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510" windowWidth="20115" windowHeight="763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'42-2'!$A$1:$K$22</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E78" i="65" l="1"/>
  <c r="E73" i="65"/>
  <c r="E67" i="65"/>
  <c r="E66" i="65"/>
  <c r="E65" i="65"/>
  <c r="E64" i="65"/>
  <c r="E63" i="65"/>
  <c r="B63" i="65"/>
  <c r="E62" i="65"/>
  <c r="E69" i="65" s="1"/>
  <c r="B62" i="65"/>
  <c r="B69" i="65" s="1"/>
  <c r="E71" i="65" s="1"/>
  <c r="E76" i="65" s="1"/>
  <c r="E80" i="65" s="1"/>
  <c r="E56" i="65"/>
  <c r="B56" i="65"/>
  <c r="E51" i="65"/>
  <c r="E50" i="65"/>
  <c r="E49" i="65"/>
  <c r="E48" i="65"/>
  <c r="E52" i="65" s="1"/>
  <c r="E43" i="65"/>
  <c r="E42" i="65"/>
  <c r="E40" i="65" s="1"/>
  <c r="B42" i="65"/>
  <c r="B41" i="65"/>
  <c r="B39" i="65"/>
  <c r="E38" i="65"/>
  <c r="E37" i="65"/>
  <c r="B37" i="65"/>
  <c r="E36" i="65"/>
  <c r="E34" i="65" s="1"/>
  <c r="B36" i="65"/>
  <c r="E35" i="65"/>
  <c r="B35" i="65"/>
  <c r="B34" i="65"/>
  <c r="B33" i="65"/>
  <c r="E32" i="65"/>
  <c r="E31" i="65" s="1"/>
  <c r="B32" i="65"/>
  <c r="B31" i="65" s="1"/>
  <c r="B29" i="65"/>
  <c r="B28" i="65" s="1"/>
  <c r="E28" i="65"/>
  <c r="E27" i="65" s="1"/>
  <c r="B26" i="65"/>
  <c r="B24" i="65" s="1"/>
  <c r="B22" i="65" s="1"/>
  <c r="E25" i="65"/>
  <c r="E23" i="65" s="1"/>
  <c r="B25" i="65"/>
  <c r="E24" i="65"/>
  <c r="E21" i="65"/>
  <c r="E20" i="65"/>
  <c r="B20" i="65"/>
  <c r="B18" i="65" s="1"/>
  <c r="B19" i="65"/>
  <c r="E15" i="65"/>
  <c r="E14" i="65" s="1"/>
  <c r="B15" i="65"/>
  <c r="B14" i="65"/>
  <c r="B13" i="65"/>
  <c r="B11" i="65" s="1"/>
  <c r="B9" i="65" s="1"/>
  <c r="E12" i="65"/>
  <c r="B12" i="65"/>
  <c r="E11" i="65"/>
  <c r="A4" i="65"/>
  <c r="B54" i="65" l="1"/>
  <c r="E9" i="65"/>
  <c r="E18" i="65"/>
  <c r="E45" i="65" s="1"/>
  <c r="E54" i="65" s="1"/>
  <c r="F57" i="61" l="1"/>
  <c r="D57" i="61"/>
  <c r="C57" i="61"/>
  <c r="P50" i="61"/>
  <c r="L50" i="61"/>
  <c r="I50" i="61"/>
  <c r="F50" i="61"/>
  <c r="O50" i="61" s="1"/>
  <c r="D50" i="61"/>
  <c r="C50" i="61"/>
  <c r="P49" i="61"/>
  <c r="O49" i="61"/>
  <c r="P46" i="61"/>
  <c r="O46" i="61"/>
  <c r="D46" i="61"/>
  <c r="C46" i="61"/>
  <c r="P45" i="61"/>
  <c r="O45" i="61"/>
  <c r="P44" i="61"/>
  <c r="O44" i="61"/>
  <c r="P43" i="61"/>
  <c r="O43" i="61"/>
  <c r="P42" i="61"/>
  <c r="O42" i="61"/>
  <c r="P39" i="61"/>
  <c r="O39" i="61"/>
  <c r="L39" i="61"/>
  <c r="I39" i="61"/>
  <c r="P38" i="61"/>
  <c r="O38" i="61"/>
  <c r="P37" i="61"/>
  <c r="O37" i="61"/>
  <c r="P36" i="61"/>
  <c r="O36" i="61"/>
  <c r="P35" i="61"/>
  <c r="O35" i="61"/>
  <c r="O32" i="61"/>
  <c r="L32" i="61"/>
  <c r="I32" i="61"/>
  <c r="F32" i="61"/>
  <c r="P32" i="61" s="1"/>
  <c r="P31" i="61"/>
  <c r="O31" i="61"/>
  <c r="P29" i="61"/>
  <c r="O29" i="61"/>
  <c r="O26" i="61"/>
  <c r="L26" i="61"/>
  <c r="L59" i="61" s="1"/>
  <c r="I26" i="61"/>
  <c r="I59" i="61" s="1"/>
  <c r="F26" i="61"/>
  <c r="P26" i="61" s="1"/>
  <c r="C26" i="61"/>
  <c r="C59" i="61" s="1"/>
  <c r="P25" i="61"/>
  <c r="O25" i="61"/>
  <c r="P24" i="61"/>
  <c r="O24" i="61"/>
  <c r="P23" i="61"/>
  <c r="O23" i="61"/>
  <c r="P22" i="61"/>
  <c r="O22" i="61"/>
  <c r="P21" i="61"/>
  <c r="O21" i="61"/>
  <c r="P20" i="61"/>
  <c r="O20" i="61"/>
  <c r="P19" i="61"/>
  <c r="O19" i="61"/>
  <c r="P18" i="61"/>
  <c r="O18" i="61"/>
  <c r="P17" i="61"/>
  <c r="O17" i="61"/>
  <c r="P16" i="61"/>
  <c r="O16" i="61"/>
  <c r="P15" i="61"/>
  <c r="O15" i="61"/>
  <c r="P14" i="61"/>
  <c r="O14" i="61"/>
  <c r="P13" i="61"/>
  <c r="O13" i="61"/>
  <c r="P12" i="61"/>
  <c r="O12" i="61"/>
  <c r="P11" i="61"/>
  <c r="O11" i="61"/>
  <c r="L7" i="61"/>
  <c r="I7" i="61"/>
  <c r="F7" i="61"/>
  <c r="C7" i="61"/>
  <c r="L80" i="60"/>
  <c r="I80" i="60"/>
  <c r="P80" i="60" s="1"/>
  <c r="P79" i="60"/>
  <c r="O79" i="60"/>
  <c r="P78" i="60"/>
  <c r="O78" i="60"/>
  <c r="P77" i="60"/>
  <c r="O77" i="60"/>
  <c r="P76" i="60"/>
  <c r="O76" i="60"/>
  <c r="P75" i="60"/>
  <c r="O75" i="60"/>
  <c r="P74" i="60"/>
  <c r="O74" i="60"/>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0" i="60"/>
  <c r="O50" i="60"/>
  <c r="P49" i="60"/>
  <c r="O49" i="60"/>
  <c r="P48" i="60"/>
  <c r="O48" i="60"/>
  <c r="P47" i="60"/>
  <c r="O47" i="60"/>
  <c r="P46" i="60"/>
  <c r="O46" i="60"/>
  <c r="P45" i="60"/>
  <c r="O45" i="60"/>
  <c r="P42" i="60"/>
  <c r="L42" i="60"/>
  <c r="I42" i="60"/>
  <c r="O42" i="60" s="1"/>
  <c r="P41" i="60"/>
  <c r="O41" i="60"/>
  <c r="P40" i="60"/>
  <c r="O40" i="60"/>
  <c r="P39" i="60"/>
  <c r="O39" i="60"/>
  <c r="P38" i="60"/>
  <c r="O38" i="60"/>
  <c r="P37" i="60"/>
  <c r="O37" i="60"/>
  <c r="P36" i="60"/>
  <c r="O36" i="60"/>
  <c r="P35" i="60"/>
  <c r="O35" i="60"/>
  <c r="P34" i="60"/>
  <c r="O34" i="60"/>
  <c r="L31" i="60"/>
  <c r="I31" i="60"/>
  <c r="O31" i="60" s="1"/>
  <c r="P30" i="60"/>
  <c r="O30" i="60"/>
  <c r="P29" i="60"/>
  <c r="O29" i="60"/>
  <c r="P28" i="60"/>
  <c r="O28" i="60"/>
  <c r="P25" i="60"/>
  <c r="L25" i="60"/>
  <c r="L93" i="60" s="1"/>
  <c r="I25" i="60"/>
  <c r="O25" i="60" s="1"/>
  <c r="P24" i="60"/>
  <c r="O24" i="60"/>
  <c r="P23" i="60"/>
  <c r="O23" i="60"/>
  <c r="P22" i="60"/>
  <c r="O22" i="60"/>
  <c r="P21" i="60"/>
  <c r="O21" i="60"/>
  <c r="P20" i="60"/>
  <c r="O20" i="60"/>
  <c r="P19" i="60"/>
  <c r="O19" i="60"/>
  <c r="P18" i="60"/>
  <c r="O18" i="60"/>
  <c r="P17" i="60"/>
  <c r="O17" i="60"/>
  <c r="P16" i="60"/>
  <c r="O16" i="60"/>
  <c r="P15" i="60"/>
  <c r="O15" i="60"/>
  <c r="P14" i="60"/>
  <c r="O14" i="60"/>
  <c r="P13" i="60"/>
  <c r="O13" i="60"/>
  <c r="P12" i="60"/>
  <c r="O12" i="60"/>
  <c r="P11" i="60"/>
  <c r="O11" i="60"/>
  <c r="P10" i="60"/>
  <c r="O10" i="60"/>
  <c r="L7" i="60"/>
  <c r="I7" i="60"/>
  <c r="F7" i="60"/>
  <c r="C7" i="60"/>
  <c r="F91" i="59"/>
  <c r="G91" i="59" s="1"/>
  <c r="C91" i="59"/>
  <c r="L80" i="59"/>
  <c r="I80" i="59"/>
  <c r="P80" i="59" s="1"/>
  <c r="F80" i="59"/>
  <c r="C80" i="59"/>
  <c r="O79" i="59"/>
  <c r="O78" i="59"/>
  <c r="O77" i="59"/>
  <c r="O76" i="59"/>
  <c r="O75" i="59"/>
  <c r="O74" i="59"/>
  <c r="O73" i="59"/>
  <c r="O72" i="59"/>
  <c r="O71" i="59"/>
  <c r="O70" i="59"/>
  <c r="O69" i="59"/>
  <c r="O68" i="59"/>
  <c r="O67" i="59"/>
  <c r="O66" i="59"/>
  <c r="O65" i="59"/>
  <c r="O64" i="59"/>
  <c r="O63" i="59"/>
  <c r="O62" i="59"/>
  <c r="O61" i="59"/>
  <c r="O60" i="59"/>
  <c r="O59" i="59"/>
  <c r="O58" i="59"/>
  <c r="O57" i="59"/>
  <c r="O56" i="59"/>
  <c r="O55" i="59"/>
  <c r="O54" i="59"/>
  <c r="O53" i="59"/>
  <c r="P50" i="59"/>
  <c r="O50" i="59"/>
  <c r="C50" i="59"/>
  <c r="O49" i="59"/>
  <c r="O48" i="59"/>
  <c r="O47" i="59"/>
  <c r="O46" i="59"/>
  <c r="O45" i="59"/>
  <c r="L42" i="59"/>
  <c r="I42" i="59"/>
  <c r="O42" i="59" s="1"/>
  <c r="O41" i="59"/>
  <c r="O40" i="59"/>
  <c r="O39" i="59"/>
  <c r="O38" i="59"/>
  <c r="O37" i="59"/>
  <c r="O36" i="59"/>
  <c r="O35" i="59"/>
  <c r="O34" i="59"/>
  <c r="L31" i="59"/>
  <c r="I31" i="59"/>
  <c r="P31" i="59" s="1"/>
  <c r="F31" i="59"/>
  <c r="O30" i="59"/>
  <c r="O29" i="59"/>
  <c r="O28" i="59"/>
  <c r="L25" i="59"/>
  <c r="L93" i="59" s="1"/>
  <c r="I25" i="59"/>
  <c r="P25" i="59" s="1"/>
  <c r="F25" i="59"/>
  <c r="F93" i="59" s="1"/>
  <c r="C25" i="59"/>
  <c r="C93" i="59" s="1"/>
  <c r="P24" i="59"/>
  <c r="O24" i="59"/>
  <c r="O23" i="59"/>
  <c r="O22" i="59"/>
  <c r="P21" i="59"/>
  <c r="O21" i="59"/>
  <c r="P20" i="59"/>
  <c r="O20" i="59"/>
  <c r="O19" i="59"/>
  <c r="P18" i="59"/>
  <c r="O18" i="59"/>
  <c r="O17" i="59"/>
  <c r="P16" i="59"/>
  <c r="O16" i="59"/>
  <c r="O15" i="59"/>
  <c r="P14" i="59"/>
  <c r="O14" i="59"/>
  <c r="O13" i="59"/>
  <c r="P12" i="59"/>
  <c r="O12" i="59"/>
  <c r="O11" i="59"/>
  <c r="P10" i="59"/>
  <c r="O10" i="59"/>
  <c r="AA9" i="59"/>
  <c r="P45" i="59" s="1"/>
  <c r="L7" i="59"/>
  <c r="I7" i="59"/>
  <c r="F7" i="59"/>
  <c r="C7" i="59"/>
  <c r="E90" i="56"/>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K54" i="36"/>
  <c r="J54" i="36"/>
  <c r="I54" i="36"/>
  <c r="H54" i="36"/>
  <c r="F54" i="36"/>
  <c r="E54" i="36"/>
  <c r="D54" i="36"/>
  <c r="C54" i="36"/>
  <c r="B54" i="36"/>
  <c r="R51" i="36"/>
  <c r="P51" i="36"/>
  <c r="O51" i="36"/>
  <c r="N51" i="36"/>
  <c r="M51" i="36"/>
  <c r="Q51" i="36" s="1"/>
  <c r="L51" i="36"/>
  <c r="S51" i="36" s="1"/>
  <c r="G51" i="36"/>
  <c r="S50" i="36"/>
  <c r="P50" i="36"/>
  <c r="O50" i="36"/>
  <c r="N50" i="36"/>
  <c r="M50" i="36"/>
  <c r="Q50" i="36" s="1"/>
  <c r="L50" i="36"/>
  <c r="G50" i="36"/>
  <c r="R50" i="36" s="1"/>
  <c r="R49" i="36"/>
  <c r="P49" i="36"/>
  <c r="O49" i="36"/>
  <c r="N49" i="36"/>
  <c r="M49" i="36"/>
  <c r="Q49" i="36" s="1"/>
  <c r="L49" i="36"/>
  <c r="S49" i="36" s="1"/>
  <c r="G49" i="36"/>
  <c r="S48" i="36"/>
  <c r="P48" i="36"/>
  <c r="O48" i="36"/>
  <c r="N48" i="36"/>
  <c r="M48" i="36"/>
  <c r="Q48" i="36" s="1"/>
  <c r="L48" i="36"/>
  <c r="G48" i="36"/>
  <c r="R48" i="36" s="1"/>
  <c r="R47" i="36"/>
  <c r="P47" i="36"/>
  <c r="O47" i="36"/>
  <c r="N47" i="36"/>
  <c r="M47" i="36"/>
  <c r="Q47" i="36" s="1"/>
  <c r="L47" i="36"/>
  <c r="S47" i="36" s="1"/>
  <c r="G47" i="36"/>
  <c r="S46" i="36"/>
  <c r="P46" i="36"/>
  <c r="O46" i="36"/>
  <c r="N46" i="36"/>
  <c r="M46" i="36"/>
  <c r="Q46" i="36" s="1"/>
  <c r="L46" i="36"/>
  <c r="G46" i="36"/>
  <c r="R46" i="36" s="1"/>
  <c r="R45" i="36"/>
  <c r="P45" i="36"/>
  <c r="O45" i="36"/>
  <c r="N45" i="36"/>
  <c r="M45" i="36"/>
  <c r="Q45" i="36" s="1"/>
  <c r="L45" i="36"/>
  <c r="S45" i="36" s="1"/>
  <c r="G45" i="36"/>
  <c r="S44" i="36"/>
  <c r="P44" i="36"/>
  <c r="O44" i="36"/>
  <c r="N44" i="36"/>
  <c r="M44" i="36"/>
  <c r="Q44" i="36" s="1"/>
  <c r="L44" i="36"/>
  <c r="G44" i="36"/>
  <c r="R44" i="36" s="1"/>
  <c r="R43" i="36"/>
  <c r="P43" i="36"/>
  <c r="O43" i="36"/>
  <c r="N43" i="36"/>
  <c r="M43" i="36"/>
  <c r="Q43" i="36" s="1"/>
  <c r="L43" i="36"/>
  <c r="S43" i="36" s="1"/>
  <c r="G43" i="36"/>
  <c r="S42" i="36"/>
  <c r="P42" i="36"/>
  <c r="O42" i="36"/>
  <c r="N42" i="36"/>
  <c r="M42" i="36"/>
  <c r="Q42" i="36" s="1"/>
  <c r="L42" i="36"/>
  <c r="G42" i="36"/>
  <c r="R42" i="36" s="1"/>
  <c r="R41" i="36"/>
  <c r="P41" i="36"/>
  <c r="O41" i="36"/>
  <c r="N41" i="36"/>
  <c r="M41" i="36"/>
  <c r="Q41" i="36" s="1"/>
  <c r="L41" i="36"/>
  <c r="S41" i="36" s="1"/>
  <c r="G41" i="36"/>
  <c r="S40" i="36"/>
  <c r="P40" i="36"/>
  <c r="O40" i="36"/>
  <c r="N40" i="36"/>
  <c r="M40" i="36"/>
  <c r="Q40" i="36" s="1"/>
  <c r="L40" i="36"/>
  <c r="G40" i="36"/>
  <c r="R40" i="36" s="1"/>
  <c r="R39" i="36"/>
  <c r="P39" i="36"/>
  <c r="O39" i="36"/>
  <c r="N39" i="36"/>
  <c r="M39" i="36"/>
  <c r="Q39" i="36" s="1"/>
  <c r="L39" i="36"/>
  <c r="S39" i="36" s="1"/>
  <c r="G39" i="36"/>
  <c r="S38" i="36"/>
  <c r="P38" i="36"/>
  <c r="O38" i="36"/>
  <c r="N38" i="36"/>
  <c r="M38" i="36"/>
  <c r="Q38" i="36" s="1"/>
  <c r="L38" i="36"/>
  <c r="G38" i="36"/>
  <c r="R38" i="36" s="1"/>
  <c r="R37" i="36"/>
  <c r="P37" i="36"/>
  <c r="O37" i="36"/>
  <c r="N37" i="36"/>
  <c r="M37" i="36"/>
  <c r="Q37" i="36" s="1"/>
  <c r="L37" i="36"/>
  <c r="S37" i="36" s="1"/>
  <c r="G37" i="36"/>
  <c r="S36" i="36"/>
  <c r="P36" i="36"/>
  <c r="O36" i="36"/>
  <c r="N36" i="36"/>
  <c r="M36" i="36"/>
  <c r="Q36" i="36" s="1"/>
  <c r="L36" i="36"/>
  <c r="G36" i="36"/>
  <c r="R36" i="36" s="1"/>
  <c r="R35" i="36"/>
  <c r="P35" i="36"/>
  <c r="O35" i="36"/>
  <c r="N35" i="36"/>
  <c r="M35" i="36"/>
  <c r="Q35" i="36" s="1"/>
  <c r="L35" i="36"/>
  <c r="S35" i="36" s="1"/>
  <c r="G35" i="36"/>
  <c r="S34" i="36"/>
  <c r="P34" i="36"/>
  <c r="O34" i="36"/>
  <c r="N34" i="36"/>
  <c r="M34" i="36"/>
  <c r="Q34" i="36" s="1"/>
  <c r="L34" i="36"/>
  <c r="G34" i="36"/>
  <c r="R34" i="36" s="1"/>
  <c r="R33" i="36"/>
  <c r="P33" i="36"/>
  <c r="O33" i="36"/>
  <c r="N33" i="36"/>
  <c r="M33" i="36"/>
  <c r="Q33" i="36" s="1"/>
  <c r="L33" i="36"/>
  <c r="S33" i="36" s="1"/>
  <c r="G33" i="36"/>
  <c r="S32" i="36"/>
  <c r="P32" i="36"/>
  <c r="O32" i="36"/>
  <c r="N32" i="36"/>
  <c r="M32" i="36"/>
  <c r="Q32" i="36" s="1"/>
  <c r="L32" i="36"/>
  <c r="G32" i="36"/>
  <c r="R32" i="36" s="1"/>
  <c r="R31" i="36"/>
  <c r="P31" i="36"/>
  <c r="O31" i="36"/>
  <c r="N31" i="36"/>
  <c r="M31" i="36"/>
  <c r="Q31" i="36" s="1"/>
  <c r="L31" i="36"/>
  <c r="S31" i="36" s="1"/>
  <c r="G31" i="36"/>
  <c r="S30" i="36"/>
  <c r="P30" i="36"/>
  <c r="O30" i="36"/>
  <c r="N30" i="36"/>
  <c r="M30" i="36"/>
  <c r="Q30" i="36" s="1"/>
  <c r="L30" i="36"/>
  <c r="G30" i="36"/>
  <c r="R30" i="36" s="1"/>
  <c r="R29" i="36"/>
  <c r="P29" i="36"/>
  <c r="O29" i="36"/>
  <c r="N29" i="36"/>
  <c r="M29" i="36"/>
  <c r="Q29" i="36" s="1"/>
  <c r="L29" i="36"/>
  <c r="S29" i="36" s="1"/>
  <c r="G29" i="36"/>
  <c r="S28" i="36"/>
  <c r="P28" i="36"/>
  <c r="O28" i="36"/>
  <c r="N28" i="36"/>
  <c r="M28" i="36"/>
  <c r="Q28" i="36" s="1"/>
  <c r="L28" i="36"/>
  <c r="G28" i="36"/>
  <c r="R28" i="36" s="1"/>
  <c r="R27" i="36"/>
  <c r="P27" i="36"/>
  <c r="O27" i="36"/>
  <c r="N27" i="36"/>
  <c r="M27" i="36"/>
  <c r="Q27" i="36" s="1"/>
  <c r="L27" i="36"/>
  <c r="S27" i="36" s="1"/>
  <c r="G27" i="36"/>
  <c r="S26" i="36"/>
  <c r="P26" i="36"/>
  <c r="P54" i="36" s="1"/>
  <c r="O26" i="36"/>
  <c r="O54" i="36" s="1"/>
  <c r="N26" i="36"/>
  <c r="N54" i="36" s="1"/>
  <c r="M26" i="36"/>
  <c r="Q26" i="36" s="1"/>
  <c r="L26" i="36"/>
  <c r="L54" i="36" s="1"/>
  <c r="S54" i="36" s="1"/>
  <c r="G26" i="36"/>
  <c r="G54" i="36" s="1"/>
  <c r="R54" i="36" s="1"/>
  <c r="K22" i="36"/>
  <c r="J22" i="36"/>
  <c r="I22" i="36"/>
  <c r="H22" i="36"/>
  <c r="F22" i="36"/>
  <c r="E22" i="36"/>
  <c r="D22" i="36"/>
  <c r="C22" i="36"/>
  <c r="B22" i="36"/>
  <c r="R20" i="36"/>
  <c r="P20" i="36"/>
  <c r="O20" i="36"/>
  <c r="N20" i="36"/>
  <c r="M20" i="36"/>
  <c r="Q20" i="36" s="1"/>
  <c r="L20" i="36"/>
  <c r="S20" i="36" s="1"/>
  <c r="G20" i="36"/>
  <c r="S19" i="36"/>
  <c r="P19" i="36"/>
  <c r="O19" i="36"/>
  <c r="N19" i="36"/>
  <c r="M19" i="36"/>
  <c r="Q19" i="36" s="1"/>
  <c r="L19" i="36"/>
  <c r="G19" i="36"/>
  <c r="R19" i="36" s="1"/>
  <c r="R18" i="36"/>
  <c r="P18" i="36"/>
  <c r="O18" i="36"/>
  <c r="N18" i="36"/>
  <c r="M18" i="36"/>
  <c r="Q18" i="36" s="1"/>
  <c r="L18" i="36"/>
  <c r="S18" i="36" s="1"/>
  <c r="G18" i="36"/>
  <c r="S17" i="36"/>
  <c r="P17" i="36"/>
  <c r="O17" i="36"/>
  <c r="N17" i="36"/>
  <c r="M17" i="36"/>
  <c r="Q17" i="36" s="1"/>
  <c r="L17" i="36"/>
  <c r="G17" i="36"/>
  <c r="R17" i="36" s="1"/>
  <c r="R16" i="36"/>
  <c r="P16" i="36"/>
  <c r="O16" i="36"/>
  <c r="N16" i="36"/>
  <c r="M16" i="36"/>
  <c r="Q16" i="36" s="1"/>
  <c r="L16" i="36"/>
  <c r="S16" i="36" s="1"/>
  <c r="G16" i="36"/>
  <c r="S15" i="36"/>
  <c r="P15" i="36"/>
  <c r="O15" i="36"/>
  <c r="N15" i="36"/>
  <c r="M15" i="36"/>
  <c r="Q15" i="36" s="1"/>
  <c r="L15" i="36"/>
  <c r="G15" i="36"/>
  <c r="R15" i="36" s="1"/>
  <c r="R14" i="36"/>
  <c r="P14" i="36"/>
  <c r="O14" i="36"/>
  <c r="N14" i="36"/>
  <c r="N22" i="36" s="1"/>
  <c r="M14" i="36"/>
  <c r="Q14" i="36" s="1"/>
  <c r="L14" i="36"/>
  <c r="S14" i="36" s="1"/>
  <c r="G14" i="36"/>
  <c r="S13" i="36"/>
  <c r="P13" i="36"/>
  <c r="P22" i="36" s="1"/>
  <c r="O13" i="36"/>
  <c r="O22" i="36" s="1"/>
  <c r="N13" i="36"/>
  <c r="M13" i="36"/>
  <c r="M22" i="36" s="1"/>
  <c r="L13" i="36"/>
  <c r="L22" i="36" s="1"/>
  <c r="S22" i="36" s="1"/>
  <c r="G13" i="36"/>
  <c r="G22" i="36" s="1"/>
  <c r="R22" i="36" s="1"/>
  <c r="M25" i="61" l="1"/>
  <c r="M22" i="61"/>
  <c r="M49" i="61"/>
  <c r="M50" i="61" s="1"/>
  <c r="M30" i="61"/>
  <c r="M29" i="61"/>
  <c r="M24" i="61"/>
  <c r="M20" i="61"/>
  <c r="M18" i="61"/>
  <c r="M16" i="61"/>
  <c r="M12" i="61"/>
  <c r="M37" i="61"/>
  <c r="M36" i="61"/>
  <c r="M35" i="61"/>
  <c r="M31" i="61"/>
  <c r="M23" i="61"/>
  <c r="M19" i="61"/>
  <c r="M17" i="61"/>
  <c r="M15" i="61"/>
  <c r="M13" i="61"/>
  <c r="M11" i="61"/>
  <c r="M14" i="61"/>
  <c r="D20" i="61"/>
  <c r="D18" i="61"/>
  <c r="D16" i="61"/>
  <c r="D14" i="61"/>
  <c r="D12" i="61"/>
  <c r="D23" i="61"/>
  <c r="D21" i="61"/>
  <c r="D19" i="61"/>
  <c r="D17" i="61"/>
  <c r="D15" i="61"/>
  <c r="D13" i="61"/>
  <c r="D11" i="61"/>
  <c r="D22" i="61"/>
  <c r="J19" i="61"/>
  <c r="J17" i="61"/>
  <c r="J15" i="61"/>
  <c r="J13" i="61"/>
  <c r="J11" i="61"/>
  <c r="J25" i="61"/>
  <c r="J22" i="61"/>
  <c r="J49" i="61"/>
  <c r="J50" i="61" s="1"/>
  <c r="J30" i="61"/>
  <c r="J29" i="61"/>
  <c r="J24" i="61"/>
  <c r="J20" i="61"/>
  <c r="J18" i="61"/>
  <c r="J16" i="61"/>
  <c r="J14" i="61"/>
  <c r="J12" i="61"/>
  <c r="J37" i="61"/>
  <c r="J36" i="61"/>
  <c r="J35" i="61"/>
  <c r="J31" i="61"/>
  <c r="J23" i="61"/>
  <c r="F59" i="61"/>
  <c r="M93" i="60"/>
  <c r="M79" i="60"/>
  <c r="M41" i="60"/>
  <c r="M40" i="60"/>
  <c r="M39" i="60"/>
  <c r="M38" i="60"/>
  <c r="M37" i="60"/>
  <c r="M36" i="60"/>
  <c r="M35" i="60"/>
  <c r="M34" i="60"/>
  <c r="M42" i="60" s="1"/>
  <c r="M24" i="60"/>
  <c r="M23" i="60"/>
  <c r="M22" i="60"/>
  <c r="M21" i="60"/>
  <c r="M78" i="60"/>
  <c r="M77" i="60"/>
  <c r="M76" i="60"/>
  <c r="M75" i="60"/>
  <c r="M74" i="60"/>
  <c r="M73" i="60"/>
  <c r="M72" i="60"/>
  <c r="M71" i="60"/>
  <c r="M70" i="60"/>
  <c r="M69" i="60"/>
  <c r="M68" i="60"/>
  <c r="M67" i="60"/>
  <c r="M66" i="60"/>
  <c r="M65" i="60"/>
  <c r="M64" i="60"/>
  <c r="M63" i="60"/>
  <c r="M62" i="60"/>
  <c r="M61" i="60"/>
  <c r="M60" i="60"/>
  <c r="M59" i="60"/>
  <c r="M58" i="60"/>
  <c r="M57" i="60"/>
  <c r="M56" i="60"/>
  <c r="M55" i="60"/>
  <c r="M54" i="60"/>
  <c r="M53" i="60"/>
  <c r="M30" i="60"/>
  <c r="M29" i="60"/>
  <c r="M28" i="60"/>
  <c r="M31" i="60" s="1"/>
  <c r="M19" i="60"/>
  <c r="M18" i="60"/>
  <c r="M17" i="60"/>
  <c r="M16" i="60"/>
  <c r="M15" i="60"/>
  <c r="M14" i="60"/>
  <c r="M13" i="60"/>
  <c r="M12" i="60"/>
  <c r="M11" i="60"/>
  <c r="M10" i="60"/>
  <c r="P31" i="60"/>
  <c r="I93" i="60"/>
  <c r="O80" i="60"/>
  <c r="G93" i="59"/>
  <c r="G90" i="59"/>
  <c r="G88" i="59"/>
  <c r="G86" i="59"/>
  <c r="G84" i="59"/>
  <c r="G22" i="59"/>
  <c r="G78" i="59"/>
  <c r="G76" i="59"/>
  <c r="G74" i="59"/>
  <c r="G72" i="59"/>
  <c r="G70" i="59"/>
  <c r="G68" i="59"/>
  <c r="G66" i="59"/>
  <c r="G64" i="59"/>
  <c r="G62" i="59"/>
  <c r="G60" i="59"/>
  <c r="G58" i="59"/>
  <c r="G56" i="59"/>
  <c r="G54" i="59"/>
  <c r="G30" i="59"/>
  <c r="G18" i="59"/>
  <c r="G16" i="59"/>
  <c r="G14" i="59"/>
  <c r="G12" i="59"/>
  <c r="G10" i="59"/>
  <c r="G89" i="59"/>
  <c r="G87" i="59"/>
  <c r="G85" i="59"/>
  <c r="G83" i="59"/>
  <c r="G29" i="59"/>
  <c r="G25" i="59"/>
  <c r="G24" i="59"/>
  <c r="G21" i="59"/>
  <c r="G77" i="59"/>
  <c r="G75" i="59"/>
  <c r="G73" i="59"/>
  <c r="G71" i="59"/>
  <c r="G69" i="59"/>
  <c r="G67" i="59"/>
  <c r="G65" i="59"/>
  <c r="G63" i="59"/>
  <c r="G61" i="59"/>
  <c r="G59" i="59"/>
  <c r="G57" i="59"/>
  <c r="G55" i="59"/>
  <c r="G53" i="59"/>
  <c r="G28" i="59"/>
  <c r="G31" i="59" s="1"/>
  <c r="G23" i="59"/>
  <c r="G19" i="59"/>
  <c r="G17" i="59"/>
  <c r="G15" i="59"/>
  <c r="G13" i="59"/>
  <c r="G11" i="59"/>
  <c r="M93" i="59"/>
  <c r="M79" i="59"/>
  <c r="M29" i="59"/>
  <c r="M24" i="59"/>
  <c r="M21" i="59"/>
  <c r="M77" i="59"/>
  <c r="M75" i="59"/>
  <c r="M73" i="59"/>
  <c r="M71" i="59"/>
  <c r="M69" i="59"/>
  <c r="M67" i="59"/>
  <c r="M65" i="59"/>
  <c r="M63" i="59"/>
  <c r="M61" i="59"/>
  <c r="M59" i="59"/>
  <c r="M57" i="59"/>
  <c r="M55" i="59"/>
  <c r="M53" i="59"/>
  <c r="M28" i="59"/>
  <c r="M23" i="59"/>
  <c r="M19" i="59"/>
  <c r="M17" i="59"/>
  <c r="M15" i="59"/>
  <c r="M13" i="59"/>
  <c r="M11" i="59"/>
  <c r="M25" i="59"/>
  <c r="M22" i="59"/>
  <c r="M78" i="59"/>
  <c r="M76" i="59"/>
  <c r="M74" i="59"/>
  <c r="M72" i="59"/>
  <c r="M70" i="59"/>
  <c r="M68" i="59"/>
  <c r="M66" i="59"/>
  <c r="M64" i="59"/>
  <c r="M62" i="59"/>
  <c r="M60" i="59"/>
  <c r="M58" i="59"/>
  <c r="M56" i="59"/>
  <c r="M54" i="59"/>
  <c r="M41" i="59"/>
  <c r="M40" i="59"/>
  <c r="M39" i="59"/>
  <c r="M38" i="59"/>
  <c r="M37" i="59"/>
  <c r="M36" i="59"/>
  <c r="M35" i="59"/>
  <c r="M34" i="59"/>
  <c r="M30" i="59"/>
  <c r="M18" i="59"/>
  <c r="M16" i="59"/>
  <c r="M14" i="59"/>
  <c r="M12" i="59"/>
  <c r="M10" i="59"/>
  <c r="D77" i="59"/>
  <c r="D75" i="59"/>
  <c r="D73" i="59"/>
  <c r="D71" i="59"/>
  <c r="D69" i="59"/>
  <c r="D67" i="59"/>
  <c r="D65" i="59"/>
  <c r="D63" i="59"/>
  <c r="D61" i="59"/>
  <c r="D59" i="59"/>
  <c r="D57" i="59"/>
  <c r="D55" i="59"/>
  <c r="D53" i="59"/>
  <c r="D47" i="59"/>
  <c r="D19" i="59"/>
  <c r="D17" i="59"/>
  <c r="D15" i="59"/>
  <c r="D13" i="59"/>
  <c r="D11" i="59"/>
  <c r="D90" i="59"/>
  <c r="D88" i="59"/>
  <c r="D86" i="59"/>
  <c r="D84" i="59"/>
  <c r="D48" i="59"/>
  <c r="D22" i="59"/>
  <c r="D93" i="59"/>
  <c r="D91" i="59"/>
  <c r="D78" i="59"/>
  <c r="D76" i="59"/>
  <c r="D74" i="59"/>
  <c r="D72" i="59"/>
  <c r="D70" i="59"/>
  <c r="D68" i="59"/>
  <c r="D66" i="59"/>
  <c r="D64" i="59"/>
  <c r="D62" i="59"/>
  <c r="D60" i="59"/>
  <c r="D58" i="59"/>
  <c r="D56" i="59"/>
  <c r="D54" i="59"/>
  <c r="D45" i="59"/>
  <c r="D20" i="59"/>
  <c r="D18" i="59"/>
  <c r="D16" i="59"/>
  <c r="D14" i="59"/>
  <c r="D12" i="59"/>
  <c r="D10" i="59"/>
  <c r="D89" i="59"/>
  <c r="D87" i="59"/>
  <c r="D85" i="59"/>
  <c r="D83" i="59"/>
  <c r="D46" i="59"/>
  <c r="D21" i="59"/>
  <c r="P11" i="59"/>
  <c r="P13" i="59"/>
  <c r="P15" i="59"/>
  <c r="P17" i="59"/>
  <c r="P19" i="59"/>
  <c r="P23" i="59"/>
  <c r="P28" i="59"/>
  <c r="P42" i="59"/>
  <c r="P48" i="59"/>
  <c r="P53" i="59"/>
  <c r="P55" i="59"/>
  <c r="P57" i="59"/>
  <c r="P59" i="59"/>
  <c r="P61" i="59"/>
  <c r="P63" i="59"/>
  <c r="P65" i="59"/>
  <c r="P67" i="59"/>
  <c r="P69" i="59"/>
  <c r="P71" i="59"/>
  <c r="P73" i="59"/>
  <c r="P75" i="59"/>
  <c r="P77" i="59"/>
  <c r="I93" i="59"/>
  <c r="P29" i="59"/>
  <c r="O31" i="59"/>
  <c r="P47" i="59"/>
  <c r="P79" i="59"/>
  <c r="O25" i="59"/>
  <c r="P30" i="59"/>
  <c r="P34" i="59"/>
  <c r="P35" i="59"/>
  <c r="P36" i="59"/>
  <c r="P37" i="59"/>
  <c r="P38" i="59"/>
  <c r="P39" i="59"/>
  <c r="P40" i="59"/>
  <c r="P41" i="59"/>
  <c r="P46" i="59"/>
  <c r="P49" i="59"/>
  <c r="P54" i="59"/>
  <c r="P56" i="59"/>
  <c r="P58" i="59"/>
  <c r="P60" i="59"/>
  <c r="P62" i="59"/>
  <c r="P64" i="59"/>
  <c r="P66" i="59"/>
  <c r="P68" i="59"/>
  <c r="P70" i="59"/>
  <c r="P72" i="59"/>
  <c r="P74" i="59"/>
  <c r="P76" i="59"/>
  <c r="P78" i="59"/>
  <c r="O80" i="59"/>
  <c r="P22" i="59"/>
  <c r="J25" i="59"/>
  <c r="Q54" i="36"/>
  <c r="Q13" i="36"/>
  <c r="Q22" i="36" s="1"/>
  <c r="R13" i="36"/>
  <c r="M54" i="36"/>
  <c r="R26" i="36"/>
  <c r="L8" i="84"/>
  <c r="H8" i="84"/>
  <c r="F8" i="84"/>
  <c r="O18" i="85"/>
  <c r="I18" i="85"/>
  <c r="G18" i="85"/>
  <c r="O17" i="85"/>
  <c r="I17" i="85"/>
  <c r="G17" i="85"/>
  <c r="O16" i="85"/>
  <c r="I16" i="85"/>
  <c r="G16" i="85"/>
  <c r="I15" i="85"/>
  <c r="A15" i="85"/>
  <c r="O10" i="85"/>
  <c r="I10" i="85"/>
  <c r="F10" i="85"/>
  <c r="O9" i="85"/>
  <c r="I9" i="85"/>
  <c r="F9" i="85"/>
  <c r="O8" i="85"/>
  <c r="I8" i="85"/>
  <c r="F8" i="85"/>
  <c r="I7" i="85"/>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I26"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P59" i="61" l="1"/>
  <c r="G31" i="61"/>
  <c r="G23" i="61"/>
  <c r="O59" i="61"/>
  <c r="G19" i="61"/>
  <c r="G17" i="61"/>
  <c r="G13" i="61"/>
  <c r="G11" i="61"/>
  <c r="G25" i="61"/>
  <c r="G22" i="61"/>
  <c r="G15" i="61"/>
  <c r="G49" i="61"/>
  <c r="G50" i="61" s="1"/>
  <c r="G29" i="61"/>
  <c r="G24" i="61"/>
  <c r="G20" i="61"/>
  <c r="G18" i="61"/>
  <c r="G16" i="61"/>
  <c r="G14" i="61"/>
  <c r="G12" i="61"/>
  <c r="J32" i="61"/>
  <c r="M26" i="61"/>
  <c r="J26" i="61"/>
  <c r="J39" i="61"/>
  <c r="D26" i="61"/>
  <c r="D59" i="61" s="1"/>
  <c r="M39" i="61"/>
  <c r="M32" i="61"/>
  <c r="M25" i="60"/>
  <c r="M80" i="60"/>
  <c r="J78" i="60"/>
  <c r="J77" i="60"/>
  <c r="J76" i="60"/>
  <c r="J75" i="60"/>
  <c r="J74" i="60"/>
  <c r="J73" i="60"/>
  <c r="J72" i="60"/>
  <c r="J71" i="60"/>
  <c r="J70" i="60"/>
  <c r="J69" i="60"/>
  <c r="J68" i="60"/>
  <c r="J67" i="60"/>
  <c r="J66" i="60"/>
  <c r="J65" i="60"/>
  <c r="J64" i="60"/>
  <c r="J63" i="60"/>
  <c r="J62" i="60"/>
  <c r="J61" i="60"/>
  <c r="J60" i="60"/>
  <c r="J59" i="60"/>
  <c r="J58" i="60"/>
  <c r="J57" i="60"/>
  <c r="J56" i="60"/>
  <c r="J55" i="60"/>
  <c r="J54" i="60"/>
  <c r="J53" i="60"/>
  <c r="J30" i="60"/>
  <c r="J29" i="60"/>
  <c r="J28" i="60"/>
  <c r="J31" i="60" s="1"/>
  <c r="J19" i="60"/>
  <c r="J18" i="60"/>
  <c r="J17" i="60"/>
  <c r="J16" i="60"/>
  <c r="J15" i="60"/>
  <c r="J14" i="60"/>
  <c r="J13" i="60"/>
  <c r="J12" i="60"/>
  <c r="J11" i="60"/>
  <c r="J10" i="60"/>
  <c r="J93" i="60"/>
  <c r="J41" i="60"/>
  <c r="J40" i="60"/>
  <c r="J39" i="60"/>
  <c r="J38" i="60"/>
  <c r="J37" i="60"/>
  <c r="J36" i="60"/>
  <c r="J35" i="60"/>
  <c r="J34" i="60"/>
  <c r="J24" i="60"/>
  <c r="J23" i="60"/>
  <c r="J22" i="60"/>
  <c r="J21" i="60"/>
  <c r="D50" i="59"/>
  <c r="D80" i="59"/>
  <c r="M31" i="59"/>
  <c r="J78" i="59"/>
  <c r="J76" i="59"/>
  <c r="J74" i="59"/>
  <c r="J72" i="59"/>
  <c r="J70" i="59"/>
  <c r="J68" i="59"/>
  <c r="J66" i="59"/>
  <c r="J64" i="59"/>
  <c r="J62" i="59"/>
  <c r="J60" i="59"/>
  <c r="J58" i="59"/>
  <c r="J56" i="59"/>
  <c r="J54" i="59"/>
  <c r="J41" i="59"/>
  <c r="J40" i="59"/>
  <c r="J39" i="59"/>
  <c r="J38" i="59"/>
  <c r="J37" i="59"/>
  <c r="J36" i="59"/>
  <c r="J35" i="59"/>
  <c r="J34" i="59"/>
  <c r="J30" i="59"/>
  <c r="J18" i="59"/>
  <c r="J16" i="59"/>
  <c r="J14" i="59"/>
  <c r="J12" i="59"/>
  <c r="J10" i="59"/>
  <c r="J29" i="59"/>
  <c r="J24" i="59"/>
  <c r="J21" i="59"/>
  <c r="J93" i="59"/>
  <c r="J77" i="59"/>
  <c r="J75" i="59"/>
  <c r="J73" i="59"/>
  <c r="J71" i="59"/>
  <c r="J69" i="59"/>
  <c r="J67" i="59"/>
  <c r="J65" i="59"/>
  <c r="J63" i="59"/>
  <c r="J61" i="59"/>
  <c r="J59" i="59"/>
  <c r="J57" i="59"/>
  <c r="J55" i="59"/>
  <c r="J53" i="59"/>
  <c r="J80" i="59" s="1"/>
  <c r="J28" i="59"/>
  <c r="J23" i="59"/>
  <c r="J19" i="59"/>
  <c r="J17" i="59"/>
  <c r="J15" i="59"/>
  <c r="J13" i="59"/>
  <c r="J11" i="59"/>
  <c r="J22" i="59"/>
  <c r="M80" i="59"/>
  <c r="D25" i="59"/>
  <c r="G80" i="59"/>
  <c r="M42" i="59"/>
  <c r="J59" i="61" l="1"/>
  <c r="M59" i="61"/>
  <c r="G32" i="61"/>
  <c r="G26" i="61"/>
  <c r="J42" i="60"/>
  <c r="J80" i="60"/>
  <c r="J25" i="60"/>
  <c r="J31" i="59"/>
  <c r="J42" i="59"/>
  <c r="G59" i="61" l="1"/>
</calcChain>
</file>

<file path=xl/sharedStrings.xml><?xml version="1.0" encoding="utf-8"?>
<sst xmlns="http://schemas.openxmlformats.org/spreadsheetml/2006/main" count="9696" uniqueCount="1518">
  <si>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</si>
  <si>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</si>
  <si>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</si>
  <si>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</si>
  <si>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</si>
  <si>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</si>
  <si>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</si>
  <si>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</si>
  <si>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</si>
  <si>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</si>
  <si>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</si>
  <si>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</si>
  <si>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</si>
  <si>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</si>
  <si>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</si>
  <si>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</si>
  <si>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</si>
  <si>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</si>
  <si>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</si>
  <si>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</si>
  <si>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</si>
  <si>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</si>
  <si>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</si>
  <si>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</si>
  <si>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</si>
  <si>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</si>
  <si>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</si>
  <si>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</si>
  <si>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</si>
  <si>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</si>
  <si>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</si>
  <si>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</si>
  <si>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</si>
  <si>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</si>
  <si>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</si>
  <si>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</si>
  <si>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</si>
  <si>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</si>
  <si>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</si>
  <si>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</si>
  <si>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</si>
  <si>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</si>
  <si>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</si>
  <si>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</si>
  <si>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</si>
  <si>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</si>
  <si>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</si>
  <si>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</si>
  <si>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</si>
  <si>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</si>
  <si>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</si>
  <si>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</si>
  <si>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</si>
  <si>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</si>
  <si>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</si>
  <si>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</si>
  <si>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</si>
  <si>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</si>
  <si>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</si>
  <si>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</si>
  <si>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</si>
  <si>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</si>
  <si>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</si>
  <si>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</si>
  <si>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</si>
  <si>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</si>
  <si>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</si>
  <si>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</si>
  <si>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</si>
  <si>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</si>
  <si>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</si>
  <si>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</si>
  <si>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</si>
  <si>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</si>
  <si>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</si>
  <si>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</si>
  <si>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</si>
  <si>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</si>
  <si>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</si>
  <si>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</si>
  <si>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</si>
  <si>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</si>
  <si>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</si>
  <si>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</si>
  <si>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</si>
  <si>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</si>
  <si>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</si>
  <si>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</si>
  <si>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</si>
  <si>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</si>
  <si>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</si>
  <si>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</si>
  <si>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</si>
  <si>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</si>
  <si>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</si>
  <si>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</si>
  <si>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</si>
  <si>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</si>
  <si>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</si>
  <si>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</si>
  <si>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</si>
  <si>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</si>
  <si>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</si>
  <si>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</si>
  <si>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</si>
  <si>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</si>
  <si>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</si>
  <si>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</si>
  <si>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</si>
  <si>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</si>
  <si>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</si>
  <si>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</si>
  <si>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</si>
  <si>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</si>
  <si>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</si>
  <si>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</si>
  <si>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</si>
  <si>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</si>
  <si>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</si>
  <si>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</si>
  <si>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</si>
  <si>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</si>
  <si>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</si>
  <si>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</si>
  <si>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</si>
  <si>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</si>
  <si>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</si>
  <si>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</si>
  <si>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</si>
  <si>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</si>
  <si>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</si>
  <si>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</si>
  <si>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</si>
  <si>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</si>
  <si>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</si>
  <si>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</si>
  <si>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</si>
  <si>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</si>
  <si>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</si>
  <si>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</si>
  <si>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</si>
  <si>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</si>
  <si>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</si>
  <si>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</si>
  <si>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</si>
  <si>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</si>
  <si>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</si>
  <si>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</si>
  <si>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</si>
  <si>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</si>
  <si>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</si>
  <si>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</si>
  <si>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</si>
  <si>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</si>
  <si>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</si>
  <si>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</si>
  <si>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</si>
  <si>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</si>
  <si>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</si>
  <si>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</si>
  <si>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</si>
  <si>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</si>
  <si>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</si>
  <si>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</si>
  <si>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</si>
  <si>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</si>
  <si>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</si>
  <si>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</si>
  <si>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</si>
  <si>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</si>
  <si>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</si>
  <si>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</si>
  <si>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</si>
  <si>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</si>
  <si>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</si>
  <si>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</si>
  <si>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</si>
  <si>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</si>
  <si>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</si>
  <si>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</si>
  <si>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</si>
  <si>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</si>
  <si>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</si>
  <si>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</si>
  <si>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</si>
  <si>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</si>
  <si>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</si>
  <si>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</si>
  <si>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</si>
  <si>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</si>
  <si>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</si>
  <si>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</si>
  <si>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</si>
  <si>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</si>
  <si>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</si>
  <si>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</si>
  <si>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</si>
  <si>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</si>
  <si>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</si>
  <si>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</si>
  <si>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</si>
  <si>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</si>
  <si>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</si>
  <si>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</si>
  <si>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</si>
  <si>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</si>
  <si>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</si>
  <si>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</si>
  <si>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</si>
  <si>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</si>
  <si>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</si>
  <si>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</si>
  <si>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</si>
  <si>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</si>
  <si>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</si>
  <si>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</si>
  <si>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</si>
  <si>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</si>
  <si>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</si>
  <si>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</si>
  <si>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</si>
  <si>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</si>
  <si>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</si>
  <si>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</si>
  <si>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</si>
  <si>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</si>
  <si>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</si>
  <si>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</si>
  <si>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</si>
  <si>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</si>
  <si>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</si>
  <si>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</si>
  <si>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</si>
  <si>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</si>
  <si>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</si>
  <si>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</si>
  <si>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</si>
  <si>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</si>
  <si>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</si>
  <si>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</si>
  <si>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</si>
  <si>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</si>
  <si>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</si>
  <si>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</si>
  <si>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</si>
  <si>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</si>
  <si>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</si>
  <si>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</si>
  <si>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</si>
  <si>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</si>
  <si>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</si>
  <si>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</si>
  <si>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</si>
  <si>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</si>
  <si>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</si>
  <si>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</si>
  <si>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</si>
  <si>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</si>
  <si>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</si>
  <si>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</si>
  <si>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</si>
  <si>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</si>
  <si>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</si>
  <si>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</si>
  <si>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</si>
  <si>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</si>
  <si>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</si>
  <si>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</si>
  <si>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</si>
  <si>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</si>
  <si>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</si>
  <si>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</si>
  <si>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</si>
  <si>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</si>
  <si>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</si>
  <si>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</si>
  <si>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</si>
  <si>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</si>
  <si>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</si>
  <si>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</si>
  <si>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</si>
  <si>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</si>
  <si>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</si>
  <si>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</si>
  <si>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</si>
  <si>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</si>
  <si>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</si>
  <si>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</si>
  <si>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</si>
  <si>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</si>
  <si>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</si>
  <si>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</si>
  <si>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</si>
  <si>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</si>
  <si>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</si>
  <si>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</si>
  <si>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</si>
  <si>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</si>
  <si>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</si>
  <si>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</si>
  <si>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</si>
  <si>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</si>
  <si>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</si>
  <si>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</si>
  <si>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</si>
  <si>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</si>
  <si>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</si>
  <si>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</si>
  <si>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</si>
  <si>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</si>
  <si>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</si>
  <si>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</si>
  <si>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</si>
  <si>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</si>
  <si>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</si>
  <si>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</si>
  <si>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</si>
  <si>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</si>
  <si>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</si>
  <si>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</si>
  <si>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</si>
  <si>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</si>
  <si>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</si>
  <si>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</si>
  <si>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</si>
  <si>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</si>
  <si>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</si>
  <si>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</si>
  <si>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</si>
  <si>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</si>
  <si>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</si>
  <si>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</si>
  <si>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</si>
  <si>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</si>
  <si>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</si>
  <si>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</si>
  <si>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</si>
  <si>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</si>
  <si>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</si>
  <si>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</si>
  <si>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</si>
  <si>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</si>
  <si>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</si>
  <si>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</si>
  <si>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</si>
  <si>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</si>
  <si>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</si>
  <si>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</si>
  <si>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</si>
  <si>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</si>
  <si>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</si>
  <si>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</si>
  <si>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</si>
  <si>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</si>
  <si>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</si>
  <si>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</si>
  <si>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</si>
  <si>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</si>
  <si>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</si>
  <si>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</si>
  <si>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</si>
  <si>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</si>
  <si>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</si>
  <si>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</si>
  <si>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</si>
  <si>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</si>
  <si>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</si>
  <si>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</si>
  <si>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</si>
  <si>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</si>
  <si>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</si>
  <si>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</si>
  <si>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</si>
  <si>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</si>
  <si>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</si>
  <si>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</si>
  <si>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</si>
  <si>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</si>
  <si>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</si>
  <si>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</si>
  <si>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</si>
  <si>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</si>
  <si>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</si>
  <si>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</si>
  <si>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</si>
  <si>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</si>
  <si>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</si>
  <si>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</si>
  <si>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</si>
  <si>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</si>
  <si>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</si>
  <si>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</si>
  <si>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</si>
  <si>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</si>
  <si>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</si>
  <si>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</si>
  <si>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</si>
  <si>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</si>
  <si>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</si>
  <si>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</si>
  <si>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</si>
  <si>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</si>
  <si>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</si>
  <si>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</si>
  <si>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</si>
  <si>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</si>
  <si>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</si>
  <si>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</si>
  <si>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</si>
  <si>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</si>
  <si>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</si>
  <si>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</si>
  <si>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</si>
  <si>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</si>
  <si>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</si>
  <si>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</si>
  <si>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</si>
  <si>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</si>
  <si>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</si>
  <si>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</si>
  <si>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</si>
  <si>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</si>
  <si>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</si>
  <si>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</si>
  <si>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</si>
  <si>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</si>
  <si>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</si>
  <si>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</si>
  <si>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</si>
  <si>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</si>
  <si>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</si>
  <si>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</si>
  <si>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</si>
  <si>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</si>
  <si>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</si>
  <si>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</si>
  <si>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</si>
  <si>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</si>
  <si>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</si>
  <si>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</si>
  <si>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</si>
  <si>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</si>
  <si>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</si>
  <si>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</si>
  <si>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</si>
  <si>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</si>
  <si>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</si>
  <si>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</si>
  <si>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</si>
  <si>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</si>
  <si>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</si>
  <si>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</si>
  <si>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</si>
  <si>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</si>
  <si>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</si>
  <si>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</si>
  <si>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</si>
  <si>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</si>
  <si>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</si>
  <si>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</si>
  <si>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</si>
  <si>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</si>
  <si>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</si>
  <si>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</si>
  <si>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</si>
  <si>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</si>
  <si>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</si>
  <si>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</si>
  <si>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</si>
  <si>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</si>
  <si>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</si>
  <si>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</si>
  <si>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</si>
  <si>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</si>
  <si>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</si>
  <si>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</si>
  <si>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</si>
  <si>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</si>
  <si>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</si>
  <si>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</si>
  <si>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</si>
  <si>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</si>
  <si>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</si>
  <si>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</si>
  <si>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</si>
  <si>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</si>
  <si>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</si>
  <si>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</si>
  <si>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</si>
  <si>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</si>
  <si>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</si>
  <si>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</si>
  <si>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</si>
  <si>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</si>
  <si>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</si>
  <si>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</si>
  <si>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</si>
  <si>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</si>
  <si>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</si>
  <si>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</si>
  <si>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</si>
  <si>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</si>
  <si>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</si>
  <si>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</si>
  <si>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</si>
  <si>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</si>
  <si>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</si>
  <si>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</si>
  <si>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</si>
  <si>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</si>
  <si>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</si>
  <si>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</si>
  <si>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</si>
  <si>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</si>
  <si>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</si>
  <si>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</si>
  <si>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</si>
  <si>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</si>
  <si>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</si>
  <si>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</si>
  <si>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</si>
  <si>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</si>
  <si>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</si>
  <si>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</si>
  <si>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</si>
  <si>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</si>
  <si>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</si>
  <si>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</si>
  <si>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</si>
  <si>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</si>
  <si>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</si>
  <si>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</si>
  <si>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</si>
  <si>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</si>
  <si>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</si>
  <si>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</si>
  <si>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</si>
  <si>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</si>
  <si>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</si>
  <si>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</si>
  <si>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</si>
  <si>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</si>
  <si>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</si>
  <si>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</si>
  <si>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</si>
  <si>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</si>
  <si>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</si>
  <si>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</si>
  <si>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</si>
  <si>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</si>
  <si>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</si>
  <si>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</si>
  <si>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</si>
  <si>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</si>
  <si>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</si>
  <si>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</si>
  <si>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</si>
  <si>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</si>
  <si>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</si>
  <si>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</si>
  <si>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</si>
  <si>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</si>
  <si>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</si>
  <si>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</si>
  <si>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</si>
  <si>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</si>
  <si>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</si>
  <si>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</si>
  <si>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</si>
  <si>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</si>
  <si>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</si>
  <si>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</si>
  <si>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</si>
  <si>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</si>
  <si>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</si>
  <si>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</si>
  <si>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</si>
  <si>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</si>
  <si>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</si>
  <si>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</si>
  <si>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</si>
  <si>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</si>
  <si>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</si>
  <si>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</si>
  <si>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</si>
  <si>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</si>
  <si>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</si>
  <si>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</si>
  <si>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</si>
  <si>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</si>
  <si>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</si>
  <si>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</si>
  <si>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</si>
  <si>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</si>
  <si>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</si>
  <si>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</si>
  <si>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</si>
  <si>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</si>
  <si>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</si>
  <si>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</si>
  <si>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</si>
  <si>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</si>
  <si>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</si>
  <si>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</si>
  <si>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</si>
  <si>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</si>
  <si>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</si>
  <si>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</si>
  <si>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</si>
  <si>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</si>
  <si>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</si>
  <si>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</si>
  <si>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</si>
  <si>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</si>
  <si>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</si>
  <si>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</si>
  <si>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</si>
  <si>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</si>
  <si>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</si>
  <si>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</si>
  <si>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</si>
  <si>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</si>
  <si>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</si>
  <si>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</si>
  <si>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</si>
  <si>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</si>
  <si>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</si>
  <si>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</si>
  <si>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</si>
  <si>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</si>
  <si>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</si>
  <si>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</si>
  <si>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</si>
  <si>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</si>
  <si>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</si>
  <si>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</si>
  <si>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</si>
  <si>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</si>
  <si>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</si>
  <si>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</si>
  <si>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</si>
  <si>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</si>
  <si>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</si>
  <si>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</si>
  <si>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</si>
  <si>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</si>
  <si>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</si>
  <si>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</si>
  <si>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</si>
  <si>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</si>
  <si>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</si>
  <si>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</si>
  <si>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</si>
  <si>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</si>
  <si>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</si>
  <si>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</si>
  <si>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</si>
  <si>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</si>
  <si>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</si>
  <si>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</si>
  <si>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</si>
  <si>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</si>
  <si>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</si>
  <si>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</si>
  <si>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</si>
  <si>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</si>
  <si>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</si>
  <si>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</si>
  <si>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</si>
  <si>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</si>
  <si>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</si>
  <si>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</si>
  <si>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</si>
  <si>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</si>
  <si>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</si>
  <si>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</si>
  <si>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</si>
  <si>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</si>
  <si>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</si>
  <si>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</si>
  <si>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</si>
  <si>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</si>
  <si>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</si>
  <si>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</si>
  <si>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</si>
  <si>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</si>
  <si>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</si>
  <si>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</si>
  <si>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</si>
  <si>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</si>
  <si>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</si>
  <si>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</si>
  <si>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</si>
  <si>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</si>
  <si>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</si>
  <si>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</si>
  <si>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</si>
  <si>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</si>
  <si>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</si>
  <si>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</si>
  <si>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</si>
  <si>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</si>
  <si>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</si>
  <si>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</si>
  <si>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</si>
  <si>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</si>
  <si>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</si>
  <si>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</si>
  <si>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</si>
  <si>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</si>
  <si>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</si>
  <si>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</si>
  <si>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</si>
  <si>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</si>
  <si>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</si>
  <si>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</si>
  <si>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</si>
  <si>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</si>
  <si>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</si>
  <si>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</si>
  <si>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</si>
  <si>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</si>
  <si>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</si>
  <si>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</si>
  <si>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</si>
  <si>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</si>
  <si>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</si>
  <si>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</si>
  <si>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</si>
  <si>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</si>
  <si>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</si>
  <si>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</si>
  <si>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</si>
  <si>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</si>
  <si>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</si>
  <si>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</si>
  <si>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</si>
  <si>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</si>
  <si>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</si>
  <si>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</si>
  <si>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</si>
  <si>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</si>
  <si>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</si>
  <si>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</si>
  <si>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</si>
  <si>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</si>
  <si>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</si>
  <si>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</si>
  <si>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</si>
  <si>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</si>
  <si>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</si>
  <si>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</si>
  <si>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</si>
  <si>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</si>
  <si>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</si>
  <si>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</si>
  <si>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</si>
  <si>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</si>
  <si>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</si>
  <si>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</si>
  <si>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</si>
  <si>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</si>
  <si>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</si>
  <si>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</si>
  <si>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</si>
  <si>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</si>
  <si>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</si>
  <si>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</si>
  <si>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</si>
  <si>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</si>
  <si>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</si>
  <si>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</si>
  <si>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</si>
  <si>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</si>
  <si>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</si>
  <si>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</si>
  <si>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</si>
  <si>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</si>
  <si>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</si>
  <si>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</si>
  <si>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</si>
  <si>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</si>
  <si>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</si>
  <si>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</si>
  <si>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</si>
  <si>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</si>
  <si>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</si>
  <si>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</si>
  <si>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</si>
  <si>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</si>
  <si>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</si>
  <si>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</si>
  <si>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</si>
  <si>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</si>
  <si>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</si>
  <si>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</si>
  <si>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</si>
  <si>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</si>
  <si>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</si>
  <si>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</si>
  <si>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</si>
  <si>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</si>
  <si>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</si>
  <si>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</si>
  <si>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</si>
  <si>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</si>
  <si>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</si>
  <si>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</si>
  <si>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</si>
  <si>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</si>
  <si>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</si>
  <si>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</si>
  <si>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</si>
  <si>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</si>
  <si>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</si>
  <si>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</si>
  <si>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</si>
  <si>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</si>
  <si>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</si>
  <si>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</si>
  <si>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</si>
  <si>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</si>
  <si>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</si>
  <si>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</si>
  <si>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</si>
  <si>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</si>
  <si>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</si>
  <si>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</si>
  <si>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</si>
  <si>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</si>
  <si>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</si>
  <si>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</si>
  <si>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</si>
  <si>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</si>
  <si>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</si>
  <si>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</si>
  <si>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</si>
  <si>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</si>
  <si>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</si>
  <si>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</si>
  <si>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</si>
  <si>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</si>
  <si>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</si>
  <si>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</si>
  <si>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</si>
  <si>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</si>
  <si>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</si>
  <si>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</si>
  <si>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</si>
  <si>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</si>
  <si>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</si>
  <si>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</si>
  <si>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</si>
  <si>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</si>
  <si>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</si>
  <si>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</si>
  <si>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</si>
  <si>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</si>
  <si>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</si>
  <si>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</si>
  <si>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</si>
  <si>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</si>
  <si>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</si>
  <si>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</si>
  <si>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</si>
  <si>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</si>
  <si>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</si>
  <si>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</si>
  <si>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</si>
  <si>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</si>
  <si>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</si>
  <si>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</si>
  <si>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</si>
  <si>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</si>
  <si>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</si>
  <si>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</si>
  <si>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</si>
  <si>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</si>
  <si>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</si>
  <si>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</si>
  <si>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</si>
  <si>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</si>
  <si>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</si>
  <si>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</si>
  <si>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</si>
  <si>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</si>
  <si>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</si>
  <si>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</si>
  <si>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</si>
  <si>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</si>
  <si>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</si>
  <si>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</si>
  <si>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</si>
  <si>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</si>
  <si>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</si>
  <si>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</si>
  <si>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</si>
  <si>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</si>
  <si>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</si>
  <si>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</si>
  <si>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</si>
  <si>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</si>
  <si>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</si>
  <si>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</si>
  <si>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</si>
  <si>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</si>
  <si>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</si>
  <si>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</si>
  <si>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</si>
  <si>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</si>
  <si>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</si>
  <si>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</si>
  <si>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</si>
  <si>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</si>
  <si>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</si>
  <si>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</si>
  <si>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</si>
  <si>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</si>
  <si>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</si>
  <si>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</si>
  <si>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</si>
  <si>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</si>
  <si>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</si>
  <si>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</si>
  <si>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</si>
  <si>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</si>
  <si>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</si>
  <si>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</si>
  <si>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</si>
  <si>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</si>
  <si>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</si>
  <si>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</si>
  <si>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</si>
  <si>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</si>
  <si>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</si>
  <si>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</si>
  <si>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</si>
  <si>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</si>
  <si>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</si>
  <si>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</si>
  <si>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</si>
  <si>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</si>
  <si>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</si>
  <si>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</si>
  <si>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</si>
  <si>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</si>
  <si>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</si>
  <si>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</si>
  <si>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</si>
  <si>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</si>
  <si>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</si>
  <si>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</si>
  <si>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</si>
  <si>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</si>
  <si>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</si>
  <si>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</si>
  <si>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</si>
  <si>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</si>
  <si>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</si>
  <si>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</si>
  <si>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</si>
  <si>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</si>
  <si>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</si>
  <si>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</si>
  <si>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</si>
  <si>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</si>
  <si>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</si>
  <si>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</si>
  <si>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</si>
  <si>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</si>
  <si>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</si>
  <si>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</si>
  <si>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</si>
  <si>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</si>
  <si>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</si>
  <si>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</si>
  <si>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</si>
  <si>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</si>
  <si>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</si>
  <si>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</si>
  <si>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</si>
  <si>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</si>
  <si>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</si>
  <si>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</si>
  <si>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</si>
  <si>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</si>
  <si>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</si>
  <si>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</si>
  <si>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</si>
  <si>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</si>
  <si>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</si>
  <si>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</si>
  <si>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</si>
  <si>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</si>
  <si>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</si>
  <si>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</si>
  <si>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</si>
  <si>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</si>
  <si>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</si>
  <si>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</si>
  <si>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</si>
  <si>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</si>
  <si>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</si>
  <si>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</si>
  <si>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</si>
  <si>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</si>
  <si>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</si>
  <si>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</si>
  <si>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</si>
  <si>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</si>
  <si>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</si>
  <si>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</si>
  <si>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</si>
  <si>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</si>
  <si>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</si>
  <si>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</si>
  <si>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</si>
  <si>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</si>
  <si>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</si>
  <si>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</si>
  <si>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</si>
  <si>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</si>
  <si>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</si>
  <si>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</si>
  <si>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</si>
  <si>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</si>
  <si>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</si>
  <si>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</si>
  <si>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</si>
  <si>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</si>
  <si>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</si>
  <si>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</si>
  <si>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</si>
  <si>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</si>
  <si>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</si>
  <si>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</si>
  <si>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</si>
  <si>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</si>
  <si>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</si>
  <si>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</si>
  <si>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</si>
  <si>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</si>
  <si>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</si>
  <si>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</si>
  <si>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</si>
  <si>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</si>
  <si>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</si>
  <si>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</si>
  <si>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</si>
  <si>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</si>
  <si>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</si>
  <si>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</si>
  <si>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</si>
  <si>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</si>
  <si>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</si>
  <si>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</si>
  <si>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</si>
  <si>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</si>
  <si>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</si>
  <si>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</si>
  <si>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</si>
  <si>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</si>
  <si>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</si>
  <si>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</si>
  <si>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</si>
  <si>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</si>
  <si>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</si>
  <si>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</si>
  <si>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</si>
  <si>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</si>
  <si>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</si>
  <si>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</si>
  <si>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</si>
  <si>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</si>
  <si>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</si>
  <si>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</si>
  <si>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</si>
  <si>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</si>
  <si>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</si>
  <si>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</si>
  <si>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</si>
  <si>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</si>
  <si>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</si>
  <si>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</si>
  <si>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</si>
  <si>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</si>
  <si>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</si>
  <si>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</si>
  <si>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</si>
  <si>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</si>
  <si>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</si>
  <si>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DIVISAS</t>
  </si>
  <si>
    <t xml:space="preserve">     OBLIGACIONES CON BANCOS CENTRALES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</si>
  <si>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</si>
  <si>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</si>
  <si>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</si>
  <si>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</si>
  <si>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</si>
  <si>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</si>
  <si>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</si>
  <si>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</si>
  <si>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</si>
  <si>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</si>
  <si>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</si>
  <si>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</si>
  <si>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</si>
  <si>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</si>
  <si>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</si>
  <si>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</si>
  <si>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</si>
  <si>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</si>
  <si>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</si>
  <si>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</si>
  <si>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</si>
  <si>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</si>
  <si>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</si>
  <si>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</si>
  <si>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</si>
  <si>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</si>
  <si>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</si>
  <si>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</si>
  <si>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</si>
  <si>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</si>
  <si>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</si>
  <si>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</si>
  <si>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</si>
  <si>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</si>
  <si>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</si>
  <si>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</si>
  <si>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</si>
  <si>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</si>
  <si>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</si>
  <si>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</si>
  <si>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</si>
  <si>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</si>
  <si>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</si>
  <si>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</si>
  <si>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</si>
  <si>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</si>
  <si>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</si>
  <si>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</si>
  <si>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</si>
  <si>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</si>
  <si>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</si>
  <si>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</si>
  <si>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</si>
  <si>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</si>
  <si>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</si>
  <si>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</si>
  <si>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</si>
  <si>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</si>
  <si>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</si>
  <si>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</si>
  <si>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</si>
  <si>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</si>
  <si>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</si>
  <si>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</si>
  <si>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</si>
  <si>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</si>
  <si>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</si>
  <si>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</si>
  <si>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</si>
  <si>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</si>
  <si>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</si>
  <si>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</si>
  <si>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</si>
  <si>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</si>
  <si>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</si>
  <si>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</si>
  <si>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</si>
  <si>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</si>
  <si>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</si>
  <si>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</si>
  <si>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</si>
  <si>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</si>
  <si>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</si>
  <si>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</si>
  <si>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</si>
  <si>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</si>
  <si>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</si>
  <si>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</si>
  <si>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</si>
  <si>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</si>
  <si>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</si>
  <si>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</si>
  <si>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</si>
  <si>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</si>
  <si>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</si>
  <si>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</si>
  <si>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</si>
  <si>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</si>
  <si>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</si>
  <si>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</si>
  <si>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</si>
  <si>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</si>
  <si>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</si>
  <si>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</si>
  <si>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</si>
  <si>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</si>
  <si>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</si>
  <si>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</si>
  <si>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</si>
  <si>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</si>
  <si>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</si>
  <si>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</si>
  <si>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</si>
  <si>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</si>
  <si>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</si>
  <si>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</si>
  <si>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</si>
  <si>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</si>
  <si>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</si>
  <si>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</si>
  <si>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</si>
  <si>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</si>
  <si>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</si>
  <si>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</si>
  <si>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</si>
  <si>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</si>
  <si>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</si>
  <si>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</si>
  <si>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</si>
  <si>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</si>
  <si>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</si>
  <si>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</si>
  <si>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</si>
  <si>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</si>
  <si>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</si>
  <si>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</si>
  <si>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</si>
  <si>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</si>
  <si>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</si>
  <si>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</si>
  <si>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</si>
  <si>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</si>
  <si>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</si>
  <si>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</si>
  <si>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</si>
  <si>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</si>
  <si>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</si>
  <si>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</si>
  <si>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</si>
  <si>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</si>
  <si>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</si>
  <si>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</si>
  <si>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</si>
  <si>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</si>
  <si>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</si>
  <si>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</si>
  <si>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</si>
  <si>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</si>
  <si>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</si>
  <si>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</si>
  <si>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</si>
  <si>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</si>
  <si>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</si>
  <si>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</si>
  <si>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</si>
  <si>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</si>
  <si>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</si>
  <si>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</si>
  <si>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</si>
  <si>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</si>
  <si>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</si>
  <si>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</si>
  <si>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</si>
  <si>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</si>
  <si>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</si>
  <si>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</si>
  <si>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</si>
  <si>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</si>
  <si>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</si>
  <si>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</si>
  <si>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</si>
  <si>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</si>
  <si>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</si>
  <si>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</si>
  <si>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</si>
  <si>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</si>
  <si>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</si>
  <si>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</si>
  <si>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</si>
  <si>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</si>
  <si>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</si>
  <si>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</si>
  <si>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</si>
  <si>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</si>
  <si>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</si>
  <si>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</si>
  <si>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</si>
  <si>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</si>
  <si>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</si>
  <si>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</si>
  <si>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</si>
  <si>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</si>
  <si>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</si>
  <si>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</si>
  <si>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</si>
  <si>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</si>
  <si>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</si>
  <si>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</si>
  <si>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</si>
  <si>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</si>
  <si>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</si>
  <si>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</si>
  <si>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</si>
  <si>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</si>
  <si>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</si>
  <si>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</si>
  <si>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</si>
  <si>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</si>
  <si>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</si>
  <si>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</si>
  <si>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</si>
  <si>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</si>
  <si>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</si>
  <si>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</si>
  <si>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</si>
  <si>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</si>
  <si>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</si>
  <si>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 xml:space="preserve">  MATERIAL MONETARIO</t>
  </si>
  <si>
    <t>UTILIDAD DE OPERACIÓN ANTES DE TRANSFERENCIAS</t>
  </si>
  <si>
    <t>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</si>
  <si>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</si>
  <si>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</si>
  <si>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</si>
  <si>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</si>
  <si>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</si>
  <si>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</si>
  <si>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</si>
  <si>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</si>
  <si>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</si>
  <si>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</si>
  <si>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</si>
  <si>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</si>
  <si>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</si>
  <si>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</si>
  <si>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</si>
  <si>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</si>
  <si>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</si>
  <si>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</si>
  <si>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</si>
  <si>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</si>
  <si>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</si>
  <si>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</si>
  <si>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</si>
  <si>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</si>
  <si>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</si>
  <si>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</si>
  <si>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</si>
  <si>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</si>
  <si>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</si>
  <si>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</si>
  <si>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</si>
  <si>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</si>
  <si>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</si>
  <si>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</si>
  <si>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</si>
  <si>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</si>
  <si>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</si>
  <si>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</si>
  <si>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</si>
  <si>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</si>
  <si>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</si>
  <si>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</si>
  <si>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</si>
  <si>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(En bolivianos)</t>
  </si>
  <si>
    <t>2015</t>
  </si>
  <si>
    <t>BMU</t>
  </si>
  <si>
    <t>BPY</t>
  </si>
  <si>
    <t>(En miles del bolivianos)</t>
  </si>
  <si>
    <t>(En dólares estadounidenses)</t>
  </si>
  <si>
    <t>ESTADOS FINANCIEROS POR ENTIDAD</t>
  </si>
  <si>
    <t>SISTEMA DE INTERMEDACIÓN FINANCIERA</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</si>
  <si>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</si>
  <si>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</si>
  <si>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</si>
  <si>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</si>
  <si>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</si>
  <si>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</si>
  <si>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</si>
  <si>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</si>
  <si>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</si>
  <si>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</si>
  <si>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</si>
  <si>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</si>
  <si>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</si>
  <si>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</si>
  <si>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</si>
  <si>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</si>
  <si>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</si>
  <si>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</si>
  <si>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</si>
  <si>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</si>
  <si>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</si>
  <si>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</si>
  <si>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</si>
  <si>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</si>
  <si>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</si>
  <si>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</si>
  <si>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</si>
  <si>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</si>
  <si>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</si>
  <si>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</si>
  <si>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</si>
  <si>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</si>
  <si>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</si>
  <si>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</si>
  <si>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</si>
  <si>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</si>
  <si>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</si>
  <si>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</si>
  <si>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</si>
  <si>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</si>
  <si>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</si>
  <si>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</si>
  <si>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</si>
  <si>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</si>
  <si>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</si>
  <si>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</si>
  <si>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</si>
  <si>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</si>
  <si>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</si>
  <si>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</si>
  <si>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</si>
  <si>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</si>
  <si>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</si>
  <si>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</si>
  <si>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</si>
  <si>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</si>
  <si>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</si>
  <si>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</si>
  <si>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</si>
  <si>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</si>
  <si>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</si>
  <si>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</si>
  <si>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</si>
  <si>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 xml:space="preserve">  EGRESOS  DE  GESTIONES ANTERIORES</t>
  </si>
  <si>
    <t>CARTERA DE CRÉDITOS POR DEPARTAMENTO</t>
  </si>
  <si>
    <t>BANCO ECONÓMICO S. A.</t>
  </si>
  <si>
    <t>BANCOS MÚTIPLES</t>
  </si>
  <si>
    <t xml:space="preserve">  CUENTAS DE AJUSTE</t>
  </si>
  <si>
    <t>BANCO DE CRÉDITO DE BOLIVIA S. A.</t>
  </si>
  <si>
    <t>BANCO PARA EL FOMENTO A INICIATIVAS ECONÓMICAS S.A.</t>
  </si>
  <si>
    <t xml:space="preserve">      Depósitos fiduciarios en caja de ahorro</t>
  </si>
  <si>
    <t>COOPERATIVA DE AHORRO Y CRÉDITO ABIERTAS</t>
  </si>
  <si>
    <t xml:space="preserve">(1) A partir de la promulgación de la Ley 2297 de 20.12.01 los Almacenes Generales de Depósito vinculados patrimonialmente a una entidad </t>
  </si>
  <si>
    <t xml:space="preserve">     bancaria, se regulan por esta Ley y el Código de Comercio</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</si>
  <si>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</si>
  <si>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</si>
  <si>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</si>
  <si>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</si>
  <si>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</si>
  <si>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</si>
  <si>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</si>
  <si>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</si>
  <si>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</si>
  <si>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</si>
  <si>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</si>
  <si>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</si>
  <si>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</si>
  <si>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TOTAL            SISTEMA</t>
  </si>
  <si>
    <t>ENTIDADES FINANCIERAS DE VIVIENDA Y COOPERATIVAS DE AHORRO Y CRÉDITO ABIERTAS</t>
  </si>
  <si>
    <t>ENTIDADES FINANCIERAS DE VIVIVIENDA</t>
  </si>
  <si>
    <t>BANCOS DE DESARROLLO PRODUCTIVO</t>
  </si>
  <si>
    <t>ENTIDADES FINANCIERAS DE VIVIENDA (5)</t>
  </si>
  <si>
    <t>(6) Hasta el 22 de noviembre de 2015.</t>
  </si>
  <si>
    <t>ENTIDADES FINANCIERAS DE VIVIENDAS (5)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</si>
  <si>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</si>
  <si>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</si>
  <si>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</si>
  <si>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</si>
  <si>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</si>
  <si>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</si>
  <si>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</si>
  <si>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</si>
  <si>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</si>
  <si>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</si>
  <si>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La Paz</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</si>
  <si>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</si>
  <si>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</si>
  <si>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</si>
  <si>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</si>
  <si>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</si>
  <si>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</si>
  <si>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</si>
  <si>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 xml:space="preserve">    CARTERA REPROGRAMADA O REESTRUCTURADA VIGENTE</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</si>
  <si>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</si>
  <si>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</si>
  <si>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</si>
  <si>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</si>
  <si>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</si>
  <si>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(5) A partir del 23 de noviembre de 2015 se transformaron de mutuales de ahorro y préstamo a entidades financieras de vivienda.</t>
  </si>
  <si>
    <t>ENTIDADES FINANCIERAS DE VIVIENDAS (4)</t>
  </si>
  <si>
    <t>(4)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</si>
  <si>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</si>
  <si>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</si>
  <si>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</si>
  <si>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</si>
  <si>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</si>
  <si>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</si>
  <si>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AL 31 DE MARZO DE 2016</t>
  </si>
  <si>
    <t>CCF</t>
  </si>
  <si>
    <t>Mar-15</t>
  </si>
  <si>
    <t>Mar-16</t>
  </si>
  <si>
    <t>BANCOS PYMES</t>
  </si>
  <si>
    <t>2016</t>
  </si>
  <si>
    <t>MAR</t>
  </si>
  <si>
    <t>BANCOS MÚLTIPLES Y PYME</t>
  </si>
  <si>
    <t>SCO</t>
  </si>
  <si>
    <t>COOPERATIVAS DE AHORRO Y CRÉDITOI ABIERTAS</t>
  </si>
  <si>
    <t>MUTUALES DE AHORRO Y PRÉSTAMO (6)</t>
  </si>
  <si>
    <t>MUTUALES DE AHORRO Y PRÉSTAMO(5)</t>
  </si>
  <si>
    <t xml:space="preserve">     DEPÓSITOS DE REGULACIÓN MONETARIA</t>
  </si>
  <si>
    <t xml:space="preserve">     SECTOR PÚBLICO</t>
  </si>
  <si>
    <t>AL 31 DE MARZO DE  2016</t>
  </si>
  <si>
    <t>(3) Con licencia de funcionamiento a partir de marzo de 2016.</t>
  </si>
  <si>
    <t>Cooperativa Abierta “Cacef” Ltda. (7)</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</si>
</sst>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34">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0"/>
      <name val="Arial"/>
      <family val="2"/>
    </font>
    <font>
      <i/>
      <sz val="10"/>
      <name val="Univers Condensed"/>
    </font>
    <font>
      <sz val="12"/>
      <color indexed="12"/>
      <name val="Arial"/>
      <family val="2"/>
    </font>
    <font>
      <sz val="10"/>
      <color indexed="12"/>
      <name val="Arial"/>
      <family val="2"/>
    </font>
    <font>
      <sz val="10"/>
      <name val="Arial"/>
      <family val="2"/>
    </font>
    <font>
      <sz val="8"/>
      <name val="Univers Condensed"/>
    </font>
    <font>
      <sz val="8"/>
      <color theme="1"/>
      <name val="Calibri"/>
      <family val="2"/>
      <scheme val="minor"/>
    </font>
    <font>
      <sz val="9"/>
      <name val="Univers Condensed"/>
      <family val="2"/>
    </font>
    <font>
      <b/>
      <sz val="13"/>
      <color indexed="9"/>
      <name val="Arial"/>
      <family val="2"/>
    </font>
    <font>
      <sz val="13"/>
      <color indexed="9"/>
      <name val="Arial"/>
      <family val="2"/>
    </font>
    <font>
      <sz val="20"/>
      <color theme="1"/>
      <name val="Calibri"/>
      <family val="2"/>
      <scheme val="minor"/>
    </font>
    <font>
      <b/>
      <sz val="18"/>
      <name val="Times New Roman"/>
      <family val="1"/>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2">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4" fillId="0" borderId="0"/>
  </cellStyleXfs>
  <cellXfs count="1174">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37" fontId="10" fillId="3" borderId="3" xfId="2" applyNumberFormat="1" applyFont="1" applyFill="1" applyBorder="1" applyAlignment="1" applyProtection="1">
      <alignment horizontal="right"/>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41" fontId="18" fillId="0" borderId="0" xfId="43" applyNumberFormat="1" applyFont="1" applyFill="1"/>
    <xf numFmtId="41" fontId="14" fillId="0" borderId="0" xfId="43" applyNumberFormat="1" applyFont="1" applyFill="1"/>
    <xf numFmtId="41" fontId="18" fillId="0" borderId="0" xfId="43" applyNumberFormat="1" applyFont="1" applyFill="1" applyBorder="1"/>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8"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quotePrefix="1" applyFont="1" applyAlignment="1"/>
    <xf numFmtId="0" fontId="18" fillId="3" borderId="3" xfId="0" quotePrefix="1" applyFont="1" applyFill="1" applyBorder="1" applyAlignment="1"/>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9"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3"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5" fillId="2" borderId="0" xfId="0" applyFont="1" applyFill="1"/>
    <xf numFmtId="0" fontId="114" fillId="0" borderId="0" xfId="0" applyFont="1"/>
    <xf numFmtId="0" fontId="114"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37" fontId="10" fillId="3" borderId="3" xfId="0" applyNumberFormat="1" applyFont="1" applyFill="1" applyBorder="1" applyAlignment="1">
      <alignment horizontal="center"/>
    </xf>
    <xf numFmtId="0" fontId="7" fillId="0" borderId="0" xfId="43" applyFont="1" applyFill="1" applyAlignment="1">
      <alignment horizontal="left"/>
    </xf>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68" fillId="2" borderId="0" xfId="0" applyFont="1" applyFill="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61" fillId="2" borderId="0" xfId="0" applyFont="1" applyFill="1" applyAlignment="1"/>
    <xf numFmtId="0" fontId="0" fillId="0" borderId="0" xfId="0" applyAlignment="1">
      <alignment horizontal="right" vertical="center"/>
    </xf>
    <xf numFmtId="37" fontId="113" fillId="0" borderId="0" xfId="0" applyNumberFormat="1" applyFont="1" applyAlignment="1" applyProtection="1">
      <alignment horizontal="left"/>
    </xf>
    <xf numFmtId="3" fontId="113" fillId="0" borderId="0" xfId="0" applyNumberFormat="1" applyFont="1" applyAlignment="1">
      <alignment horizontal="right"/>
    </xf>
    <xf numFmtId="37" fontId="75" fillId="3" borderId="3" xfId="0" applyNumberFormat="1" applyFont="1" applyFill="1" applyBorder="1" applyAlignment="1" applyProtection="1">
      <alignment horizontal="lef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3" fillId="0" borderId="0" xfId="0" applyNumberFormat="1" applyFont="1" applyAlignment="1">
      <alignment horizontal="right"/>
    </xf>
    <xf numFmtId="3" fontId="113" fillId="3" borderId="3" xfId="0" applyNumberFormat="1" applyFont="1" applyFill="1" applyBorder="1" applyAlignment="1">
      <alignment horizontal="right"/>
    </xf>
    <xf numFmtId="10" fontId="113"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3"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49" fontId="56" fillId="0" borderId="4" xfId="0" quotePrefix="1" applyNumberFormat="1" applyFont="1" applyBorder="1" applyAlignment="1">
      <alignment horizontal="left"/>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0" fontId="112" fillId="0" borderId="0" xfId="0" applyFont="1"/>
    <xf numFmtId="0" fontId="112"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2"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4" fillId="0" borderId="0" xfId="2" applyNumberFormat="1" applyFont="1" applyFill="1" applyAlignment="1">
      <alignment horizontal="right"/>
    </xf>
    <xf numFmtId="166" fontId="107" fillId="3" borderId="0" xfId="2" applyNumberFormat="1" applyFont="1" applyFill="1"/>
    <xf numFmtId="166" fontId="110" fillId="3" borderId="0" xfId="2" applyNumberFormat="1" applyFont="1" applyFill="1"/>
    <xf numFmtId="43" fontId="7" fillId="3" borderId="0" xfId="2" applyFont="1" applyFill="1" applyAlignment="1">
      <alignment horizontal="left"/>
    </xf>
    <xf numFmtId="166" fontId="7" fillId="3" borderId="0" xfId="2" applyNumberFormat="1" applyFont="1" applyFill="1" applyAlignment="1">
      <alignment horizontal="right"/>
    </xf>
    <xf numFmtId="43" fontId="7" fillId="3" borderId="0" xfId="2"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166" fontId="7" fillId="3" borderId="0" xfId="2" applyNumberFormat="1" applyFont="1" applyFill="1" applyAlignment="1">
      <alignment horizontal="left"/>
    </xf>
    <xf numFmtId="0" fontId="70" fillId="0" borderId="0" xfId="42" applyFont="1" applyAlignment="1">
      <alignment wrapText="1"/>
    </xf>
    <xf numFmtId="0" fontId="0" fillId="0" borderId="0" xfId="0"/>
    <xf numFmtId="37" fontId="53" fillId="3" borderId="2" xfId="0" applyNumberFormat="1" applyFont="1" applyFill="1" applyBorder="1" applyAlignment="1">
      <alignment horizontal="right"/>
    </xf>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0" fontId="111" fillId="2" borderId="0" xfId="0" applyFont="1" applyFill="1" applyAlignment="1"/>
    <xf numFmtId="0" fontId="112"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37" fontId="6" fillId="3" borderId="3" xfId="0" applyNumberFormat="1" applyFont="1" applyFill="1" applyBorder="1" applyAlignment="1" applyProtection="1">
      <alignment horizontal="center" wrapText="1"/>
    </xf>
    <xf numFmtId="166" fontId="31" fillId="0" borderId="13" xfId="0" applyNumberFormat="1" applyFont="1" applyBorder="1" applyAlignment="1">
      <alignment horizontal="left" vertical="top"/>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0" fontId="118" fillId="0" borderId="0" xfId="0" applyFont="1"/>
    <xf numFmtId="0" fontId="118" fillId="0" borderId="0" xfId="0" applyFont="1" applyAlignment="1">
      <alignment vertical="center"/>
    </xf>
    <xf numFmtId="0" fontId="0" fillId="0" borderId="0" xfId="0"/>
    <xf numFmtId="37" fontId="9" fillId="3" borderId="2" xfId="0" applyNumberFormat="1" applyFont="1" applyFill="1" applyBorder="1" applyAlignment="1">
      <alignment horizontal="center"/>
    </xf>
    <xf numFmtId="3" fontId="119" fillId="0" borderId="0" xfId="0" applyNumberFormat="1" applyFont="1" applyAlignment="1">
      <alignment horizontal="left"/>
    </xf>
    <xf numFmtId="0" fontId="18" fillId="2" borderId="0" xfId="0" applyFont="1" applyFill="1" applyAlignment="1"/>
    <xf numFmtId="37" fontId="9" fillId="3" borderId="2" xfId="0" applyNumberFormat="1" applyFont="1" applyFill="1" applyBorder="1" applyAlignment="1">
      <alignment horizontal="center" wrapText="1"/>
    </xf>
    <xf numFmtId="10" fontId="4" fillId="0" borderId="4" xfId="0" applyNumberFormat="1" applyFont="1" applyBorder="1" applyAlignment="1">
      <alignment horizontal="right"/>
    </xf>
    <xf numFmtId="37" fontId="14" fillId="3" borderId="3" xfId="0" applyNumberFormat="1" applyFont="1" applyFill="1" applyBorder="1" applyAlignment="1">
      <alignment horizontal="center"/>
    </xf>
    <xf numFmtId="0" fontId="121" fillId="0" borderId="0" xfId="0" applyFont="1" applyFill="1"/>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175" fontId="7" fillId="0" borderId="0" xfId="43" applyNumberFormat="1" applyFont="1" applyFill="1" applyAlignment="1">
      <alignment horizontal="left"/>
    </xf>
    <xf numFmtId="175" fontId="7" fillId="0" borderId="0" xfId="43" applyNumberFormat="1" applyFont="1" applyFill="1" applyBorder="1" applyAlignment="1">
      <alignment horizontal="left"/>
    </xf>
    <xf numFmtId="0" fontId="6" fillId="0" borderId="0" xfId="43" applyFont="1" applyFill="1"/>
    <xf numFmtId="0" fontId="7" fillId="0" borderId="0" xfId="43" applyFont="1" applyFill="1"/>
    <xf numFmtId="41" fontId="18" fillId="0" borderId="0" xfId="43" applyNumberFormat="1" applyFont="1" applyFill="1" applyBorder="1" applyAlignment="1">
      <alignment wrapText="1"/>
    </xf>
    <xf numFmtId="41" fontId="42" fillId="0" borderId="0" xfId="43" applyNumberFormat="1" applyFont="1" applyFill="1" applyBorder="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18" fillId="0" borderId="7" xfId="43" applyFont="1" applyFill="1" applyBorder="1"/>
    <xf numFmtId="0" fontId="4" fillId="0" borderId="7" xfId="43" applyFont="1" applyFill="1" applyBorder="1"/>
    <xf numFmtId="3" fontId="31" fillId="0" borderId="0" xfId="0" applyNumberFormat="1" applyFont="1" applyAlignment="1">
      <alignment horizontal="right"/>
    </xf>
    <xf numFmtId="3" fontId="31" fillId="0" borderId="0" xfId="0" applyNumberFormat="1" applyFont="1" applyBorder="1" applyAlignment="1">
      <alignment horizontal="right"/>
    </xf>
    <xf numFmtId="3" fontId="31" fillId="3" borderId="3" xfId="0" applyNumberFormat="1" applyFont="1" applyFill="1" applyBorder="1"/>
    <xf numFmtId="0" fontId="0" fillId="0" borderId="0" xfId="0"/>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center"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4" fillId="0" borderId="0" xfId="169" applyNumberFormat="1" applyFont="1" applyBorder="1" applyAlignment="1" applyProtection="1">
      <alignment horizontal="center" vertical="center"/>
    </xf>
    <xf numFmtId="10" fontId="44" fillId="0" borderId="0" xfId="169" applyNumberFormat="1" applyFont="1" applyBorder="1" applyAlignment="1" applyProtection="1">
      <alignment vertical="center"/>
    </xf>
    <xf numFmtId="9" fontId="44" fillId="0" borderId="0" xfId="169" applyNumberFormat="1" applyFont="1" applyBorder="1" applyAlignment="1" applyProtection="1">
      <alignment vertical="center"/>
    </xf>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3" fontId="4" fillId="0" borderId="4" xfId="169" applyNumberFormat="1" applyFont="1" applyBorder="1" applyAlignment="1"/>
    <xf numFmtId="10" fontId="4" fillId="0" borderId="4" xfId="170" applyNumberFormat="1" applyFont="1" applyBorder="1" applyAlignment="1"/>
    <xf numFmtId="166" fontId="7" fillId="0" borderId="4" xfId="169" applyNumberFormat="1" applyFont="1" applyBorder="1" applyAlignment="1">
      <alignment horizontal="right"/>
    </xf>
    <xf numFmtId="3" fontId="59" fillId="0" borderId="0" xfId="169" applyNumberFormat="1" applyFont="1" applyAlignment="1"/>
    <xf numFmtId="3" fontId="59" fillId="0" borderId="0" xfId="169" applyNumberFormat="1" applyFont="1" applyBorder="1" applyAlignment="1"/>
    <xf numFmtId="3" fontId="4" fillId="0" borderId="0" xfId="169" applyNumberFormat="1" applyFont="1" applyBorder="1" applyAlignment="1"/>
    <xf numFmtId="166" fontId="4"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166" fontId="4" fillId="3" borderId="2" xfId="169" applyNumberFormat="1" applyFont="1" applyFill="1" applyBorder="1" applyAlignment="1">
      <alignment horizontal="right"/>
    </xf>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166" fontId="7" fillId="0" borderId="0" xfId="169" applyNumberFormat="1" applyFont="1" applyBorder="1" applyAlignment="1"/>
    <xf numFmtId="0" fontId="14" fillId="3" borderId="2" xfId="0" applyFont="1" applyFill="1" applyBorder="1" applyAlignment="1">
      <alignment vertical="center"/>
    </xf>
    <xf numFmtId="0" fontId="0" fillId="0" borderId="0" xfId="0" applyAlignment="1">
      <alignment horizontal="left" wrapText="1"/>
    </xf>
    <xf numFmtId="37" fontId="53" fillId="0" borderId="0" xfId="0" applyNumberFormat="1" applyFont="1" applyAlignment="1">
      <alignment horizontal="right"/>
    </xf>
    <xf numFmtId="37" fontId="12" fillId="0" borderId="0" xfId="0" applyNumberFormat="1" applyFont="1" applyBorder="1" applyAlignment="1" applyProtection="1">
      <alignment horizontal="left"/>
    </xf>
    <xf numFmtId="3" fontId="18" fillId="0" borderId="0" xfId="0" quotePrefix="1" applyNumberFormat="1" applyFont="1" applyAlignment="1">
      <alignment horizontal="right" vertical="center"/>
    </xf>
    <xf numFmtId="0" fontId="26" fillId="3" borderId="0" xfId="0" applyFont="1" applyFill="1"/>
    <xf numFmtId="0" fontId="7" fillId="0" borderId="0" xfId="43" applyFont="1" applyFill="1" applyBorder="1" applyAlignment="1">
      <alignment horizontal="left"/>
    </xf>
    <xf numFmtId="0" fontId="0" fillId="0" borderId="0" xfId="0"/>
    <xf numFmtId="0" fontId="122" fillId="0" borderId="0" xfId="0" applyFont="1"/>
    <xf numFmtId="0" fontId="122" fillId="0" borderId="0" xfId="0" applyFont="1" applyAlignment="1">
      <alignment horizontal="left"/>
    </xf>
    <xf numFmtId="37" fontId="7" fillId="3" borderId="2" xfId="0" applyNumberFormat="1" applyFont="1" applyFill="1" applyBorder="1" applyAlignment="1">
      <alignment horizontal="left"/>
    </xf>
    <xf numFmtId="37" fontId="7" fillId="3" borderId="2" xfId="0" applyNumberFormat="1" applyFont="1" applyFill="1" applyBorder="1" applyAlignment="1">
      <alignment horizontal="center"/>
    </xf>
    <xf numFmtId="37" fontId="56" fillId="0" borderId="4" xfId="0" applyNumberFormat="1" applyFont="1" applyBorder="1"/>
    <xf numFmtId="37" fontId="53" fillId="0" borderId="15" xfId="0" applyNumberFormat="1" applyFont="1" applyBorder="1"/>
    <xf numFmtId="0" fontId="123" fillId="0" borderId="0" xfId="0" applyFont="1"/>
    <xf numFmtId="37" fontId="124" fillId="0" borderId="0" xfId="0" applyNumberFormat="1" applyFont="1" applyAlignment="1" applyProtection="1">
      <alignment vertical="center"/>
    </xf>
    <xf numFmtId="37" fontId="124" fillId="0" borderId="0" xfId="0" applyNumberFormat="1" applyFont="1" applyProtection="1"/>
    <xf numFmtId="37" fontId="125" fillId="0" borderId="0" xfId="0" applyNumberFormat="1" applyFont="1" applyProtection="1"/>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17" fontId="6" fillId="3" borderId="3" xfId="0" quotePrefix="1" applyNumberFormat="1" applyFont="1" applyFill="1" applyBorder="1" applyAlignment="1">
      <alignment horizontal="center"/>
    </xf>
    <xf numFmtId="0" fontId="0" fillId="0" borderId="0" xfId="0" applyAlignment="1">
      <alignment wrapText="1"/>
    </xf>
    <xf numFmtId="0" fontId="0" fillId="0" borderId="0" xfId="0" applyAlignment="1"/>
    <xf numFmtId="0" fontId="4" fillId="0" borderId="0" xfId="0" applyFont="1" applyAlignment="1"/>
    <xf numFmtId="0" fontId="7" fillId="3" borderId="0" xfId="0" applyFont="1" applyFill="1" applyAlignment="1" applyProtection="1">
      <alignment horizontal="center"/>
    </xf>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0" fontId="0" fillId="0" borderId="0" xfId="0"/>
    <xf numFmtId="3" fontId="0" fillId="0" borderId="4" xfId="0" applyNumberFormat="1" applyBorder="1"/>
    <xf numFmtId="0" fontId="68" fillId="0" borderId="0" xfId="0" applyFont="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8" fillId="0" borderId="0" xfId="0" applyNumberFormat="1" applyFont="1" applyFill="1" applyBorder="1" applyAlignment="1" applyProtection="1">
      <alignment horizontal="right"/>
      <protection locked="0"/>
    </xf>
    <xf numFmtId="37" fontId="120" fillId="0" borderId="0" xfId="0" applyNumberFormat="1" applyFont="1" applyFill="1" applyBorder="1" applyAlignment="1" applyProtection="1">
      <alignment horizontal="right"/>
      <protection locked="0"/>
    </xf>
    <xf numFmtId="3" fontId="126" fillId="0" borderId="0" xfId="0" applyNumberFormat="1" applyFont="1" applyAlignment="1">
      <alignment horizontal="right"/>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31" fillId="0" borderId="0" xfId="0" applyFont="1" applyAlignment="1">
      <alignment vertical="center"/>
    </xf>
    <xf numFmtId="37" fontId="36" fillId="0" borderId="0" xfId="0" quotePrefix="1" applyNumberFormat="1" applyFont="1" applyBorder="1" applyAlignment="1" applyProtection="1">
      <alignment horizontal="left"/>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10" fontId="43" fillId="3" borderId="3" xfId="169" applyNumberFormat="1" applyFont="1" applyFill="1" applyBorder="1" applyAlignment="1" applyProtection="1">
      <alignment horizontal="right" vertical="center"/>
    </xf>
    <xf numFmtId="2" fontId="43" fillId="0" borderId="0" xfId="169" applyNumberFormat="1" applyFont="1" applyBorder="1" applyAlignment="1" applyProtection="1">
      <alignment horizontal="right" vertical="center"/>
    </xf>
    <xf numFmtId="10" fontId="44" fillId="0" borderId="0" xfId="169" applyNumberFormat="1" applyFont="1" applyBorder="1" applyAlignment="1" applyProtection="1">
      <alignment horizontal="right" vertical="center"/>
    </xf>
    <xf numFmtId="37" fontId="0" fillId="0" borderId="0" xfId="0" applyNumberFormat="1" applyAlignment="1">
      <alignment horizontal="right"/>
    </xf>
    <xf numFmtId="0" fontId="127" fillId="0" borderId="0" xfId="0" applyFont="1" applyFill="1"/>
    <xf numFmtId="10" fontId="31" fillId="0" borderId="0" xfId="0" applyNumberFormat="1" applyFont="1" applyFill="1" applyAlignment="1">
      <alignment horizontal="right"/>
    </xf>
    <xf numFmtId="10" fontId="31" fillId="0" borderId="0" xfId="0" applyNumberFormat="1" applyFont="1" applyFill="1"/>
    <xf numFmtId="0" fontId="31" fillId="0" borderId="0" xfId="0" applyFont="1" applyFill="1"/>
    <xf numFmtId="0" fontId="112" fillId="2" borderId="0" xfId="0" applyFont="1" applyFill="1" applyAlignment="1">
      <alignment horizontal="right"/>
    </xf>
    <xf numFmtId="0" fontId="46" fillId="2" borderId="0" xfId="0" applyFont="1" applyFill="1" applyAlignment="1">
      <alignment horizontal="right"/>
    </xf>
    <xf numFmtId="0" fontId="0" fillId="2" borderId="0" xfId="0" applyFill="1" applyAlignment="1">
      <alignment horizontal="right"/>
    </xf>
    <xf numFmtId="0" fontId="7" fillId="2" borderId="0" xfId="0" applyFont="1"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0" fontId="18" fillId="0" borderId="4" xfId="0" applyFont="1" applyBorder="1" applyAlignment="1">
      <alignment horizontal="right"/>
    </xf>
    <xf numFmtId="10" fontId="18" fillId="0" borderId="4" xfId="0" applyNumberFormat="1" applyFont="1" applyBorder="1" applyAlignment="1">
      <alignment horizontal="right"/>
    </xf>
    <xf numFmtId="0" fontId="56"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0" fontId="111" fillId="2" borderId="0" xfId="0" applyFont="1" applyFill="1" applyAlignment="1">
      <alignment horizontal="left"/>
    </xf>
    <xf numFmtId="49" fontId="42" fillId="2" borderId="0" xfId="0" applyNumberFormat="1" applyFont="1" applyFill="1" applyAlignment="1">
      <alignment horizontal="left"/>
    </xf>
    <xf numFmtId="0" fontId="113"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0" fillId="0" borderId="0" xfId="0" quotePrefix="1"/>
    <xf numFmtId="0" fontId="4" fillId="0" borderId="0" xfId="0" applyFont="1" applyAlignment="1" applyProtection="1">
      <alignment horizontal="center"/>
    </xf>
    <xf numFmtId="37" fontId="68" fillId="3" borderId="2" xfId="171" applyNumberFormat="1" applyFont="1" applyFill="1" applyBorder="1" applyAlignment="1">
      <alignment horizontal="left"/>
    </xf>
    <xf numFmtId="37" fontId="31" fillId="3" borderId="2" xfId="171" applyNumberFormat="1" applyFont="1" applyFill="1" applyBorder="1" applyAlignment="1">
      <alignment horizontal="right"/>
    </xf>
    <xf numFmtId="37" fontId="68" fillId="3" borderId="3" xfId="171" applyNumberFormat="1" applyFont="1" applyFill="1" applyBorder="1"/>
    <xf numFmtId="37" fontId="31" fillId="3" borderId="3" xfId="171" applyNumberFormat="1" applyFont="1" applyFill="1" applyBorder="1" applyAlignment="1">
      <alignment horizontal="right"/>
    </xf>
    <xf numFmtId="37" fontId="31" fillId="0" borderId="0" xfId="171" applyNumberFormat="1" applyFont="1" applyBorder="1"/>
    <xf numFmtId="37" fontId="31" fillId="0" borderId="0" xfId="171" applyNumberFormat="1" applyFont="1" applyAlignment="1">
      <alignment horizontal="right"/>
    </xf>
    <xf numFmtId="37" fontId="31" fillId="0" borderId="0" xfId="171" applyNumberFormat="1" applyFont="1" applyBorder="1" applyAlignment="1">
      <alignment horizontal="left"/>
    </xf>
    <xf numFmtId="0" fontId="31" fillId="0" borderId="0" xfId="171" applyFont="1"/>
    <xf numFmtId="0" fontId="31" fillId="0" borderId="0" xfId="171" applyFont="1" applyAlignment="1">
      <alignment horizontal="left"/>
    </xf>
    <xf numFmtId="37" fontId="68" fillId="3" borderId="2" xfId="171" applyNumberFormat="1" applyFont="1" applyFill="1" applyBorder="1"/>
    <xf numFmtId="37" fontId="31" fillId="0" borderId="0" xfId="171" applyNumberFormat="1" applyFont="1" applyBorder="1" applyAlignment="1">
      <alignment horizontal="right"/>
    </xf>
    <xf numFmtId="0" fontId="129" fillId="3" borderId="2" xfId="0" applyFont="1" applyFill="1" applyBorder="1"/>
    <xf numFmtId="164" fontId="9" fillId="3" borderId="2" xfId="0" applyNumberFormat="1" applyFont="1" applyFill="1" applyBorder="1" applyAlignment="1">
      <alignment horizontal="right"/>
    </xf>
    <xf numFmtId="3" fontId="31" fillId="3" borderId="3" xfId="0" applyNumberFormat="1" applyFont="1" applyFill="1" applyBorder="1" applyAlignment="1">
      <alignment horizontal="right"/>
    </xf>
    <xf numFmtId="164" fontId="7" fillId="3" borderId="2" xfId="0" applyNumberFormat="1" applyFont="1" applyFill="1" applyBorder="1"/>
    <xf numFmtId="37" fontId="4" fillId="3" borderId="2" xfId="0" applyNumberFormat="1" applyFont="1" applyFill="1" applyBorder="1" applyAlignment="1">
      <alignment horizontal="right"/>
    </xf>
    <xf numFmtId="164" fontId="7" fillId="3" borderId="3" xfId="0" applyNumberFormat="1" applyFont="1" applyFill="1" applyBorder="1"/>
    <xf numFmtId="37" fontId="4" fillId="3" borderId="3" xfId="0" applyNumberFormat="1" applyFont="1" applyFill="1" applyBorder="1" applyAlignment="1">
      <alignment horizontal="right"/>
    </xf>
    <xf numFmtId="164" fontId="4" fillId="0" borderId="0" xfId="0" applyNumberFormat="1" applyFont="1" applyBorder="1" applyAlignment="1">
      <alignment vertical="center"/>
    </xf>
    <xf numFmtId="37" fontId="4" fillId="0" borderId="0" xfId="0" applyNumberFormat="1" applyFont="1" applyAlignment="1">
      <alignment horizontal="right" vertical="center"/>
    </xf>
    <xf numFmtId="164" fontId="7" fillId="3" borderId="3" xfId="0" applyNumberFormat="1" applyFont="1" applyFill="1" applyBorder="1" applyAlignment="1">
      <alignment vertical="center"/>
    </xf>
    <xf numFmtId="37" fontId="4" fillId="3" borderId="3" xfId="0" applyNumberFormat="1" applyFont="1" applyFill="1" applyBorder="1" applyAlignment="1">
      <alignment horizontal="right" vertical="center"/>
    </xf>
    <xf numFmtId="164" fontId="7" fillId="0" borderId="0" xfId="0" applyNumberFormat="1" applyFont="1" applyBorder="1" applyAlignment="1">
      <alignment vertical="center"/>
    </xf>
    <xf numFmtId="164" fontId="4" fillId="0" borderId="0" xfId="0" applyNumberFormat="1" applyFont="1" applyBorder="1" applyAlignment="1">
      <alignment horizontal="left" vertical="center"/>
    </xf>
    <xf numFmtId="37" fontId="4" fillId="0" borderId="0" xfId="0" applyNumberFormat="1" applyFont="1" applyAlignment="1">
      <alignment vertical="center"/>
    </xf>
    <xf numFmtId="37" fontId="4" fillId="3" borderId="3" xfId="0" applyNumberFormat="1" applyFont="1" applyFill="1" applyBorder="1" applyAlignment="1">
      <alignment vertical="center"/>
    </xf>
    <xf numFmtId="37" fontId="7" fillId="3" borderId="2" xfId="0" applyNumberFormat="1" applyFont="1" applyFill="1" applyBorder="1"/>
    <xf numFmtId="37" fontId="7" fillId="3" borderId="3" xfId="0" applyNumberFormat="1" applyFont="1" applyFill="1" applyBorder="1"/>
    <xf numFmtId="37" fontId="4" fillId="0" borderId="0" xfId="0" applyNumberFormat="1" applyFont="1" applyBorder="1"/>
    <xf numFmtId="37" fontId="4" fillId="0" borderId="0" xfId="0" applyNumberFormat="1" applyFont="1" applyAlignment="1">
      <alignment horizontal="right"/>
    </xf>
    <xf numFmtId="37" fontId="4" fillId="0" borderId="0" xfId="0" applyNumberFormat="1" applyFont="1" applyBorder="1" applyAlignment="1">
      <alignment horizontal="left"/>
    </xf>
    <xf numFmtId="37" fontId="4" fillId="0" borderId="0" xfId="0" applyNumberFormat="1" applyFont="1" applyBorder="1" applyAlignment="1">
      <alignment horizontal="right"/>
    </xf>
    <xf numFmtId="37" fontId="7" fillId="0" borderId="0" xfId="0" applyNumberFormat="1" applyFont="1" applyBorder="1"/>
    <xf numFmtId="37" fontId="4" fillId="0" borderId="0" xfId="0" applyNumberFormat="1" applyFont="1" applyBorder="1" applyAlignment="1" applyProtection="1">
      <alignment horizontal="left"/>
    </xf>
    <xf numFmtId="37" fontId="4" fillId="3" borderId="1" xfId="0" applyNumberFormat="1" applyFont="1" applyFill="1" applyBorder="1" applyAlignment="1">
      <alignment vertical="center"/>
    </xf>
    <xf numFmtId="37" fontId="4" fillId="3" borderId="1" xfId="0" applyNumberFormat="1" applyFont="1" applyFill="1" applyBorder="1" applyAlignment="1">
      <alignment horizontal="right" vertical="center"/>
    </xf>
    <xf numFmtId="37" fontId="7" fillId="3" borderId="3" xfId="0" applyNumberFormat="1" applyFont="1" applyFill="1" applyBorder="1" applyAlignment="1">
      <alignment vertical="center"/>
    </xf>
    <xf numFmtId="37" fontId="7" fillId="3" borderId="2" xfId="0" applyNumberFormat="1" applyFont="1" applyFill="1" applyBorder="1" applyAlignment="1">
      <alignment horizontal="left" vertical="center"/>
    </xf>
    <xf numFmtId="37" fontId="4" fillId="3" borderId="2" xfId="0" applyNumberFormat="1" applyFont="1" applyFill="1" applyBorder="1" applyAlignment="1">
      <alignment horizontal="right" vertical="center"/>
    </xf>
    <xf numFmtId="37" fontId="4" fillId="0" borderId="0" xfId="0" applyNumberFormat="1" applyFont="1" applyBorder="1" applyAlignment="1">
      <alignment horizontal="left" vertical="center" wrapText="1"/>
    </xf>
    <xf numFmtId="37" fontId="4" fillId="0" borderId="0" xfId="0" applyNumberFormat="1" applyFont="1" applyBorder="1" applyAlignment="1">
      <alignment vertical="top"/>
    </xf>
    <xf numFmtId="37" fontId="4" fillId="0" borderId="0" xfId="0" applyNumberFormat="1" applyFont="1" applyAlignment="1">
      <alignment horizontal="right" vertical="top"/>
    </xf>
    <xf numFmtId="37" fontId="7" fillId="0" borderId="0" xfId="0" applyNumberFormat="1" applyFont="1" applyBorder="1" applyAlignment="1">
      <alignment vertical="center"/>
    </xf>
    <xf numFmtId="37" fontId="4" fillId="0" borderId="0" xfId="0" applyNumberFormat="1" applyFont="1" applyBorder="1" applyAlignment="1">
      <alignment vertical="center"/>
    </xf>
    <xf numFmtId="37" fontId="4" fillId="0" borderId="0" xfId="0" applyNumberFormat="1" applyFont="1" applyBorder="1" applyAlignment="1">
      <alignment horizontal="left" vertical="center"/>
    </xf>
    <xf numFmtId="37" fontId="7" fillId="3" borderId="2" xfId="0" applyNumberFormat="1" applyFont="1" applyFill="1" applyBorder="1" applyAlignment="1">
      <alignment vertical="center"/>
    </xf>
    <xf numFmtId="37" fontId="4" fillId="0" borderId="0" xfId="0" applyNumberFormat="1" applyFont="1" applyBorder="1" applyAlignment="1">
      <alignment horizontal="left" vertical="top"/>
    </xf>
    <xf numFmtId="37" fontId="7" fillId="3" borderId="3" xfId="0" applyNumberFormat="1" applyFont="1" applyFill="1" applyBorder="1" applyAlignment="1">
      <alignment horizontal="left" vertical="center"/>
    </xf>
    <xf numFmtId="37" fontId="7" fillId="0" borderId="0" xfId="0" applyNumberFormat="1" applyFont="1" applyBorder="1" applyAlignment="1">
      <alignment horizontal="left" vertical="center"/>
    </xf>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Alignment="1">
      <alignment horizontal="right"/>
    </xf>
    <xf numFmtId="0" fontId="4" fillId="0" borderId="0" xfId="0" applyFont="1" applyFill="1" applyAlignment="1">
      <alignment horizontal="right"/>
    </xf>
    <xf numFmtId="41" fontId="12" fillId="0" borderId="0" xfId="2" applyNumberFormat="1" applyFont="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0" fontId="5" fillId="5" borderId="0" xfId="0" applyFont="1" applyFill="1" applyAlignment="1">
      <alignment horizontal="left"/>
    </xf>
    <xf numFmtId="0" fontId="41" fillId="0" borderId="0" xfId="0" applyFont="1" applyFill="1" applyBorder="1" applyAlignment="1">
      <alignment horizontal="left"/>
    </xf>
    <xf numFmtId="0" fontId="14" fillId="3" borderId="3" xfId="0" applyFont="1" applyFill="1" applyBorder="1" applyAlignment="1" applyProtection="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49" fillId="0" borderId="0" xfId="0" applyFont="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3" fontId="18" fillId="3" borderId="0" xfId="0" applyNumberFormat="1" applyFont="1" applyFill="1" applyAlignment="1">
      <alignment horizontal="right" vertical="center"/>
    </xf>
    <xf numFmtId="0" fontId="83" fillId="2" borderId="0" xfId="0" applyFont="1" applyFill="1" applyAlignment="1">
      <alignment horizontal="right"/>
    </xf>
    <xf numFmtId="0" fontId="61" fillId="2" borderId="0" xfId="0" applyFont="1" applyFill="1" applyAlignment="1">
      <alignment horizontal="right"/>
    </xf>
    <xf numFmtId="37" fontId="75" fillId="3" borderId="3" xfId="0" applyNumberFormat="1" applyFont="1" applyFill="1" applyBorder="1" applyAlignment="1" applyProtection="1">
      <alignment horizontal="right" vertical="center"/>
    </xf>
    <xf numFmtId="37" fontId="75" fillId="3" borderId="3" xfId="0" applyNumberFormat="1" applyFont="1" applyFill="1" applyBorder="1" applyAlignment="1" applyProtection="1">
      <alignment horizontal="right"/>
    </xf>
    <xf numFmtId="0" fontId="4" fillId="0" borderId="4" xfId="0" applyFont="1" applyBorder="1" applyAlignment="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10" fontId="0" fillId="0" borderId="0" xfId="0" applyNumberFormat="1" applyAlignment="1">
      <alignment horizontal="right"/>
    </xf>
    <xf numFmtId="10" fontId="71" fillId="0" borderId="0" xfId="0" applyNumberFormat="1" applyFont="1"/>
    <xf numFmtId="0" fontId="132" fillId="0" borderId="0" xfId="0" applyFont="1" applyBorder="1" applyAlignment="1"/>
    <xf numFmtId="0" fontId="89" fillId="2" borderId="0" xfId="0" applyFont="1" applyFill="1" applyBorder="1" applyAlignment="1"/>
    <xf numFmtId="0" fontId="34" fillId="2" borderId="0" xfId="0" applyFont="1" applyFill="1" applyBorder="1" applyAlignment="1">
      <alignment horizontal="centerContinuous"/>
    </xf>
    <xf numFmtId="0" fontId="89" fillId="2" borderId="0" xfId="0" applyFont="1" applyFill="1" applyBorder="1" applyAlignment="1">
      <alignment horizontal="centerContinuous"/>
    </xf>
    <xf numFmtId="0" fontId="10" fillId="3" borderId="2" xfId="0" applyFont="1" applyFill="1" applyBorder="1" applyAlignment="1">
      <alignment horizontal="right" wrapText="1"/>
    </xf>
    <xf numFmtId="10" fontId="43" fillId="3" borderId="3" xfId="2" applyNumberFormat="1" applyFont="1" applyFill="1" applyBorder="1" applyAlignment="1" applyProtection="1">
      <alignment horizontal="right"/>
    </xf>
    <xf numFmtId="2" fontId="43" fillId="0" borderId="0" xfId="2" applyNumberFormat="1" applyFont="1" applyBorder="1" applyAlignment="1" applyProtection="1">
      <alignment horizontal="right" vertical="center"/>
    </xf>
    <xf numFmtId="10" fontId="44" fillId="0" borderId="0" xfId="2" applyNumberFormat="1" applyFont="1" applyBorder="1" applyAlignment="1" applyProtection="1">
      <alignment horizontal="right"/>
    </xf>
    <xf numFmtId="0" fontId="77" fillId="2" borderId="0" xfId="0" applyFont="1" applyFill="1" applyAlignment="1">
      <alignment horizontal="left"/>
    </xf>
    <xf numFmtId="0" fontId="78" fillId="0" borderId="0" xfId="0" applyFont="1" applyAlignment="1">
      <alignment horizontal="left"/>
    </xf>
    <xf numFmtId="168" fontId="0" fillId="0" borderId="0" xfId="3" applyNumberFormat="1" applyFont="1"/>
    <xf numFmtId="166" fontId="71" fillId="0" borderId="0" xfId="2" applyNumberFormat="1" applyFont="1" applyAlignment="1">
      <alignment horizontal="right"/>
    </xf>
    <xf numFmtId="10" fontId="46" fillId="2" borderId="0" xfId="0" applyNumberFormat="1" applyFont="1" applyFill="1" applyAlignment="1">
      <alignment horizontal="right"/>
    </xf>
    <xf numFmtId="10" fontId="18" fillId="2" borderId="0" xfId="0" applyNumberFormat="1" applyFont="1" applyFill="1" applyAlignment="1">
      <alignment horizontal="right"/>
    </xf>
    <xf numFmtId="10" fontId="75" fillId="0" borderId="0" xfId="0" applyNumberFormat="1" applyFont="1" applyBorder="1" applyAlignment="1">
      <alignment horizontal="right"/>
    </xf>
    <xf numFmtId="37" fontId="6" fillId="3" borderId="3" xfId="0" applyNumberFormat="1" applyFont="1" applyFill="1" applyBorder="1" applyAlignment="1" applyProtection="1">
      <alignment horizontal="right"/>
    </xf>
    <xf numFmtId="10"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0" fontId="10" fillId="0" borderId="0" xfId="0" applyFont="1" applyAlignment="1">
      <alignment horizontal="right"/>
    </xf>
    <xf numFmtId="0" fontId="133" fillId="0" borderId="0" xfId="43" applyFont="1" applyFill="1"/>
    <xf numFmtId="0" fontId="114" fillId="0" borderId="0" xfId="43" applyFont="1" applyFill="1"/>
    <xf numFmtId="0" fontId="133" fillId="0" borderId="0" xfId="43" applyFont="1" applyFill="1" applyAlignment="1">
      <alignment horizontal="center"/>
    </xf>
    <xf numFmtId="0" fontId="79" fillId="0" borderId="0" xfId="43" applyFont="1" applyFill="1" applyAlignment="1">
      <alignment horizontal="left"/>
    </xf>
    <xf numFmtId="0" fontId="46" fillId="0" borderId="0" xfId="43" applyFont="1" applyFill="1"/>
    <xf numFmtId="0" fontId="85" fillId="0" borderId="0" xfId="43" applyFont="1" applyFill="1" applyAlignment="1">
      <alignment horizontal="left"/>
    </xf>
    <xf numFmtId="0" fontId="39" fillId="0" borderId="0" xfId="43" applyFont="1" applyFill="1"/>
    <xf numFmtId="0" fontId="85" fillId="0" borderId="0" xfId="43" applyFont="1" applyFill="1" applyAlignment="1">
      <alignment horizontal="left" vertical="center"/>
    </xf>
    <xf numFmtId="0" fontId="39" fillId="0" borderId="0" xfId="43" applyFont="1" applyFill="1" applyAlignment="1">
      <alignment vertical="center"/>
    </xf>
    <xf numFmtId="0" fontId="4" fillId="0" borderId="0" xfId="43" applyFont="1" applyFill="1"/>
    <xf numFmtId="4" fontId="4" fillId="0" borderId="0" xfId="43" applyNumberFormat="1" applyFont="1" applyFill="1"/>
    <xf numFmtId="0" fontId="4" fillId="0" borderId="0" xfId="43" applyFont="1" applyFill="1" applyBorder="1"/>
    <xf numFmtId="0" fontId="93" fillId="7" borderId="0" xfId="5" applyFont="1" applyFill="1" applyAlignment="1">
      <alignment horizontal="center"/>
    </xf>
    <xf numFmtId="0" fontId="93" fillId="7" borderId="0" xfId="5" applyFont="1" applyFill="1" applyAlignment="1">
      <alignment horizontal="center" vertical="center"/>
    </xf>
    <xf numFmtId="0" fontId="116" fillId="2" borderId="0" xfId="0" applyFont="1" applyFill="1" applyAlignment="1">
      <alignment horizontal="center"/>
    </xf>
    <xf numFmtId="0" fontId="117"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0" xfId="0" applyNumberFormat="1" applyFont="1" applyFill="1" applyAlignment="1">
      <alignment horizontal="center" vertical="center"/>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60" fillId="2" borderId="0" xfId="0" applyFont="1" applyFill="1" applyAlignment="1">
      <alignment horizontal="center"/>
    </xf>
    <xf numFmtId="0" fontId="5" fillId="2" borderId="0" xfId="0" applyFont="1" applyFill="1" applyAlignment="1">
      <alignment horizontal="center" vertical="center"/>
    </xf>
    <xf numFmtId="10" fontId="70" fillId="0" borderId="0" xfId="0" applyNumberFormat="1" applyFont="1" applyAlignment="1">
      <alignment horizontal="justify" vertical="top" wrapText="1"/>
    </xf>
    <xf numFmtId="0" fontId="0" fillId="0" borderId="0" xfId="0" applyAlignment="1">
      <alignment horizontal="justify" vertical="top"/>
    </xf>
    <xf numFmtId="0" fontId="11" fillId="2" borderId="0" xfId="0" applyFont="1" applyFill="1" applyAlignment="1">
      <alignment horizontal="center"/>
    </xf>
    <xf numFmtId="0" fontId="13" fillId="2" borderId="0" xfId="0" applyFont="1" applyFill="1" applyAlignment="1">
      <alignment horizont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justify" wrapText="1"/>
    </xf>
    <xf numFmtId="0" fontId="55" fillId="0" borderId="0" xfId="0" applyFont="1" applyAlignment="1">
      <alignment horizontal="justify"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alignment horizontal="justify"/>
    </xf>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126" fillId="0" borderId="0" xfId="0" applyFont="1" applyAlignment="1">
      <alignment wrapText="1"/>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0" fontId="60" fillId="2" borderId="0" xfId="0" applyFont="1" applyFill="1" applyAlignment="1"/>
    <xf numFmtId="17" fontId="6" fillId="3" borderId="3" xfId="0" quotePrefix="1" applyNumberFormat="1" applyFont="1" applyFill="1" applyBorder="1" applyAlignment="1">
      <alignment horizontal="center" vertical="center"/>
    </xf>
    <xf numFmtId="0" fontId="11" fillId="2" borderId="0" xfId="0" quotePrefix="1" applyFont="1" applyFill="1" applyAlignment="1">
      <alignment horizontal="center"/>
    </xf>
    <xf numFmtId="17" fontId="10" fillId="3" borderId="3" xfId="0" quotePrefix="1" applyNumberFormat="1" applyFont="1" applyFill="1" applyBorder="1" applyAlignment="1">
      <alignment horizontal="center" vertical="center"/>
    </xf>
    <xf numFmtId="17" fontId="6" fillId="3" borderId="3" xfId="0" quotePrefix="1" applyNumberFormat="1" applyFont="1" applyFill="1" applyBorder="1" applyAlignment="1">
      <alignment horizontal="center" vertical="center" wrapText="1"/>
    </xf>
    <xf numFmtId="10" fontId="70" fillId="0" borderId="0" xfId="0" applyNumberFormat="1" applyFont="1" applyAlignment="1">
      <alignment horizontal="left" wrapText="1"/>
    </xf>
    <xf numFmtId="0" fontId="128" fillId="0" borderId="0" xfId="0" applyFont="1" applyAlignment="1">
      <alignment wrapText="1"/>
    </xf>
    <xf numFmtId="0" fontId="128" fillId="0" borderId="0" xfId="0" applyFont="1" applyAlignment="1"/>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1" borderId="14" xfId="0" applyFont="1" applyFill="1" applyBorder="1" applyAlignment="1">
      <alignment horizontal="center" vertical="center"/>
    </xf>
    <xf numFmtId="0" fontId="57" fillId="2" borderId="0" xfId="0" applyFont="1" applyFill="1" applyAlignment="1">
      <alignment horizontal="center"/>
    </xf>
    <xf numFmtId="0" fontId="80"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3" fontId="14" fillId="3" borderId="3" xfId="0" quotePrefix="1" applyNumberFormat="1" applyFont="1" applyFill="1" applyBorder="1" applyAlignment="1">
      <alignment horizontal="center"/>
    </xf>
    <xf numFmtId="0" fontId="14" fillId="3" borderId="0" xfId="0" applyFont="1" applyFill="1" applyBorder="1" applyAlignment="1">
      <alignment horizontal="center" vertic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130" fillId="2" borderId="0" xfId="0" applyFont="1" applyFill="1" applyAlignment="1">
      <alignment horizontal="center"/>
    </xf>
    <xf numFmtId="0" fontId="131" fillId="2" borderId="0" xfId="0" applyFont="1" applyFill="1" applyAlignment="1">
      <alignment horizontal="center" vertical="top"/>
    </xf>
    <xf numFmtId="0" fontId="13" fillId="2" borderId="1" xfId="0" applyFont="1" applyFill="1" applyBorder="1" applyAlignment="1">
      <alignment horizontal="center" vertical="top"/>
    </xf>
    <xf numFmtId="17" fontId="14" fillId="3" borderId="3" xfId="0" quotePrefix="1" applyNumberFormat="1" applyFont="1" applyFill="1" applyBorder="1" applyAlignment="1">
      <alignment horizontal="center" vertical="center"/>
    </xf>
    <xf numFmtId="0" fontId="3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58" fillId="2" borderId="0" xfId="0" applyFont="1" applyFill="1" applyAlignment="1">
      <alignment horizontal="center" vertical="center"/>
    </xf>
    <xf numFmtId="10" fontId="54" fillId="0" borderId="0" xfId="0" applyNumberFormat="1" applyFont="1" applyAlignment="1">
      <alignment horizontal="left" wrapText="1"/>
    </xf>
    <xf numFmtId="0" fontId="4" fillId="0" borderId="0" xfId="0" applyFont="1" applyAlignment="1">
      <alignment wrapText="1"/>
    </xf>
    <xf numFmtId="0" fontId="73" fillId="2" borderId="0" xfId="0" applyFont="1" applyFill="1" applyAlignment="1">
      <alignment horizontal="center"/>
    </xf>
    <xf numFmtId="0" fontId="58" fillId="2" borderId="0" xfId="0" applyFont="1" applyFill="1" applyAlignment="1">
      <alignment horizontal="center" vertical="top"/>
    </xf>
    <xf numFmtId="0" fontId="24" fillId="2" borderId="0" xfId="0" applyFont="1" applyFill="1" applyBorder="1" applyAlignment="1">
      <alignment horizontal="center"/>
    </xf>
    <xf numFmtId="0" fontId="0" fillId="0" borderId="0" xfId="0" applyAlignment="1">
      <alignment wrapText="1"/>
    </xf>
    <xf numFmtId="0" fontId="0" fillId="0" borderId="0" xfId="0" applyAlignment="1"/>
    <xf numFmtId="37" fontId="4" fillId="0" borderId="0" xfId="0" applyNumberFormat="1" applyFont="1" applyAlignment="1">
      <alignment wrapText="1"/>
    </xf>
    <xf numFmtId="0" fontId="40" fillId="2" borderId="0" xfId="0" applyFont="1" applyFill="1" applyAlignment="1">
      <alignment horizontal="center" vertical="top"/>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0" fontId="6" fillId="0" borderId="0" xfId="43" applyFont="1" applyFill="1" applyAlignment="1">
      <alignment horizontal="center"/>
    </xf>
    <xf numFmtId="0" fontId="47" fillId="12" borderId="0" xfId="43" applyFont="1" applyFill="1" applyAlignment="1">
      <alignment horizontal="center"/>
    </xf>
    <xf numFmtId="0" fontId="47" fillId="12" borderId="0" xfId="43" applyFont="1" applyFill="1" applyAlignment="1">
      <alignment horizontal="center" vertical="center"/>
    </xf>
    <xf numFmtId="41" fontId="6" fillId="0" borderId="0" xfId="43" applyNumberFormat="1" applyFont="1" applyFill="1" applyAlignment="1">
      <alignment horizontal="center"/>
    </xf>
    <xf numFmtId="0" fontId="5" fillId="2" borderId="0" xfId="42" applyFont="1" applyFill="1" applyAlignment="1">
      <alignment horizontal="center"/>
    </xf>
  </cellXfs>
  <cellStyles count="172">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53" xfId="171"/>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externalLink" Target="externalLinks/externalLink11.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externalLink" Target="externalLinks/externalLink1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vmamani\Desktop\03\BcosMultiples0316\201603_SIS2_RankingDeposito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BOLETINES%202016\03%20dic2015%20-%20mar2016\ARCHIVOS\HOJAS%20TRAB%20Comp%20-%20boletin\HT%20BOLETIN%20mar16.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648"/>
      <sheetName val="TC"/>
    </sheetNames>
    <sheetDataSet>
      <sheetData sheetId="0" refreshError="1"/>
      <sheetData sheetId="1">
        <row r="1">
          <cell r="A1">
            <v>6.86</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 EERR"/>
      <sheetName val="COMPOSICION BASE"/>
      <sheetName val="COMPOSICION"/>
      <sheetName val="BALANCE GENERAL"/>
      <sheetName val="ESTADO DE RESULTADOS"/>
      <sheetName val="ESTADO DE CAMBIOS EN EL PAT"/>
      <sheetName val=" PAT MM"/>
      <sheetName val="TC"/>
      <sheetName val="BALDET"/>
      <sheetName val="BALRES"/>
      <sheetName val="RESDET"/>
      <sheetName val="RESRES"/>
      <sheetName val="ASFI"/>
      <sheetName val="PRES-RES"/>
      <sheetName val="PRES-RES MM"/>
      <sheetName val="PRES-RES GRAPH"/>
      <sheetName val="BALDET (2)"/>
      <sheetName val="RESDET (2)"/>
    </sheetNames>
    <sheetDataSet>
      <sheetData sheetId="0" refreshError="1">
        <row r="16">
          <cell r="J16">
            <v>11621082621.82</v>
          </cell>
        </row>
        <row r="25">
          <cell r="J25">
            <v>7388266141.4499989</v>
          </cell>
        </row>
        <row r="66">
          <cell r="J66">
            <v>1694336153.9199998</v>
          </cell>
        </row>
        <row r="73">
          <cell r="J73">
            <v>65028463311.749992</v>
          </cell>
        </row>
        <row r="114">
          <cell r="J114">
            <v>4521286839.8299999</v>
          </cell>
        </row>
        <row r="132">
          <cell r="J132">
            <v>322413876.86000001</v>
          </cell>
        </row>
        <row r="152">
          <cell r="J152">
            <v>28475910107.670002</v>
          </cell>
        </row>
        <row r="220">
          <cell r="J220">
            <v>0.27000004053115845</v>
          </cell>
        </row>
        <row r="250">
          <cell r="J250">
            <v>859490104.70999944</v>
          </cell>
        </row>
        <row r="386">
          <cell r="J386">
            <v>7527255223.5900002</v>
          </cell>
        </row>
        <row r="424">
          <cell r="J424">
            <v>857106483.73000002</v>
          </cell>
        </row>
        <row r="454">
          <cell r="J454">
            <v>1004092.8000000045</v>
          </cell>
        </row>
        <row r="459">
          <cell r="J459">
            <v>13911275.120000005</v>
          </cell>
        </row>
        <row r="483">
          <cell r="J483">
            <v>1354179.0400000007</v>
          </cell>
        </row>
        <row r="505">
          <cell r="J505">
            <v>7339078.3300000001</v>
          </cell>
        </row>
        <row r="557">
          <cell r="J557">
            <v>338554355.23000002</v>
          </cell>
        </row>
        <row r="1049">
          <cell r="J1049">
            <v>252491178310.67999</v>
          </cell>
        </row>
        <row r="1053">
          <cell r="J1053">
            <v>830819.53000000014</v>
          </cell>
        </row>
        <row r="1079">
          <cell r="J1079">
            <v>3546403317.1199999</v>
          </cell>
        </row>
        <row r="1112">
          <cell r="J1112">
            <v>39151185397.690002</v>
          </cell>
        </row>
        <row r="1116">
          <cell r="J1116">
            <v>9403694979.9599991</v>
          </cell>
        </row>
        <row r="1167">
          <cell r="J1167">
            <v>2001359205.5599999</v>
          </cell>
        </row>
        <row r="1185">
          <cell r="J1185">
            <v>51634923126.169991</v>
          </cell>
        </row>
        <row r="1621">
          <cell r="J1621">
            <v>20730972268.739994</v>
          </cell>
        </row>
        <row r="1790">
          <cell r="J1790">
            <v>22830381.010000002</v>
          </cell>
        </row>
        <row r="1809">
          <cell r="J1809">
            <v>6651374.0999999996</v>
          </cell>
        </row>
        <row r="1813">
          <cell r="J1813">
            <v>221136265.36000001</v>
          </cell>
        </row>
        <row r="1848">
          <cell r="J1848">
            <v>136647934.67000002</v>
          </cell>
        </row>
        <row r="1926">
          <cell r="J1926">
            <v>218091184.63</v>
          </cell>
        </row>
        <row r="1938">
          <cell r="J1938">
            <v>515756422.10000002</v>
          </cell>
        </row>
        <row r="1941">
          <cell r="J1941">
            <v>4252507949.7300005</v>
          </cell>
        </row>
        <row r="1949">
          <cell r="J1949">
            <v>0</v>
          </cell>
        </row>
        <row r="1952">
          <cell r="J1952">
            <v>-3449831030.3900003</v>
          </cell>
        </row>
        <row r="1984">
          <cell r="J1984">
            <v>252491178310.67996</v>
          </cell>
        </row>
        <row r="2048">
          <cell r="J2048">
            <v>499101210.10000002</v>
          </cell>
        </row>
        <row r="2175">
          <cell r="J2175">
            <v>3645747.22</v>
          </cell>
        </row>
        <row r="2209">
          <cell r="J2209">
            <v>54558847.49000001</v>
          </cell>
        </row>
        <row r="2236">
          <cell r="J2236">
            <v>19413730.130000003</v>
          </cell>
        </row>
        <row r="2270">
          <cell r="J2270">
            <v>58109746.719999984</v>
          </cell>
        </row>
        <row r="2388">
          <cell r="J2388">
            <v>0</v>
          </cell>
        </row>
        <row r="2391">
          <cell r="J2391">
            <v>8082322</v>
          </cell>
        </row>
        <row r="2399">
          <cell r="J2399">
            <v>2610</v>
          </cell>
        </row>
        <row r="2403">
          <cell r="J2403">
            <v>70249765</v>
          </cell>
        </row>
        <row r="2412">
          <cell r="J2412">
            <v>-27715685.84</v>
          </cell>
        </row>
        <row r="2425">
          <cell r="J2425">
            <v>264614250.14000002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row r="5">
          <cell r="A5" t="str">
            <v>AL 31 DE MARZO DE 2016</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14" sqref="A14"/>
    </sheetView>
  </sheetViews>
  <sheetFormatPr defaultColWidth="0" defaultRowHeight="12.75" customHeight="1" zeroHeight="1"/>
  <cols>
    <col min="1" max="1" width="112.42578125" style="36" customWidth="1"/>
    <col min="2" max="2" width="24.140625" style="36" customWidth="1"/>
    <col min="3" max="3" width="5.42578125" style="36" customWidth="1"/>
    <col min="4" max="256" width="0" style="36" hidden="1"/>
    <col min="257" max="257" width="112.42578125" style="36" hidden="1" customWidth="1"/>
    <col min="258" max="258" width="24.140625" style="36" hidden="1" customWidth="1"/>
    <col min="259" max="259" width="4.28515625" style="36" hidden="1" customWidth="1"/>
    <col min="260" max="512" width="0" style="36" hidden="1"/>
    <col min="513" max="513" width="112.42578125" style="36" hidden="1" customWidth="1"/>
    <col min="514" max="514" width="24.140625" style="36" hidden="1" customWidth="1"/>
    <col min="515" max="515" width="4.28515625" style="36" hidden="1" customWidth="1"/>
    <col min="516" max="768" width="0" style="36" hidden="1"/>
    <col min="769" max="769" width="112.42578125" style="36" hidden="1" customWidth="1"/>
    <col min="770" max="770" width="24.140625" style="36" hidden="1" customWidth="1"/>
    <col min="771" max="771" width="4.28515625" style="36" hidden="1" customWidth="1"/>
    <col min="772" max="1024" width="0" style="36" hidden="1"/>
    <col min="1025" max="1025" width="112.42578125" style="36" hidden="1" customWidth="1"/>
    <col min="1026" max="1026" width="24.140625" style="36" hidden="1" customWidth="1"/>
    <col min="1027" max="1027" width="4.28515625" style="36" hidden="1" customWidth="1"/>
    <col min="1028" max="1280" width="0" style="36" hidden="1"/>
    <col min="1281" max="1281" width="112.42578125" style="36" hidden="1" customWidth="1"/>
    <col min="1282" max="1282" width="24.140625" style="36" hidden="1" customWidth="1"/>
    <col min="1283" max="1283" width="4.28515625" style="36" hidden="1" customWidth="1"/>
    <col min="1284" max="1536" width="0" style="36" hidden="1"/>
    <col min="1537" max="1537" width="112.42578125" style="36" hidden="1" customWidth="1"/>
    <col min="1538" max="1538" width="24.140625" style="36" hidden="1" customWidth="1"/>
    <col min="1539" max="1539" width="4.28515625" style="36" hidden="1" customWidth="1"/>
    <col min="1540" max="1792" width="0" style="36" hidden="1"/>
    <col min="1793" max="1793" width="112.42578125" style="36" hidden="1" customWidth="1"/>
    <col min="1794" max="1794" width="24.140625" style="36" hidden="1" customWidth="1"/>
    <col min="1795" max="1795" width="4.28515625" style="36" hidden="1" customWidth="1"/>
    <col min="1796" max="2048" width="0" style="36" hidden="1"/>
    <col min="2049" max="2049" width="112.42578125" style="36" hidden="1" customWidth="1"/>
    <col min="2050" max="2050" width="24.140625" style="36" hidden="1" customWidth="1"/>
    <col min="2051" max="2051" width="4.28515625" style="36" hidden="1" customWidth="1"/>
    <col min="2052" max="2304" width="0" style="36" hidden="1"/>
    <col min="2305" max="2305" width="112.42578125" style="36" hidden="1" customWidth="1"/>
    <col min="2306" max="2306" width="24.140625" style="36" hidden="1" customWidth="1"/>
    <col min="2307" max="2307" width="4.28515625" style="36" hidden="1" customWidth="1"/>
    <col min="2308" max="2560" width="0" style="36" hidden="1"/>
    <col min="2561" max="2561" width="112.42578125" style="36" hidden="1" customWidth="1"/>
    <col min="2562" max="2562" width="24.140625" style="36" hidden="1" customWidth="1"/>
    <col min="2563" max="2563" width="4.28515625" style="36" hidden="1" customWidth="1"/>
    <col min="2564" max="2816" width="0" style="36" hidden="1"/>
    <col min="2817" max="2817" width="112.42578125" style="36" hidden="1" customWidth="1"/>
    <col min="2818" max="2818" width="24.140625" style="36" hidden="1" customWidth="1"/>
    <col min="2819" max="2819" width="4.28515625" style="36" hidden="1" customWidth="1"/>
    <col min="2820" max="3072" width="0" style="36" hidden="1"/>
    <col min="3073" max="3073" width="112.42578125" style="36" hidden="1" customWidth="1"/>
    <col min="3074" max="3074" width="24.140625" style="36" hidden="1" customWidth="1"/>
    <col min="3075" max="3075" width="4.28515625" style="36" hidden="1" customWidth="1"/>
    <col min="3076" max="3328" width="0" style="36" hidden="1"/>
    <col min="3329" max="3329" width="112.42578125" style="36" hidden="1" customWidth="1"/>
    <col min="3330" max="3330" width="24.140625" style="36" hidden="1" customWidth="1"/>
    <col min="3331" max="3331" width="4.28515625" style="36" hidden="1" customWidth="1"/>
    <col min="3332" max="3584" width="0" style="36" hidden="1"/>
    <col min="3585" max="3585" width="112.42578125" style="36" hidden="1" customWidth="1"/>
    <col min="3586" max="3586" width="24.140625" style="36" hidden="1" customWidth="1"/>
    <col min="3587" max="3587" width="4.28515625" style="36" hidden="1" customWidth="1"/>
    <col min="3588" max="3840" width="0" style="36" hidden="1"/>
    <col min="3841" max="3841" width="112.42578125" style="36" hidden="1" customWidth="1"/>
    <col min="3842" max="3842" width="24.140625" style="36" hidden="1" customWidth="1"/>
    <col min="3843" max="3843" width="4.28515625" style="36" hidden="1" customWidth="1"/>
    <col min="3844" max="4096" width="0" style="36" hidden="1"/>
    <col min="4097" max="4097" width="112.42578125" style="36" hidden="1" customWidth="1"/>
    <col min="4098" max="4098" width="24.140625" style="36" hidden="1" customWidth="1"/>
    <col min="4099" max="4099" width="4.28515625" style="36" hidden="1" customWidth="1"/>
    <col min="4100" max="4352" width="0" style="36" hidden="1"/>
    <col min="4353" max="4353" width="112.42578125" style="36" hidden="1" customWidth="1"/>
    <col min="4354" max="4354" width="24.140625" style="36" hidden="1" customWidth="1"/>
    <col min="4355" max="4355" width="4.28515625" style="36" hidden="1" customWidth="1"/>
    <col min="4356" max="4608" width="0" style="36" hidden="1"/>
    <col min="4609" max="4609" width="112.42578125" style="36" hidden="1" customWidth="1"/>
    <col min="4610" max="4610" width="24.140625" style="36" hidden="1" customWidth="1"/>
    <col min="4611" max="4611" width="4.28515625" style="36" hidden="1" customWidth="1"/>
    <col min="4612" max="4864" width="0" style="36" hidden="1"/>
    <col min="4865" max="4865" width="112.42578125" style="36" hidden="1" customWidth="1"/>
    <col min="4866" max="4866" width="24.140625" style="36" hidden="1" customWidth="1"/>
    <col min="4867" max="4867" width="4.28515625" style="36" hidden="1" customWidth="1"/>
    <col min="4868" max="5120" width="0" style="36" hidden="1"/>
    <col min="5121" max="5121" width="112.42578125" style="36" hidden="1" customWidth="1"/>
    <col min="5122" max="5122" width="24.140625" style="36" hidden="1" customWidth="1"/>
    <col min="5123" max="5123" width="4.28515625" style="36" hidden="1" customWidth="1"/>
    <col min="5124" max="5376" width="0" style="36" hidden="1"/>
    <col min="5377" max="5377" width="112.42578125" style="36" hidden="1" customWidth="1"/>
    <col min="5378" max="5378" width="24.140625" style="36" hidden="1" customWidth="1"/>
    <col min="5379" max="5379" width="4.28515625" style="36" hidden="1" customWidth="1"/>
    <col min="5380" max="5632" width="0" style="36" hidden="1"/>
    <col min="5633" max="5633" width="112.42578125" style="36" hidden="1" customWidth="1"/>
    <col min="5634" max="5634" width="24.140625" style="36" hidden="1" customWidth="1"/>
    <col min="5635" max="5635" width="4.28515625" style="36" hidden="1" customWidth="1"/>
    <col min="5636" max="5888" width="0" style="36" hidden="1"/>
    <col min="5889" max="5889" width="112.42578125" style="36" hidden="1" customWidth="1"/>
    <col min="5890" max="5890" width="24.140625" style="36" hidden="1" customWidth="1"/>
    <col min="5891" max="5891" width="4.28515625" style="36" hidden="1" customWidth="1"/>
    <col min="5892" max="6144" width="0" style="36" hidden="1"/>
    <col min="6145" max="6145" width="112.42578125" style="36" hidden="1" customWidth="1"/>
    <col min="6146" max="6146" width="24.140625" style="36" hidden="1" customWidth="1"/>
    <col min="6147" max="6147" width="4.28515625" style="36" hidden="1" customWidth="1"/>
    <col min="6148" max="6400" width="0" style="36" hidden="1"/>
    <col min="6401" max="6401" width="112.42578125" style="36" hidden="1" customWidth="1"/>
    <col min="6402" max="6402" width="24.140625" style="36" hidden="1" customWidth="1"/>
    <col min="6403" max="6403" width="4.28515625" style="36" hidden="1" customWidth="1"/>
    <col min="6404" max="6656" width="0" style="36" hidden="1"/>
    <col min="6657" max="6657" width="112.42578125" style="36" hidden="1" customWidth="1"/>
    <col min="6658" max="6658" width="24.140625" style="36" hidden="1" customWidth="1"/>
    <col min="6659" max="6659" width="4.28515625" style="36" hidden="1" customWidth="1"/>
    <col min="6660" max="6912" width="0" style="36" hidden="1"/>
    <col min="6913" max="6913" width="112.42578125" style="36" hidden="1" customWidth="1"/>
    <col min="6914" max="6914" width="24.140625" style="36" hidden="1" customWidth="1"/>
    <col min="6915" max="6915" width="4.28515625" style="36" hidden="1" customWidth="1"/>
    <col min="6916" max="7168" width="0" style="36" hidden="1"/>
    <col min="7169" max="7169" width="112.42578125" style="36" hidden="1" customWidth="1"/>
    <col min="7170" max="7170" width="24.140625" style="36" hidden="1" customWidth="1"/>
    <col min="7171" max="7171" width="4.28515625" style="36" hidden="1" customWidth="1"/>
    <col min="7172" max="7424" width="0" style="36" hidden="1"/>
    <col min="7425" max="7425" width="112.42578125" style="36" hidden="1" customWidth="1"/>
    <col min="7426" max="7426" width="24.140625" style="36" hidden="1" customWidth="1"/>
    <col min="7427" max="7427" width="4.28515625" style="36" hidden="1" customWidth="1"/>
    <col min="7428" max="7680" width="0" style="36" hidden="1"/>
    <col min="7681" max="7681" width="112.42578125" style="36" hidden="1" customWidth="1"/>
    <col min="7682" max="7682" width="24.140625" style="36" hidden="1" customWidth="1"/>
    <col min="7683" max="7683" width="4.28515625" style="36" hidden="1" customWidth="1"/>
    <col min="7684" max="7936" width="0" style="36" hidden="1"/>
    <col min="7937" max="7937" width="112.42578125" style="36" hidden="1" customWidth="1"/>
    <col min="7938" max="7938" width="24.140625" style="36" hidden="1" customWidth="1"/>
    <col min="7939" max="7939" width="4.28515625" style="36" hidden="1" customWidth="1"/>
    <col min="7940" max="8192" width="0" style="36" hidden="1"/>
    <col min="8193" max="8193" width="112.42578125" style="36" hidden="1" customWidth="1"/>
    <col min="8194" max="8194" width="24.140625" style="36" hidden="1" customWidth="1"/>
    <col min="8195" max="8195" width="4.28515625" style="36" hidden="1" customWidth="1"/>
    <col min="8196" max="8448" width="0" style="36" hidden="1"/>
    <col min="8449" max="8449" width="112.42578125" style="36" hidden="1" customWidth="1"/>
    <col min="8450" max="8450" width="24.140625" style="36" hidden="1" customWidth="1"/>
    <col min="8451" max="8451" width="4.28515625" style="36" hidden="1" customWidth="1"/>
    <col min="8452" max="8704" width="0" style="36" hidden="1"/>
    <col min="8705" max="8705" width="112.42578125" style="36" hidden="1" customWidth="1"/>
    <col min="8706" max="8706" width="24.140625" style="36" hidden="1" customWidth="1"/>
    <col min="8707" max="8707" width="4.28515625" style="36" hidden="1" customWidth="1"/>
    <col min="8708" max="8960" width="0" style="36" hidden="1"/>
    <col min="8961" max="8961" width="112.42578125" style="36" hidden="1" customWidth="1"/>
    <col min="8962" max="8962" width="24.140625" style="36" hidden="1" customWidth="1"/>
    <col min="8963" max="8963" width="4.28515625" style="36" hidden="1" customWidth="1"/>
    <col min="8964" max="9216" width="0" style="36" hidden="1"/>
    <col min="9217" max="9217" width="112.42578125" style="36" hidden="1" customWidth="1"/>
    <col min="9218" max="9218" width="24.140625" style="36" hidden="1" customWidth="1"/>
    <col min="9219" max="9219" width="4.28515625" style="36" hidden="1" customWidth="1"/>
    <col min="9220" max="9472" width="0" style="36" hidden="1"/>
    <col min="9473" max="9473" width="112.42578125" style="36" hidden="1" customWidth="1"/>
    <col min="9474" max="9474" width="24.140625" style="36" hidden="1" customWidth="1"/>
    <col min="9475" max="9475" width="4.28515625" style="36" hidden="1" customWidth="1"/>
    <col min="9476" max="9728" width="0" style="36" hidden="1"/>
    <col min="9729" max="9729" width="112.42578125" style="36" hidden="1" customWidth="1"/>
    <col min="9730" max="9730" width="24.140625" style="36" hidden="1" customWidth="1"/>
    <col min="9731" max="9731" width="4.28515625" style="36" hidden="1" customWidth="1"/>
    <col min="9732" max="9984" width="0" style="36" hidden="1"/>
    <col min="9985" max="9985" width="112.42578125" style="36" hidden="1" customWidth="1"/>
    <col min="9986" max="9986" width="24.140625" style="36" hidden="1" customWidth="1"/>
    <col min="9987" max="9987" width="4.28515625" style="36" hidden="1" customWidth="1"/>
    <col min="9988" max="10240" width="0" style="36" hidden="1"/>
    <col min="10241" max="10241" width="112.42578125" style="36" hidden="1" customWidth="1"/>
    <col min="10242" max="10242" width="24.140625" style="36" hidden="1" customWidth="1"/>
    <col min="10243" max="10243" width="4.28515625" style="36" hidden="1" customWidth="1"/>
    <col min="10244" max="10496" width="0" style="36" hidden="1"/>
    <col min="10497" max="10497" width="112.42578125" style="36" hidden="1" customWidth="1"/>
    <col min="10498" max="10498" width="24.140625" style="36" hidden="1" customWidth="1"/>
    <col min="10499" max="10499" width="4.28515625" style="36" hidden="1" customWidth="1"/>
    <col min="10500" max="10752" width="0" style="36" hidden="1"/>
    <col min="10753" max="10753" width="112.42578125" style="36" hidden="1" customWidth="1"/>
    <col min="10754" max="10754" width="24.140625" style="36" hidden="1" customWidth="1"/>
    <col min="10755" max="10755" width="4.28515625" style="36" hidden="1" customWidth="1"/>
    <col min="10756" max="11008" width="0" style="36" hidden="1"/>
    <col min="11009" max="11009" width="112.42578125" style="36" hidden="1" customWidth="1"/>
    <col min="11010" max="11010" width="24.140625" style="36" hidden="1" customWidth="1"/>
    <col min="11011" max="11011" width="4.28515625" style="36" hidden="1" customWidth="1"/>
    <col min="11012" max="11264" width="0" style="36" hidden="1"/>
    <col min="11265" max="11265" width="112.42578125" style="36" hidden="1" customWidth="1"/>
    <col min="11266" max="11266" width="24.140625" style="36" hidden="1" customWidth="1"/>
    <col min="11267" max="11267" width="4.28515625" style="36" hidden="1" customWidth="1"/>
    <col min="11268" max="11520" width="0" style="36" hidden="1"/>
    <col min="11521" max="11521" width="112.42578125" style="36" hidden="1" customWidth="1"/>
    <col min="11522" max="11522" width="24.140625" style="36" hidden="1" customWidth="1"/>
    <col min="11523" max="11523" width="4.28515625" style="36" hidden="1" customWidth="1"/>
    <col min="11524" max="11776" width="0" style="36" hidden="1"/>
    <col min="11777" max="11777" width="112.42578125" style="36" hidden="1" customWidth="1"/>
    <col min="11778" max="11778" width="24.140625" style="36" hidden="1" customWidth="1"/>
    <col min="11779" max="11779" width="4.28515625" style="36" hidden="1" customWidth="1"/>
    <col min="11780" max="12032" width="0" style="36" hidden="1"/>
    <col min="12033" max="12033" width="112.42578125" style="36" hidden="1" customWidth="1"/>
    <col min="12034" max="12034" width="24.140625" style="36" hidden="1" customWidth="1"/>
    <col min="12035" max="12035" width="4.28515625" style="36" hidden="1" customWidth="1"/>
    <col min="12036" max="12288" width="0" style="36" hidden="1"/>
    <col min="12289" max="12289" width="112.42578125" style="36" hidden="1" customWidth="1"/>
    <col min="12290" max="12290" width="24.140625" style="36" hidden="1" customWidth="1"/>
    <col min="12291" max="12291" width="4.28515625" style="36" hidden="1" customWidth="1"/>
    <col min="12292" max="12544" width="0" style="36" hidden="1"/>
    <col min="12545" max="12545" width="112.42578125" style="36" hidden="1" customWidth="1"/>
    <col min="12546" max="12546" width="24.140625" style="36" hidden="1" customWidth="1"/>
    <col min="12547" max="12547" width="4.28515625" style="36" hidden="1" customWidth="1"/>
    <col min="12548" max="12800" width="0" style="36" hidden="1"/>
    <col min="12801" max="12801" width="112.42578125" style="36" hidden="1" customWidth="1"/>
    <col min="12802" max="12802" width="24.140625" style="36" hidden="1" customWidth="1"/>
    <col min="12803" max="12803" width="4.28515625" style="36" hidden="1" customWidth="1"/>
    <col min="12804" max="13056" width="0" style="36" hidden="1"/>
    <col min="13057" max="13057" width="112.42578125" style="36" hidden="1" customWidth="1"/>
    <col min="13058" max="13058" width="24.140625" style="36" hidden="1" customWidth="1"/>
    <col min="13059" max="13059" width="4.28515625" style="36" hidden="1" customWidth="1"/>
    <col min="13060" max="13312" width="0" style="36" hidden="1"/>
    <col min="13313" max="13313" width="112.42578125" style="36" hidden="1" customWidth="1"/>
    <col min="13314" max="13314" width="24.140625" style="36" hidden="1" customWidth="1"/>
    <col min="13315" max="13315" width="4.28515625" style="36" hidden="1" customWidth="1"/>
    <col min="13316" max="13568" width="0" style="36" hidden="1"/>
    <col min="13569" max="13569" width="112.42578125" style="36" hidden="1" customWidth="1"/>
    <col min="13570" max="13570" width="24.140625" style="36" hidden="1" customWidth="1"/>
    <col min="13571" max="13571" width="4.28515625" style="36" hidden="1" customWidth="1"/>
    <col min="13572" max="13824" width="0" style="36" hidden="1"/>
    <col min="13825" max="13825" width="112.42578125" style="36" hidden="1" customWidth="1"/>
    <col min="13826" max="13826" width="24.140625" style="36" hidden="1" customWidth="1"/>
    <col min="13827" max="13827" width="4.28515625" style="36" hidden="1" customWidth="1"/>
    <col min="13828" max="14080" width="0" style="36" hidden="1"/>
    <col min="14081" max="14081" width="112.42578125" style="36" hidden="1" customWidth="1"/>
    <col min="14082" max="14082" width="24.140625" style="36" hidden="1" customWidth="1"/>
    <col min="14083" max="14083" width="4.28515625" style="36" hidden="1" customWidth="1"/>
    <col min="14084" max="14336" width="0" style="36" hidden="1"/>
    <col min="14337" max="14337" width="112.42578125" style="36" hidden="1" customWidth="1"/>
    <col min="14338" max="14338" width="24.140625" style="36" hidden="1" customWidth="1"/>
    <col min="14339" max="14339" width="4.28515625" style="36" hidden="1" customWidth="1"/>
    <col min="14340" max="14592" width="0" style="36" hidden="1"/>
    <col min="14593" max="14593" width="112.42578125" style="36" hidden="1" customWidth="1"/>
    <col min="14594" max="14594" width="24.140625" style="36" hidden="1" customWidth="1"/>
    <col min="14595" max="14595" width="4.28515625" style="36" hidden="1" customWidth="1"/>
    <col min="14596" max="14848" width="0" style="36" hidden="1"/>
    <col min="14849" max="14849" width="112.42578125" style="36" hidden="1" customWidth="1"/>
    <col min="14850" max="14850" width="24.140625" style="36" hidden="1" customWidth="1"/>
    <col min="14851" max="14851" width="4.28515625" style="36" hidden="1" customWidth="1"/>
    <col min="14852" max="15104" width="0" style="36" hidden="1"/>
    <col min="15105" max="15105" width="112.42578125" style="36" hidden="1" customWidth="1"/>
    <col min="15106" max="15106" width="24.140625" style="36" hidden="1" customWidth="1"/>
    <col min="15107" max="15107" width="4.28515625" style="36" hidden="1" customWidth="1"/>
    <col min="15108" max="15360" width="0" style="36" hidden="1"/>
    <col min="15361" max="15361" width="112.42578125" style="36" hidden="1" customWidth="1"/>
    <col min="15362" max="15362" width="24.140625" style="36" hidden="1" customWidth="1"/>
    <col min="15363" max="15363" width="4.28515625" style="36" hidden="1" customWidth="1"/>
    <col min="15364" max="15616" width="0" style="36" hidden="1"/>
    <col min="15617" max="15617" width="112.42578125" style="36" hidden="1" customWidth="1"/>
    <col min="15618" max="15618" width="24.140625" style="36" hidden="1" customWidth="1"/>
    <col min="15619" max="15619" width="4.28515625" style="36" hidden="1" customWidth="1"/>
    <col min="15620" max="15872" width="0" style="36" hidden="1"/>
    <col min="15873" max="15873" width="112.42578125" style="36" hidden="1" customWidth="1"/>
    <col min="15874" max="15874" width="24.140625" style="36" hidden="1" customWidth="1"/>
    <col min="15875" max="15875" width="4.28515625" style="36" hidden="1" customWidth="1"/>
    <col min="15876" max="16128" width="0" style="36" hidden="1"/>
    <col min="16129" max="16129" width="112.42578125" style="36" hidden="1" customWidth="1"/>
    <col min="16130" max="16130" width="24.140625" style="36" hidden="1" customWidth="1"/>
    <col min="16131" max="16131" width="4.28515625" style="36" hidden="1" customWidth="1"/>
    <col min="16132" max="16384" width="0" style="36" hidden="1"/>
  </cols>
  <sheetData>
    <row r="1" spans="1:3" ht="22.5">
      <c r="A1" s="1075" t="s">
        <v>1038</v>
      </c>
      <c r="B1" s="1075"/>
      <c r="C1" s="1075"/>
    </row>
    <row r="2" spans="1:3" ht="22.5">
      <c r="A2" s="1075" t="s">
        <v>1039</v>
      </c>
      <c r="B2" s="1075"/>
      <c r="C2" s="1075"/>
    </row>
    <row r="3" spans="1:3" ht="22.5">
      <c r="A3" s="1075" t="s">
        <v>1515</v>
      </c>
      <c r="B3" s="1075"/>
      <c r="C3" s="1075"/>
    </row>
    <row r="4" spans="1:3" ht="22.5">
      <c r="A4" s="1076" t="s">
        <v>1153</v>
      </c>
      <c r="B4" s="1076"/>
      <c r="C4" s="1076"/>
    </row>
    <row r="5" spans="1:3" ht="12" customHeight="1">
      <c r="A5" s="37"/>
      <c r="B5" s="37"/>
      <c r="C5" s="37"/>
    </row>
    <row r="6" spans="1:3" ht="15" customHeight="1">
      <c r="A6" s="45" t="s">
        <v>1039</v>
      </c>
      <c r="B6" s="38"/>
      <c r="C6" s="38"/>
    </row>
    <row r="7" spans="1:3" ht="12.75" customHeight="1">
      <c r="A7" s="39"/>
      <c r="B7" s="39"/>
      <c r="C7" s="39"/>
    </row>
    <row r="8" spans="1:3" ht="18.75" customHeight="1">
      <c r="A8" s="42" t="s">
        <v>1398</v>
      </c>
      <c r="B8" s="529">
        <v>1</v>
      </c>
      <c r="C8" s="530"/>
    </row>
    <row r="9" spans="1:3" ht="18.75" customHeight="1">
      <c r="A9" s="42" t="s">
        <v>1043</v>
      </c>
      <c r="B9" s="529">
        <v>2</v>
      </c>
      <c r="C9" s="530"/>
    </row>
    <row r="10" spans="1:3" ht="18.75" customHeight="1">
      <c r="A10" s="42" t="s">
        <v>1410</v>
      </c>
      <c r="B10" s="529">
        <v>3</v>
      </c>
      <c r="C10" s="530"/>
    </row>
    <row r="11" spans="1:3" ht="18.75" customHeight="1">
      <c r="A11" s="42"/>
      <c r="B11" s="43"/>
      <c r="C11" s="39"/>
    </row>
    <row r="12" spans="1:3" ht="15">
      <c r="A12" s="45" t="s">
        <v>0</v>
      </c>
      <c r="B12" s="46"/>
      <c r="C12" s="41"/>
    </row>
    <row r="13" spans="1:3" s="47" customFormat="1" ht="18.75" customHeight="1">
      <c r="A13" s="757" t="s">
        <v>1393</v>
      </c>
      <c r="B13" s="529"/>
      <c r="C13" s="39"/>
    </row>
    <row r="14" spans="1:3" ht="18.75" customHeight="1">
      <c r="A14" s="42" t="s">
        <v>1404</v>
      </c>
      <c r="B14" s="529">
        <v>4</v>
      </c>
      <c r="C14" s="39"/>
    </row>
    <row r="15" spans="1:3" ht="18.75" customHeight="1">
      <c r="A15" s="42" t="s">
        <v>1377</v>
      </c>
      <c r="B15" s="529">
        <v>5</v>
      </c>
      <c r="C15" s="39"/>
    </row>
    <row r="16" spans="1:3" ht="18.75" customHeight="1">
      <c r="A16" s="42" t="s">
        <v>1378</v>
      </c>
      <c r="B16" s="529">
        <v>6</v>
      </c>
      <c r="C16" s="39"/>
    </row>
    <row r="17" spans="1:3" ht="18.75" customHeight="1">
      <c r="A17" s="759" t="s">
        <v>1395</v>
      </c>
      <c r="B17" s="43"/>
      <c r="C17" s="39"/>
    </row>
    <row r="18" spans="1:3" ht="18.75" customHeight="1">
      <c r="A18" s="42" t="s">
        <v>1416</v>
      </c>
      <c r="B18" s="529">
        <v>7</v>
      </c>
      <c r="C18" s="39"/>
    </row>
    <row r="19" spans="1:3" ht="18.75" customHeight="1">
      <c r="A19" s="42" t="s">
        <v>1417</v>
      </c>
      <c r="B19" s="529">
        <v>8</v>
      </c>
      <c r="C19" s="39"/>
    </row>
    <row r="20" spans="1:3" ht="18.75" customHeight="1">
      <c r="A20" s="42" t="s">
        <v>1418</v>
      </c>
      <c r="B20" s="529">
        <v>9</v>
      </c>
      <c r="C20" s="39"/>
    </row>
    <row r="21" spans="1:3" ht="18.75" customHeight="1">
      <c r="A21" s="42" t="s">
        <v>1419</v>
      </c>
      <c r="B21" s="529">
        <v>10</v>
      </c>
      <c r="C21" s="39"/>
    </row>
    <row r="22" spans="1:3" ht="18.75" customHeight="1">
      <c r="A22" s="42" t="s">
        <v>1420</v>
      </c>
      <c r="B22" s="529">
        <v>11</v>
      </c>
      <c r="C22" s="39"/>
    </row>
    <row r="23" spans="1:3" ht="18.75" customHeight="1">
      <c r="A23" s="42" t="s">
        <v>1421</v>
      </c>
      <c r="B23" s="529">
        <v>12</v>
      </c>
      <c r="C23" s="39"/>
    </row>
    <row r="24" spans="1:3" ht="18.75" customHeight="1">
      <c r="A24" s="42" t="s">
        <v>1422</v>
      </c>
      <c r="B24" s="529">
        <v>13</v>
      </c>
      <c r="C24" s="39"/>
    </row>
    <row r="25" spans="1:3" ht="18.75" customHeight="1">
      <c r="A25" s="42" t="s">
        <v>1423</v>
      </c>
      <c r="B25" s="529">
        <v>14</v>
      </c>
      <c r="C25" s="39"/>
    </row>
    <row r="26" spans="1:3" ht="18.75" customHeight="1">
      <c r="A26" s="42" t="s">
        <v>1424</v>
      </c>
      <c r="B26" s="529">
        <v>15</v>
      </c>
      <c r="C26" s="39"/>
    </row>
    <row r="27" spans="1:3" ht="18.75" customHeight="1">
      <c r="A27" s="42" t="s">
        <v>1425</v>
      </c>
      <c r="B27" s="529">
        <v>16</v>
      </c>
      <c r="C27" s="39"/>
    </row>
    <row r="28" spans="1:3" ht="18.75" customHeight="1">
      <c r="A28" s="42" t="s">
        <v>1426</v>
      </c>
      <c r="B28" s="529">
        <v>17</v>
      </c>
      <c r="C28" s="39"/>
    </row>
    <row r="29" spans="1:3" ht="18.75" customHeight="1">
      <c r="A29" s="42" t="s">
        <v>1427</v>
      </c>
      <c r="B29" s="529">
        <v>18</v>
      </c>
      <c r="C29" s="39"/>
    </row>
    <row r="30" spans="1:3" ht="18.75" customHeight="1">
      <c r="A30" s="42" t="s">
        <v>1428</v>
      </c>
      <c r="B30" s="529">
        <v>19</v>
      </c>
      <c r="C30" s="39"/>
    </row>
    <row r="31" spans="1:3" ht="18.75" customHeight="1">
      <c r="A31" s="42" t="s">
        <v>1429</v>
      </c>
      <c r="B31" s="529">
        <v>20</v>
      </c>
      <c r="C31" s="39"/>
    </row>
    <row r="32" spans="1:3" ht="18.75" customHeight="1">
      <c r="A32" s="42" t="s">
        <v>1382</v>
      </c>
      <c r="B32" s="529">
        <v>21</v>
      </c>
      <c r="C32" s="39"/>
    </row>
    <row r="33" spans="1:3" ht="18.75" customHeight="1">
      <c r="A33" s="42" t="s">
        <v>1406</v>
      </c>
      <c r="B33" s="529">
        <v>22</v>
      </c>
      <c r="C33" s="39"/>
    </row>
    <row r="34" spans="1:3" ht="18.75" customHeight="1">
      <c r="A34" s="42" t="s">
        <v>1396</v>
      </c>
      <c r="B34" s="529">
        <v>23</v>
      </c>
      <c r="C34" s="39"/>
    </row>
    <row r="35" spans="1:3" ht="18.75" customHeight="1">
      <c r="A35" s="42" t="s">
        <v>1383</v>
      </c>
      <c r="B35" s="529">
        <v>24</v>
      </c>
      <c r="C35" s="39"/>
    </row>
    <row r="36" spans="1:3" ht="18.75" customHeight="1">
      <c r="A36" s="757" t="s">
        <v>1397</v>
      </c>
      <c r="B36" s="529"/>
      <c r="C36" s="39"/>
    </row>
    <row r="37" spans="1:3" ht="18.75" customHeight="1">
      <c r="A37" s="42" t="s">
        <v>1398</v>
      </c>
      <c r="B37" s="529">
        <v>25</v>
      </c>
      <c r="C37" s="39"/>
    </row>
    <row r="38" spans="1:3" ht="18.75" customHeight="1">
      <c r="A38" s="42" t="s">
        <v>1394</v>
      </c>
      <c r="B38" s="529">
        <v>26</v>
      </c>
      <c r="C38" s="39"/>
    </row>
    <row r="39" spans="1:3" ht="18.75" customHeight="1">
      <c r="A39" s="42" t="s">
        <v>1378</v>
      </c>
      <c r="B39" s="529">
        <v>27</v>
      </c>
      <c r="C39" s="39"/>
    </row>
    <row r="40" spans="1:3" ht="18.75" customHeight="1">
      <c r="A40" s="759" t="s">
        <v>1399</v>
      </c>
      <c r="B40" s="529"/>
      <c r="C40" s="39"/>
    </row>
    <row r="41" spans="1:3" ht="18.75" customHeight="1">
      <c r="A41" s="42" t="s">
        <v>1430</v>
      </c>
      <c r="B41" s="529">
        <v>28</v>
      </c>
      <c r="C41" s="39"/>
    </row>
    <row r="42" spans="1:3" ht="18.75" customHeight="1">
      <c r="A42" s="42" t="s">
        <v>1431</v>
      </c>
      <c r="B42" s="529">
        <v>29</v>
      </c>
      <c r="C42" s="39"/>
    </row>
    <row r="43" spans="1:3" ht="18.75" customHeight="1">
      <c r="A43" s="42" t="s">
        <v>1432</v>
      </c>
      <c r="B43" s="529">
        <v>30</v>
      </c>
      <c r="C43" s="39"/>
    </row>
    <row r="44" spans="1:3" ht="18.75" customHeight="1">
      <c r="A44" s="42" t="s">
        <v>1382</v>
      </c>
      <c r="B44" s="529">
        <v>31</v>
      </c>
      <c r="C44" s="39"/>
    </row>
    <row r="45" spans="1:3" ht="18.75" customHeight="1">
      <c r="A45" s="42" t="s">
        <v>1406</v>
      </c>
      <c r="B45" s="529">
        <v>32</v>
      </c>
      <c r="C45" s="39"/>
    </row>
    <row r="46" spans="1:3" ht="18.75" customHeight="1">
      <c r="A46" s="42" t="s">
        <v>1396</v>
      </c>
      <c r="B46" s="529">
        <v>33</v>
      </c>
      <c r="C46" s="39"/>
    </row>
    <row r="47" spans="1:3" ht="18.75" customHeight="1">
      <c r="A47" s="42" t="s">
        <v>1383</v>
      </c>
      <c r="B47" s="529">
        <v>34</v>
      </c>
      <c r="C47" s="39"/>
    </row>
    <row r="48" spans="1:3" ht="12" customHeight="1">
      <c r="A48" s="42"/>
      <c r="B48" s="529"/>
      <c r="C48" s="39"/>
    </row>
    <row r="49" spans="1:3" ht="18.75" customHeight="1">
      <c r="A49" s="42" t="s">
        <v>1400</v>
      </c>
      <c r="B49" s="529">
        <v>35</v>
      </c>
      <c r="C49" s="39"/>
    </row>
    <row r="50" spans="1:3" ht="18.75" customHeight="1">
      <c r="A50" s="42" t="s">
        <v>1401</v>
      </c>
      <c r="B50" s="529">
        <v>36</v>
      </c>
      <c r="C50" s="39"/>
    </row>
    <row r="51" spans="1:3" ht="18.75" customHeight="1">
      <c r="A51" s="42" t="s">
        <v>1402</v>
      </c>
      <c r="B51" s="529">
        <v>37</v>
      </c>
      <c r="C51" s="39"/>
    </row>
    <row r="52" spans="1:3" ht="18.75" customHeight="1">
      <c r="A52" s="45" t="s">
        <v>1041</v>
      </c>
      <c r="B52" s="46"/>
      <c r="C52" s="41"/>
    </row>
    <row r="53" spans="1:3" s="47" customFormat="1" ht="18.75" customHeight="1">
      <c r="A53" s="757" t="s">
        <v>1482</v>
      </c>
      <c r="B53" s="529"/>
      <c r="C53" s="39"/>
    </row>
    <row r="54" spans="1:3" ht="18.75" customHeight="1">
      <c r="A54" s="42" t="s">
        <v>1376</v>
      </c>
      <c r="B54" s="529">
        <v>38</v>
      </c>
      <c r="C54" s="39"/>
    </row>
    <row r="55" spans="1:3" ht="18.75" customHeight="1">
      <c r="A55" s="42" t="s">
        <v>1377</v>
      </c>
      <c r="B55" s="529">
        <v>39</v>
      </c>
      <c r="C55" s="39"/>
    </row>
    <row r="56" spans="1:3" ht="18.75" customHeight="1">
      <c r="A56" s="42" t="s">
        <v>1378</v>
      </c>
      <c r="B56" s="529">
        <v>40</v>
      </c>
      <c r="C56" s="39"/>
    </row>
    <row r="57" spans="1:3" ht="18.75" customHeight="1">
      <c r="A57" s="42" t="s">
        <v>1379</v>
      </c>
      <c r="B57" s="529">
        <v>41</v>
      </c>
      <c r="C57" s="39"/>
    </row>
    <row r="58" spans="1:3" ht="18.75" customHeight="1">
      <c r="A58" s="42" t="s">
        <v>1380</v>
      </c>
      <c r="B58" s="625" t="s">
        <v>1412</v>
      </c>
      <c r="C58" s="39"/>
    </row>
    <row r="59" spans="1:3" ht="18.75" customHeight="1">
      <c r="A59" s="42" t="s">
        <v>1381</v>
      </c>
      <c r="B59" s="625" t="s">
        <v>1413</v>
      </c>
      <c r="C59" s="39"/>
    </row>
    <row r="60" spans="1:3" ht="18.75" customHeight="1">
      <c r="A60" s="42" t="s">
        <v>1382</v>
      </c>
      <c r="B60" s="529">
        <v>43</v>
      </c>
      <c r="C60" s="39"/>
    </row>
    <row r="61" spans="1:3" ht="18.75" customHeight="1">
      <c r="A61" s="42" t="s">
        <v>1406</v>
      </c>
      <c r="B61" s="529">
        <v>44</v>
      </c>
      <c r="C61" s="39"/>
    </row>
    <row r="62" spans="1:3" ht="18.75" customHeight="1">
      <c r="A62" s="42" t="s">
        <v>1383</v>
      </c>
      <c r="B62" s="529">
        <v>45</v>
      </c>
      <c r="C62" s="39"/>
    </row>
    <row r="63" spans="1:3" s="47" customFormat="1" ht="18.75" customHeight="1">
      <c r="A63" s="757" t="s">
        <v>1384</v>
      </c>
      <c r="B63" s="529"/>
      <c r="C63" s="39"/>
    </row>
    <row r="64" spans="1:3" ht="18.75" customHeight="1">
      <c r="A64" s="42" t="s">
        <v>1385</v>
      </c>
      <c r="B64" s="529">
        <v>46</v>
      </c>
      <c r="C64" s="39"/>
    </row>
    <row r="65" spans="1:3" ht="18.75" customHeight="1">
      <c r="A65" s="42" t="s">
        <v>1386</v>
      </c>
      <c r="B65" s="529">
        <v>47</v>
      </c>
      <c r="C65" s="39"/>
    </row>
    <row r="66" spans="1:3" ht="18.75" customHeight="1">
      <c r="A66" s="42" t="s">
        <v>1387</v>
      </c>
      <c r="B66" s="529">
        <v>48</v>
      </c>
      <c r="C66" s="39"/>
    </row>
    <row r="67" spans="1:3" ht="18.75" customHeight="1">
      <c r="A67" s="42" t="s">
        <v>1388</v>
      </c>
      <c r="B67" s="529">
        <v>49</v>
      </c>
      <c r="C67" s="39"/>
    </row>
    <row r="68" spans="1:3" ht="18.75" customHeight="1">
      <c r="A68" s="42" t="s">
        <v>1389</v>
      </c>
      <c r="B68" s="625" t="s">
        <v>1284</v>
      </c>
      <c r="C68" s="39"/>
    </row>
    <row r="69" spans="1:3" ht="18.75" customHeight="1">
      <c r="A69" s="42" t="s">
        <v>1390</v>
      </c>
      <c r="B69" s="625" t="s">
        <v>1285</v>
      </c>
      <c r="C69" s="39"/>
    </row>
    <row r="70" spans="1:3" ht="18.75" customHeight="1">
      <c r="A70" s="42" t="s">
        <v>1391</v>
      </c>
      <c r="B70" s="625" t="s">
        <v>1186</v>
      </c>
      <c r="C70" s="39"/>
    </row>
    <row r="71" spans="1:3" ht="18.75" customHeight="1">
      <c r="A71" s="42" t="s">
        <v>1391</v>
      </c>
      <c r="B71" s="625" t="s">
        <v>1187</v>
      </c>
      <c r="C71" s="39"/>
    </row>
    <row r="72" spans="1:3" ht="18.75" customHeight="1">
      <c r="A72" s="42" t="s">
        <v>1407</v>
      </c>
      <c r="B72" s="625" t="s">
        <v>1414</v>
      </c>
      <c r="C72" s="39"/>
    </row>
    <row r="73" spans="1:3" ht="18.75" customHeight="1">
      <c r="A73" s="42" t="s">
        <v>1408</v>
      </c>
      <c r="B73" s="625" t="s">
        <v>1415</v>
      </c>
      <c r="C73" s="39"/>
    </row>
    <row r="74" spans="1:3" ht="18.75" customHeight="1">
      <c r="A74" s="42" t="s">
        <v>1392</v>
      </c>
      <c r="B74" s="529">
        <v>53</v>
      </c>
      <c r="C74" s="39"/>
    </row>
    <row r="75" spans="1:3" ht="9.75" customHeight="1">
      <c r="A75" s="42"/>
      <c r="B75" s="529"/>
      <c r="C75" s="39"/>
    </row>
    <row r="76" spans="1:3" ht="18.75" customHeight="1">
      <c r="A76" s="42" t="s">
        <v>1409</v>
      </c>
      <c r="B76" s="529">
        <v>54</v>
      </c>
      <c r="C76" s="39"/>
    </row>
    <row r="77" spans="1:3" s="47" customFormat="1" ht="18.75" customHeight="1">
      <c r="A77" s="757" t="s">
        <v>1403</v>
      </c>
      <c r="B77" s="529"/>
      <c r="C77" s="39"/>
    </row>
    <row r="78" spans="1:3" ht="18.75" customHeight="1">
      <c r="A78" s="42" t="s">
        <v>1374</v>
      </c>
      <c r="B78" s="529">
        <v>55</v>
      </c>
      <c r="C78" s="39"/>
    </row>
    <row r="79" spans="1:3" ht="18.75" customHeight="1">
      <c r="A79" s="42" t="s">
        <v>1375</v>
      </c>
      <c r="B79" s="529">
        <v>56</v>
      </c>
      <c r="C79" s="39"/>
    </row>
    <row r="80" spans="1:3" s="47" customFormat="1" ht="18.75" customHeight="1">
      <c r="A80" s="757" t="s">
        <v>1495</v>
      </c>
      <c r="B80" s="529"/>
      <c r="C80" s="39"/>
    </row>
    <row r="81" spans="1:3" ht="18.75" customHeight="1">
      <c r="A81" s="42" t="s">
        <v>1496</v>
      </c>
      <c r="B81" s="529">
        <v>57</v>
      </c>
      <c r="C81" s="39"/>
    </row>
    <row r="82" spans="1:3" ht="18.75" customHeight="1">
      <c r="A82" s="528"/>
      <c r="B82" s="529"/>
      <c r="C82" s="39"/>
    </row>
    <row r="83" spans="1:3" ht="18.75" customHeight="1">
      <c r="A83" s="45" t="s">
        <v>1042</v>
      </c>
      <c r="B83" s="46"/>
      <c r="C83" s="41"/>
    </row>
    <row r="84" spans="1:3" ht="18.75" customHeight="1">
      <c r="A84" s="42"/>
      <c r="B84" s="529"/>
      <c r="C84" s="530"/>
    </row>
    <row r="85" spans="1:3" ht="18.75" customHeight="1">
      <c r="A85" s="42" t="s">
        <v>1497</v>
      </c>
      <c r="B85" s="529">
        <v>58</v>
      </c>
      <c r="C85" s="39"/>
    </row>
    <row r="86" spans="1:3" ht="18.75" customHeight="1">
      <c r="A86" s="42" t="s">
        <v>1498</v>
      </c>
      <c r="B86" s="529">
        <v>59</v>
      </c>
      <c r="C86" s="39"/>
    </row>
    <row r="87" spans="1:3" ht="18.75" customHeight="1">
      <c r="A87" s="42" t="s">
        <v>1499</v>
      </c>
      <c r="B87" s="529">
        <v>60</v>
      </c>
      <c r="C87" s="39"/>
    </row>
    <row r="88" spans="1:3" ht="18.75" customHeight="1">
      <c r="A88" s="528"/>
      <c r="B88" s="529"/>
      <c r="C88" s="39"/>
    </row>
    <row r="89" spans="1:3" ht="15.75">
      <c r="A89" s="40" t="s">
        <v>1040</v>
      </c>
      <c r="B89" s="41"/>
      <c r="C89" s="41"/>
    </row>
    <row r="90" spans="1:3" ht="14.25">
      <c r="A90" s="42" t="s">
        <v>1361</v>
      </c>
      <c r="B90" s="43">
        <v>61</v>
      </c>
      <c r="C90" s="39"/>
    </row>
    <row r="91" spans="1:3" ht="14.25">
      <c r="A91" s="44"/>
      <c r="B91" s="43"/>
      <c r="C91" s="39"/>
    </row>
    <row r="92" spans="1:3" ht="18.75" customHeight="1">
      <c r="A92" s="48" t="s">
        <v>1411</v>
      </c>
      <c r="B92" s="43"/>
      <c r="C92" s="39"/>
    </row>
    <row r="93" spans="1:3">
      <c r="A93" s="758"/>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38"/>
  <sheetViews>
    <sheetView zoomScale="115" zoomScaleNormal="115" workbookViewId="0"/>
  </sheetViews>
  <sheetFormatPr defaultRowHeight="15"/>
  <cols>
    <col min="1" max="1" width="74.28515625" style="895" customWidth="1"/>
    <col min="2" max="6" width="10.7109375" style="117" customWidth="1"/>
    <col min="7" max="16384" width="9.140625" style="729"/>
  </cols>
  <sheetData>
    <row r="1" spans="1:6" ht="15.75">
      <c r="A1" s="119"/>
      <c r="B1" s="889"/>
      <c r="C1" s="889"/>
      <c r="D1" s="889"/>
      <c r="E1" s="889"/>
      <c r="F1" s="889"/>
    </row>
    <row r="2" spans="1:6" ht="20.25">
      <c r="A2" s="1079" t="s">
        <v>1039</v>
      </c>
      <c r="B2" s="1079"/>
      <c r="C2" s="1079"/>
      <c r="D2" s="1079"/>
      <c r="E2" s="1079"/>
      <c r="F2" s="1079"/>
    </row>
    <row r="3" spans="1:6" ht="20.25">
      <c r="A3" s="1079" t="s">
        <v>1500</v>
      </c>
      <c r="B3" s="1079"/>
      <c r="C3" s="1079"/>
      <c r="D3" s="1079"/>
      <c r="E3" s="1079"/>
      <c r="F3" s="1079"/>
    </row>
    <row r="4" spans="1:6" ht="18">
      <c r="A4" s="1077" t="s">
        <v>1501</v>
      </c>
      <c r="B4" s="1077"/>
      <c r="C4" s="1077"/>
      <c r="D4" s="1077"/>
      <c r="E4" s="1077"/>
      <c r="F4" s="1077"/>
    </row>
    <row r="5" spans="1:6" ht="18">
      <c r="A5" s="1078" t="s">
        <v>1360</v>
      </c>
      <c r="B5" s="1078"/>
      <c r="C5" s="1078"/>
      <c r="D5" s="1078"/>
      <c r="E5" s="1078"/>
      <c r="F5" s="1078"/>
    </row>
    <row r="6" spans="1:6" ht="2.25" customHeight="1" thickBot="1"/>
    <row r="7" spans="1:6" ht="15.75" hidden="1" customHeight="1" thickBot="1">
      <c r="A7" s="610"/>
      <c r="B7" s="890"/>
      <c r="C7" s="890"/>
      <c r="D7" s="890"/>
      <c r="E7" s="890"/>
      <c r="F7" s="890"/>
    </row>
    <row r="8" spans="1:6" ht="16.5" thickTop="1" thickBot="1">
      <c r="A8" s="101"/>
      <c r="B8" s="891" t="s">
        <v>2</v>
      </c>
      <c r="C8" s="891" t="s">
        <v>3</v>
      </c>
      <c r="D8" s="891" t="s">
        <v>4</v>
      </c>
      <c r="E8" s="891" t="s">
        <v>5</v>
      </c>
      <c r="F8" s="891" t="s">
        <v>6</v>
      </c>
    </row>
    <row r="9" spans="1:6" ht="16.5" thickTop="1" thickBot="1">
      <c r="A9" s="103" t="s">
        <v>7</v>
      </c>
      <c r="B9" s="730">
        <v>152059697.33693001</v>
      </c>
      <c r="C9" s="730">
        <v>29254858.583700001</v>
      </c>
      <c r="D9" s="730">
        <v>3553.9540400000001</v>
      </c>
      <c r="E9" s="730">
        <v>156696.31677</v>
      </c>
      <c r="F9" s="730">
        <v>181474806.19144002</v>
      </c>
    </row>
    <row r="10" spans="1:6" ht="16.5" thickTop="1" thickBot="1">
      <c r="A10" s="731" t="s">
        <v>8</v>
      </c>
      <c r="B10" s="104">
        <v>18055392.06261</v>
      </c>
      <c r="C10" s="104">
        <v>8081688.674829999</v>
      </c>
      <c r="D10" s="104">
        <v>2148.4488300000003</v>
      </c>
      <c r="E10" s="104">
        <v>78205.900549999991</v>
      </c>
      <c r="F10" s="104">
        <v>26217435.086819999</v>
      </c>
    </row>
    <row r="11" spans="1:6" ht="15.75" thickTop="1">
      <c r="A11" s="738" t="s">
        <v>9</v>
      </c>
      <c r="B11" s="105">
        <v>5585087.4164000005</v>
      </c>
      <c r="C11" s="105">
        <v>2097447.5997199998</v>
      </c>
      <c r="D11" s="105">
        <v>0</v>
      </c>
      <c r="E11" s="105">
        <v>0</v>
      </c>
      <c r="F11" s="105">
        <v>7682535.0161199998</v>
      </c>
    </row>
    <row r="12" spans="1:6">
      <c r="A12" s="738" t="s">
        <v>10</v>
      </c>
      <c r="B12" s="105">
        <v>11787876.78733</v>
      </c>
      <c r="C12" s="105">
        <v>4275602.2649700008</v>
      </c>
      <c r="D12" s="105">
        <v>2148.4488300000003</v>
      </c>
      <c r="E12" s="105">
        <v>78205.900549999991</v>
      </c>
      <c r="F12" s="105">
        <v>16143833.40168</v>
      </c>
    </row>
    <row r="13" spans="1:6">
      <c r="A13" s="738" t="s">
        <v>11</v>
      </c>
      <c r="B13" s="105">
        <v>578514.92904999992</v>
      </c>
      <c r="C13" s="105">
        <v>184396.99992</v>
      </c>
      <c r="D13" s="105">
        <v>0</v>
      </c>
      <c r="E13" s="105">
        <v>0</v>
      </c>
      <c r="F13" s="105">
        <v>762911.92897000001</v>
      </c>
    </row>
    <row r="14" spans="1:6">
      <c r="A14" s="738" t="s">
        <v>12</v>
      </c>
      <c r="B14" s="105">
        <v>0</v>
      </c>
      <c r="C14" s="105">
        <v>6503.2871500000001</v>
      </c>
      <c r="D14" s="105">
        <v>0</v>
      </c>
      <c r="E14" s="105">
        <v>0</v>
      </c>
      <c r="F14" s="105">
        <v>6503.2871500000001</v>
      </c>
    </row>
    <row r="15" spans="1:6">
      <c r="A15" s="738" t="s">
        <v>13</v>
      </c>
      <c r="B15" s="105">
        <v>0</v>
      </c>
      <c r="C15" s="105">
        <v>1511208.03021</v>
      </c>
      <c r="D15" s="105">
        <v>0</v>
      </c>
      <c r="E15" s="105">
        <v>0</v>
      </c>
      <c r="F15" s="105">
        <v>1511208.03021</v>
      </c>
    </row>
    <row r="16" spans="1:6">
      <c r="A16" s="738" t="s">
        <v>14</v>
      </c>
      <c r="B16" s="105">
        <v>111036.84411000001</v>
      </c>
      <c r="C16" s="105">
        <v>6604.1171900000008</v>
      </c>
      <c r="D16" s="105">
        <v>0</v>
      </c>
      <c r="E16" s="105">
        <v>0</v>
      </c>
      <c r="F16" s="105">
        <v>117640.9613</v>
      </c>
    </row>
    <row r="17" spans="1:6">
      <c r="A17" s="738" t="s">
        <v>15</v>
      </c>
      <c r="B17" s="105">
        <v>7.2624399999999998</v>
      </c>
      <c r="C17" s="105">
        <v>2.8799999999999997E-3</v>
      </c>
      <c r="D17" s="105">
        <v>0</v>
      </c>
      <c r="E17" s="105">
        <v>0</v>
      </c>
      <c r="F17" s="105">
        <v>7.26532</v>
      </c>
    </row>
    <row r="18" spans="1:6" ht="15.75" thickBot="1">
      <c r="A18" s="738" t="s">
        <v>16</v>
      </c>
      <c r="B18" s="105">
        <v>-7131.1767200000004</v>
      </c>
      <c r="C18" s="105">
        <v>-73.627210000000005</v>
      </c>
      <c r="D18" s="105">
        <v>0</v>
      </c>
      <c r="E18" s="105">
        <v>0</v>
      </c>
      <c r="F18" s="105">
        <v>-7204.80393</v>
      </c>
    </row>
    <row r="19" spans="1:6" ht="16.5" thickTop="1" thickBot="1">
      <c r="A19" s="646" t="s">
        <v>17</v>
      </c>
      <c r="B19" s="104">
        <v>16220256.061860001</v>
      </c>
      <c r="C19" s="104">
        <v>15278888.224929998</v>
      </c>
      <c r="D19" s="104">
        <v>12.72451</v>
      </c>
      <c r="E19" s="104">
        <v>76620.604689999993</v>
      </c>
      <c r="F19" s="104">
        <v>31575777.615990002</v>
      </c>
    </row>
    <row r="20" spans="1:6" ht="15.75" thickTop="1">
      <c r="A20" s="738" t="s">
        <v>18</v>
      </c>
      <c r="B20" s="105">
        <v>3250427.32491</v>
      </c>
      <c r="C20" s="105">
        <v>0</v>
      </c>
      <c r="D20" s="105">
        <v>0</v>
      </c>
      <c r="E20" s="105">
        <v>4538.5765899999997</v>
      </c>
      <c r="F20" s="105">
        <v>3254965.9015000002</v>
      </c>
    </row>
    <row r="21" spans="1:6">
      <c r="A21" s="738" t="s">
        <v>19</v>
      </c>
      <c r="B21" s="105">
        <v>3463628.7185800001</v>
      </c>
      <c r="C21" s="105">
        <v>468883.47771000001</v>
      </c>
      <c r="D21" s="105">
        <v>0</v>
      </c>
      <c r="E21" s="105">
        <v>203.70865000000001</v>
      </c>
      <c r="F21" s="105">
        <v>3932715.9049399998</v>
      </c>
    </row>
    <row r="22" spans="1:6">
      <c r="A22" s="738" t="s">
        <v>20</v>
      </c>
      <c r="B22" s="105">
        <v>0</v>
      </c>
      <c r="C22" s="105">
        <v>909447.01757999999</v>
      </c>
      <c r="D22" s="105">
        <v>0</v>
      </c>
      <c r="E22" s="105">
        <v>0</v>
      </c>
      <c r="F22" s="105">
        <v>909447.01757999999</v>
      </c>
    </row>
    <row r="23" spans="1:6">
      <c r="A23" s="738" t="s">
        <v>21</v>
      </c>
      <c r="B23" s="105">
        <v>3238.4572799999996</v>
      </c>
      <c r="C23" s="105">
        <v>471122.43429</v>
      </c>
      <c r="D23" s="105">
        <v>0</v>
      </c>
      <c r="E23" s="105">
        <v>8671.8869400000003</v>
      </c>
      <c r="F23" s="105">
        <v>483032.77850999997</v>
      </c>
    </row>
    <row r="24" spans="1:6">
      <c r="A24" s="738" t="s">
        <v>22</v>
      </c>
      <c r="B24" s="105">
        <v>1861676.1833899997</v>
      </c>
      <c r="C24" s="105">
        <v>891640.61395999999</v>
      </c>
      <c r="D24" s="105">
        <v>0</v>
      </c>
      <c r="E24" s="105">
        <v>62120.988210000003</v>
      </c>
      <c r="F24" s="105">
        <v>2815437.7855599998</v>
      </c>
    </row>
    <row r="25" spans="1:6">
      <c r="A25" s="738" t="s">
        <v>23</v>
      </c>
      <c r="B25" s="105">
        <v>7566211.9017000003</v>
      </c>
      <c r="C25" s="105">
        <v>12538555.595110001</v>
      </c>
      <c r="D25" s="105">
        <v>12.72451</v>
      </c>
      <c r="E25" s="105">
        <v>1085.60106</v>
      </c>
      <c r="F25" s="105">
        <v>20105865.822379999</v>
      </c>
    </row>
    <row r="26" spans="1:6">
      <c r="A26" s="738" t="s">
        <v>24</v>
      </c>
      <c r="B26" s="105">
        <v>76536.136330000008</v>
      </c>
      <c r="C26" s="105">
        <v>23686.646219999999</v>
      </c>
      <c r="D26" s="105">
        <v>0</v>
      </c>
      <c r="E26" s="105">
        <v>8.2178199999999997</v>
      </c>
      <c r="F26" s="105">
        <v>100231.00036999999</v>
      </c>
    </row>
    <row r="27" spans="1:6" ht="15.75" thickBot="1">
      <c r="A27" s="738" t="s">
        <v>25</v>
      </c>
      <c r="B27" s="105">
        <v>-1462.6603300000002</v>
      </c>
      <c r="C27" s="105">
        <v>-24447.559940000003</v>
      </c>
      <c r="D27" s="105">
        <v>0</v>
      </c>
      <c r="E27" s="105">
        <v>-8.3745799999999999</v>
      </c>
      <c r="F27" s="105">
        <v>-25918.594850000001</v>
      </c>
    </row>
    <row r="28" spans="1:6" ht="16.5" thickTop="1" thickBot="1">
      <c r="A28" s="646" t="s">
        <v>26</v>
      </c>
      <c r="B28" s="104">
        <v>110652348.95044999</v>
      </c>
      <c r="C28" s="104">
        <v>4012135.2913000002</v>
      </c>
      <c r="D28" s="104">
        <v>1312.0823499999999</v>
      </c>
      <c r="E28" s="104">
        <v>1863.41274</v>
      </c>
      <c r="F28" s="104">
        <v>114667659.73684001</v>
      </c>
    </row>
    <row r="29" spans="1:6" ht="15.75" thickTop="1">
      <c r="A29" s="739" t="s">
        <v>27</v>
      </c>
      <c r="B29" s="105">
        <v>110455880.14112999</v>
      </c>
      <c r="C29" s="105">
        <v>4573106.0637499997</v>
      </c>
      <c r="D29" s="105">
        <v>102.06756</v>
      </c>
      <c r="E29" s="105">
        <v>1783.22732</v>
      </c>
      <c r="F29" s="105">
        <v>115030871.49975999</v>
      </c>
    </row>
    <row r="30" spans="1:6">
      <c r="A30" s="738" t="s">
        <v>28</v>
      </c>
      <c r="B30" s="105">
        <v>109263269.60446</v>
      </c>
      <c r="C30" s="105">
        <v>4407276.8054400003</v>
      </c>
      <c r="D30" s="105">
        <v>102.06756</v>
      </c>
      <c r="E30" s="105">
        <v>1669.7690200000002</v>
      </c>
      <c r="F30" s="105">
        <v>113672318.24648002</v>
      </c>
    </row>
    <row r="31" spans="1:6">
      <c r="A31" s="738" t="s">
        <v>29</v>
      </c>
      <c r="B31" s="105">
        <v>1186073.5930600001</v>
      </c>
      <c r="C31" s="105">
        <v>159264.61768</v>
      </c>
      <c r="D31" s="105">
        <v>0</v>
      </c>
      <c r="E31" s="105">
        <v>113.45830000000001</v>
      </c>
      <c r="F31" s="105">
        <v>1345451.6690400001</v>
      </c>
    </row>
    <row r="32" spans="1:6">
      <c r="A32" s="738" t="s">
        <v>30</v>
      </c>
      <c r="B32" s="105">
        <v>6536.9436100000003</v>
      </c>
      <c r="C32" s="105">
        <v>6564.6406299999999</v>
      </c>
      <c r="D32" s="105">
        <v>0</v>
      </c>
      <c r="E32" s="105">
        <v>0</v>
      </c>
      <c r="F32" s="105">
        <v>13101.58424</v>
      </c>
    </row>
    <row r="33" spans="1:6">
      <c r="A33" s="739" t="s">
        <v>31</v>
      </c>
      <c r="B33" s="105">
        <v>725952.23879999993</v>
      </c>
      <c r="C33" s="105">
        <v>60132.457269999999</v>
      </c>
      <c r="D33" s="105">
        <v>0</v>
      </c>
      <c r="E33" s="105">
        <v>0</v>
      </c>
      <c r="F33" s="105">
        <v>786084.69607000006</v>
      </c>
    </row>
    <row r="34" spans="1:6">
      <c r="A34" s="738" t="s">
        <v>32</v>
      </c>
      <c r="B34" s="105">
        <v>638793.35320000001</v>
      </c>
      <c r="C34" s="105">
        <v>50572.48792</v>
      </c>
      <c r="D34" s="105">
        <v>0</v>
      </c>
      <c r="E34" s="105">
        <v>0</v>
      </c>
      <c r="F34" s="105">
        <v>689365.84112000011</v>
      </c>
    </row>
    <row r="35" spans="1:6">
      <c r="A35" s="738" t="s">
        <v>33</v>
      </c>
      <c r="B35" s="105">
        <v>86351.078779999996</v>
      </c>
      <c r="C35" s="105">
        <v>9559.9693500000012</v>
      </c>
      <c r="D35" s="105">
        <v>0</v>
      </c>
      <c r="E35" s="105">
        <v>0</v>
      </c>
      <c r="F35" s="105">
        <v>95911.04813000001</v>
      </c>
    </row>
    <row r="36" spans="1:6">
      <c r="A36" s="738" t="s">
        <v>34</v>
      </c>
      <c r="B36" s="105">
        <v>807.80682000000002</v>
      </c>
      <c r="C36" s="105">
        <v>0</v>
      </c>
      <c r="D36" s="105">
        <v>0</v>
      </c>
      <c r="E36" s="105">
        <v>0</v>
      </c>
      <c r="F36" s="105">
        <v>807.80682000000002</v>
      </c>
    </row>
    <row r="37" spans="1:6">
      <c r="A37" s="739" t="s">
        <v>35</v>
      </c>
      <c r="B37" s="105">
        <v>962171.97714000009</v>
      </c>
      <c r="C37" s="105">
        <v>355611.87524999998</v>
      </c>
      <c r="D37" s="105">
        <v>2713.0471600000001</v>
      </c>
      <c r="E37" s="105">
        <v>622.95521999999994</v>
      </c>
      <c r="F37" s="105">
        <v>1321119.8547699999</v>
      </c>
    </row>
    <row r="38" spans="1:6">
      <c r="A38" s="738" t="s">
        <v>36</v>
      </c>
      <c r="B38" s="105">
        <v>871595.15211999998</v>
      </c>
      <c r="C38" s="105">
        <v>229460.52398999999</v>
      </c>
      <c r="D38" s="105">
        <v>1924.93057</v>
      </c>
      <c r="E38" s="105">
        <v>464.38451000000003</v>
      </c>
      <c r="F38" s="105">
        <v>1103444.99119</v>
      </c>
    </row>
    <row r="39" spans="1:6">
      <c r="A39" s="738" t="s">
        <v>37</v>
      </c>
      <c r="B39" s="105">
        <v>89579.551930000001</v>
      </c>
      <c r="C39" s="105">
        <v>105235.92229</v>
      </c>
      <c r="D39" s="105">
        <v>788.11658999999997</v>
      </c>
      <c r="E39" s="105">
        <v>158.57070999999999</v>
      </c>
      <c r="F39" s="105">
        <v>195762.16151999999</v>
      </c>
    </row>
    <row r="40" spans="1:6" ht="15.75" thickBot="1">
      <c r="A40" s="738" t="s">
        <v>38</v>
      </c>
      <c r="B40" s="105">
        <v>997.27308999999991</v>
      </c>
      <c r="C40" s="105">
        <v>20915.428970000001</v>
      </c>
      <c r="D40" s="105">
        <v>0</v>
      </c>
      <c r="E40" s="105">
        <v>0</v>
      </c>
      <c r="F40" s="105">
        <v>21912.702060000003</v>
      </c>
    </row>
    <row r="41" spans="1:6" ht="16.5" thickTop="1" thickBot="1">
      <c r="A41" s="646" t="s">
        <v>39</v>
      </c>
      <c r="B41" s="104">
        <v>998585.18995000003</v>
      </c>
      <c r="C41" s="104">
        <v>31260.87788</v>
      </c>
      <c r="D41" s="104">
        <v>0.51346000000000003</v>
      </c>
      <c r="E41" s="104">
        <v>6.2049699999999994</v>
      </c>
      <c r="F41" s="104">
        <v>1029852.78626</v>
      </c>
    </row>
    <row r="42" spans="1:6" ht="15.75" thickTop="1">
      <c r="A42" s="738" t="s">
        <v>40</v>
      </c>
      <c r="B42" s="105">
        <v>985654.84429000015</v>
      </c>
      <c r="C42" s="105">
        <v>29393.017889999999</v>
      </c>
      <c r="D42" s="105">
        <v>0.51346000000000003</v>
      </c>
      <c r="E42" s="105">
        <v>5.6367200000000004</v>
      </c>
      <c r="F42" s="105">
        <v>1015054.0123599999</v>
      </c>
    </row>
    <row r="43" spans="1:6">
      <c r="A43" s="738" t="s">
        <v>41</v>
      </c>
      <c r="B43" s="105">
        <v>9630.4932999999983</v>
      </c>
      <c r="C43" s="105">
        <v>1462.5812900000001</v>
      </c>
      <c r="D43" s="105">
        <v>0</v>
      </c>
      <c r="E43" s="105">
        <v>0.56825000000000003</v>
      </c>
      <c r="F43" s="105">
        <v>11093.64284</v>
      </c>
    </row>
    <row r="44" spans="1:6">
      <c r="A44" s="738" t="s">
        <v>42</v>
      </c>
      <c r="B44" s="105">
        <v>2687.0734700000003</v>
      </c>
      <c r="C44" s="105">
        <v>292.90892999999994</v>
      </c>
      <c r="D44" s="105">
        <v>0</v>
      </c>
      <c r="E44" s="105">
        <v>0</v>
      </c>
      <c r="F44" s="105">
        <v>2979.9824000000003</v>
      </c>
    </row>
    <row r="45" spans="1:6">
      <c r="A45" s="738" t="s">
        <v>43</v>
      </c>
      <c r="B45" s="105">
        <v>572.27215000000012</v>
      </c>
      <c r="C45" s="105">
        <v>106.80007000000001</v>
      </c>
      <c r="D45" s="105">
        <v>0</v>
      </c>
      <c r="E45" s="105">
        <v>0</v>
      </c>
      <c r="F45" s="105">
        <v>679.0722199999999</v>
      </c>
    </row>
    <row r="46" spans="1:6">
      <c r="A46" s="738" t="s">
        <v>44</v>
      </c>
      <c r="B46" s="105">
        <v>39.997129999999999</v>
      </c>
      <c r="C46" s="105">
        <v>5.1477399999999998</v>
      </c>
      <c r="D46" s="105">
        <v>0</v>
      </c>
      <c r="E46" s="105">
        <v>0</v>
      </c>
      <c r="F46" s="105">
        <v>45.144869999999997</v>
      </c>
    </row>
    <row r="47" spans="1:6" ht="15.75" thickBot="1">
      <c r="A47" s="738" t="s">
        <v>45</v>
      </c>
      <c r="B47" s="105">
        <v>0.50961000000000001</v>
      </c>
      <c r="C47" s="105">
        <v>0.42196</v>
      </c>
      <c r="D47" s="105">
        <v>0</v>
      </c>
      <c r="E47" s="105">
        <v>0</v>
      </c>
      <c r="F47" s="105">
        <v>0.93157000000000001</v>
      </c>
    </row>
    <row r="48" spans="1:6" ht="16.5" thickTop="1" thickBot="1">
      <c r="A48" s="646" t="s">
        <v>46</v>
      </c>
      <c r="B48" s="104">
        <v>-2490240.5965700001</v>
      </c>
      <c r="C48" s="104">
        <v>-1007975.9828500001</v>
      </c>
      <c r="D48" s="104">
        <v>-1503.54583</v>
      </c>
      <c r="E48" s="104">
        <v>-548.97477000000003</v>
      </c>
      <c r="F48" s="104">
        <v>-3500269.1000199998</v>
      </c>
    </row>
    <row r="49" spans="1:6" ht="15.75" thickTop="1">
      <c r="A49" s="740" t="s">
        <v>47</v>
      </c>
      <c r="B49" s="105">
        <v>-624102.12934999983</v>
      </c>
      <c r="C49" s="105">
        <v>-88416.487099999998</v>
      </c>
      <c r="D49" s="105">
        <v>-1.2757499999999999</v>
      </c>
      <c r="E49" s="105">
        <v>-2.1154999999999999</v>
      </c>
      <c r="F49" s="105">
        <v>-712522.00770000007</v>
      </c>
    </row>
    <row r="50" spans="1:6">
      <c r="A50" s="738" t="s">
        <v>48</v>
      </c>
      <c r="B50" s="105">
        <v>-65180.161420000011</v>
      </c>
      <c r="C50" s="105">
        <v>-7240.1565900000005</v>
      </c>
      <c r="D50" s="105">
        <v>0</v>
      </c>
      <c r="E50" s="105">
        <v>-0.14183000000000001</v>
      </c>
      <c r="F50" s="105">
        <v>-72420.459839999996</v>
      </c>
    </row>
    <row r="51" spans="1:6">
      <c r="A51" s="738" t="s">
        <v>49</v>
      </c>
      <c r="B51" s="105">
        <v>-294387.98298999999</v>
      </c>
      <c r="C51" s="105">
        <v>-13466.49502</v>
      </c>
      <c r="D51" s="105">
        <v>0</v>
      </c>
      <c r="E51" s="105">
        <v>0</v>
      </c>
      <c r="F51" s="105">
        <v>-307854.47801000002</v>
      </c>
    </row>
    <row r="52" spans="1:6">
      <c r="A52" s="738" t="s">
        <v>50</v>
      </c>
      <c r="B52" s="105">
        <v>-27874.618739999998</v>
      </c>
      <c r="C52" s="105">
        <v>-5961.6462200000005</v>
      </c>
      <c r="D52" s="105">
        <v>0</v>
      </c>
      <c r="E52" s="105">
        <v>0</v>
      </c>
      <c r="F52" s="105">
        <v>-33836.26496</v>
      </c>
    </row>
    <row r="53" spans="1:6">
      <c r="A53" s="738" t="s">
        <v>51</v>
      </c>
      <c r="B53" s="105">
        <v>-661209.82366000011</v>
      </c>
      <c r="C53" s="105">
        <v>-156914.62488000002</v>
      </c>
      <c r="D53" s="105">
        <v>-1020.45811</v>
      </c>
      <c r="E53" s="105">
        <v>-366.60515000000004</v>
      </c>
      <c r="F53" s="105">
        <v>-819511.51179999998</v>
      </c>
    </row>
    <row r="54" spans="1:6">
      <c r="A54" s="738" t="s">
        <v>52</v>
      </c>
      <c r="B54" s="105">
        <v>-68945.698049999992</v>
      </c>
      <c r="C54" s="105">
        <v>-77426.224209999986</v>
      </c>
      <c r="D54" s="105">
        <v>-394.05829999999997</v>
      </c>
      <c r="E54" s="105">
        <v>-158.57070999999999</v>
      </c>
      <c r="F54" s="105">
        <v>-146924.55127000003</v>
      </c>
    </row>
    <row r="55" spans="1:6">
      <c r="A55" s="740" t="s">
        <v>53</v>
      </c>
      <c r="B55" s="105">
        <v>-402627.59156999993</v>
      </c>
      <c r="C55" s="105">
        <v>-586962.93118000007</v>
      </c>
      <c r="D55" s="105">
        <v>-87.75367</v>
      </c>
      <c r="E55" s="105">
        <v>0</v>
      </c>
      <c r="F55" s="105">
        <v>-989678.27642000001</v>
      </c>
    </row>
    <row r="56" spans="1:6">
      <c r="A56" s="738" t="s">
        <v>54</v>
      </c>
      <c r="B56" s="105">
        <v>-345644.46755</v>
      </c>
      <c r="C56" s="105">
        <v>-71207.406229999993</v>
      </c>
      <c r="D56" s="105">
        <v>0</v>
      </c>
      <c r="E56" s="105">
        <v>-21.541580000000003</v>
      </c>
      <c r="F56" s="105">
        <v>-416873.41535999998</v>
      </c>
    </row>
    <row r="57" spans="1:6">
      <c r="A57" s="738" t="s">
        <v>55</v>
      </c>
      <c r="B57" s="105">
        <v>-268.12324000000001</v>
      </c>
      <c r="C57" s="105">
        <v>-380.01141999999999</v>
      </c>
      <c r="D57" s="105">
        <v>0</v>
      </c>
      <c r="E57" s="105">
        <v>0</v>
      </c>
      <c r="F57" s="105">
        <v>-648.13466000000005</v>
      </c>
    </row>
    <row r="58" spans="1:6" ht="15.75" thickBot="1">
      <c r="A58" s="738" t="s">
        <v>56</v>
      </c>
      <c r="B58" s="105">
        <v>0</v>
      </c>
      <c r="C58" s="105">
        <v>0</v>
      </c>
      <c r="D58" s="105">
        <v>0</v>
      </c>
      <c r="E58" s="105">
        <v>0</v>
      </c>
      <c r="F58" s="105">
        <v>0</v>
      </c>
    </row>
    <row r="59" spans="1:6" ht="16.5" thickTop="1" thickBot="1">
      <c r="A59" s="646" t="s">
        <v>57</v>
      </c>
      <c r="B59" s="104">
        <v>1274494.5599</v>
      </c>
      <c r="C59" s="104">
        <v>240456.47823000001</v>
      </c>
      <c r="D59" s="104">
        <v>32.678419999999996</v>
      </c>
      <c r="E59" s="104">
        <v>6.39879</v>
      </c>
      <c r="F59" s="104">
        <v>1514990.1153400003</v>
      </c>
    </row>
    <row r="60" spans="1:6" ht="15.75" thickTop="1">
      <c r="A60" s="738" t="s">
        <v>58</v>
      </c>
      <c r="B60" s="105">
        <v>329.79863</v>
      </c>
      <c r="C60" s="105">
        <v>1972.9893199999999</v>
      </c>
      <c r="D60" s="105">
        <v>711.49381000000005</v>
      </c>
      <c r="E60" s="105">
        <v>0</v>
      </c>
      <c r="F60" s="105">
        <v>3014.2817599999998</v>
      </c>
    </row>
    <row r="61" spans="1:6">
      <c r="A61" s="740" t="s">
        <v>59</v>
      </c>
      <c r="B61" s="105">
        <v>589463.15176000004</v>
      </c>
      <c r="C61" s="105">
        <v>132609.96672</v>
      </c>
      <c r="D61" s="105">
        <v>32.417819999999999</v>
      </c>
      <c r="E61" s="105">
        <v>2.5526900000000001</v>
      </c>
      <c r="F61" s="105">
        <v>722108.08898999996</v>
      </c>
    </row>
    <row r="62" spans="1:6">
      <c r="A62" s="738" t="s">
        <v>60</v>
      </c>
      <c r="B62" s="105">
        <v>722981.3399299999</v>
      </c>
      <c r="C62" s="105">
        <v>141217.32189999998</v>
      </c>
      <c r="D62" s="105">
        <v>2639.1783100000002</v>
      </c>
      <c r="E62" s="105">
        <v>19.646729999999998</v>
      </c>
      <c r="F62" s="105">
        <v>866857.48686999991</v>
      </c>
    </row>
    <row r="63" spans="1:6">
      <c r="A63" s="738" t="s">
        <v>61</v>
      </c>
      <c r="B63" s="105">
        <v>10.558009999999999</v>
      </c>
      <c r="C63" s="105">
        <v>0</v>
      </c>
      <c r="D63" s="105">
        <v>0</v>
      </c>
      <c r="E63" s="105">
        <v>0</v>
      </c>
      <c r="F63" s="105">
        <v>10.558009999999999</v>
      </c>
    </row>
    <row r="64" spans="1:6" ht="15.75" thickBot="1">
      <c r="A64" s="738" t="s">
        <v>62</v>
      </c>
      <c r="B64" s="105">
        <v>-38290.288430000001</v>
      </c>
      <c r="C64" s="105">
        <v>-35343.799709999999</v>
      </c>
      <c r="D64" s="105">
        <v>-3350.4115200000001</v>
      </c>
      <c r="E64" s="105">
        <v>-15.80063</v>
      </c>
      <c r="F64" s="105">
        <v>-77000.300289999999</v>
      </c>
    </row>
    <row r="65" spans="1:6" ht="16.5" thickTop="1" thickBot="1">
      <c r="A65" s="646" t="s">
        <v>63</v>
      </c>
      <c r="B65" s="104">
        <v>23103.353929999997</v>
      </c>
      <c r="C65" s="104">
        <v>0</v>
      </c>
      <c r="D65" s="104">
        <v>0</v>
      </c>
      <c r="E65" s="104">
        <v>0</v>
      </c>
      <c r="F65" s="104">
        <v>23103.353929999997</v>
      </c>
    </row>
    <row r="66" spans="1:6" ht="15.75" thickTop="1">
      <c r="A66" s="738" t="s">
        <v>64</v>
      </c>
      <c r="B66" s="105">
        <v>12018.616750000001</v>
      </c>
      <c r="C66" s="105">
        <v>0</v>
      </c>
      <c r="D66" s="105">
        <v>0</v>
      </c>
      <c r="E66" s="105">
        <v>0</v>
      </c>
      <c r="F66" s="105">
        <v>12018.616750000001</v>
      </c>
    </row>
    <row r="67" spans="1:6">
      <c r="A67" s="738" t="s">
        <v>65</v>
      </c>
      <c r="B67" s="105">
        <v>384968.89450999995</v>
      </c>
      <c r="C67" s="105">
        <v>0</v>
      </c>
      <c r="D67" s="105">
        <v>0</v>
      </c>
      <c r="E67" s="105">
        <v>0</v>
      </c>
      <c r="F67" s="105">
        <v>384968.89450999995</v>
      </c>
    </row>
    <row r="68" spans="1:6">
      <c r="A68" s="738" t="s">
        <v>66</v>
      </c>
      <c r="B68" s="105">
        <v>13601.46947</v>
      </c>
      <c r="C68" s="105">
        <v>0</v>
      </c>
      <c r="D68" s="105">
        <v>0</v>
      </c>
      <c r="E68" s="105">
        <v>0</v>
      </c>
      <c r="F68" s="105">
        <v>13601.46947</v>
      </c>
    </row>
    <row r="69" spans="1:6">
      <c r="A69" s="738" t="s">
        <v>67</v>
      </c>
      <c r="B69" s="105">
        <v>177.78776999999999</v>
      </c>
      <c r="C69" s="105">
        <v>0</v>
      </c>
      <c r="D69" s="105">
        <v>0</v>
      </c>
      <c r="E69" s="105">
        <v>0</v>
      </c>
      <c r="F69" s="105">
        <v>177.78776999999999</v>
      </c>
    </row>
    <row r="70" spans="1:6" ht="15.75" thickBot="1">
      <c r="A70" s="738" t="s">
        <v>68</v>
      </c>
      <c r="B70" s="105">
        <v>-387663.41456999996</v>
      </c>
      <c r="C70" s="105">
        <v>0</v>
      </c>
      <c r="D70" s="105">
        <v>0</v>
      </c>
      <c r="E70" s="105">
        <v>0</v>
      </c>
      <c r="F70" s="105">
        <v>-387663.41456999996</v>
      </c>
    </row>
    <row r="71" spans="1:6" ht="16.5" thickTop="1" thickBot="1">
      <c r="A71" s="646" t="s">
        <v>69</v>
      </c>
      <c r="B71" s="104">
        <v>2664703.7021599999</v>
      </c>
      <c r="C71" s="104">
        <v>1606952.8705299997</v>
      </c>
      <c r="D71" s="104">
        <v>48.02</v>
      </c>
      <c r="E71" s="104">
        <v>0</v>
      </c>
      <c r="F71" s="104">
        <v>4271704.5926899994</v>
      </c>
    </row>
    <row r="72" spans="1:6" ht="15.75" thickTop="1">
      <c r="A72" s="738" t="s">
        <v>18</v>
      </c>
      <c r="B72" s="105">
        <v>0</v>
      </c>
      <c r="C72" s="105">
        <v>0</v>
      </c>
      <c r="D72" s="105">
        <v>0</v>
      </c>
      <c r="E72" s="105">
        <v>0</v>
      </c>
      <c r="F72" s="105">
        <v>0</v>
      </c>
    </row>
    <row r="73" spans="1:6">
      <c r="A73" s="738" t="s">
        <v>19</v>
      </c>
      <c r="B73" s="105">
        <v>678054.52528000018</v>
      </c>
      <c r="C73" s="105">
        <v>94857.374779999998</v>
      </c>
      <c r="D73" s="105">
        <v>0</v>
      </c>
      <c r="E73" s="105">
        <v>0</v>
      </c>
      <c r="F73" s="105">
        <v>772911.90006000001</v>
      </c>
    </row>
    <row r="74" spans="1:6">
      <c r="A74" s="738" t="s">
        <v>20</v>
      </c>
      <c r="B74" s="105">
        <v>0</v>
      </c>
      <c r="C74" s="105">
        <v>279796.45537000004</v>
      </c>
      <c r="D74" s="105">
        <v>0</v>
      </c>
      <c r="E74" s="105">
        <v>0</v>
      </c>
      <c r="F74" s="105">
        <v>279796.45537000004</v>
      </c>
    </row>
    <row r="75" spans="1:6">
      <c r="A75" s="738" t="s">
        <v>21</v>
      </c>
      <c r="B75" s="105">
        <v>666300.48400000005</v>
      </c>
      <c r="C75" s="105">
        <v>815380.84714999993</v>
      </c>
      <c r="D75" s="105">
        <v>0</v>
      </c>
      <c r="E75" s="105">
        <v>0</v>
      </c>
      <c r="F75" s="105">
        <v>1481681.33115</v>
      </c>
    </row>
    <row r="76" spans="1:6">
      <c r="A76" s="738" t="s">
        <v>70</v>
      </c>
      <c r="B76" s="105">
        <v>995541.37262000004</v>
      </c>
      <c r="C76" s="105">
        <v>3957.7329400000003</v>
      </c>
      <c r="D76" s="105">
        <v>0</v>
      </c>
      <c r="E76" s="105">
        <v>0</v>
      </c>
      <c r="F76" s="105">
        <v>999499.10555999994</v>
      </c>
    </row>
    <row r="77" spans="1:6">
      <c r="A77" s="738" t="s">
        <v>71</v>
      </c>
      <c r="B77" s="105">
        <v>138516.32912000001</v>
      </c>
      <c r="C77" s="105">
        <v>142827.33164999998</v>
      </c>
      <c r="D77" s="105">
        <v>48.02</v>
      </c>
      <c r="E77" s="105">
        <v>0</v>
      </c>
      <c r="F77" s="105">
        <v>281391.68076999998</v>
      </c>
    </row>
    <row r="78" spans="1:6">
      <c r="A78" s="738" t="s">
        <v>23</v>
      </c>
      <c r="B78" s="105">
        <v>165338.1856</v>
      </c>
      <c r="C78" s="105">
        <v>242186.87187999999</v>
      </c>
      <c r="D78" s="105">
        <v>0</v>
      </c>
      <c r="E78" s="105">
        <v>0</v>
      </c>
      <c r="F78" s="105">
        <v>407525.05747999996</v>
      </c>
    </row>
    <row r="79" spans="1:6">
      <c r="A79" s="738" t="s">
        <v>72</v>
      </c>
      <c r="B79" s="105">
        <v>28790.004439999997</v>
      </c>
      <c r="C79" s="105">
        <v>44608.526209999996</v>
      </c>
      <c r="D79" s="105">
        <v>0</v>
      </c>
      <c r="E79" s="105">
        <v>0</v>
      </c>
      <c r="F79" s="105">
        <v>73398.530650000001</v>
      </c>
    </row>
    <row r="80" spans="1:6" ht="15.75" thickBot="1">
      <c r="A80" s="738" t="s">
        <v>73</v>
      </c>
      <c r="B80" s="105">
        <v>-7837.1989000000003</v>
      </c>
      <c r="C80" s="105">
        <v>-16662.26945</v>
      </c>
      <c r="D80" s="105">
        <v>0</v>
      </c>
      <c r="E80" s="105">
        <v>0</v>
      </c>
      <c r="F80" s="105">
        <v>-24499.468350000003</v>
      </c>
    </row>
    <row r="81" spans="1:6" ht="16.5" thickTop="1" thickBot="1">
      <c r="A81" s="646" t="s">
        <v>74</v>
      </c>
      <c r="B81" s="104">
        <v>2690363.1864100001</v>
      </c>
      <c r="C81" s="104">
        <v>0</v>
      </c>
      <c r="D81" s="104">
        <v>0</v>
      </c>
      <c r="E81" s="104">
        <v>0</v>
      </c>
      <c r="F81" s="104">
        <v>2690363.1864100001</v>
      </c>
    </row>
    <row r="82" spans="1:6" ht="15.75" thickTop="1">
      <c r="A82" s="738" t="s">
        <v>75</v>
      </c>
      <c r="B82" s="105">
        <v>715536.95072000008</v>
      </c>
      <c r="C82" s="105">
        <v>0</v>
      </c>
      <c r="D82" s="105">
        <v>0</v>
      </c>
      <c r="E82" s="105">
        <v>0</v>
      </c>
      <c r="F82" s="105">
        <v>715536.95072000008</v>
      </c>
    </row>
    <row r="83" spans="1:6">
      <c r="A83" s="738" t="s">
        <v>76</v>
      </c>
      <c r="B83" s="105">
        <v>894204.31183000002</v>
      </c>
      <c r="C83" s="105">
        <v>0</v>
      </c>
      <c r="D83" s="105">
        <v>0</v>
      </c>
      <c r="E83" s="105">
        <v>0</v>
      </c>
      <c r="F83" s="105">
        <v>894204.31183000002</v>
      </c>
    </row>
    <row r="84" spans="1:6">
      <c r="A84" s="738" t="s">
        <v>77</v>
      </c>
      <c r="B84" s="105">
        <v>230451.19086999999</v>
      </c>
      <c r="C84" s="105">
        <v>0</v>
      </c>
      <c r="D84" s="105">
        <v>0</v>
      </c>
      <c r="E84" s="105">
        <v>0</v>
      </c>
      <c r="F84" s="105">
        <v>230451.19086999999</v>
      </c>
    </row>
    <row r="85" spans="1:6">
      <c r="A85" s="738" t="s">
        <v>78</v>
      </c>
      <c r="B85" s="105">
        <v>308248.06974999997</v>
      </c>
      <c r="C85" s="105">
        <v>0</v>
      </c>
      <c r="D85" s="105">
        <v>0</v>
      </c>
      <c r="E85" s="105">
        <v>0</v>
      </c>
      <c r="F85" s="105">
        <v>308248.06974999997</v>
      </c>
    </row>
    <row r="86" spans="1:6">
      <c r="A86" s="738" t="s">
        <v>79</v>
      </c>
      <c r="B86" s="105">
        <v>362852.89665999997</v>
      </c>
      <c r="C86" s="105">
        <v>0</v>
      </c>
      <c r="D86" s="105">
        <v>0</v>
      </c>
      <c r="E86" s="105">
        <v>0</v>
      </c>
      <c r="F86" s="105">
        <v>362852.89665999997</v>
      </c>
    </row>
    <row r="87" spans="1:6">
      <c r="A87" s="738" t="s">
        <v>80</v>
      </c>
      <c r="B87" s="105">
        <v>56684.766250000008</v>
      </c>
      <c r="C87" s="105">
        <v>0</v>
      </c>
      <c r="D87" s="105">
        <v>0</v>
      </c>
      <c r="E87" s="105">
        <v>0</v>
      </c>
      <c r="F87" s="105">
        <v>56684.766250000008</v>
      </c>
    </row>
    <row r="88" spans="1:6">
      <c r="A88" s="738" t="s">
        <v>81</v>
      </c>
      <c r="B88" s="105">
        <v>11159.675730000003</v>
      </c>
      <c r="C88" s="105">
        <v>0</v>
      </c>
      <c r="D88" s="105">
        <v>0</v>
      </c>
      <c r="E88" s="105">
        <v>0</v>
      </c>
      <c r="F88" s="105">
        <v>11159.675730000003</v>
      </c>
    </row>
    <row r="89" spans="1:6">
      <c r="A89" s="738" t="s">
        <v>82</v>
      </c>
      <c r="B89" s="105">
        <v>2.0820000000000002E-2</v>
      </c>
      <c r="C89" s="105">
        <v>0</v>
      </c>
      <c r="D89" s="105">
        <v>0</v>
      </c>
      <c r="E89" s="105">
        <v>0</v>
      </c>
      <c r="F89" s="105">
        <v>2.0820000000000002E-2</v>
      </c>
    </row>
    <row r="90" spans="1:6" ht="15.75" thickBot="1">
      <c r="A90" s="738" t="s">
        <v>83</v>
      </c>
      <c r="B90" s="105">
        <v>111225.30378</v>
      </c>
      <c r="C90" s="105">
        <v>0</v>
      </c>
      <c r="D90" s="105">
        <v>0</v>
      </c>
      <c r="E90" s="105">
        <v>0</v>
      </c>
      <c r="F90" s="105">
        <v>111225.30378</v>
      </c>
    </row>
    <row r="91" spans="1:6" ht="16.5" thickTop="1" thickBot="1">
      <c r="A91" s="646" t="s">
        <v>84</v>
      </c>
      <c r="B91" s="104">
        <v>479035.45961000002</v>
      </c>
      <c r="C91" s="104">
        <v>34737.043879999997</v>
      </c>
      <c r="D91" s="104">
        <v>-7.0000000000000007E-5</v>
      </c>
      <c r="E91" s="104">
        <v>0</v>
      </c>
      <c r="F91" s="104">
        <v>513772.50342000002</v>
      </c>
    </row>
    <row r="92" spans="1:6" ht="15.75" thickTop="1">
      <c r="A92" s="738" t="s">
        <v>85</v>
      </c>
      <c r="B92" s="105">
        <v>71307.966820000001</v>
      </c>
      <c r="C92" s="105">
        <v>193.452</v>
      </c>
      <c r="D92" s="105">
        <v>0</v>
      </c>
      <c r="E92" s="105">
        <v>0</v>
      </c>
      <c r="F92" s="105">
        <v>71501.418820000006</v>
      </c>
    </row>
    <row r="93" spans="1:6">
      <c r="A93" s="738" t="s">
        <v>86</v>
      </c>
      <c r="B93" s="105">
        <v>131093.23050000001</v>
      </c>
      <c r="C93" s="105">
        <v>0</v>
      </c>
      <c r="D93" s="105">
        <v>0</v>
      </c>
      <c r="E93" s="105">
        <v>0</v>
      </c>
      <c r="F93" s="105">
        <v>131093.23050000001</v>
      </c>
    </row>
    <row r="94" spans="1:6">
      <c r="A94" s="738" t="s">
        <v>87</v>
      </c>
      <c r="B94" s="105">
        <v>144785.02374999999</v>
      </c>
      <c r="C94" s="105">
        <v>34562.497159999999</v>
      </c>
      <c r="D94" s="105">
        <v>-7.0000000000000007E-5</v>
      </c>
      <c r="E94" s="105">
        <v>0</v>
      </c>
      <c r="F94" s="105">
        <v>179347.52084000001</v>
      </c>
    </row>
    <row r="95" spans="1:6">
      <c r="A95" s="738" t="s">
        <v>88</v>
      </c>
      <c r="B95" s="105">
        <v>132472.92111</v>
      </c>
      <c r="C95" s="105">
        <v>378.10248000000001</v>
      </c>
      <c r="D95" s="105">
        <v>0</v>
      </c>
      <c r="E95" s="105">
        <v>0</v>
      </c>
      <c r="F95" s="105">
        <v>132851.02359</v>
      </c>
    </row>
    <row r="96" spans="1:6" ht="15.75" thickBot="1">
      <c r="A96" s="738" t="s">
        <v>89</v>
      </c>
      <c r="B96" s="105">
        <v>-623.68256999999994</v>
      </c>
      <c r="C96" s="105">
        <v>-397.00775999999996</v>
      </c>
      <c r="D96" s="105">
        <v>0</v>
      </c>
      <c r="E96" s="105">
        <v>0</v>
      </c>
      <c r="F96" s="105">
        <v>-1020.6903299999999</v>
      </c>
    </row>
    <row r="97" spans="1:6" ht="16.5" thickTop="1" thickBot="1">
      <c r="A97" s="647" t="s">
        <v>90</v>
      </c>
      <c r="B97" s="104">
        <v>136621621.39925998</v>
      </c>
      <c r="C97" s="104">
        <v>30187080.208130002</v>
      </c>
      <c r="D97" s="104">
        <v>2832.6105600000001</v>
      </c>
      <c r="E97" s="104">
        <v>50801.96688</v>
      </c>
      <c r="F97" s="104">
        <v>166862336.18483001</v>
      </c>
    </row>
    <row r="98" spans="1:6" ht="16.5" thickTop="1" thickBot="1">
      <c r="A98" s="648" t="s">
        <v>91</v>
      </c>
      <c r="B98" s="104">
        <v>117772555.76995</v>
      </c>
      <c r="C98" s="104">
        <v>24842645.91155</v>
      </c>
      <c r="D98" s="104">
        <v>129.9605</v>
      </c>
      <c r="E98" s="104">
        <v>47852.126969999998</v>
      </c>
      <c r="F98" s="104">
        <v>142663183.76896998</v>
      </c>
    </row>
    <row r="99" spans="1:6" ht="15.75" thickTop="1">
      <c r="A99" s="146" t="s">
        <v>92</v>
      </c>
      <c r="B99" s="105">
        <v>23040146.358119998</v>
      </c>
      <c r="C99" s="105">
        <v>8228795.4842600012</v>
      </c>
      <c r="D99" s="105">
        <v>40.149459999999998</v>
      </c>
      <c r="E99" s="105">
        <v>538.85438999999997</v>
      </c>
      <c r="F99" s="105">
        <v>31269520.846230004</v>
      </c>
    </row>
    <row r="100" spans="1:6">
      <c r="A100" s="146" t="s">
        <v>93</v>
      </c>
      <c r="B100" s="105">
        <v>22443695.662609998</v>
      </c>
      <c r="C100" s="105">
        <v>7845956.3113500001</v>
      </c>
      <c r="D100" s="105">
        <v>40.149459999999998</v>
      </c>
      <c r="E100" s="105">
        <v>538.61735999999996</v>
      </c>
      <c r="F100" s="105">
        <v>30290230.74078</v>
      </c>
    </row>
    <row r="101" spans="1:6">
      <c r="A101" s="146" t="s">
        <v>94</v>
      </c>
      <c r="B101" s="105">
        <v>596450.69550999987</v>
      </c>
      <c r="C101" s="105">
        <v>382839.17291000002</v>
      </c>
      <c r="D101" s="105">
        <v>0</v>
      </c>
      <c r="E101" s="105">
        <v>0.23702999999999999</v>
      </c>
      <c r="F101" s="105">
        <v>979290.1054499998</v>
      </c>
    </row>
    <row r="102" spans="1:6">
      <c r="A102" s="146" t="s">
        <v>95</v>
      </c>
      <c r="B102" s="105">
        <v>36382572.25231</v>
      </c>
      <c r="C102" s="105">
        <v>11361726.749260001</v>
      </c>
      <c r="D102" s="105">
        <v>0</v>
      </c>
      <c r="E102" s="105">
        <v>11077.157710000001</v>
      </c>
      <c r="F102" s="105">
        <v>47755376.159280002</v>
      </c>
    </row>
    <row r="103" spans="1:6">
      <c r="A103" s="146" t="s">
        <v>96</v>
      </c>
      <c r="B103" s="105">
        <v>3106210.6501000002</v>
      </c>
      <c r="C103" s="105">
        <v>1342108.8267299999</v>
      </c>
      <c r="D103" s="105">
        <v>12.026540000000001</v>
      </c>
      <c r="E103" s="105">
        <v>2864.5393000000004</v>
      </c>
      <c r="F103" s="105">
        <v>4451196.0426700003</v>
      </c>
    </row>
    <row r="104" spans="1:6">
      <c r="A104" s="666" t="s">
        <v>97</v>
      </c>
      <c r="B104" s="105">
        <v>244301.86122000002</v>
      </c>
      <c r="C104" s="105">
        <v>292879.71441000002</v>
      </c>
      <c r="D104" s="105">
        <v>12.026540000000001</v>
      </c>
      <c r="E104" s="105">
        <v>1496.53649</v>
      </c>
      <c r="F104" s="105">
        <v>538690.13865999994</v>
      </c>
    </row>
    <row r="105" spans="1:6">
      <c r="A105" s="666" t="s">
        <v>98</v>
      </c>
      <c r="B105" s="105">
        <v>23960.651919999997</v>
      </c>
      <c r="C105" s="105">
        <v>64480.555100000005</v>
      </c>
      <c r="D105" s="105">
        <v>0</v>
      </c>
      <c r="E105" s="105">
        <v>1368.00281</v>
      </c>
      <c r="F105" s="105">
        <v>89809.209829999993</v>
      </c>
    </row>
    <row r="106" spans="1:6">
      <c r="A106" s="93" t="s">
        <v>99</v>
      </c>
      <c r="B106" s="105">
        <v>62019.571760000006</v>
      </c>
      <c r="C106" s="105">
        <v>32319.864560000002</v>
      </c>
      <c r="D106" s="105">
        <v>0</v>
      </c>
      <c r="E106" s="105">
        <v>0</v>
      </c>
      <c r="F106" s="105">
        <v>94339.436320000008</v>
      </c>
    </row>
    <row r="107" spans="1:6">
      <c r="A107" s="93" t="s">
        <v>100</v>
      </c>
      <c r="B107" s="105">
        <v>256981.04405</v>
      </c>
      <c r="C107" s="105">
        <v>89153.901500000007</v>
      </c>
      <c r="D107" s="105">
        <v>0</v>
      </c>
      <c r="E107" s="105">
        <v>0</v>
      </c>
      <c r="F107" s="105">
        <v>346134.94555</v>
      </c>
    </row>
    <row r="108" spans="1:6">
      <c r="A108" s="93" t="s">
        <v>101</v>
      </c>
      <c r="B108" s="105">
        <v>440355.23343999998</v>
      </c>
      <c r="C108" s="105">
        <v>193657.28249999997</v>
      </c>
      <c r="D108" s="105">
        <v>0</v>
      </c>
      <c r="E108" s="105">
        <v>0</v>
      </c>
      <c r="F108" s="105">
        <v>634012.51594000007</v>
      </c>
    </row>
    <row r="109" spans="1:6">
      <c r="A109" s="93" t="s">
        <v>102</v>
      </c>
      <c r="B109" s="105">
        <v>967959.10669000004</v>
      </c>
      <c r="C109" s="105">
        <v>207246.43685</v>
      </c>
      <c r="D109" s="105">
        <v>0</v>
      </c>
      <c r="E109" s="105">
        <v>0</v>
      </c>
      <c r="F109" s="105">
        <v>1175205.54354</v>
      </c>
    </row>
    <row r="110" spans="1:6">
      <c r="A110" s="93" t="s">
        <v>103</v>
      </c>
      <c r="B110" s="105">
        <v>258879.40648000001</v>
      </c>
      <c r="C110" s="105">
        <v>146681.87129000001</v>
      </c>
      <c r="D110" s="105">
        <v>0</v>
      </c>
      <c r="E110" s="105">
        <v>0</v>
      </c>
      <c r="F110" s="105">
        <v>405561.27776999999</v>
      </c>
    </row>
    <row r="111" spans="1:6">
      <c r="A111" s="93" t="s">
        <v>104</v>
      </c>
      <c r="B111" s="105">
        <v>851753.77454000013</v>
      </c>
      <c r="C111" s="105">
        <v>315689.20052000001</v>
      </c>
      <c r="D111" s="105">
        <v>0</v>
      </c>
      <c r="E111" s="105">
        <v>0</v>
      </c>
      <c r="F111" s="105">
        <v>1167442.9750600001</v>
      </c>
    </row>
    <row r="112" spans="1:6">
      <c r="A112" s="94" t="s">
        <v>105</v>
      </c>
      <c r="B112" s="105">
        <v>3068537.8325200002</v>
      </c>
      <c r="C112" s="105">
        <v>1039486.4189499998</v>
      </c>
      <c r="D112" s="105">
        <v>77.784499999999994</v>
      </c>
      <c r="E112" s="105">
        <v>33371.259650000007</v>
      </c>
      <c r="F112" s="105">
        <v>4141473.29562</v>
      </c>
    </row>
    <row r="113" spans="1:6">
      <c r="A113" s="94" t="s">
        <v>106</v>
      </c>
      <c r="B113" s="105">
        <v>48421463.735799998</v>
      </c>
      <c r="C113" s="105">
        <v>2718551.5740799997</v>
      </c>
      <c r="D113" s="105">
        <v>0</v>
      </c>
      <c r="E113" s="105">
        <v>0</v>
      </c>
      <c r="F113" s="105">
        <v>51140015.309879996</v>
      </c>
    </row>
    <row r="114" spans="1:6" ht="15.75" thickBot="1">
      <c r="A114" s="146" t="s">
        <v>107</v>
      </c>
      <c r="B114" s="105">
        <v>3753624.9410999999</v>
      </c>
      <c r="C114" s="105">
        <v>151976.85827</v>
      </c>
      <c r="D114" s="105">
        <v>0</v>
      </c>
      <c r="E114" s="105">
        <v>0.31592000000000003</v>
      </c>
      <c r="F114" s="105">
        <v>3905602.1152899996</v>
      </c>
    </row>
    <row r="115" spans="1:6" ht="16.5" thickTop="1" thickBot="1">
      <c r="A115" s="649" t="s">
        <v>108</v>
      </c>
      <c r="B115" s="104">
        <v>327127.46174</v>
      </c>
      <c r="C115" s="104">
        <v>1363.4502400000001</v>
      </c>
      <c r="D115" s="104">
        <v>0</v>
      </c>
      <c r="E115" s="104">
        <v>0</v>
      </c>
      <c r="F115" s="104">
        <v>328490.91197999998</v>
      </c>
    </row>
    <row r="116" spans="1:6" ht="16.5" thickTop="1" thickBot="1">
      <c r="A116" s="648" t="s">
        <v>109</v>
      </c>
      <c r="B116" s="104">
        <v>5686937.7777099991</v>
      </c>
      <c r="C116" s="104">
        <v>437497.67405000003</v>
      </c>
      <c r="D116" s="104">
        <v>29.003810000000001</v>
      </c>
      <c r="E116" s="104">
        <v>0</v>
      </c>
      <c r="F116" s="104">
        <v>6124464.4555700002</v>
      </c>
    </row>
    <row r="117" spans="1:6" ht="15.75" thickTop="1">
      <c r="A117" s="146" t="s">
        <v>110</v>
      </c>
      <c r="B117" s="105">
        <v>2914008.8266500002</v>
      </c>
      <c r="C117" s="105">
        <v>361681.80420999997</v>
      </c>
      <c r="D117" s="105">
        <v>29.003810000000001</v>
      </c>
      <c r="E117" s="105">
        <v>0</v>
      </c>
      <c r="F117" s="105">
        <v>3275719.6346700001</v>
      </c>
    </row>
    <row r="118" spans="1:6">
      <c r="A118" s="146" t="s">
        <v>111</v>
      </c>
      <c r="B118" s="105">
        <v>2503382.1443100004</v>
      </c>
      <c r="C118" s="105">
        <v>10028.309289999999</v>
      </c>
      <c r="D118" s="105">
        <v>0</v>
      </c>
      <c r="E118" s="105">
        <v>0</v>
      </c>
      <c r="F118" s="105">
        <v>2513410.4535999997</v>
      </c>
    </row>
    <row r="119" spans="1:6">
      <c r="A119" s="146" t="s">
        <v>112</v>
      </c>
      <c r="B119" s="105">
        <v>3000</v>
      </c>
      <c r="C119" s="105">
        <v>1474.52637</v>
      </c>
      <c r="D119" s="105">
        <v>0</v>
      </c>
      <c r="E119" s="105">
        <v>0</v>
      </c>
      <c r="F119" s="105">
        <v>4474.5263699999996</v>
      </c>
    </row>
    <row r="120" spans="1:6">
      <c r="A120" s="146" t="s">
        <v>113</v>
      </c>
      <c r="B120" s="105">
        <v>73016.122889999999</v>
      </c>
      <c r="C120" s="105">
        <v>41176.875599999999</v>
      </c>
      <c r="D120" s="105">
        <v>0</v>
      </c>
      <c r="E120" s="105">
        <v>0</v>
      </c>
      <c r="F120" s="105">
        <v>114192.99849</v>
      </c>
    </row>
    <row r="121" spans="1:6">
      <c r="A121" s="146" t="s">
        <v>114</v>
      </c>
      <c r="B121" s="105">
        <v>191765.69313999999</v>
      </c>
      <c r="C121" s="105">
        <v>23028.407749999998</v>
      </c>
      <c r="D121" s="105">
        <v>0</v>
      </c>
      <c r="E121" s="105">
        <v>0</v>
      </c>
      <c r="F121" s="105">
        <v>214794.10088999997</v>
      </c>
    </row>
    <row r="122" spans="1:6" ht="15.75" thickBot="1">
      <c r="A122" s="146" t="s">
        <v>115</v>
      </c>
      <c r="B122" s="105">
        <v>1764.99072</v>
      </c>
      <c r="C122" s="105">
        <v>107.75083000000001</v>
      </c>
      <c r="D122" s="105">
        <v>0</v>
      </c>
      <c r="E122" s="105">
        <v>0</v>
      </c>
      <c r="F122" s="105">
        <v>1872.74155</v>
      </c>
    </row>
    <row r="123" spans="1:6" ht="16.5" thickTop="1" thickBot="1">
      <c r="A123" s="648" t="s">
        <v>116</v>
      </c>
      <c r="B123" s="104">
        <v>5437872.4611999998</v>
      </c>
      <c r="C123" s="104">
        <v>2462045.4445900004</v>
      </c>
      <c r="D123" s="104">
        <v>2664.4711399999997</v>
      </c>
      <c r="E123" s="104">
        <v>1021.86627</v>
      </c>
      <c r="F123" s="104">
        <v>7903604.2432000004</v>
      </c>
    </row>
    <row r="124" spans="1:6" ht="15.75" thickTop="1">
      <c r="A124" s="146" t="s">
        <v>117</v>
      </c>
      <c r="B124" s="105">
        <v>869720.95038000005</v>
      </c>
      <c r="C124" s="105">
        <v>227834.58822000001</v>
      </c>
      <c r="D124" s="105">
        <v>0</v>
      </c>
      <c r="E124" s="105">
        <v>0</v>
      </c>
      <c r="F124" s="105">
        <v>1097555.5385999999</v>
      </c>
    </row>
    <row r="125" spans="1:6">
      <c r="A125" s="146" t="s">
        <v>118</v>
      </c>
      <c r="B125" s="105">
        <v>111632.82962999999</v>
      </c>
      <c r="C125" s="105">
        <v>5719.6265899999999</v>
      </c>
      <c r="D125" s="105">
        <v>0</v>
      </c>
      <c r="E125" s="105">
        <v>0</v>
      </c>
      <c r="F125" s="105">
        <v>117352.45621999999</v>
      </c>
    </row>
    <row r="126" spans="1:6">
      <c r="A126" s="146" t="s">
        <v>119</v>
      </c>
      <c r="B126" s="105">
        <v>0</v>
      </c>
      <c r="C126" s="105">
        <v>2339.6592500000002</v>
      </c>
      <c r="D126" s="105">
        <v>0</v>
      </c>
      <c r="E126" s="105">
        <v>1021.86627</v>
      </c>
      <c r="F126" s="105">
        <v>3361.5255200000001</v>
      </c>
    </row>
    <row r="127" spans="1:6">
      <c r="A127" s="146" t="s">
        <v>1483</v>
      </c>
      <c r="B127" s="105">
        <v>1099450.8326700001</v>
      </c>
      <c r="C127" s="105">
        <v>10664.79077</v>
      </c>
      <c r="D127" s="105">
        <v>208.95726000000002</v>
      </c>
      <c r="E127" s="105">
        <v>0</v>
      </c>
      <c r="F127" s="105">
        <v>1110324.5807</v>
      </c>
    </row>
    <row r="128" spans="1:6">
      <c r="A128" s="146" t="s">
        <v>120</v>
      </c>
      <c r="B128" s="105">
        <v>3229354.2817800003</v>
      </c>
      <c r="C128" s="105">
        <v>655242.30568999995</v>
      </c>
      <c r="D128" s="105">
        <v>0</v>
      </c>
      <c r="E128" s="105">
        <v>0</v>
      </c>
      <c r="F128" s="105">
        <v>3884596.5874699997</v>
      </c>
    </row>
    <row r="129" spans="1:6">
      <c r="A129" s="146" t="s">
        <v>121</v>
      </c>
      <c r="B129" s="105">
        <v>4000</v>
      </c>
      <c r="C129" s="105">
        <v>0</v>
      </c>
      <c r="D129" s="105">
        <v>0</v>
      </c>
      <c r="E129" s="105">
        <v>0</v>
      </c>
      <c r="F129" s="105">
        <v>4000</v>
      </c>
    </row>
    <row r="130" spans="1:6">
      <c r="A130" s="146" t="s">
        <v>122</v>
      </c>
      <c r="B130" s="105">
        <v>35199.099180000005</v>
      </c>
      <c r="C130" s="105">
        <v>1546297.4151600001</v>
      </c>
      <c r="D130" s="105">
        <v>2285.08644</v>
      </c>
      <c r="E130" s="105">
        <v>0</v>
      </c>
      <c r="F130" s="105">
        <v>1583781.60078</v>
      </c>
    </row>
    <row r="131" spans="1:6" ht="15.75" thickBot="1">
      <c r="A131" s="146" t="s">
        <v>123</v>
      </c>
      <c r="B131" s="105">
        <v>88514.46755999999</v>
      </c>
      <c r="C131" s="105">
        <v>13947.05891</v>
      </c>
      <c r="D131" s="105">
        <v>170.42743999999999</v>
      </c>
      <c r="E131" s="105">
        <v>0</v>
      </c>
      <c r="F131" s="105">
        <v>102631.95391000001</v>
      </c>
    </row>
    <row r="132" spans="1:6" ht="16.5" thickTop="1" thickBot="1">
      <c r="A132" s="648" t="s">
        <v>124</v>
      </c>
      <c r="B132" s="104">
        <v>2997455.8525100001</v>
      </c>
      <c r="C132" s="104">
        <v>513154.87492000003</v>
      </c>
      <c r="D132" s="104">
        <v>1.6804300000000001</v>
      </c>
      <c r="E132" s="104">
        <v>238.03730000000002</v>
      </c>
      <c r="F132" s="104">
        <v>3510850.4451600001</v>
      </c>
    </row>
    <row r="133" spans="1:6" ht="15.75" thickTop="1">
      <c r="A133" s="146" t="s">
        <v>58</v>
      </c>
      <c r="B133" s="105">
        <v>47743.308259999991</v>
      </c>
      <c r="C133" s="105">
        <v>14085.752350000001</v>
      </c>
      <c r="D133" s="105">
        <v>0</v>
      </c>
      <c r="E133" s="105">
        <v>0.30866000000000005</v>
      </c>
      <c r="F133" s="105">
        <v>61829.369269999996</v>
      </c>
    </row>
    <row r="134" spans="1:6">
      <c r="A134" s="146" t="s">
        <v>60</v>
      </c>
      <c r="B134" s="105">
        <v>1341574.4015000002</v>
      </c>
      <c r="C134" s="105">
        <v>243047.40586000003</v>
      </c>
      <c r="D134" s="105">
        <v>1.6700699999999999</v>
      </c>
      <c r="E134" s="105">
        <v>234.45075</v>
      </c>
      <c r="F134" s="105">
        <v>1584857.92818</v>
      </c>
    </row>
    <row r="135" spans="1:6">
      <c r="A135" s="146" t="s">
        <v>125</v>
      </c>
      <c r="B135" s="105">
        <v>1509183.6054499999</v>
      </c>
      <c r="C135" s="105">
        <v>215899.54510000002</v>
      </c>
      <c r="D135" s="105">
        <v>0</v>
      </c>
      <c r="E135" s="105">
        <v>2.89079</v>
      </c>
      <c r="F135" s="105">
        <v>1725086.04134</v>
      </c>
    </row>
    <row r="136" spans="1:6">
      <c r="A136" s="146" t="s">
        <v>87</v>
      </c>
      <c r="B136" s="105">
        <v>98954.537299999996</v>
      </c>
      <c r="C136" s="105">
        <v>40122.171609999998</v>
      </c>
      <c r="D136" s="105">
        <v>1.0359999999999999E-2</v>
      </c>
      <c r="E136" s="105">
        <v>0.3871</v>
      </c>
      <c r="F136" s="105">
        <v>139077.10637000002</v>
      </c>
    </row>
    <row r="137" spans="1:6" ht="15.75" thickBot="1">
      <c r="A137" s="146" t="s">
        <v>126</v>
      </c>
      <c r="B137" s="105">
        <v>0</v>
      </c>
      <c r="C137" s="105">
        <v>0</v>
      </c>
      <c r="D137" s="105">
        <v>0</v>
      </c>
      <c r="E137" s="105">
        <v>0</v>
      </c>
      <c r="F137" s="105">
        <v>0</v>
      </c>
    </row>
    <row r="138" spans="1:6" ht="16.5" thickTop="1" thickBot="1">
      <c r="A138" s="648" t="s">
        <v>127</v>
      </c>
      <c r="B138" s="104">
        <v>1484383.49544</v>
      </c>
      <c r="C138" s="104">
        <v>592608.26863000006</v>
      </c>
      <c r="D138" s="104">
        <v>7.4946800000000007</v>
      </c>
      <c r="E138" s="104">
        <v>1689.93634</v>
      </c>
      <c r="F138" s="104">
        <v>2078689.1950899998</v>
      </c>
    </row>
    <row r="139" spans="1:6" ht="15.75" thickTop="1">
      <c r="A139" s="146" t="s">
        <v>128</v>
      </c>
      <c r="B139" s="105">
        <v>38142.23777</v>
      </c>
      <c r="C139" s="105">
        <v>44456.216639999999</v>
      </c>
      <c r="D139" s="105">
        <v>0</v>
      </c>
      <c r="E139" s="105">
        <v>190.05479</v>
      </c>
      <c r="F139" s="105">
        <v>82788.5092</v>
      </c>
    </row>
    <row r="140" spans="1:6">
      <c r="A140" s="146" t="s">
        <v>129</v>
      </c>
      <c r="B140" s="105">
        <v>0</v>
      </c>
      <c r="C140" s="105">
        <v>0</v>
      </c>
      <c r="D140" s="105">
        <v>0</v>
      </c>
      <c r="E140" s="105">
        <v>0</v>
      </c>
      <c r="F140" s="105">
        <v>0</v>
      </c>
    </row>
    <row r="141" spans="1:6">
      <c r="A141" s="146" t="s">
        <v>130</v>
      </c>
      <c r="B141" s="105">
        <v>702107.57121000008</v>
      </c>
      <c r="C141" s="105">
        <v>273776.47782999999</v>
      </c>
      <c r="D141" s="105">
        <v>0.10746</v>
      </c>
      <c r="E141" s="105">
        <v>389.65337</v>
      </c>
      <c r="F141" s="105">
        <v>976273.80987</v>
      </c>
    </row>
    <row r="142" spans="1:6">
      <c r="A142" s="146" t="s">
        <v>131</v>
      </c>
      <c r="B142" s="105">
        <v>673986.71801999991</v>
      </c>
      <c r="C142" s="105">
        <v>215490.74786999999</v>
      </c>
      <c r="D142" s="105">
        <v>7.3872200000000001</v>
      </c>
      <c r="E142" s="105">
        <v>1110.2281800000001</v>
      </c>
      <c r="F142" s="105">
        <v>890595.08129</v>
      </c>
    </row>
    <row r="143" spans="1:6" ht="15.75" thickBot="1">
      <c r="A143" s="146" t="s">
        <v>132</v>
      </c>
      <c r="B143" s="105">
        <v>70146.968439999997</v>
      </c>
      <c r="C143" s="105">
        <v>58884.826290000005</v>
      </c>
      <c r="D143" s="105">
        <v>0</v>
      </c>
      <c r="E143" s="105">
        <v>0</v>
      </c>
      <c r="F143" s="105">
        <v>129031.79472999999</v>
      </c>
    </row>
    <row r="144" spans="1:6" ht="16.5" thickTop="1" thickBot="1">
      <c r="A144" s="648" t="s">
        <v>133</v>
      </c>
      <c r="B144" s="104">
        <v>1791789.3946</v>
      </c>
      <c r="C144" s="104">
        <v>631101.88316999993</v>
      </c>
      <c r="D144" s="104">
        <v>0</v>
      </c>
      <c r="E144" s="104">
        <v>0</v>
      </c>
      <c r="F144" s="104">
        <v>2422891.27777</v>
      </c>
    </row>
    <row r="145" spans="1:6" ht="15.75" thickTop="1">
      <c r="A145" s="146" t="s">
        <v>134</v>
      </c>
      <c r="B145" s="105">
        <v>1759000</v>
      </c>
      <c r="C145" s="105">
        <v>629062</v>
      </c>
      <c r="D145" s="105">
        <v>0</v>
      </c>
      <c r="E145" s="105">
        <v>0</v>
      </c>
      <c r="F145" s="105">
        <v>2388062</v>
      </c>
    </row>
    <row r="146" spans="1:6">
      <c r="A146" s="146" t="s">
        <v>135</v>
      </c>
      <c r="B146" s="105">
        <v>0</v>
      </c>
      <c r="C146" s="105">
        <v>0</v>
      </c>
      <c r="D146" s="105">
        <v>0</v>
      </c>
      <c r="E146" s="105">
        <v>0</v>
      </c>
      <c r="F146" s="105">
        <v>0</v>
      </c>
    </row>
    <row r="147" spans="1:6">
      <c r="A147" s="146" t="s">
        <v>136</v>
      </c>
      <c r="B147" s="105">
        <v>19000</v>
      </c>
      <c r="C147" s="105">
        <v>0</v>
      </c>
      <c r="D147" s="105">
        <v>0</v>
      </c>
      <c r="E147" s="105">
        <v>0</v>
      </c>
      <c r="F147" s="105">
        <v>19000</v>
      </c>
    </row>
    <row r="148" spans="1:6" ht="15.75" thickBot="1">
      <c r="A148" s="146" t="s">
        <v>137</v>
      </c>
      <c r="B148" s="105">
        <v>13789.3946</v>
      </c>
      <c r="C148" s="105">
        <v>2039.8831700000001</v>
      </c>
      <c r="D148" s="105">
        <v>0</v>
      </c>
      <c r="E148" s="105">
        <v>0</v>
      </c>
      <c r="F148" s="105">
        <v>15829.277770000001</v>
      </c>
    </row>
    <row r="149" spans="1:6" ht="16.5" thickTop="1" thickBot="1">
      <c r="A149" s="648" t="s">
        <v>138</v>
      </c>
      <c r="B149" s="104">
        <v>1123499.1861099999</v>
      </c>
      <c r="C149" s="104">
        <v>706662.70098000008</v>
      </c>
      <c r="D149" s="104">
        <v>0</v>
      </c>
      <c r="E149" s="104">
        <v>0</v>
      </c>
      <c r="F149" s="104">
        <v>1830161.8870899999</v>
      </c>
    </row>
    <row r="150" spans="1:6" ht="15.75" thickTop="1">
      <c r="A150" s="146" t="s">
        <v>139</v>
      </c>
      <c r="B150" s="105">
        <v>1E-3</v>
      </c>
      <c r="C150" s="105">
        <v>539387.47559000005</v>
      </c>
      <c r="D150" s="105">
        <v>0</v>
      </c>
      <c r="E150" s="105">
        <v>0</v>
      </c>
      <c r="F150" s="105">
        <v>539387.47659000009</v>
      </c>
    </row>
    <row r="151" spans="1:6">
      <c r="A151" s="146" t="s">
        <v>140</v>
      </c>
      <c r="B151" s="105">
        <v>1E-3</v>
      </c>
      <c r="C151" s="105">
        <v>0</v>
      </c>
      <c r="D151" s="105">
        <v>0</v>
      </c>
      <c r="E151" s="105">
        <v>0</v>
      </c>
      <c r="F151" s="105">
        <v>1E-3</v>
      </c>
    </row>
    <row r="152" spans="1:6">
      <c r="A152" s="146" t="s">
        <v>141</v>
      </c>
      <c r="B152" s="105">
        <v>0</v>
      </c>
      <c r="C152" s="105">
        <v>3133.2768299999998</v>
      </c>
      <c r="D152" s="105">
        <v>0</v>
      </c>
      <c r="E152" s="105">
        <v>0</v>
      </c>
      <c r="F152" s="105">
        <v>3133.2768299999998</v>
      </c>
    </row>
    <row r="153" spans="1:6">
      <c r="A153" s="146" t="s">
        <v>142</v>
      </c>
      <c r="B153" s="105">
        <v>0</v>
      </c>
      <c r="C153" s="105">
        <v>364723.32876</v>
      </c>
      <c r="D153" s="105">
        <v>0</v>
      </c>
      <c r="E153" s="105">
        <v>0</v>
      </c>
      <c r="F153" s="105">
        <v>364723.32876</v>
      </c>
    </row>
    <row r="154" spans="1:6">
      <c r="A154" s="146" t="s">
        <v>143</v>
      </c>
      <c r="B154" s="105">
        <v>0</v>
      </c>
      <c r="C154" s="105">
        <v>0</v>
      </c>
      <c r="D154" s="105">
        <v>0</v>
      </c>
      <c r="E154" s="105">
        <v>0</v>
      </c>
      <c r="F154" s="105">
        <v>0</v>
      </c>
    </row>
    <row r="155" spans="1:6">
      <c r="A155" s="146" t="s">
        <v>144</v>
      </c>
      <c r="B155" s="105">
        <v>0</v>
      </c>
      <c r="C155" s="105">
        <v>171530.87</v>
      </c>
      <c r="D155" s="105">
        <v>0</v>
      </c>
      <c r="E155" s="105">
        <v>0</v>
      </c>
      <c r="F155" s="105">
        <v>171530.87</v>
      </c>
    </row>
    <row r="156" spans="1:6">
      <c r="A156" s="146" t="s">
        <v>145</v>
      </c>
      <c r="B156" s="105">
        <v>1104050</v>
      </c>
      <c r="C156" s="105">
        <v>152840.66279999999</v>
      </c>
      <c r="D156" s="105">
        <v>0</v>
      </c>
      <c r="E156" s="105">
        <v>0</v>
      </c>
      <c r="F156" s="105">
        <v>1256890.6628</v>
      </c>
    </row>
    <row r="157" spans="1:6" ht="15.75" thickBot="1">
      <c r="A157" s="146" t="s">
        <v>146</v>
      </c>
      <c r="B157" s="105">
        <v>19449.185109999999</v>
      </c>
      <c r="C157" s="105">
        <v>14434.562590000001</v>
      </c>
      <c r="D157" s="105">
        <v>0</v>
      </c>
      <c r="E157" s="105">
        <v>0</v>
      </c>
      <c r="F157" s="105">
        <v>33883.7477</v>
      </c>
    </row>
    <row r="158" spans="1:6" ht="16.5" thickTop="1" thickBot="1">
      <c r="A158" s="650" t="s">
        <v>147</v>
      </c>
      <c r="B158" s="104">
        <v>14612470.004739998</v>
      </c>
      <c r="C158" s="104">
        <v>0</v>
      </c>
      <c r="D158" s="104">
        <v>0</v>
      </c>
      <c r="E158" s="104">
        <v>0</v>
      </c>
      <c r="F158" s="104">
        <v>14612470.004739998</v>
      </c>
    </row>
    <row r="159" spans="1:6" ht="15.75" thickTop="1">
      <c r="A159" s="668" t="s">
        <v>148</v>
      </c>
      <c r="B159" s="105">
        <v>10121119.259469999</v>
      </c>
      <c r="C159" s="105">
        <v>0</v>
      </c>
      <c r="D159" s="105">
        <v>0</v>
      </c>
      <c r="E159" s="105">
        <v>0</v>
      </c>
      <c r="F159" s="105">
        <v>10121119.259469999</v>
      </c>
    </row>
    <row r="160" spans="1:6">
      <c r="A160" s="146" t="s">
        <v>149</v>
      </c>
      <c r="B160" s="105">
        <v>10121119.259469999</v>
      </c>
      <c r="C160" s="105">
        <v>0</v>
      </c>
      <c r="D160" s="105">
        <v>0</v>
      </c>
      <c r="E160" s="105">
        <v>0</v>
      </c>
      <c r="F160" s="105">
        <v>10121119.259469999</v>
      </c>
    </row>
    <row r="161" spans="1:6">
      <c r="A161" s="146" t="s">
        <v>150</v>
      </c>
      <c r="B161" s="105">
        <v>0</v>
      </c>
      <c r="C161" s="105">
        <v>0</v>
      </c>
      <c r="D161" s="105">
        <v>0</v>
      </c>
      <c r="E161" s="105">
        <v>0</v>
      </c>
      <c r="F161" s="105">
        <v>0</v>
      </c>
    </row>
    <row r="162" spans="1:6">
      <c r="A162" s="146" t="s">
        <v>151</v>
      </c>
      <c r="B162" s="105">
        <v>0</v>
      </c>
      <c r="C162" s="105">
        <v>0</v>
      </c>
      <c r="D162" s="105">
        <v>0</v>
      </c>
      <c r="E162" s="105">
        <v>0</v>
      </c>
      <c r="F162" s="105">
        <v>0</v>
      </c>
    </row>
    <row r="163" spans="1:6">
      <c r="A163" s="668" t="s">
        <v>152</v>
      </c>
      <c r="B163" s="105">
        <v>524523.67371999996</v>
      </c>
      <c r="C163" s="105">
        <v>0</v>
      </c>
      <c r="D163" s="105">
        <v>0</v>
      </c>
      <c r="E163" s="105">
        <v>0</v>
      </c>
      <c r="F163" s="105">
        <v>524523.67371999996</v>
      </c>
    </row>
    <row r="164" spans="1:6">
      <c r="A164" s="146" t="s">
        <v>153</v>
      </c>
      <c r="B164" s="105">
        <v>1940.2462899999998</v>
      </c>
      <c r="C164" s="105">
        <v>0</v>
      </c>
      <c r="D164" s="105">
        <v>0</v>
      </c>
      <c r="E164" s="105">
        <v>0</v>
      </c>
      <c r="F164" s="105">
        <v>1940.2462899999998</v>
      </c>
    </row>
    <row r="165" spans="1:6">
      <c r="A165" s="146" t="s">
        <v>154</v>
      </c>
      <c r="B165" s="105">
        <v>500307.17605999997</v>
      </c>
      <c r="C165" s="105">
        <v>0</v>
      </c>
      <c r="D165" s="105">
        <v>0</v>
      </c>
      <c r="E165" s="105">
        <v>0</v>
      </c>
      <c r="F165" s="105">
        <v>500307.17605999997</v>
      </c>
    </row>
    <row r="166" spans="1:6">
      <c r="A166" s="146" t="s">
        <v>155</v>
      </c>
      <c r="B166" s="105">
        <v>22276.251369999998</v>
      </c>
      <c r="C166" s="105">
        <v>0</v>
      </c>
      <c r="D166" s="105">
        <v>0</v>
      </c>
      <c r="E166" s="105">
        <v>0</v>
      </c>
      <c r="F166" s="105">
        <v>22276.251369999998</v>
      </c>
    </row>
    <row r="167" spans="1:6">
      <c r="A167" s="668" t="s">
        <v>156</v>
      </c>
      <c r="B167" s="105">
        <v>0</v>
      </c>
      <c r="C167" s="105">
        <v>0</v>
      </c>
      <c r="D167" s="105">
        <v>0</v>
      </c>
      <c r="E167" s="105">
        <v>0</v>
      </c>
      <c r="F167" s="105">
        <v>0</v>
      </c>
    </row>
    <row r="168" spans="1:6">
      <c r="A168" s="146" t="s">
        <v>157</v>
      </c>
      <c r="B168" s="105">
        <v>0</v>
      </c>
      <c r="C168" s="105">
        <v>0</v>
      </c>
      <c r="D168" s="105">
        <v>0</v>
      </c>
      <c r="E168" s="105">
        <v>0</v>
      </c>
      <c r="F168" s="105">
        <v>0</v>
      </c>
    </row>
    <row r="169" spans="1:6">
      <c r="A169" s="146" t="s">
        <v>158</v>
      </c>
      <c r="B169" s="105">
        <v>0</v>
      </c>
      <c r="C169" s="105">
        <v>0</v>
      </c>
      <c r="D169" s="105">
        <v>0</v>
      </c>
      <c r="E169" s="105">
        <v>0</v>
      </c>
      <c r="F169" s="105">
        <v>0</v>
      </c>
    </row>
    <row r="170" spans="1:6">
      <c r="A170" s="146" t="s">
        <v>159</v>
      </c>
      <c r="B170" s="105">
        <v>0</v>
      </c>
      <c r="C170" s="105">
        <v>0</v>
      </c>
      <c r="D170" s="105">
        <v>0</v>
      </c>
      <c r="E170" s="105">
        <v>0</v>
      </c>
      <c r="F170" s="105">
        <v>0</v>
      </c>
    </row>
    <row r="171" spans="1:6">
      <c r="A171" s="668" t="s">
        <v>160</v>
      </c>
      <c r="B171" s="105">
        <v>3359650.40973</v>
      </c>
      <c r="C171" s="105">
        <v>0</v>
      </c>
      <c r="D171" s="105">
        <v>0</v>
      </c>
      <c r="E171" s="105">
        <v>0</v>
      </c>
      <c r="F171" s="105">
        <v>3359650.40973</v>
      </c>
    </row>
    <row r="172" spans="1:6">
      <c r="A172" s="146" t="s">
        <v>161</v>
      </c>
      <c r="B172" s="105">
        <v>1662492.44796</v>
      </c>
      <c r="C172" s="105">
        <v>0</v>
      </c>
      <c r="D172" s="105">
        <v>0</v>
      </c>
      <c r="E172" s="105">
        <v>0</v>
      </c>
      <c r="F172" s="105">
        <v>1662492.44796</v>
      </c>
    </row>
    <row r="173" spans="1:6">
      <c r="A173" s="146" t="s">
        <v>162</v>
      </c>
      <c r="B173" s="105">
        <v>652378.20844000007</v>
      </c>
      <c r="C173" s="105">
        <v>0</v>
      </c>
      <c r="D173" s="105">
        <v>0</v>
      </c>
      <c r="E173" s="105">
        <v>0</v>
      </c>
      <c r="F173" s="105">
        <v>652378.20844000007</v>
      </c>
    </row>
    <row r="174" spans="1:6">
      <c r="A174" s="146" t="s">
        <v>163</v>
      </c>
      <c r="B174" s="105">
        <v>1044779.75333</v>
      </c>
      <c r="C174" s="105">
        <v>0</v>
      </c>
      <c r="D174" s="105">
        <v>0</v>
      </c>
      <c r="E174" s="105">
        <v>0</v>
      </c>
      <c r="F174" s="105">
        <v>1044779.75333</v>
      </c>
    </row>
    <row r="175" spans="1:6">
      <c r="A175" s="668" t="s">
        <v>164</v>
      </c>
      <c r="B175" s="105">
        <v>607176.66182000004</v>
      </c>
      <c r="C175" s="105">
        <v>0</v>
      </c>
      <c r="D175" s="105">
        <v>0</v>
      </c>
      <c r="E175" s="105">
        <v>0</v>
      </c>
      <c r="F175" s="105">
        <v>607176.66182000004</v>
      </c>
    </row>
    <row r="176" spans="1:6">
      <c r="A176" s="146" t="s">
        <v>165</v>
      </c>
      <c r="B176" s="105">
        <v>226115.68025000003</v>
      </c>
      <c r="C176" s="105">
        <v>0</v>
      </c>
      <c r="D176" s="105">
        <v>0</v>
      </c>
      <c r="E176" s="105">
        <v>0</v>
      </c>
      <c r="F176" s="105">
        <v>226115.68025000003</v>
      </c>
    </row>
    <row r="177" spans="1:6" ht="15.75" thickBot="1">
      <c r="A177" s="146" t="s">
        <v>166</v>
      </c>
      <c r="B177" s="105">
        <v>381060.98157000006</v>
      </c>
      <c r="C177" s="105">
        <v>0</v>
      </c>
      <c r="D177" s="105">
        <v>0</v>
      </c>
      <c r="E177" s="105">
        <v>0</v>
      </c>
      <c r="F177" s="105">
        <v>381060.98157000006</v>
      </c>
    </row>
    <row r="178" spans="1:6" ht="16.5" thickTop="1" thickBot="1">
      <c r="A178" s="741" t="s">
        <v>167</v>
      </c>
      <c r="B178" s="104">
        <v>151234091.40400001</v>
      </c>
      <c r="C178" s="104">
        <v>30187080.208130002</v>
      </c>
      <c r="D178" s="104">
        <v>2832.6105600000001</v>
      </c>
      <c r="E178" s="104">
        <v>50801.96688</v>
      </c>
      <c r="F178" s="104">
        <v>181474806.18956998</v>
      </c>
    </row>
    <row r="179" spans="1:6" ht="16.5" thickTop="1" thickBot="1">
      <c r="A179" s="742" t="s">
        <v>168</v>
      </c>
      <c r="B179" s="104">
        <v>9659847.1577300001</v>
      </c>
      <c r="C179" s="104">
        <v>8669571.726259999</v>
      </c>
      <c r="D179" s="104">
        <v>0</v>
      </c>
      <c r="E179" s="104">
        <v>289296.13746999996</v>
      </c>
      <c r="F179" s="104">
        <v>18618715.02146</v>
      </c>
    </row>
    <row r="180" spans="1:6" ht="15.75" thickTop="1">
      <c r="A180" s="734" t="s">
        <v>169</v>
      </c>
      <c r="B180" s="105">
        <v>20000.047200000001</v>
      </c>
      <c r="C180" s="105">
        <v>976071.38090999995</v>
      </c>
      <c r="D180" s="105">
        <v>0</v>
      </c>
      <c r="E180" s="105">
        <v>0</v>
      </c>
      <c r="F180" s="105">
        <v>996071.42810999998</v>
      </c>
    </row>
    <row r="181" spans="1:6">
      <c r="A181" s="146" t="s">
        <v>170</v>
      </c>
      <c r="B181" s="105">
        <v>0</v>
      </c>
      <c r="C181" s="105">
        <v>357030.21226</v>
      </c>
      <c r="D181" s="105">
        <v>0</v>
      </c>
      <c r="E181" s="105">
        <v>0</v>
      </c>
      <c r="F181" s="105">
        <v>357030.21226</v>
      </c>
    </row>
    <row r="182" spans="1:6">
      <c r="A182" s="146" t="s">
        <v>171</v>
      </c>
      <c r="B182" s="105">
        <v>0</v>
      </c>
      <c r="C182" s="105">
        <v>57058.28903</v>
      </c>
      <c r="D182" s="105">
        <v>0</v>
      </c>
      <c r="E182" s="105">
        <v>0</v>
      </c>
      <c r="F182" s="105">
        <v>57058.28903</v>
      </c>
    </row>
    <row r="183" spans="1:6">
      <c r="A183" s="146" t="s">
        <v>172</v>
      </c>
      <c r="B183" s="105">
        <v>0</v>
      </c>
      <c r="C183" s="105">
        <v>74174.322060000006</v>
      </c>
      <c r="D183" s="105">
        <v>0</v>
      </c>
      <c r="E183" s="105">
        <v>0</v>
      </c>
      <c r="F183" s="105">
        <v>74174.322060000006</v>
      </c>
    </row>
    <row r="184" spans="1:6">
      <c r="A184" s="146" t="s">
        <v>173</v>
      </c>
      <c r="B184" s="105">
        <v>0</v>
      </c>
      <c r="C184" s="105">
        <v>21221.05474</v>
      </c>
      <c r="D184" s="105">
        <v>0</v>
      </c>
      <c r="E184" s="105">
        <v>0</v>
      </c>
      <c r="F184" s="105">
        <v>21221.05474</v>
      </c>
    </row>
    <row r="185" spans="1:6">
      <c r="A185" s="146" t="s">
        <v>174</v>
      </c>
      <c r="B185" s="105">
        <v>20000.047200000001</v>
      </c>
      <c r="C185" s="105">
        <v>466587.50281999999</v>
      </c>
      <c r="D185" s="105">
        <v>0</v>
      </c>
      <c r="E185" s="105">
        <v>0</v>
      </c>
      <c r="F185" s="105">
        <v>486587.55001999997</v>
      </c>
    </row>
    <row r="186" spans="1:6">
      <c r="A186" s="668" t="s">
        <v>175</v>
      </c>
      <c r="B186" s="105">
        <v>8450662.4838900007</v>
      </c>
      <c r="C186" s="105">
        <v>7595709.4813000001</v>
      </c>
      <c r="D186" s="105">
        <v>0</v>
      </c>
      <c r="E186" s="105">
        <v>289296.13746999996</v>
      </c>
      <c r="F186" s="105">
        <v>16335668.102659998</v>
      </c>
    </row>
    <row r="187" spans="1:6">
      <c r="A187" s="146" t="s">
        <v>176</v>
      </c>
      <c r="B187" s="105">
        <v>0</v>
      </c>
      <c r="C187" s="105">
        <v>1362.39705</v>
      </c>
      <c r="D187" s="105">
        <v>0</v>
      </c>
      <c r="E187" s="105">
        <v>0</v>
      </c>
      <c r="F187" s="105">
        <v>1362.39705</v>
      </c>
    </row>
    <row r="188" spans="1:6">
      <c r="A188" s="146" t="s">
        <v>177</v>
      </c>
      <c r="B188" s="105">
        <v>3142555.4264799999</v>
      </c>
      <c r="C188" s="105">
        <v>5749398.6951200003</v>
      </c>
      <c r="D188" s="105">
        <v>0</v>
      </c>
      <c r="E188" s="105">
        <v>84009.262739999991</v>
      </c>
      <c r="F188" s="105">
        <v>8975963.3843399994</v>
      </c>
    </row>
    <row r="189" spans="1:6">
      <c r="A189" s="146" t="s">
        <v>178</v>
      </c>
      <c r="B189" s="105">
        <v>4329630.74419</v>
      </c>
      <c r="C189" s="105">
        <v>1604329.4593600002</v>
      </c>
      <c r="D189" s="105">
        <v>0</v>
      </c>
      <c r="E189" s="105">
        <v>181088.70692000003</v>
      </c>
      <c r="F189" s="105">
        <v>6115048.9104700005</v>
      </c>
    </row>
    <row r="190" spans="1:6">
      <c r="A190" s="146" t="s">
        <v>179</v>
      </c>
      <c r="B190" s="105">
        <v>0</v>
      </c>
      <c r="C190" s="105">
        <v>1109.21398</v>
      </c>
      <c r="D190" s="105">
        <v>0</v>
      </c>
      <c r="E190" s="105">
        <v>0</v>
      </c>
      <c r="F190" s="105">
        <v>1109.21398</v>
      </c>
    </row>
    <row r="191" spans="1:6">
      <c r="A191" s="146" t="s">
        <v>180</v>
      </c>
      <c r="B191" s="105">
        <v>978476.31322000001</v>
      </c>
      <c r="C191" s="105">
        <v>239509.71579000002</v>
      </c>
      <c r="D191" s="105">
        <v>0</v>
      </c>
      <c r="E191" s="105">
        <v>24198.167809999999</v>
      </c>
      <c r="F191" s="105">
        <v>1242184.19682</v>
      </c>
    </row>
    <row r="192" spans="1:6">
      <c r="A192" s="668" t="s">
        <v>181</v>
      </c>
      <c r="B192" s="105">
        <v>0</v>
      </c>
      <c r="C192" s="105">
        <v>0</v>
      </c>
      <c r="D192" s="105">
        <v>0</v>
      </c>
      <c r="E192" s="105">
        <v>0</v>
      </c>
      <c r="F192" s="105">
        <v>0</v>
      </c>
    </row>
    <row r="193" spans="1:6">
      <c r="A193" s="668" t="s">
        <v>182</v>
      </c>
      <c r="B193" s="105">
        <v>1175312.2974700001</v>
      </c>
      <c r="C193" s="105">
        <v>50117.858200000002</v>
      </c>
      <c r="D193" s="105">
        <v>0</v>
      </c>
      <c r="E193" s="105">
        <v>0</v>
      </c>
      <c r="F193" s="105">
        <v>1225430.15567</v>
      </c>
    </row>
    <row r="194" spans="1:6">
      <c r="A194" s="146" t="s">
        <v>183</v>
      </c>
      <c r="B194" s="105">
        <v>152680.60122000001</v>
      </c>
      <c r="C194" s="105">
        <v>11353.686710000002</v>
      </c>
      <c r="D194" s="105">
        <v>0</v>
      </c>
      <c r="E194" s="105">
        <v>0</v>
      </c>
      <c r="F194" s="105">
        <v>164034.28793000002</v>
      </c>
    </row>
    <row r="195" spans="1:6">
      <c r="A195" s="146" t="s">
        <v>184</v>
      </c>
      <c r="B195" s="105">
        <v>908991.03174999985</v>
      </c>
      <c r="C195" s="105">
        <v>38637.976909999998</v>
      </c>
      <c r="D195" s="105">
        <v>0</v>
      </c>
      <c r="E195" s="105">
        <v>0</v>
      </c>
      <c r="F195" s="105">
        <v>947629.00865999982</v>
      </c>
    </row>
    <row r="196" spans="1:6">
      <c r="A196" s="146" t="s">
        <v>185</v>
      </c>
      <c r="B196" s="105">
        <v>0</v>
      </c>
      <c r="C196" s="105">
        <v>0</v>
      </c>
      <c r="D196" s="105">
        <v>0</v>
      </c>
      <c r="E196" s="105">
        <v>0</v>
      </c>
      <c r="F196" s="105">
        <v>0</v>
      </c>
    </row>
    <row r="197" spans="1:6">
      <c r="A197" s="146" t="s">
        <v>186</v>
      </c>
      <c r="B197" s="105">
        <v>113640.6645</v>
      </c>
      <c r="C197" s="105">
        <v>126.19458</v>
      </c>
      <c r="D197" s="105">
        <v>0</v>
      </c>
      <c r="E197" s="105">
        <v>0</v>
      </c>
      <c r="F197" s="105">
        <v>113766.85908000001</v>
      </c>
    </row>
    <row r="198" spans="1:6" ht="15.75" thickBot="1">
      <c r="A198" s="668" t="s">
        <v>187</v>
      </c>
      <c r="B198" s="105">
        <v>13872.329169999999</v>
      </c>
      <c r="C198" s="105">
        <v>47673.005850000001</v>
      </c>
      <c r="D198" s="105">
        <v>0</v>
      </c>
      <c r="E198" s="105">
        <v>0</v>
      </c>
      <c r="F198" s="105">
        <v>61545.335020000006</v>
      </c>
    </row>
    <row r="199" spans="1:6" ht="16.5" thickTop="1" thickBot="1">
      <c r="A199" s="648" t="s">
        <v>188</v>
      </c>
      <c r="B199" s="104">
        <v>90943125.249219999</v>
      </c>
      <c r="C199" s="104">
        <v>235055978.10483</v>
      </c>
      <c r="D199" s="104">
        <v>116676.74348999999</v>
      </c>
      <c r="E199" s="104">
        <v>33732.751219999998</v>
      </c>
      <c r="F199" s="104">
        <v>326149512.84876001</v>
      </c>
    </row>
    <row r="200" spans="1:6" ht="15.75" thickTop="1">
      <c r="A200" s="668" t="s">
        <v>189</v>
      </c>
      <c r="B200" s="105">
        <v>1740731.9988899999</v>
      </c>
      <c r="C200" s="105">
        <v>8495602.136429999</v>
      </c>
      <c r="D200" s="105">
        <v>179.61354</v>
      </c>
      <c r="E200" s="105">
        <v>131.69039999999998</v>
      </c>
      <c r="F200" s="105">
        <v>10236645.439259999</v>
      </c>
    </row>
    <row r="201" spans="1:6">
      <c r="A201" s="146" t="s">
        <v>190</v>
      </c>
      <c r="B201" s="105">
        <v>172235.91899999999</v>
      </c>
      <c r="C201" s="105">
        <v>0</v>
      </c>
      <c r="D201" s="105">
        <v>0</v>
      </c>
      <c r="E201" s="105">
        <v>0</v>
      </c>
      <c r="F201" s="105">
        <v>172235.91899999999</v>
      </c>
    </row>
    <row r="202" spans="1:6">
      <c r="A202" s="146" t="s">
        <v>191</v>
      </c>
      <c r="B202" s="105">
        <v>1259100</v>
      </c>
      <c r="C202" s="105">
        <v>0</v>
      </c>
      <c r="D202" s="105">
        <v>0</v>
      </c>
      <c r="E202" s="105">
        <v>0</v>
      </c>
      <c r="F202" s="105">
        <v>1259100</v>
      </c>
    </row>
    <row r="203" spans="1:6">
      <c r="A203" s="146" t="s">
        <v>192</v>
      </c>
      <c r="B203" s="105">
        <v>309396.07988999999</v>
      </c>
      <c r="C203" s="105">
        <v>8495602.136429999</v>
      </c>
      <c r="D203" s="105">
        <v>179.61354</v>
      </c>
      <c r="E203" s="105">
        <v>131.69039999999998</v>
      </c>
      <c r="F203" s="105">
        <v>8805309.5202599987</v>
      </c>
    </row>
    <row r="204" spans="1:6">
      <c r="A204" s="668" t="s">
        <v>193</v>
      </c>
      <c r="B204" s="105">
        <v>23337817.778960001</v>
      </c>
      <c r="C204" s="105">
        <v>199951.32865000001</v>
      </c>
      <c r="D204" s="105">
        <v>8875.210869999999</v>
      </c>
      <c r="E204" s="105">
        <v>0</v>
      </c>
      <c r="F204" s="105">
        <v>23546644.31848</v>
      </c>
    </row>
    <row r="205" spans="1:6">
      <c r="A205" s="146" t="s">
        <v>194</v>
      </c>
      <c r="B205" s="105">
        <v>0</v>
      </c>
      <c r="C205" s="105">
        <v>0</v>
      </c>
      <c r="D205" s="105">
        <v>0</v>
      </c>
      <c r="E205" s="105">
        <v>0</v>
      </c>
      <c r="F205" s="105">
        <v>0</v>
      </c>
    </row>
    <row r="206" spans="1:6">
      <c r="A206" s="146" t="s">
        <v>195</v>
      </c>
      <c r="B206" s="105">
        <v>616880.40639000002</v>
      </c>
      <c r="C206" s="105">
        <v>118262.08427000001</v>
      </c>
      <c r="D206" s="105">
        <v>1386.4838199999999</v>
      </c>
      <c r="E206" s="105">
        <v>0</v>
      </c>
      <c r="F206" s="105">
        <v>736528.97448000009</v>
      </c>
    </row>
    <row r="207" spans="1:6">
      <c r="A207" s="146" t="s">
        <v>196</v>
      </c>
      <c r="B207" s="105">
        <v>22720923.202569999</v>
      </c>
      <c r="C207" s="105">
        <v>81689.244379999989</v>
      </c>
      <c r="D207" s="105">
        <v>0</v>
      </c>
      <c r="E207" s="105">
        <v>0</v>
      </c>
      <c r="F207" s="105">
        <v>22802612.44695</v>
      </c>
    </row>
    <row r="208" spans="1:6">
      <c r="A208" s="666" t="s">
        <v>197</v>
      </c>
      <c r="B208" s="105">
        <v>0</v>
      </c>
      <c r="C208" s="105">
        <v>0</v>
      </c>
      <c r="D208" s="105">
        <v>0</v>
      </c>
      <c r="E208" s="105">
        <v>0</v>
      </c>
      <c r="F208" s="105">
        <v>0</v>
      </c>
    </row>
    <row r="209" spans="1:6">
      <c r="A209" s="146" t="s">
        <v>198</v>
      </c>
      <c r="B209" s="105">
        <v>14.17</v>
      </c>
      <c r="C209" s="105">
        <v>0</v>
      </c>
      <c r="D209" s="105">
        <v>7488.7270499999995</v>
      </c>
      <c r="E209" s="105">
        <v>0</v>
      </c>
      <c r="F209" s="105">
        <v>7502.8970499999996</v>
      </c>
    </row>
    <row r="210" spans="1:6">
      <c r="A210" s="668" t="s">
        <v>199</v>
      </c>
      <c r="B210" s="105">
        <v>31.617740000000001</v>
      </c>
      <c r="C210" s="105">
        <v>379267.25787000003</v>
      </c>
      <c r="D210" s="105">
        <v>0</v>
      </c>
      <c r="E210" s="105">
        <v>0</v>
      </c>
      <c r="F210" s="105">
        <v>379298.87560999999</v>
      </c>
    </row>
    <row r="211" spans="1:6">
      <c r="A211" s="146" t="s">
        <v>200</v>
      </c>
      <c r="B211" s="105">
        <v>31.617740000000001</v>
      </c>
      <c r="C211" s="105">
        <v>319067.38013000001</v>
      </c>
      <c r="D211" s="105">
        <v>0</v>
      </c>
      <c r="E211" s="105">
        <v>0</v>
      </c>
      <c r="F211" s="105">
        <v>319098.99787000002</v>
      </c>
    </row>
    <row r="212" spans="1:6">
      <c r="A212" s="146" t="s">
        <v>201</v>
      </c>
      <c r="B212" s="105">
        <v>0</v>
      </c>
      <c r="C212" s="105">
        <v>60199.877740000004</v>
      </c>
      <c r="D212" s="105">
        <v>0</v>
      </c>
      <c r="E212" s="105">
        <v>0</v>
      </c>
      <c r="F212" s="105">
        <v>60199.877740000004</v>
      </c>
    </row>
    <row r="213" spans="1:6">
      <c r="A213" s="668" t="s">
        <v>202</v>
      </c>
      <c r="B213" s="105">
        <v>0</v>
      </c>
      <c r="C213" s="105">
        <v>0</v>
      </c>
      <c r="D213" s="105">
        <v>36.851230000000001</v>
      </c>
      <c r="E213" s="105">
        <v>0</v>
      </c>
      <c r="F213" s="105">
        <v>36.851230000000001</v>
      </c>
    </row>
    <row r="214" spans="1:6">
      <c r="A214" s="146" t="s">
        <v>203</v>
      </c>
      <c r="B214" s="105">
        <v>0</v>
      </c>
      <c r="C214" s="105">
        <v>0</v>
      </c>
      <c r="D214" s="105">
        <v>0</v>
      </c>
      <c r="E214" s="105">
        <v>0</v>
      </c>
      <c r="F214" s="105">
        <v>0</v>
      </c>
    </row>
    <row r="215" spans="1:6">
      <c r="A215" s="146" t="s">
        <v>204</v>
      </c>
      <c r="B215" s="105">
        <v>0</v>
      </c>
      <c r="C215" s="105">
        <v>0</v>
      </c>
      <c r="D215" s="105">
        <v>36.851230000000001</v>
      </c>
      <c r="E215" s="105">
        <v>0</v>
      </c>
      <c r="F215" s="105">
        <v>36.851230000000001</v>
      </c>
    </row>
    <row r="216" spans="1:6">
      <c r="A216" s="668" t="s">
        <v>205</v>
      </c>
      <c r="B216" s="105">
        <v>46049805.10193</v>
      </c>
      <c r="C216" s="105">
        <v>179699397.23800999</v>
      </c>
      <c r="D216" s="105">
        <v>19028.151730000001</v>
      </c>
      <c r="E216" s="105">
        <v>18552.488399999998</v>
      </c>
      <c r="F216" s="105">
        <v>225786782.98007002</v>
      </c>
    </row>
    <row r="217" spans="1:6">
      <c r="A217" s="146" t="s">
        <v>206</v>
      </c>
      <c r="B217" s="105">
        <v>20690937.896260001</v>
      </c>
      <c r="C217" s="105">
        <v>131182613.56307998</v>
      </c>
      <c r="D217" s="105">
        <v>17721.826970000002</v>
      </c>
      <c r="E217" s="105">
        <v>699.71633999999995</v>
      </c>
      <c r="F217" s="105">
        <v>151891973.00264999</v>
      </c>
    </row>
    <row r="218" spans="1:6">
      <c r="A218" s="146" t="s">
        <v>207</v>
      </c>
      <c r="B218" s="105">
        <v>89888.276410000006</v>
      </c>
      <c r="C218" s="105">
        <v>210848.38438999999</v>
      </c>
      <c r="D218" s="105">
        <v>0</v>
      </c>
      <c r="E218" s="105">
        <v>0</v>
      </c>
      <c r="F218" s="105">
        <v>300736.66080000001</v>
      </c>
    </row>
    <row r="219" spans="1:6">
      <c r="A219" s="146" t="s">
        <v>208</v>
      </c>
      <c r="B219" s="105">
        <v>18068361.8805</v>
      </c>
      <c r="C219" s="105">
        <v>35391407.551930003</v>
      </c>
      <c r="D219" s="105">
        <v>1306.32476</v>
      </c>
      <c r="E219" s="105">
        <v>0</v>
      </c>
      <c r="F219" s="105">
        <v>53461075.757190004</v>
      </c>
    </row>
    <row r="220" spans="1:6">
      <c r="A220" s="146" t="s">
        <v>209</v>
      </c>
      <c r="B220" s="105">
        <v>242282.92184</v>
      </c>
      <c r="C220" s="105">
        <v>1040152.4975000001</v>
      </c>
      <c r="D220" s="105">
        <v>0</v>
      </c>
      <c r="E220" s="105">
        <v>0</v>
      </c>
      <c r="F220" s="105">
        <v>1282435.41934</v>
      </c>
    </row>
    <row r="221" spans="1:6">
      <c r="A221" s="146" t="s">
        <v>210</v>
      </c>
      <c r="B221" s="105">
        <v>1734226.0838600001</v>
      </c>
      <c r="C221" s="105">
        <v>973771.57299000002</v>
      </c>
      <c r="D221" s="105">
        <v>0</v>
      </c>
      <c r="E221" s="105">
        <v>6826.0285700000004</v>
      </c>
      <c r="F221" s="105">
        <v>2714823.68542</v>
      </c>
    </row>
    <row r="222" spans="1:6">
      <c r="A222" s="146" t="s">
        <v>211</v>
      </c>
      <c r="B222" s="105">
        <v>2281893.6944300001</v>
      </c>
      <c r="C222" s="105">
        <v>9143300.1776000019</v>
      </c>
      <c r="D222" s="105">
        <v>0</v>
      </c>
      <c r="E222" s="105">
        <v>11026.743490000001</v>
      </c>
      <c r="F222" s="105">
        <v>11436220.61552</v>
      </c>
    </row>
    <row r="223" spans="1:6">
      <c r="A223" s="146" t="s">
        <v>212</v>
      </c>
      <c r="B223" s="105">
        <v>49.667000000000002</v>
      </c>
      <c r="C223" s="105">
        <v>39772.850450000005</v>
      </c>
      <c r="D223" s="105">
        <v>0</v>
      </c>
      <c r="E223" s="105">
        <v>0</v>
      </c>
      <c r="F223" s="105">
        <v>39822.517449999999</v>
      </c>
    </row>
    <row r="224" spans="1:6">
      <c r="A224" s="146" t="s">
        <v>213</v>
      </c>
      <c r="B224" s="105">
        <v>0</v>
      </c>
      <c r="C224" s="105">
        <v>0</v>
      </c>
      <c r="D224" s="105">
        <v>0</v>
      </c>
      <c r="E224" s="105">
        <v>0</v>
      </c>
      <c r="F224" s="105">
        <v>0</v>
      </c>
    </row>
    <row r="225" spans="1:6">
      <c r="A225" s="146" t="s">
        <v>214</v>
      </c>
      <c r="B225" s="105">
        <v>2942164.6816300005</v>
      </c>
      <c r="C225" s="105">
        <v>1717530.6400699997</v>
      </c>
      <c r="D225" s="105">
        <v>0</v>
      </c>
      <c r="E225" s="105">
        <v>0</v>
      </c>
      <c r="F225" s="105">
        <v>4659695.3217000002</v>
      </c>
    </row>
    <row r="226" spans="1:6">
      <c r="A226" s="668" t="s">
        <v>215</v>
      </c>
      <c r="B226" s="105">
        <v>14752417.891739998</v>
      </c>
      <c r="C226" s="105">
        <v>46040617.553390004</v>
      </c>
      <c r="D226" s="105">
        <v>88468.929839999997</v>
      </c>
      <c r="E226" s="105">
        <v>8801.1115300000001</v>
      </c>
      <c r="F226" s="105">
        <v>60890305.486500002</v>
      </c>
    </row>
    <row r="227" spans="1:6">
      <c r="A227" s="146" t="s">
        <v>216</v>
      </c>
      <c r="B227" s="105">
        <v>8968432.2495000008</v>
      </c>
      <c r="C227" s="105">
        <v>22037333.592270002</v>
      </c>
      <c r="D227" s="105">
        <v>0</v>
      </c>
      <c r="E227" s="105">
        <v>2833.6677</v>
      </c>
      <c r="F227" s="105">
        <v>31008599.509470001</v>
      </c>
    </row>
    <row r="228" spans="1:6">
      <c r="A228" s="146" t="s">
        <v>217</v>
      </c>
      <c r="B228" s="105">
        <v>164.73</v>
      </c>
      <c r="C228" s="105">
        <v>3304012.6316499999</v>
      </c>
      <c r="D228" s="105">
        <v>0</v>
      </c>
      <c r="E228" s="105">
        <v>0</v>
      </c>
      <c r="F228" s="105">
        <v>3304177.3616499999</v>
      </c>
    </row>
    <row r="229" spans="1:6">
      <c r="A229" s="146" t="s">
        <v>218</v>
      </c>
      <c r="B229" s="105">
        <v>1010910.79977</v>
      </c>
      <c r="C229" s="105">
        <v>2669567.0200399999</v>
      </c>
      <c r="D229" s="105">
        <v>53879.483730000007</v>
      </c>
      <c r="E229" s="105">
        <v>2268.3210199999999</v>
      </c>
      <c r="F229" s="105">
        <v>3736625.6245600004</v>
      </c>
    </row>
    <row r="230" spans="1:6">
      <c r="A230" s="146" t="s">
        <v>219</v>
      </c>
      <c r="B230" s="105">
        <v>243473.17181000003</v>
      </c>
      <c r="C230" s="105">
        <v>991017.34888999991</v>
      </c>
      <c r="D230" s="105">
        <v>24031.184579999997</v>
      </c>
      <c r="E230" s="105">
        <v>289.80815000000001</v>
      </c>
      <c r="F230" s="105">
        <v>1258811.5134299998</v>
      </c>
    </row>
    <row r="231" spans="1:6">
      <c r="A231" s="146" t="s">
        <v>220</v>
      </c>
      <c r="B231" s="105">
        <v>13652.196240000001</v>
      </c>
      <c r="C231" s="105">
        <v>494896.68232000002</v>
      </c>
      <c r="D231" s="105">
        <v>0</v>
      </c>
      <c r="E231" s="105">
        <v>0</v>
      </c>
      <c r="F231" s="105">
        <v>508548.87855999998</v>
      </c>
    </row>
    <row r="232" spans="1:6">
      <c r="A232" s="146" t="s">
        <v>221</v>
      </c>
      <c r="B232" s="105">
        <v>4515784.7444200004</v>
      </c>
      <c r="C232" s="105">
        <v>16543790.27822</v>
      </c>
      <c r="D232" s="105">
        <v>10558.26153</v>
      </c>
      <c r="E232" s="105">
        <v>3409.31466</v>
      </c>
      <c r="F232" s="105">
        <v>21073542.59883</v>
      </c>
    </row>
    <row r="233" spans="1:6">
      <c r="A233" s="146" t="s">
        <v>222</v>
      </c>
      <c r="B233" s="105">
        <v>0</v>
      </c>
      <c r="C233" s="105">
        <v>0</v>
      </c>
      <c r="D233" s="105">
        <v>0</v>
      </c>
      <c r="E233" s="105">
        <v>0</v>
      </c>
      <c r="F233" s="105">
        <v>0</v>
      </c>
    </row>
    <row r="234" spans="1:6">
      <c r="A234" s="668" t="s">
        <v>223</v>
      </c>
      <c r="B234" s="105">
        <v>1145422.2065900001</v>
      </c>
      <c r="C234" s="105">
        <v>186748.68272999997</v>
      </c>
      <c r="D234" s="105">
        <v>87.986279999999994</v>
      </c>
      <c r="E234" s="105">
        <v>6247.4608899999994</v>
      </c>
      <c r="F234" s="105">
        <v>1338506.3364899999</v>
      </c>
    </row>
    <row r="235" spans="1:6">
      <c r="A235" s="146" t="s">
        <v>224</v>
      </c>
      <c r="B235" s="105">
        <v>1098283.156</v>
      </c>
      <c r="C235" s="105">
        <v>175202.18996999998</v>
      </c>
      <c r="D235" s="105">
        <v>87.986279999999994</v>
      </c>
      <c r="E235" s="105">
        <v>6247.4608899999994</v>
      </c>
      <c r="F235" s="105">
        <v>1279820.7931400002</v>
      </c>
    </row>
    <row r="236" spans="1:6">
      <c r="A236" s="146" t="s">
        <v>225</v>
      </c>
      <c r="B236" s="105">
        <v>47139.050589999999</v>
      </c>
      <c r="C236" s="105">
        <v>11546.492759999999</v>
      </c>
      <c r="D236" s="105">
        <v>0</v>
      </c>
      <c r="E236" s="105">
        <v>0</v>
      </c>
      <c r="F236" s="105">
        <v>58685.54335</v>
      </c>
    </row>
    <row r="237" spans="1:6">
      <c r="A237" s="668" t="s">
        <v>226</v>
      </c>
      <c r="B237" s="105">
        <v>3916898.65337</v>
      </c>
      <c r="C237" s="105">
        <v>54393.907749999998</v>
      </c>
      <c r="D237" s="105">
        <v>0</v>
      </c>
      <c r="E237" s="105">
        <v>0</v>
      </c>
      <c r="F237" s="105">
        <v>3971292.5611200002</v>
      </c>
    </row>
    <row r="238" spans="1:6">
      <c r="A238" s="146" t="s">
        <v>227</v>
      </c>
      <c r="B238" s="105">
        <v>3755248.7848800002</v>
      </c>
      <c r="C238" s="105">
        <v>54393.907749999998</v>
      </c>
      <c r="D238" s="105">
        <v>0</v>
      </c>
      <c r="E238" s="105">
        <v>0</v>
      </c>
      <c r="F238" s="105">
        <v>3809642.6926299999</v>
      </c>
    </row>
    <row r="239" spans="1:6">
      <c r="A239" s="146" t="s">
        <v>225</v>
      </c>
      <c r="B239" s="105">
        <v>161649.86848999999</v>
      </c>
      <c r="C239" s="105">
        <v>0</v>
      </c>
      <c r="D239" s="105">
        <v>0</v>
      </c>
      <c r="E239" s="105">
        <v>0</v>
      </c>
      <c r="F239" s="105">
        <v>161649.86848999999</v>
      </c>
    </row>
    <row r="240" spans="1:6">
      <c r="A240" s="668" t="s">
        <v>228</v>
      </c>
      <c r="B240" s="105">
        <v>1160880.9734399999</v>
      </c>
      <c r="C240" s="105">
        <v>177537.37686000002</v>
      </c>
      <c r="D240" s="105">
        <v>87.986279999999994</v>
      </c>
      <c r="E240" s="105">
        <v>0</v>
      </c>
      <c r="F240" s="105">
        <v>1338506.3365799999</v>
      </c>
    </row>
    <row r="241" spans="1:6" ht="15.75" thickBot="1">
      <c r="A241" s="668" t="s">
        <v>229</v>
      </c>
      <c r="B241" s="105">
        <v>3909308.9933099998</v>
      </c>
      <c r="C241" s="105">
        <v>60278.413520000002</v>
      </c>
      <c r="D241" s="105">
        <v>1705.15417</v>
      </c>
      <c r="E241" s="105">
        <v>0</v>
      </c>
      <c r="F241" s="105">
        <v>3971292.5609999998</v>
      </c>
    </row>
    <row r="242" spans="1:6" ht="16.5" thickTop="1" thickBot="1">
      <c r="A242" s="92" t="s">
        <v>230</v>
      </c>
      <c r="B242" s="104">
        <v>2911532.0997899999</v>
      </c>
      <c r="C242" s="104">
        <v>226887.71447000004</v>
      </c>
      <c r="D242" s="104">
        <v>2.4457599999999999</v>
      </c>
      <c r="E242" s="104">
        <v>1342.2211599999998</v>
      </c>
      <c r="F242" s="104">
        <v>3139764.4811800001</v>
      </c>
    </row>
    <row r="243" spans="1:6" ht="15.75" thickTop="1">
      <c r="A243" s="93" t="s">
        <v>231</v>
      </c>
      <c r="B243" s="105">
        <v>160.13906</v>
      </c>
      <c r="C243" s="105">
        <v>924.30223000000001</v>
      </c>
      <c r="D243" s="105">
        <v>0</v>
      </c>
      <c r="E243" s="105">
        <v>0</v>
      </c>
      <c r="F243" s="105">
        <v>1084.44129</v>
      </c>
    </row>
    <row r="244" spans="1:6">
      <c r="A244" s="93" t="s">
        <v>232</v>
      </c>
      <c r="B244" s="105">
        <v>64738.696130000004</v>
      </c>
      <c r="C244" s="105">
        <v>52408.089319999999</v>
      </c>
      <c r="D244" s="105">
        <v>2.3120000000000002E-2</v>
      </c>
      <c r="E244" s="105">
        <v>105.44949000000001</v>
      </c>
      <c r="F244" s="105">
        <v>117252.25805999999</v>
      </c>
    </row>
    <row r="245" spans="1:6">
      <c r="A245" s="93" t="s">
        <v>233</v>
      </c>
      <c r="B245" s="105">
        <v>2700182.5448599998</v>
      </c>
      <c r="C245" s="105">
        <v>94571.097450000001</v>
      </c>
      <c r="D245" s="105">
        <v>2.0573899999999998</v>
      </c>
      <c r="E245" s="105">
        <v>25.554310000000001</v>
      </c>
      <c r="F245" s="105">
        <v>2794781.2540099998</v>
      </c>
    </row>
    <row r="246" spans="1:6">
      <c r="A246" s="93" t="s">
        <v>234</v>
      </c>
      <c r="B246" s="105">
        <v>30411.920030000001</v>
      </c>
      <c r="C246" s="105">
        <v>3389.2550000000001</v>
      </c>
      <c r="D246" s="105">
        <v>0</v>
      </c>
      <c r="E246" s="105">
        <v>1.7567300000000001</v>
      </c>
      <c r="F246" s="105">
        <v>33802.931759999999</v>
      </c>
    </row>
    <row r="247" spans="1:6">
      <c r="A247" s="93" t="s">
        <v>235</v>
      </c>
      <c r="B247" s="105">
        <v>28880.870719999999</v>
      </c>
      <c r="C247" s="105">
        <v>2732.7360100000001</v>
      </c>
      <c r="D247" s="105">
        <v>0.36525000000000002</v>
      </c>
      <c r="E247" s="105">
        <v>0.91622000000000003</v>
      </c>
      <c r="F247" s="105">
        <v>31614.888199999998</v>
      </c>
    </row>
    <row r="248" spans="1:6">
      <c r="A248" s="93" t="s">
        <v>236</v>
      </c>
      <c r="B248" s="105">
        <v>3305.9922199999996</v>
      </c>
      <c r="C248" s="105">
        <v>664.12198000000001</v>
      </c>
      <c r="D248" s="105">
        <v>0</v>
      </c>
      <c r="E248" s="105">
        <v>0</v>
      </c>
      <c r="F248" s="105">
        <v>3970.1142</v>
      </c>
    </row>
    <row r="249" spans="1:6">
      <c r="A249" s="93" t="s">
        <v>237</v>
      </c>
      <c r="B249" s="105">
        <v>6687.1785400000008</v>
      </c>
      <c r="C249" s="105">
        <v>2196.9301</v>
      </c>
      <c r="D249" s="105">
        <v>0</v>
      </c>
      <c r="E249" s="105">
        <v>0</v>
      </c>
      <c r="F249" s="105">
        <v>8884.1086399999986</v>
      </c>
    </row>
    <row r="250" spans="1:6">
      <c r="A250" s="93" t="s">
        <v>238</v>
      </c>
      <c r="B250" s="105">
        <v>673.16755999999998</v>
      </c>
      <c r="C250" s="105">
        <v>818.33700999999996</v>
      </c>
      <c r="D250" s="105">
        <v>0</v>
      </c>
      <c r="E250" s="105">
        <v>0</v>
      </c>
      <c r="F250" s="105">
        <v>1491.5045700000001</v>
      </c>
    </row>
    <row r="251" spans="1:6">
      <c r="A251" s="93" t="s">
        <v>239</v>
      </c>
      <c r="B251" s="105">
        <v>2831.1730699999998</v>
      </c>
      <c r="C251" s="105">
        <v>0.60446</v>
      </c>
      <c r="D251" s="105">
        <v>0</v>
      </c>
      <c r="E251" s="105">
        <v>-2.9999999999999997E-5</v>
      </c>
      <c r="F251" s="105">
        <v>2831.7775000000001</v>
      </c>
    </row>
    <row r="252" spans="1:6">
      <c r="A252" s="93" t="s">
        <v>240</v>
      </c>
      <c r="B252" s="105">
        <v>24627.629729999997</v>
      </c>
      <c r="C252" s="105">
        <v>30541.793919999996</v>
      </c>
      <c r="D252" s="105">
        <v>0</v>
      </c>
      <c r="E252" s="105">
        <v>0</v>
      </c>
      <c r="F252" s="105">
        <v>55169.423649999997</v>
      </c>
    </row>
    <row r="253" spans="1:6" ht="15.75" thickBot="1">
      <c r="A253" s="93" t="s">
        <v>241</v>
      </c>
      <c r="B253" s="105">
        <v>49032.78787</v>
      </c>
      <c r="C253" s="105">
        <v>38640.446990000004</v>
      </c>
      <c r="D253" s="105">
        <v>0</v>
      </c>
      <c r="E253" s="105">
        <v>1208.5444400000001</v>
      </c>
      <c r="F253" s="105">
        <v>88881.779299999995</v>
      </c>
    </row>
    <row r="254" spans="1:6" ht="16.5" thickTop="1" thickBot="1">
      <c r="A254" s="92" t="s">
        <v>242</v>
      </c>
      <c r="B254" s="104">
        <v>-680831.59814999998</v>
      </c>
      <c r="C254" s="104">
        <v>-52475.655889999995</v>
      </c>
      <c r="D254" s="104">
        <v>-11.551959999999999</v>
      </c>
      <c r="E254" s="104">
        <v>-0.15617</v>
      </c>
      <c r="F254" s="104">
        <v>-733318.96216999984</v>
      </c>
    </row>
    <row r="255" spans="1:6" ht="15.75" thickTop="1">
      <c r="A255" s="93" t="s">
        <v>243</v>
      </c>
      <c r="B255" s="105">
        <v>-603464.84767000005</v>
      </c>
      <c r="C255" s="105">
        <v>-23361.161270000001</v>
      </c>
      <c r="D255" s="105">
        <v>0</v>
      </c>
      <c r="E255" s="105">
        <v>-0.14211000000000001</v>
      </c>
      <c r="F255" s="105">
        <v>-626826.15104999999</v>
      </c>
    </row>
    <row r="256" spans="1:6">
      <c r="A256" s="93" t="s">
        <v>244</v>
      </c>
      <c r="B256" s="105">
        <v>0</v>
      </c>
      <c r="C256" s="105">
        <v>0</v>
      </c>
      <c r="D256" s="105">
        <v>0</v>
      </c>
      <c r="E256" s="105">
        <v>0</v>
      </c>
      <c r="F256" s="105">
        <v>0</v>
      </c>
    </row>
    <row r="257" spans="1:6">
      <c r="A257" s="93" t="s">
        <v>245</v>
      </c>
      <c r="B257" s="105">
        <v>-29109.218910000003</v>
      </c>
      <c r="C257" s="105">
        <v>-13244.44209</v>
      </c>
      <c r="D257" s="105">
        <v>-11.551959999999999</v>
      </c>
      <c r="E257" s="105">
        <v>-1.4029999999999999E-2</v>
      </c>
      <c r="F257" s="105">
        <v>-42365.226989999996</v>
      </c>
    </row>
    <row r="258" spans="1:6">
      <c r="A258" s="93" t="s">
        <v>246</v>
      </c>
      <c r="B258" s="105">
        <v>-8395.0732300000018</v>
      </c>
      <c r="C258" s="105">
        <v>-1151.14976</v>
      </c>
      <c r="D258" s="105">
        <v>0</v>
      </c>
      <c r="E258" s="105">
        <v>-2.9999999999999997E-5</v>
      </c>
      <c r="F258" s="105">
        <v>-9546.2230199999995</v>
      </c>
    </row>
    <row r="259" spans="1:6">
      <c r="A259" s="93" t="s">
        <v>247</v>
      </c>
      <c r="B259" s="105">
        <v>-19297.16029</v>
      </c>
      <c r="C259" s="105">
        <v>-4309.0458600000002</v>
      </c>
      <c r="D259" s="105">
        <v>0</v>
      </c>
      <c r="E259" s="105">
        <v>0</v>
      </c>
      <c r="F259" s="105">
        <v>-23606.206149999998</v>
      </c>
    </row>
    <row r="260" spans="1:6">
      <c r="A260" s="94" t="s">
        <v>248</v>
      </c>
      <c r="B260" s="105">
        <v>-15689.02809</v>
      </c>
      <c r="C260" s="105">
        <v>-9826.6550000000007</v>
      </c>
      <c r="D260" s="105">
        <v>0</v>
      </c>
      <c r="E260" s="105">
        <v>0</v>
      </c>
      <c r="F260" s="105">
        <v>-25515.683089999999</v>
      </c>
    </row>
    <row r="261" spans="1:6" ht="15.75" thickBot="1">
      <c r="A261" s="93" t="s">
        <v>249</v>
      </c>
      <c r="B261" s="105">
        <v>-4876.2699599999996</v>
      </c>
      <c r="C261" s="105">
        <v>-583.20191</v>
      </c>
      <c r="D261" s="105">
        <v>0</v>
      </c>
      <c r="E261" s="105">
        <v>0</v>
      </c>
      <c r="F261" s="105">
        <v>-5459.4718699999994</v>
      </c>
    </row>
    <row r="262" spans="1:6" ht="16.5" thickTop="1" thickBot="1">
      <c r="A262" s="95" t="s">
        <v>250</v>
      </c>
      <c r="B262" s="104">
        <v>2230700.5016399999</v>
      </c>
      <c r="C262" s="104">
        <v>174412.05857999998</v>
      </c>
      <c r="D262" s="104">
        <v>-9.1062000000000012</v>
      </c>
      <c r="E262" s="104">
        <v>1342.0649900000001</v>
      </c>
      <c r="F262" s="104">
        <v>2406445.5190099999</v>
      </c>
    </row>
    <row r="263" spans="1:6" ht="16.5" thickTop="1" thickBot="1">
      <c r="A263" s="96" t="s">
        <v>251</v>
      </c>
      <c r="B263" s="104">
        <v>335932.76623999997</v>
      </c>
      <c r="C263" s="104">
        <v>465945.16259999992</v>
      </c>
      <c r="D263" s="104">
        <v>3.1070500000000001</v>
      </c>
      <c r="E263" s="104">
        <v>14.073459999999999</v>
      </c>
      <c r="F263" s="104">
        <v>801895.10934999993</v>
      </c>
    </row>
    <row r="264" spans="1:6" ht="15.75" thickTop="1">
      <c r="A264" s="93" t="s">
        <v>252</v>
      </c>
      <c r="B264" s="105">
        <v>163207.62383000003</v>
      </c>
      <c r="C264" s="105">
        <v>253414.26085000002</v>
      </c>
      <c r="D264" s="105">
        <v>2.8661699999999999</v>
      </c>
      <c r="E264" s="105">
        <v>0.52121000000000006</v>
      </c>
      <c r="F264" s="105">
        <v>416625.27205999999</v>
      </c>
    </row>
    <row r="265" spans="1:6">
      <c r="A265" s="93" t="s">
        <v>253</v>
      </c>
      <c r="B265" s="105">
        <v>66579.489150000009</v>
      </c>
      <c r="C265" s="105">
        <v>191929.48604999998</v>
      </c>
      <c r="D265" s="105">
        <v>2.1800000000000001E-3</v>
      </c>
      <c r="E265" s="105">
        <v>12.549569999999999</v>
      </c>
      <c r="F265" s="105">
        <v>258521.52695000003</v>
      </c>
    </row>
    <row r="266" spans="1:6">
      <c r="A266" s="93" t="s">
        <v>254</v>
      </c>
      <c r="B266" s="105">
        <v>22078.997100000001</v>
      </c>
      <c r="C266" s="105">
        <v>3176.8288299999999</v>
      </c>
      <c r="D266" s="105">
        <v>0</v>
      </c>
      <c r="E266" s="105">
        <v>0</v>
      </c>
      <c r="F266" s="105">
        <v>25255.825929999999</v>
      </c>
    </row>
    <row r="267" spans="1:6">
      <c r="A267" s="93" t="s">
        <v>255</v>
      </c>
      <c r="B267" s="105">
        <v>50966.290350000003</v>
      </c>
      <c r="C267" s="105">
        <v>364.8152</v>
      </c>
      <c r="D267" s="105">
        <v>0</v>
      </c>
      <c r="E267" s="105">
        <v>0</v>
      </c>
      <c r="F267" s="105">
        <v>51331.10555</v>
      </c>
    </row>
    <row r="268" spans="1:6" ht="15.75" thickBot="1">
      <c r="A268" s="93" t="s">
        <v>256</v>
      </c>
      <c r="B268" s="105">
        <v>33100.365810000003</v>
      </c>
      <c r="C268" s="105">
        <v>17059.771670000002</v>
      </c>
      <c r="D268" s="105">
        <v>0.2387</v>
      </c>
      <c r="E268" s="105">
        <v>1.00268</v>
      </c>
      <c r="F268" s="105">
        <v>50161.378859999997</v>
      </c>
    </row>
    <row r="269" spans="1:6" ht="16.5" thickTop="1" thickBot="1">
      <c r="A269" s="97" t="s">
        <v>257</v>
      </c>
      <c r="B269" s="104">
        <v>-158764.58453000002</v>
      </c>
      <c r="C269" s="104">
        <v>-255870.78658000001</v>
      </c>
      <c r="D269" s="104">
        <v>0</v>
      </c>
      <c r="E269" s="104">
        <v>-82.132089999999991</v>
      </c>
      <c r="F269" s="104">
        <v>-414717.50319999998</v>
      </c>
    </row>
    <row r="270" spans="1:6" ht="15.75" thickTop="1">
      <c r="A270" s="93" t="s">
        <v>252</v>
      </c>
      <c r="B270" s="105">
        <v>-63275.669669999996</v>
      </c>
      <c r="C270" s="105">
        <v>-120140.73746</v>
      </c>
      <c r="D270" s="105">
        <v>0</v>
      </c>
      <c r="E270" s="105">
        <v>-54.859529999999999</v>
      </c>
      <c r="F270" s="105">
        <v>-183471.26665999996</v>
      </c>
    </row>
    <row r="271" spans="1:6">
      <c r="A271" s="93" t="s">
        <v>258</v>
      </c>
      <c r="B271" s="105">
        <v>-16823.885549999999</v>
      </c>
      <c r="C271" s="105">
        <v>-3.25</v>
      </c>
      <c r="D271" s="105">
        <v>0</v>
      </c>
      <c r="E271" s="105">
        <v>0</v>
      </c>
      <c r="F271" s="105">
        <v>-16827.135549999999</v>
      </c>
    </row>
    <row r="272" spans="1:6">
      <c r="A272" s="93" t="s">
        <v>259</v>
      </c>
      <c r="B272" s="105">
        <v>-5036.8350899999996</v>
      </c>
      <c r="C272" s="105">
        <v>0</v>
      </c>
      <c r="D272" s="105">
        <v>0</v>
      </c>
      <c r="E272" s="105">
        <v>-27.114330000000002</v>
      </c>
      <c r="F272" s="105">
        <v>-5063.949419999999</v>
      </c>
    </row>
    <row r="273" spans="1:6">
      <c r="A273" s="93" t="s">
        <v>260</v>
      </c>
      <c r="B273" s="105">
        <v>-45.458730000000003</v>
      </c>
      <c r="C273" s="105">
        <v>0</v>
      </c>
      <c r="D273" s="105">
        <v>0</v>
      </c>
      <c r="E273" s="105">
        <v>0</v>
      </c>
      <c r="F273" s="105">
        <v>-45.458730000000003</v>
      </c>
    </row>
    <row r="274" spans="1:6" ht="15.75" thickBot="1">
      <c r="A274" s="93" t="s">
        <v>261</v>
      </c>
      <c r="B274" s="105">
        <v>-73582.735489999992</v>
      </c>
      <c r="C274" s="105">
        <v>-135726.79912000001</v>
      </c>
      <c r="D274" s="105">
        <v>0</v>
      </c>
      <c r="E274" s="105">
        <v>-0.15822999999999998</v>
      </c>
      <c r="F274" s="105">
        <v>-209309.69284</v>
      </c>
    </row>
    <row r="275" spans="1:6" ht="16.5" thickTop="1" thickBot="1">
      <c r="A275" s="92" t="s">
        <v>262</v>
      </c>
      <c r="B275" s="104">
        <v>2407868.6833500001</v>
      </c>
      <c r="C275" s="104">
        <v>384486.43460000004</v>
      </c>
      <c r="D275" s="104">
        <v>-5.9991500000000002</v>
      </c>
      <c r="E275" s="104">
        <v>1274.0063599999999</v>
      </c>
      <c r="F275" s="104">
        <v>2793623.1251599998</v>
      </c>
    </row>
    <row r="276" spans="1:6" ht="15.75" thickTop="1">
      <c r="A276" s="98" t="s">
        <v>263</v>
      </c>
      <c r="B276" s="105">
        <v>361460.02568999998</v>
      </c>
      <c r="C276" s="105">
        <v>97176.528379999989</v>
      </c>
      <c r="D276" s="105">
        <v>4.1221700000000006</v>
      </c>
      <c r="E276" s="105">
        <v>470.42521999999997</v>
      </c>
      <c r="F276" s="105">
        <v>459111.10146000003</v>
      </c>
    </row>
    <row r="277" spans="1:6">
      <c r="A277" s="93" t="s">
        <v>264</v>
      </c>
      <c r="B277" s="105">
        <v>16560.490900000001</v>
      </c>
      <c r="C277" s="105">
        <v>4792.33691</v>
      </c>
      <c r="D277" s="105">
        <v>2.9966500000000003</v>
      </c>
      <c r="E277" s="105">
        <v>0</v>
      </c>
      <c r="F277" s="105">
        <v>21355.82446</v>
      </c>
    </row>
    <row r="278" spans="1:6">
      <c r="A278" s="93" t="s">
        <v>265</v>
      </c>
      <c r="B278" s="105">
        <v>338874.40114999999</v>
      </c>
      <c r="C278" s="105">
        <v>87710.791760000007</v>
      </c>
      <c r="D278" s="105">
        <v>1.1255199999999999</v>
      </c>
      <c r="E278" s="105">
        <v>470.42521999999997</v>
      </c>
      <c r="F278" s="105">
        <v>427056.74365000008</v>
      </c>
    </row>
    <row r="279" spans="1:6">
      <c r="A279" s="93" t="s">
        <v>266</v>
      </c>
      <c r="B279" s="105">
        <v>3376.4816800000003</v>
      </c>
      <c r="C279" s="105">
        <v>3780.8751299999999</v>
      </c>
      <c r="D279" s="105">
        <v>0</v>
      </c>
      <c r="E279" s="105">
        <v>0</v>
      </c>
      <c r="F279" s="105">
        <v>7157.3568099999993</v>
      </c>
    </row>
    <row r="280" spans="1:6">
      <c r="A280" s="93" t="s">
        <v>267</v>
      </c>
      <c r="B280" s="105">
        <v>2608.6387299999997</v>
      </c>
      <c r="C280" s="105">
        <v>878.79044999999996</v>
      </c>
      <c r="D280" s="105">
        <v>0</v>
      </c>
      <c r="E280" s="105">
        <v>0</v>
      </c>
      <c r="F280" s="105">
        <v>3487.4291799999996</v>
      </c>
    </row>
    <row r="281" spans="1:6">
      <c r="A281" s="93" t="s">
        <v>268</v>
      </c>
      <c r="B281" s="105">
        <v>0</v>
      </c>
      <c r="C281" s="105">
        <v>8.2588899999999992</v>
      </c>
      <c r="D281" s="105">
        <v>0</v>
      </c>
      <c r="E281" s="105">
        <v>0</v>
      </c>
      <c r="F281" s="105">
        <v>8.2588899999999992</v>
      </c>
    </row>
    <row r="282" spans="1:6">
      <c r="A282" s="93" t="s">
        <v>269</v>
      </c>
      <c r="B282" s="105">
        <v>40.01323</v>
      </c>
      <c r="C282" s="105">
        <v>5.4752399999999994</v>
      </c>
      <c r="D282" s="105">
        <v>0</v>
      </c>
      <c r="E282" s="105">
        <v>0</v>
      </c>
      <c r="F282" s="105">
        <v>45.48847</v>
      </c>
    </row>
    <row r="283" spans="1:6">
      <c r="A283" s="98" t="s">
        <v>270</v>
      </c>
      <c r="B283" s="105">
        <v>-611584.22934999992</v>
      </c>
      <c r="C283" s="105">
        <v>-108189.53576999999</v>
      </c>
      <c r="D283" s="105">
        <v>-1.0394300000000001</v>
      </c>
      <c r="E283" s="105">
        <v>-741.32979999999998</v>
      </c>
      <c r="F283" s="105">
        <v>-720516.13435000007</v>
      </c>
    </row>
    <row r="284" spans="1:6">
      <c r="A284" s="93" t="s">
        <v>271</v>
      </c>
      <c r="B284" s="105">
        <v>-578105.12158000004</v>
      </c>
      <c r="C284" s="105">
        <v>-102351.72037000001</v>
      </c>
      <c r="D284" s="105">
        <v>-1.0394300000000001</v>
      </c>
      <c r="E284" s="105">
        <v>-533.41811000000007</v>
      </c>
      <c r="F284" s="105">
        <v>-680991.29948999989</v>
      </c>
    </row>
    <row r="285" spans="1:6">
      <c r="A285" s="93" t="s">
        <v>272</v>
      </c>
      <c r="B285" s="105">
        <v>-20071.901009999998</v>
      </c>
      <c r="C285" s="105">
        <v>-4557.0757599999997</v>
      </c>
      <c r="D285" s="105">
        <v>0</v>
      </c>
      <c r="E285" s="105">
        <v>-207.91168999999999</v>
      </c>
      <c r="F285" s="105">
        <v>-24836.888460000002</v>
      </c>
    </row>
    <row r="286" spans="1:6">
      <c r="A286" s="93" t="s">
        <v>273</v>
      </c>
      <c r="B286" s="105">
        <v>-2433.3423000000003</v>
      </c>
      <c r="C286" s="105">
        <v>-40.074669999999998</v>
      </c>
      <c r="D286" s="105">
        <v>0</v>
      </c>
      <c r="E286" s="105">
        <v>0</v>
      </c>
      <c r="F286" s="105">
        <v>-2473.4169700000002</v>
      </c>
    </row>
    <row r="287" spans="1:6">
      <c r="A287" s="94" t="s">
        <v>274</v>
      </c>
      <c r="B287" s="105">
        <v>-10868.320749999997</v>
      </c>
      <c r="C287" s="105">
        <v>-1226.26665</v>
      </c>
      <c r="D287" s="105">
        <v>0</v>
      </c>
      <c r="E287" s="105">
        <v>0</v>
      </c>
      <c r="F287" s="105">
        <v>-12094.587400000002</v>
      </c>
    </row>
    <row r="288" spans="1:6">
      <c r="A288" s="94" t="s">
        <v>275</v>
      </c>
      <c r="B288" s="105">
        <v>-5.4305000000000003</v>
      </c>
      <c r="C288" s="105">
        <v>-0.10290000000000001</v>
      </c>
      <c r="D288" s="105">
        <v>0</v>
      </c>
      <c r="E288" s="105">
        <v>0</v>
      </c>
      <c r="F288" s="105">
        <v>-5.5334000000000003</v>
      </c>
    </row>
    <row r="289" spans="1:6" ht="15.75" thickBot="1">
      <c r="A289" s="94" t="s">
        <v>276</v>
      </c>
      <c r="B289" s="105">
        <v>-100.11321</v>
      </c>
      <c r="C289" s="105">
        <v>-14.29542</v>
      </c>
      <c r="D289" s="105">
        <v>0</v>
      </c>
      <c r="E289" s="105">
        <v>0</v>
      </c>
      <c r="F289" s="105">
        <v>-114.40863</v>
      </c>
    </row>
    <row r="290" spans="1:6" ht="16.5" thickTop="1" thickBot="1">
      <c r="A290" s="99" t="s">
        <v>277</v>
      </c>
      <c r="B290" s="104">
        <v>2157744.4796899999</v>
      </c>
      <c r="C290" s="104">
        <v>373473.42720999999</v>
      </c>
      <c r="D290" s="104">
        <v>-2.9164099999999982</v>
      </c>
      <c r="E290" s="104">
        <v>1003.10178</v>
      </c>
      <c r="F290" s="104">
        <v>2532218.0922699994</v>
      </c>
    </row>
    <row r="291" spans="1:6" ht="16.5" thickTop="1" thickBot="1">
      <c r="A291" s="92" t="s">
        <v>278</v>
      </c>
      <c r="B291" s="104">
        <v>-1803713.54963</v>
      </c>
      <c r="C291" s="104">
        <v>-196651.5067</v>
      </c>
      <c r="D291" s="104">
        <v>-80.167990000000003</v>
      </c>
      <c r="E291" s="104">
        <v>-89.310919999999996</v>
      </c>
      <c r="F291" s="104">
        <v>-2000534.5352399999</v>
      </c>
    </row>
    <row r="292" spans="1:6" ht="15.75" thickTop="1">
      <c r="A292" s="93" t="s">
        <v>279</v>
      </c>
      <c r="B292" s="105">
        <v>-1053626.12485</v>
      </c>
      <c r="C292" s="105">
        <v>-4524.5161000000007</v>
      </c>
      <c r="D292" s="105">
        <v>0</v>
      </c>
      <c r="E292" s="105">
        <v>0</v>
      </c>
      <c r="F292" s="105">
        <v>-1058150.6409499999</v>
      </c>
    </row>
    <row r="293" spans="1:6">
      <c r="A293" s="93" t="s">
        <v>280</v>
      </c>
      <c r="B293" s="105">
        <v>-178857.35222</v>
      </c>
      <c r="C293" s="105">
        <v>-7313.17922</v>
      </c>
      <c r="D293" s="105">
        <v>-27.520330000000001</v>
      </c>
      <c r="E293" s="105">
        <v>0</v>
      </c>
      <c r="F293" s="105">
        <v>-186198.05177000002</v>
      </c>
    </row>
    <row r="294" spans="1:6">
      <c r="A294" s="93" t="s">
        <v>281</v>
      </c>
      <c r="B294" s="105">
        <v>-7400.4491200000002</v>
      </c>
      <c r="C294" s="105">
        <v>-9110.6882199999982</v>
      </c>
      <c r="D294" s="105">
        <v>-36.152459999999998</v>
      </c>
      <c r="E294" s="105">
        <v>0</v>
      </c>
      <c r="F294" s="105">
        <v>-16547.289799999999</v>
      </c>
    </row>
    <row r="295" spans="1:6">
      <c r="A295" s="93" t="s">
        <v>282</v>
      </c>
      <c r="B295" s="105">
        <v>-56387.988939999996</v>
      </c>
      <c r="C295" s="105">
        <v>-2336.6552900000002</v>
      </c>
      <c r="D295" s="105">
        <v>0</v>
      </c>
      <c r="E295" s="105">
        <v>0</v>
      </c>
      <c r="F295" s="105">
        <v>-58724.644230000005</v>
      </c>
    </row>
    <row r="296" spans="1:6">
      <c r="A296" s="93" t="s">
        <v>283</v>
      </c>
      <c r="B296" s="105">
        <v>-95324.860070000024</v>
      </c>
      <c r="C296" s="105">
        <v>-574.96947</v>
      </c>
      <c r="D296" s="105">
        <v>0</v>
      </c>
      <c r="E296" s="105">
        <v>0</v>
      </c>
      <c r="F296" s="105">
        <v>-95899.829539999992</v>
      </c>
    </row>
    <row r="297" spans="1:6">
      <c r="A297" s="93" t="s">
        <v>284</v>
      </c>
      <c r="B297" s="105">
        <v>-46585.172740000002</v>
      </c>
      <c r="C297" s="105">
        <v>-991.69271999999989</v>
      </c>
      <c r="D297" s="105">
        <v>-15.9732</v>
      </c>
      <c r="E297" s="105">
        <v>0</v>
      </c>
      <c r="F297" s="105">
        <v>-47592.838660000001</v>
      </c>
    </row>
    <row r="298" spans="1:6">
      <c r="A298" s="93" t="s">
        <v>285</v>
      </c>
      <c r="B298" s="105">
        <v>-89922.964530000012</v>
      </c>
      <c r="C298" s="105">
        <v>0</v>
      </c>
      <c r="D298" s="105">
        <v>0</v>
      </c>
      <c r="E298" s="105">
        <v>0</v>
      </c>
      <c r="F298" s="105">
        <v>-89922.964530000012</v>
      </c>
    </row>
    <row r="299" spans="1:6">
      <c r="A299" s="93" t="s">
        <v>286</v>
      </c>
      <c r="B299" s="105">
        <v>-28451.093290000001</v>
      </c>
      <c r="C299" s="105">
        <v>-144.57321999999999</v>
      </c>
      <c r="D299" s="105">
        <v>0</v>
      </c>
      <c r="E299" s="105">
        <v>0</v>
      </c>
      <c r="F299" s="105">
        <v>-28595.666509999999</v>
      </c>
    </row>
    <row r="300" spans="1:6" ht="15.75" thickBot="1">
      <c r="A300" s="93" t="s">
        <v>287</v>
      </c>
      <c r="B300" s="105">
        <v>-247157.54387000002</v>
      </c>
      <c r="C300" s="105">
        <v>-171655.23245999997</v>
      </c>
      <c r="D300" s="105">
        <v>-0.52200000000000002</v>
      </c>
      <c r="E300" s="105">
        <v>-89.310919999999996</v>
      </c>
      <c r="F300" s="105">
        <v>-418902.60924999998</v>
      </c>
    </row>
    <row r="301" spans="1:6" ht="16.5" thickTop="1" thickBot="1">
      <c r="A301" s="96" t="s">
        <v>288</v>
      </c>
      <c r="B301" s="104">
        <v>354030.93006000004</v>
      </c>
      <c r="C301" s="104">
        <v>176821.92051</v>
      </c>
      <c r="D301" s="104">
        <v>-83.084400000000002</v>
      </c>
      <c r="E301" s="104">
        <v>913.79085999999995</v>
      </c>
      <c r="F301" s="104">
        <v>531683.55702999991</v>
      </c>
    </row>
    <row r="302" spans="1:6" ht="15.75" thickTop="1">
      <c r="A302" s="100" t="s">
        <v>289</v>
      </c>
      <c r="B302" s="105">
        <v>713.48709999999994</v>
      </c>
      <c r="C302" s="105">
        <v>-33743.07935</v>
      </c>
      <c r="D302" s="105">
        <v>1.5100000000000001E-3</v>
      </c>
      <c r="E302" s="105">
        <v>938.23852000000011</v>
      </c>
      <c r="F302" s="105">
        <v>-32091.352220000001</v>
      </c>
    </row>
    <row r="303" spans="1:6">
      <c r="A303" s="94" t="s">
        <v>290</v>
      </c>
      <c r="B303" s="105">
        <v>113.69341</v>
      </c>
      <c r="C303" s="105">
        <v>-33743.07935</v>
      </c>
      <c r="D303" s="105">
        <v>0</v>
      </c>
      <c r="E303" s="105">
        <v>2.03728</v>
      </c>
      <c r="F303" s="105">
        <v>-33627.348659999996</v>
      </c>
    </row>
    <row r="304" spans="1:6">
      <c r="A304" s="94" t="s">
        <v>291</v>
      </c>
      <c r="B304" s="105">
        <v>599.79369000000008</v>
      </c>
      <c r="C304" s="105">
        <v>0</v>
      </c>
      <c r="D304" s="105">
        <v>1.5100000000000001E-3</v>
      </c>
      <c r="E304" s="105">
        <v>936.2012400000001</v>
      </c>
      <c r="F304" s="105">
        <v>1535.9964400000001</v>
      </c>
    </row>
    <row r="305" spans="1:6">
      <c r="A305" s="100" t="s">
        <v>292</v>
      </c>
      <c r="B305" s="105">
        <v>-659.63040999999987</v>
      </c>
      <c r="C305" s="105">
        <v>33392.784009999996</v>
      </c>
      <c r="D305" s="105">
        <v>-4.4000000000000002E-4</v>
      </c>
      <c r="E305" s="105">
        <v>-286.92749000000003</v>
      </c>
      <c r="F305" s="105">
        <v>32446.22567</v>
      </c>
    </row>
    <row r="306" spans="1:6">
      <c r="A306" s="94" t="s">
        <v>293</v>
      </c>
      <c r="B306" s="105">
        <v>-39.380069999999996</v>
      </c>
      <c r="C306" s="105">
        <v>33392.784009999996</v>
      </c>
      <c r="D306" s="105">
        <v>0</v>
      </c>
      <c r="E306" s="105">
        <v>0</v>
      </c>
      <c r="F306" s="105">
        <v>33353.403939999997</v>
      </c>
    </row>
    <row r="307" spans="1:6" ht="15.75" thickBot="1">
      <c r="A307" s="94" t="s">
        <v>294</v>
      </c>
      <c r="B307" s="105">
        <v>-620.25034000000005</v>
      </c>
      <c r="C307" s="105">
        <v>0</v>
      </c>
      <c r="D307" s="105">
        <v>-4.4000000000000002E-4</v>
      </c>
      <c r="E307" s="105">
        <v>-286.92749000000003</v>
      </c>
      <c r="F307" s="105">
        <v>-907.17827</v>
      </c>
    </row>
    <row r="308" spans="1:6" ht="16.5" thickTop="1" thickBot="1">
      <c r="A308" s="96" t="s">
        <v>295</v>
      </c>
      <c r="B308" s="104">
        <v>354084.78675000003</v>
      </c>
      <c r="C308" s="104">
        <v>176471.62516999998</v>
      </c>
      <c r="D308" s="104">
        <v>-83.083330000000004</v>
      </c>
      <c r="E308" s="104">
        <v>1565.1018900000001</v>
      </c>
      <c r="F308" s="104">
        <v>532038.43047999998</v>
      </c>
    </row>
    <row r="309" spans="1:6" ht="16.5" thickTop="1" thickBot="1">
      <c r="A309" s="93" t="s">
        <v>296</v>
      </c>
      <c r="B309" s="105">
        <v>2498.26044</v>
      </c>
      <c r="C309" s="105">
        <v>7480.9127500000004</v>
      </c>
      <c r="D309" s="105">
        <v>0</v>
      </c>
      <c r="E309" s="105">
        <v>0</v>
      </c>
      <c r="F309" s="105">
        <v>9979.1731899999995</v>
      </c>
    </row>
    <row r="310" spans="1:6" ht="16.5" thickTop="1" thickBot="1">
      <c r="A310" s="96" t="s">
        <v>297</v>
      </c>
      <c r="B310" s="104">
        <v>356583.04718999995</v>
      </c>
      <c r="C310" s="104">
        <v>183952.53792</v>
      </c>
      <c r="D310" s="104">
        <v>-83.083330000000004</v>
      </c>
      <c r="E310" s="104">
        <v>1565.1018900000001</v>
      </c>
      <c r="F310" s="104">
        <v>542017.60366999998</v>
      </c>
    </row>
    <row r="311" spans="1:6" ht="16.5" thickTop="1" thickBot="1">
      <c r="A311" s="94" t="s">
        <v>298</v>
      </c>
      <c r="B311" s="105">
        <v>7278.6428500000002</v>
      </c>
      <c r="C311" s="105">
        <v>1962.81342</v>
      </c>
      <c r="D311" s="105">
        <v>-3.7489899999999996</v>
      </c>
      <c r="E311" s="105">
        <v>0</v>
      </c>
      <c r="F311" s="105">
        <v>9237.7072799999987</v>
      </c>
    </row>
    <row r="312" spans="1:6" ht="16.5" thickTop="1" thickBot="1">
      <c r="A312" s="92" t="s">
        <v>299</v>
      </c>
      <c r="B312" s="104">
        <v>363861.69004000002</v>
      </c>
      <c r="C312" s="104">
        <v>185915.35134000002</v>
      </c>
      <c r="D312" s="104">
        <v>-86.832319999999996</v>
      </c>
      <c r="E312" s="104">
        <v>1565.1018900000001</v>
      </c>
      <c r="F312" s="104">
        <v>551255.31095000007</v>
      </c>
    </row>
    <row r="313" spans="1:6" ht="16.5" thickTop="1" thickBot="1">
      <c r="A313" s="94" t="s">
        <v>300</v>
      </c>
      <c r="B313" s="105">
        <v>0</v>
      </c>
      <c r="C313" s="105">
        <v>0</v>
      </c>
      <c r="D313" s="105">
        <v>0</v>
      </c>
      <c r="E313" s="105">
        <v>0</v>
      </c>
      <c r="F313" s="105">
        <v>0</v>
      </c>
    </row>
    <row r="314" spans="1:6" ht="16.5" thickTop="1" thickBot="1">
      <c r="A314" s="96" t="s">
        <v>301</v>
      </c>
      <c r="B314" s="104">
        <v>363861.69004000002</v>
      </c>
      <c r="C314" s="104">
        <v>185915.35134000002</v>
      </c>
      <c r="D314" s="104">
        <v>-86.832319999999996</v>
      </c>
      <c r="E314" s="104">
        <v>1565.1018900000001</v>
      </c>
      <c r="F314" s="104">
        <v>551255.31095000007</v>
      </c>
    </row>
    <row r="315" spans="1:6" ht="16.5" thickTop="1" thickBot="1">
      <c r="A315" s="100" t="s">
        <v>302</v>
      </c>
      <c r="B315" s="105">
        <v>-170194.32928999999</v>
      </c>
      <c r="C315" s="105">
        <v>0</v>
      </c>
      <c r="D315" s="105">
        <v>0</v>
      </c>
      <c r="E315" s="105">
        <v>0</v>
      </c>
      <c r="F315" s="105">
        <v>-170194.32928999999</v>
      </c>
    </row>
    <row r="316" spans="1:6" ht="16.5" thickTop="1" thickBot="1">
      <c r="A316" s="96" t="s">
        <v>303</v>
      </c>
      <c r="B316" s="104">
        <v>193667.36075000002</v>
      </c>
      <c r="C316" s="104">
        <v>185915.35134000002</v>
      </c>
      <c r="D316" s="104">
        <v>-86.832319999999996</v>
      </c>
      <c r="E316" s="104">
        <v>1565.1018900000001</v>
      </c>
      <c r="F316" s="104">
        <v>381060.98166000005</v>
      </c>
    </row>
    <row r="317" spans="1:6" ht="6" customHeight="1" thickTop="1" thickBot="1">
      <c r="A317" s="651"/>
      <c r="B317" s="892"/>
      <c r="C317" s="892"/>
      <c r="D317" s="892"/>
      <c r="E317" s="892"/>
      <c r="F317" s="892"/>
    </row>
    <row r="318" spans="1:6" ht="15.75" thickTop="1">
      <c r="A318" s="146"/>
      <c r="B318" s="792"/>
      <c r="C318" s="792"/>
      <c r="D318" s="792"/>
      <c r="E318" s="792"/>
      <c r="F318" s="893"/>
    </row>
    <row r="319" spans="1:6">
      <c r="A319" s="114"/>
      <c r="B319" s="894"/>
      <c r="C319" s="894"/>
      <c r="D319" s="894"/>
      <c r="E319" s="894"/>
      <c r="F319" s="894"/>
    </row>
    <row r="320" spans="1:6"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Normal="100" workbookViewId="0">
      <selection sqref="A1:K1"/>
    </sheetView>
  </sheetViews>
  <sheetFormatPr defaultColWidth="9.140625" defaultRowHeight="15"/>
  <cols>
    <col min="1" max="1" width="21.28515625" style="73" customWidth="1"/>
    <col min="2" max="2" width="24.28515625" style="73" customWidth="1"/>
    <col min="3" max="3" width="25.42578125" style="73" customWidth="1"/>
    <col min="4" max="4" width="29.42578125" style="73" customWidth="1"/>
    <col min="5" max="5" width="21.42578125" style="73" customWidth="1"/>
    <col min="6" max="6" width="22.28515625" style="73" customWidth="1"/>
    <col min="7" max="7" width="26.85546875" style="73" customWidth="1"/>
    <col min="8" max="8" width="21.28515625" style="73" customWidth="1"/>
    <col min="9" max="9" width="27.140625" style="73" customWidth="1"/>
    <col min="10" max="10" width="19.5703125" style="73" customWidth="1"/>
    <col min="11" max="11" width="24" style="73" customWidth="1"/>
    <col min="12" max="256" width="9.140625" style="73"/>
    <col min="257" max="257" width="21.28515625" style="73" customWidth="1"/>
    <col min="258" max="258" width="24.28515625" style="73" customWidth="1"/>
    <col min="259" max="259" width="25.42578125" style="73" customWidth="1"/>
    <col min="260" max="260" width="29.42578125" style="73" customWidth="1"/>
    <col min="261" max="261" width="21.42578125" style="73" customWidth="1"/>
    <col min="262" max="262" width="22.28515625" style="73" customWidth="1"/>
    <col min="263" max="263" width="26.85546875" style="73" customWidth="1"/>
    <col min="264" max="264" width="21.28515625" style="73" customWidth="1"/>
    <col min="265" max="265" width="27.140625" style="73" customWidth="1"/>
    <col min="266" max="266" width="25.42578125" style="73" customWidth="1"/>
    <col min="267" max="267" width="27.28515625" style="73" customWidth="1"/>
    <col min="268" max="512" width="9.140625" style="73"/>
    <col min="513" max="513" width="21.28515625" style="73" customWidth="1"/>
    <col min="514" max="514" width="24.28515625" style="73" customWidth="1"/>
    <col min="515" max="515" width="25.42578125" style="73" customWidth="1"/>
    <col min="516" max="516" width="29.42578125" style="73" customWidth="1"/>
    <col min="517" max="517" width="21.42578125" style="73" customWidth="1"/>
    <col min="518" max="518" width="22.28515625" style="73" customWidth="1"/>
    <col min="519" max="519" width="26.85546875" style="73" customWidth="1"/>
    <col min="520" max="520" width="21.28515625" style="73" customWidth="1"/>
    <col min="521" max="521" width="27.140625" style="73" customWidth="1"/>
    <col min="522" max="522" width="25.42578125" style="73" customWidth="1"/>
    <col min="523" max="523" width="27.28515625" style="73" customWidth="1"/>
    <col min="524" max="768" width="9.140625" style="73"/>
    <col min="769" max="769" width="21.28515625" style="73" customWidth="1"/>
    <col min="770" max="770" width="24.28515625" style="73" customWidth="1"/>
    <col min="771" max="771" width="25.42578125" style="73" customWidth="1"/>
    <col min="772" max="772" width="29.42578125" style="73" customWidth="1"/>
    <col min="773" max="773" width="21.42578125" style="73" customWidth="1"/>
    <col min="774" max="774" width="22.28515625" style="73" customWidth="1"/>
    <col min="775" max="775" width="26.85546875" style="73" customWidth="1"/>
    <col min="776" max="776" width="21.28515625" style="73" customWidth="1"/>
    <col min="777" max="777" width="27.140625" style="73" customWidth="1"/>
    <col min="778" max="778" width="25.42578125" style="73" customWidth="1"/>
    <col min="779" max="779" width="27.28515625" style="73" customWidth="1"/>
    <col min="780" max="1024" width="9.140625" style="73"/>
    <col min="1025" max="1025" width="21.28515625" style="73" customWidth="1"/>
    <col min="1026" max="1026" width="24.28515625" style="73" customWidth="1"/>
    <col min="1027" max="1027" width="25.42578125" style="73" customWidth="1"/>
    <col min="1028" max="1028" width="29.42578125" style="73" customWidth="1"/>
    <col min="1029" max="1029" width="21.42578125" style="73" customWidth="1"/>
    <col min="1030" max="1030" width="22.28515625" style="73" customWidth="1"/>
    <col min="1031" max="1031" width="26.85546875" style="73" customWidth="1"/>
    <col min="1032" max="1032" width="21.28515625" style="73" customWidth="1"/>
    <col min="1033" max="1033" width="27.140625" style="73" customWidth="1"/>
    <col min="1034" max="1034" width="25.42578125" style="73" customWidth="1"/>
    <col min="1035" max="1035" width="27.28515625" style="73" customWidth="1"/>
    <col min="1036" max="1280" width="9.140625" style="73"/>
    <col min="1281" max="1281" width="21.28515625" style="73" customWidth="1"/>
    <col min="1282" max="1282" width="24.28515625" style="73" customWidth="1"/>
    <col min="1283" max="1283" width="25.42578125" style="73" customWidth="1"/>
    <col min="1284" max="1284" width="29.42578125" style="73" customWidth="1"/>
    <col min="1285" max="1285" width="21.42578125" style="73" customWidth="1"/>
    <col min="1286" max="1286" width="22.28515625" style="73" customWidth="1"/>
    <col min="1287" max="1287" width="26.85546875" style="73" customWidth="1"/>
    <col min="1288" max="1288" width="21.28515625" style="73" customWidth="1"/>
    <col min="1289" max="1289" width="27.140625" style="73" customWidth="1"/>
    <col min="1290" max="1290" width="25.42578125" style="73" customWidth="1"/>
    <col min="1291" max="1291" width="27.28515625" style="73" customWidth="1"/>
    <col min="1292" max="1536" width="9.140625" style="73"/>
    <col min="1537" max="1537" width="21.28515625" style="73" customWidth="1"/>
    <col min="1538" max="1538" width="24.28515625" style="73" customWidth="1"/>
    <col min="1539" max="1539" width="25.42578125" style="73" customWidth="1"/>
    <col min="1540" max="1540" width="29.42578125" style="73" customWidth="1"/>
    <col min="1541" max="1541" width="21.42578125" style="73" customWidth="1"/>
    <col min="1542" max="1542" width="22.28515625" style="73" customWidth="1"/>
    <col min="1543" max="1543" width="26.85546875" style="73" customWidth="1"/>
    <col min="1544" max="1544" width="21.28515625" style="73" customWidth="1"/>
    <col min="1545" max="1545" width="27.140625" style="73" customWidth="1"/>
    <col min="1546" max="1546" width="25.42578125" style="73" customWidth="1"/>
    <col min="1547" max="1547" width="27.28515625" style="73" customWidth="1"/>
    <col min="1548" max="1792" width="9.140625" style="73"/>
    <col min="1793" max="1793" width="21.28515625" style="73" customWidth="1"/>
    <col min="1794" max="1794" width="24.28515625" style="73" customWidth="1"/>
    <col min="1795" max="1795" width="25.42578125" style="73" customWidth="1"/>
    <col min="1796" max="1796" width="29.42578125" style="73" customWidth="1"/>
    <col min="1797" max="1797" width="21.42578125" style="73" customWidth="1"/>
    <col min="1798" max="1798" width="22.28515625" style="73" customWidth="1"/>
    <col min="1799" max="1799" width="26.85546875" style="73" customWidth="1"/>
    <col min="1800" max="1800" width="21.28515625" style="73" customWidth="1"/>
    <col min="1801" max="1801" width="27.140625" style="73" customWidth="1"/>
    <col min="1802" max="1802" width="25.42578125" style="73" customWidth="1"/>
    <col min="1803" max="1803" width="27.28515625" style="73" customWidth="1"/>
    <col min="1804" max="2048" width="9.140625" style="73"/>
    <col min="2049" max="2049" width="21.28515625" style="73" customWidth="1"/>
    <col min="2050" max="2050" width="24.28515625" style="73" customWidth="1"/>
    <col min="2051" max="2051" width="25.42578125" style="73" customWidth="1"/>
    <col min="2052" max="2052" width="29.42578125" style="73" customWidth="1"/>
    <col min="2053" max="2053" width="21.42578125" style="73" customWidth="1"/>
    <col min="2054" max="2054" width="22.28515625" style="73" customWidth="1"/>
    <col min="2055" max="2055" width="26.85546875" style="73" customWidth="1"/>
    <col min="2056" max="2056" width="21.28515625" style="73" customWidth="1"/>
    <col min="2057" max="2057" width="27.140625" style="73" customWidth="1"/>
    <col min="2058" max="2058" width="25.42578125" style="73" customWidth="1"/>
    <col min="2059" max="2059" width="27.28515625" style="73" customWidth="1"/>
    <col min="2060" max="2304" width="9.140625" style="73"/>
    <col min="2305" max="2305" width="21.28515625" style="73" customWidth="1"/>
    <col min="2306" max="2306" width="24.28515625" style="73" customWidth="1"/>
    <col min="2307" max="2307" width="25.42578125" style="73" customWidth="1"/>
    <col min="2308" max="2308" width="29.42578125" style="73" customWidth="1"/>
    <col min="2309" max="2309" width="21.42578125" style="73" customWidth="1"/>
    <col min="2310" max="2310" width="22.28515625" style="73" customWidth="1"/>
    <col min="2311" max="2311" width="26.85546875" style="73" customWidth="1"/>
    <col min="2312" max="2312" width="21.28515625" style="73" customWidth="1"/>
    <col min="2313" max="2313" width="27.140625" style="73" customWidth="1"/>
    <col min="2314" max="2314" width="25.42578125" style="73" customWidth="1"/>
    <col min="2315" max="2315" width="27.28515625" style="73" customWidth="1"/>
    <col min="2316" max="2560" width="9.140625" style="73"/>
    <col min="2561" max="2561" width="21.28515625" style="73" customWidth="1"/>
    <col min="2562" max="2562" width="24.28515625" style="73" customWidth="1"/>
    <col min="2563" max="2563" width="25.42578125" style="73" customWidth="1"/>
    <col min="2564" max="2564" width="29.42578125" style="73" customWidth="1"/>
    <col min="2565" max="2565" width="21.42578125" style="73" customWidth="1"/>
    <col min="2566" max="2566" width="22.28515625" style="73" customWidth="1"/>
    <col min="2567" max="2567" width="26.85546875" style="73" customWidth="1"/>
    <col min="2568" max="2568" width="21.28515625" style="73" customWidth="1"/>
    <col min="2569" max="2569" width="27.140625" style="73" customWidth="1"/>
    <col min="2570" max="2570" width="25.42578125" style="73" customWidth="1"/>
    <col min="2571" max="2571" width="27.28515625" style="73" customWidth="1"/>
    <col min="2572" max="2816" width="9.140625" style="73"/>
    <col min="2817" max="2817" width="21.28515625" style="73" customWidth="1"/>
    <col min="2818" max="2818" width="24.28515625" style="73" customWidth="1"/>
    <col min="2819" max="2819" width="25.42578125" style="73" customWidth="1"/>
    <col min="2820" max="2820" width="29.42578125" style="73" customWidth="1"/>
    <col min="2821" max="2821" width="21.42578125" style="73" customWidth="1"/>
    <col min="2822" max="2822" width="22.28515625" style="73" customWidth="1"/>
    <col min="2823" max="2823" width="26.85546875" style="73" customWidth="1"/>
    <col min="2824" max="2824" width="21.28515625" style="73" customWidth="1"/>
    <col min="2825" max="2825" width="27.140625" style="73" customWidth="1"/>
    <col min="2826" max="2826" width="25.42578125" style="73" customWidth="1"/>
    <col min="2827" max="2827" width="27.28515625" style="73" customWidth="1"/>
    <col min="2828" max="3072" width="9.140625" style="73"/>
    <col min="3073" max="3073" width="21.28515625" style="73" customWidth="1"/>
    <col min="3074" max="3074" width="24.28515625" style="73" customWidth="1"/>
    <col min="3075" max="3075" width="25.42578125" style="73" customWidth="1"/>
    <col min="3076" max="3076" width="29.42578125" style="73" customWidth="1"/>
    <col min="3077" max="3077" width="21.42578125" style="73" customWidth="1"/>
    <col min="3078" max="3078" width="22.28515625" style="73" customWidth="1"/>
    <col min="3079" max="3079" width="26.85546875" style="73" customWidth="1"/>
    <col min="3080" max="3080" width="21.28515625" style="73" customWidth="1"/>
    <col min="3081" max="3081" width="27.140625" style="73" customWidth="1"/>
    <col min="3082" max="3082" width="25.42578125" style="73" customWidth="1"/>
    <col min="3083" max="3083" width="27.28515625" style="73" customWidth="1"/>
    <col min="3084" max="3328" width="9.140625" style="73"/>
    <col min="3329" max="3329" width="21.28515625" style="73" customWidth="1"/>
    <col min="3330" max="3330" width="24.28515625" style="73" customWidth="1"/>
    <col min="3331" max="3331" width="25.42578125" style="73" customWidth="1"/>
    <col min="3332" max="3332" width="29.42578125" style="73" customWidth="1"/>
    <col min="3333" max="3333" width="21.42578125" style="73" customWidth="1"/>
    <col min="3334" max="3334" width="22.28515625" style="73" customWidth="1"/>
    <col min="3335" max="3335" width="26.85546875" style="73" customWidth="1"/>
    <col min="3336" max="3336" width="21.28515625" style="73" customWidth="1"/>
    <col min="3337" max="3337" width="27.140625" style="73" customWidth="1"/>
    <col min="3338" max="3338" width="25.42578125" style="73" customWidth="1"/>
    <col min="3339" max="3339" width="27.28515625" style="73" customWidth="1"/>
    <col min="3340" max="3584" width="9.140625" style="73"/>
    <col min="3585" max="3585" width="21.28515625" style="73" customWidth="1"/>
    <col min="3586" max="3586" width="24.28515625" style="73" customWidth="1"/>
    <col min="3587" max="3587" width="25.42578125" style="73" customWidth="1"/>
    <col min="3588" max="3588" width="29.42578125" style="73" customWidth="1"/>
    <col min="3589" max="3589" width="21.42578125" style="73" customWidth="1"/>
    <col min="3590" max="3590" width="22.28515625" style="73" customWidth="1"/>
    <col min="3591" max="3591" width="26.85546875" style="73" customWidth="1"/>
    <col min="3592" max="3592" width="21.28515625" style="73" customWidth="1"/>
    <col min="3593" max="3593" width="27.140625" style="73" customWidth="1"/>
    <col min="3594" max="3594" width="25.42578125" style="73" customWidth="1"/>
    <col min="3595" max="3595" width="27.28515625" style="73" customWidth="1"/>
    <col min="3596" max="3840" width="9.140625" style="73"/>
    <col min="3841" max="3841" width="21.28515625" style="73" customWidth="1"/>
    <col min="3842" max="3842" width="24.28515625" style="73" customWidth="1"/>
    <col min="3843" max="3843" width="25.42578125" style="73" customWidth="1"/>
    <col min="3844" max="3844" width="29.42578125" style="73" customWidth="1"/>
    <col min="3845" max="3845" width="21.42578125" style="73" customWidth="1"/>
    <col min="3846" max="3846" width="22.28515625" style="73" customWidth="1"/>
    <col min="3847" max="3847" width="26.85546875" style="73" customWidth="1"/>
    <col min="3848" max="3848" width="21.28515625" style="73" customWidth="1"/>
    <col min="3849" max="3849" width="27.140625" style="73" customWidth="1"/>
    <col min="3850" max="3850" width="25.42578125" style="73" customWidth="1"/>
    <col min="3851" max="3851" width="27.28515625" style="73" customWidth="1"/>
    <col min="3852" max="4096" width="9.140625" style="73"/>
    <col min="4097" max="4097" width="21.28515625" style="73" customWidth="1"/>
    <col min="4098" max="4098" width="24.28515625" style="73" customWidth="1"/>
    <col min="4099" max="4099" width="25.42578125" style="73" customWidth="1"/>
    <col min="4100" max="4100" width="29.42578125" style="73" customWidth="1"/>
    <col min="4101" max="4101" width="21.42578125" style="73" customWidth="1"/>
    <col min="4102" max="4102" width="22.28515625" style="73" customWidth="1"/>
    <col min="4103" max="4103" width="26.85546875" style="73" customWidth="1"/>
    <col min="4104" max="4104" width="21.28515625" style="73" customWidth="1"/>
    <col min="4105" max="4105" width="27.140625" style="73" customWidth="1"/>
    <col min="4106" max="4106" width="25.42578125" style="73" customWidth="1"/>
    <col min="4107" max="4107" width="27.28515625" style="73" customWidth="1"/>
    <col min="4108" max="4352" width="9.140625" style="73"/>
    <col min="4353" max="4353" width="21.28515625" style="73" customWidth="1"/>
    <col min="4354" max="4354" width="24.28515625" style="73" customWidth="1"/>
    <col min="4355" max="4355" width="25.42578125" style="73" customWidth="1"/>
    <col min="4356" max="4356" width="29.42578125" style="73" customWidth="1"/>
    <col min="4357" max="4357" width="21.42578125" style="73" customWidth="1"/>
    <col min="4358" max="4358" width="22.28515625" style="73" customWidth="1"/>
    <col min="4359" max="4359" width="26.85546875" style="73" customWidth="1"/>
    <col min="4360" max="4360" width="21.28515625" style="73" customWidth="1"/>
    <col min="4361" max="4361" width="27.140625" style="73" customWidth="1"/>
    <col min="4362" max="4362" width="25.42578125" style="73" customWidth="1"/>
    <col min="4363" max="4363" width="27.28515625" style="73" customWidth="1"/>
    <col min="4364" max="4608" width="9.140625" style="73"/>
    <col min="4609" max="4609" width="21.28515625" style="73" customWidth="1"/>
    <col min="4610" max="4610" width="24.28515625" style="73" customWidth="1"/>
    <col min="4611" max="4611" width="25.42578125" style="73" customWidth="1"/>
    <col min="4612" max="4612" width="29.42578125" style="73" customWidth="1"/>
    <col min="4613" max="4613" width="21.42578125" style="73" customWidth="1"/>
    <col min="4614" max="4614" width="22.28515625" style="73" customWidth="1"/>
    <col min="4615" max="4615" width="26.85546875" style="73" customWidth="1"/>
    <col min="4616" max="4616" width="21.28515625" style="73" customWidth="1"/>
    <col min="4617" max="4617" width="27.140625" style="73" customWidth="1"/>
    <col min="4618" max="4618" width="25.42578125" style="73" customWidth="1"/>
    <col min="4619" max="4619" width="27.28515625" style="73" customWidth="1"/>
    <col min="4620" max="4864" width="9.140625" style="73"/>
    <col min="4865" max="4865" width="21.28515625" style="73" customWidth="1"/>
    <col min="4866" max="4866" width="24.28515625" style="73" customWidth="1"/>
    <col min="4867" max="4867" width="25.42578125" style="73" customWidth="1"/>
    <col min="4868" max="4868" width="29.42578125" style="73" customWidth="1"/>
    <col min="4869" max="4869" width="21.42578125" style="73" customWidth="1"/>
    <col min="4870" max="4870" width="22.28515625" style="73" customWidth="1"/>
    <col min="4871" max="4871" width="26.85546875" style="73" customWidth="1"/>
    <col min="4872" max="4872" width="21.28515625" style="73" customWidth="1"/>
    <col min="4873" max="4873" width="27.140625" style="73" customWidth="1"/>
    <col min="4874" max="4874" width="25.42578125" style="73" customWidth="1"/>
    <col min="4875" max="4875" width="27.28515625" style="73" customWidth="1"/>
    <col min="4876" max="5120" width="9.140625" style="73"/>
    <col min="5121" max="5121" width="21.28515625" style="73" customWidth="1"/>
    <col min="5122" max="5122" width="24.28515625" style="73" customWidth="1"/>
    <col min="5123" max="5123" width="25.42578125" style="73" customWidth="1"/>
    <col min="5124" max="5124" width="29.42578125" style="73" customWidth="1"/>
    <col min="5125" max="5125" width="21.42578125" style="73" customWidth="1"/>
    <col min="5126" max="5126" width="22.28515625" style="73" customWidth="1"/>
    <col min="5127" max="5127" width="26.85546875" style="73" customWidth="1"/>
    <col min="5128" max="5128" width="21.28515625" style="73" customWidth="1"/>
    <col min="5129" max="5129" width="27.140625" style="73" customWidth="1"/>
    <col min="5130" max="5130" width="25.42578125" style="73" customWidth="1"/>
    <col min="5131" max="5131" width="27.28515625" style="73" customWidth="1"/>
    <col min="5132" max="5376" width="9.140625" style="73"/>
    <col min="5377" max="5377" width="21.28515625" style="73" customWidth="1"/>
    <col min="5378" max="5378" width="24.28515625" style="73" customWidth="1"/>
    <col min="5379" max="5379" width="25.42578125" style="73" customWidth="1"/>
    <col min="5380" max="5380" width="29.42578125" style="73" customWidth="1"/>
    <col min="5381" max="5381" width="21.42578125" style="73" customWidth="1"/>
    <col min="5382" max="5382" width="22.28515625" style="73" customWidth="1"/>
    <col min="5383" max="5383" width="26.85546875" style="73" customWidth="1"/>
    <col min="5384" max="5384" width="21.28515625" style="73" customWidth="1"/>
    <col min="5385" max="5385" width="27.140625" style="73" customWidth="1"/>
    <col min="5386" max="5386" width="25.42578125" style="73" customWidth="1"/>
    <col min="5387" max="5387" width="27.28515625" style="73" customWidth="1"/>
    <col min="5388" max="5632" width="9.140625" style="73"/>
    <col min="5633" max="5633" width="21.28515625" style="73" customWidth="1"/>
    <col min="5634" max="5634" width="24.28515625" style="73" customWidth="1"/>
    <col min="5635" max="5635" width="25.42578125" style="73" customWidth="1"/>
    <col min="5636" max="5636" width="29.42578125" style="73" customWidth="1"/>
    <col min="5637" max="5637" width="21.42578125" style="73" customWidth="1"/>
    <col min="5638" max="5638" width="22.28515625" style="73" customWidth="1"/>
    <col min="5639" max="5639" width="26.85546875" style="73" customWidth="1"/>
    <col min="5640" max="5640" width="21.28515625" style="73" customWidth="1"/>
    <col min="5641" max="5641" width="27.140625" style="73" customWidth="1"/>
    <col min="5642" max="5642" width="25.42578125" style="73" customWidth="1"/>
    <col min="5643" max="5643" width="27.28515625" style="73" customWidth="1"/>
    <col min="5644" max="5888" width="9.140625" style="73"/>
    <col min="5889" max="5889" width="21.28515625" style="73" customWidth="1"/>
    <col min="5890" max="5890" width="24.28515625" style="73" customWidth="1"/>
    <col min="5891" max="5891" width="25.42578125" style="73" customWidth="1"/>
    <col min="5892" max="5892" width="29.42578125" style="73" customWidth="1"/>
    <col min="5893" max="5893" width="21.42578125" style="73" customWidth="1"/>
    <col min="5894" max="5894" width="22.28515625" style="73" customWidth="1"/>
    <col min="5895" max="5895" width="26.85546875" style="73" customWidth="1"/>
    <col min="5896" max="5896" width="21.28515625" style="73" customWidth="1"/>
    <col min="5897" max="5897" width="27.140625" style="73" customWidth="1"/>
    <col min="5898" max="5898" width="25.42578125" style="73" customWidth="1"/>
    <col min="5899" max="5899" width="27.28515625" style="73" customWidth="1"/>
    <col min="5900" max="6144" width="9.140625" style="73"/>
    <col min="6145" max="6145" width="21.28515625" style="73" customWidth="1"/>
    <col min="6146" max="6146" width="24.28515625" style="73" customWidth="1"/>
    <col min="6147" max="6147" width="25.42578125" style="73" customWidth="1"/>
    <col min="6148" max="6148" width="29.42578125" style="73" customWidth="1"/>
    <col min="6149" max="6149" width="21.42578125" style="73" customWidth="1"/>
    <col min="6150" max="6150" width="22.28515625" style="73" customWidth="1"/>
    <col min="6151" max="6151" width="26.85546875" style="73" customWidth="1"/>
    <col min="6152" max="6152" width="21.28515625" style="73" customWidth="1"/>
    <col min="6153" max="6153" width="27.140625" style="73" customWidth="1"/>
    <col min="6154" max="6154" width="25.42578125" style="73" customWidth="1"/>
    <col min="6155" max="6155" width="27.28515625" style="73" customWidth="1"/>
    <col min="6156" max="6400" width="9.140625" style="73"/>
    <col min="6401" max="6401" width="21.28515625" style="73" customWidth="1"/>
    <col min="6402" max="6402" width="24.28515625" style="73" customWidth="1"/>
    <col min="6403" max="6403" width="25.42578125" style="73" customWidth="1"/>
    <col min="6404" max="6404" width="29.42578125" style="73" customWidth="1"/>
    <col min="6405" max="6405" width="21.42578125" style="73" customWidth="1"/>
    <col min="6406" max="6406" width="22.28515625" style="73" customWidth="1"/>
    <col min="6407" max="6407" width="26.85546875" style="73" customWidth="1"/>
    <col min="6408" max="6408" width="21.28515625" style="73" customWidth="1"/>
    <col min="6409" max="6409" width="27.140625" style="73" customWidth="1"/>
    <col min="6410" max="6410" width="25.42578125" style="73" customWidth="1"/>
    <col min="6411" max="6411" width="27.28515625" style="73" customWidth="1"/>
    <col min="6412" max="6656" width="9.140625" style="73"/>
    <col min="6657" max="6657" width="21.28515625" style="73" customWidth="1"/>
    <col min="6658" max="6658" width="24.28515625" style="73" customWidth="1"/>
    <col min="6659" max="6659" width="25.42578125" style="73" customWidth="1"/>
    <col min="6660" max="6660" width="29.42578125" style="73" customWidth="1"/>
    <col min="6661" max="6661" width="21.42578125" style="73" customWidth="1"/>
    <col min="6662" max="6662" width="22.28515625" style="73" customWidth="1"/>
    <col min="6663" max="6663" width="26.85546875" style="73" customWidth="1"/>
    <col min="6664" max="6664" width="21.28515625" style="73" customWidth="1"/>
    <col min="6665" max="6665" width="27.140625" style="73" customWidth="1"/>
    <col min="6666" max="6666" width="25.42578125" style="73" customWidth="1"/>
    <col min="6667" max="6667" width="27.28515625" style="73" customWidth="1"/>
    <col min="6668" max="6912" width="9.140625" style="73"/>
    <col min="6913" max="6913" width="21.28515625" style="73" customWidth="1"/>
    <col min="6914" max="6914" width="24.28515625" style="73" customWidth="1"/>
    <col min="6915" max="6915" width="25.42578125" style="73" customWidth="1"/>
    <col min="6916" max="6916" width="29.42578125" style="73" customWidth="1"/>
    <col min="6917" max="6917" width="21.42578125" style="73" customWidth="1"/>
    <col min="6918" max="6918" width="22.28515625" style="73" customWidth="1"/>
    <col min="6919" max="6919" width="26.85546875" style="73" customWidth="1"/>
    <col min="6920" max="6920" width="21.28515625" style="73" customWidth="1"/>
    <col min="6921" max="6921" width="27.140625" style="73" customWidth="1"/>
    <col min="6922" max="6922" width="25.42578125" style="73" customWidth="1"/>
    <col min="6923" max="6923" width="27.28515625" style="73" customWidth="1"/>
    <col min="6924" max="7168" width="9.140625" style="73"/>
    <col min="7169" max="7169" width="21.28515625" style="73" customWidth="1"/>
    <col min="7170" max="7170" width="24.28515625" style="73" customWidth="1"/>
    <col min="7171" max="7171" width="25.42578125" style="73" customWidth="1"/>
    <col min="7172" max="7172" width="29.42578125" style="73" customWidth="1"/>
    <col min="7173" max="7173" width="21.42578125" style="73" customWidth="1"/>
    <col min="7174" max="7174" width="22.28515625" style="73" customWidth="1"/>
    <col min="7175" max="7175" width="26.85546875" style="73" customWidth="1"/>
    <col min="7176" max="7176" width="21.28515625" style="73" customWidth="1"/>
    <col min="7177" max="7177" width="27.140625" style="73" customWidth="1"/>
    <col min="7178" max="7178" width="25.42578125" style="73" customWidth="1"/>
    <col min="7179" max="7179" width="27.28515625" style="73" customWidth="1"/>
    <col min="7180" max="7424" width="9.140625" style="73"/>
    <col min="7425" max="7425" width="21.28515625" style="73" customWidth="1"/>
    <col min="7426" max="7426" width="24.28515625" style="73" customWidth="1"/>
    <col min="7427" max="7427" width="25.42578125" style="73" customWidth="1"/>
    <col min="7428" max="7428" width="29.42578125" style="73" customWidth="1"/>
    <col min="7429" max="7429" width="21.42578125" style="73" customWidth="1"/>
    <col min="7430" max="7430" width="22.28515625" style="73" customWidth="1"/>
    <col min="7431" max="7431" width="26.85546875" style="73" customWidth="1"/>
    <col min="7432" max="7432" width="21.28515625" style="73" customWidth="1"/>
    <col min="7433" max="7433" width="27.140625" style="73" customWidth="1"/>
    <col min="7434" max="7434" width="25.42578125" style="73" customWidth="1"/>
    <col min="7435" max="7435" width="27.28515625" style="73" customWidth="1"/>
    <col min="7436" max="7680" width="9.140625" style="73"/>
    <col min="7681" max="7681" width="21.28515625" style="73" customWidth="1"/>
    <col min="7682" max="7682" width="24.28515625" style="73" customWidth="1"/>
    <col min="7683" max="7683" width="25.42578125" style="73" customWidth="1"/>
    <col min="7684" max="7684" width="29.42578125" style="73" customWidth="1"/>
    <col min="7685" max="7685" width="21.42578125" style="73" customWidth="1"/>
    <col min="7686" max="7686" width="22.28515625" style="73" customWidth="1"/>
    <col min="7687" max="7687" width="26.85546875" style="73" customWidth="1"/>
    <col min="7688" max="7688" width="21.28515625" style="73" customWidth="1"/>
    <col min="7689" max="7689" width="27.140625" style="73" customWidth="1"/>
    <col min="7690" max="7690" width="25.42578125" style="73" customWidth="1"/>
    <col min="7691" max="7691" width="27.28515625" style="73" customWidth="1"/>
    <col min="7692" max="7936" width="9.140625" style="73"/>
    <col min="7937" max="7937" width="21.28515625" style="73" customWidth="1"/>
    <col min="7938" max="7938" width="24.28515625" style="73" customWidth="1"/>
    <col min="7939" max="7939" width="25.42578125" style="73" customWidth="1"/>
    <col min="7940" max="7940" width="29.42578125" style="73" customWidth="1"/>
    <col min="7941" max="7941" width="21.42578125" style="73" customWidth="1"/>
    <col min="7942" max="7942" width="22.28515625" style="73" customWidth="1"/>
    <col min="7943" max="7943" width="26.85546875" style="73" customWidth="1"/>
    <col min="7944" max="7944" width="21.28515625" style="73" customWidth="1"/>
    <col min="7945" max="7945" width="27.140625" style="73" customWidth="1"/>
    <col min="7946" max="7946" width="25.42578125" style="73" customWidth="1"/>
    <col min="7947" max="7947" width="27.28515625" style="73" customWidth="1"/>
    <col min="7948" max="8192" width="9.140625" style="73"/>
    <col min="8193" max="8193" width="21.28515625" style="73" customWidth="1"/>
    <col min="8194" max="8194" width="24.28515625" style="73" customWidth="1"/>
    <col min="8195" max="8195" width="25.42578125" style="73" customWidth="1"/>
    <col min="8196" max="8196" width="29.42578125" style="73" customWidth="1"/>
    <col min="8197" max="8197" width="21.42578125" style="73" customWidth="1"/>
    <col min="8198" max="8198" width="22.28515625" style="73" customWidth="1"/>
    <col min="8199" max="8199" width="26.85546875" style="73" customWidth="1"/>
    <col min="8200" max="8200" width="21.28515625" style="73" customWidth="1"/>
    <col min="8201" max="8201" width="27.140625" style="73" customWidth="1"/>
    <col min="8202" max="8202" width="25.42578125" style="73" customWidth="1"/>
    <col min="8203" max="8203" width="27.28515625" style="73" customWidth="1"/>
    <col min="8204" max="8448" width="9.140625" style="73"/>
    <col min="8449" max="8449" width="21.28515625" style="73" customWidth="1"/>
    <col min="8450" max="8450" width="24.28515625" style="73" customWidth="1"/>
    <col min="8451" max="8451" width="25.42578125" style="73" customWidth="1"/>
    <col min="8452" max="8452" width="29.42578125" style="73" customWidth="1"/>
    <col min="8453" max="8453" width="21.42578125" style="73" customWidth="1"/>
    <col min="8454" max="8454" width="22.28515625" style="73" customWidth="1"/>
    <col min="8455" max="8455" width="26.85546875" style="73" customWidth="1"/>
    <col min="8456" max="8456" width="21.28515625" style="73" customWidth="1"/>
    <col min="8457" max="8457" width="27.140625" style="73" customWidth="1"/>
    <col min="8458" max="8458" width="25.42578125" style="73" customWidth="1"/>
    <col min="8459" max="8459" width="27.28515625" style="73" customWidth="1"/>
    <col min="8460" max="8704" width="9.140625" style="73"/>
    <col min="8705" max="8705" width="21.28515625" style="73" customWidth="1"/>
    <col min="8706" max="8706" width="24.28515625" style="73" customWidth="1"/>
    <col min="8707" max="8707" width="25.42578125" style="73" customWidth="1"/>
    <col min="8708" max="8708" width="29.42578125" style="73" customWidth="1"/>
    <col min="8709" max="8709" width="21.42578125" style="73" customWidth="1"/>
    <col min="8710" max="8710" width="22.28515625" style="73" customWidth="1"/>
    <col min="8711" max="8711" width="26.85546875" style="73" customWidth="1"/>
    <col min="8712" max="8712" width="21.28515625" style="73" customWidth="1"/>
    <col min="8713" max="8713" width="27.140625" style="73" customWidth="1"/>
    <col min="8714" max="8714" width="25.42578125" style="73" customWidth="1"/>
    <col min="8715" max="8715" width="27.28515625" style="73" customWidth="1"/>
    <col min="8716" max="8960" width="9.140625" style="73"/>
    <col min="8961" max="8961" width="21.28515625" style="73" customWidth="1"/>
    <col min="8962" max="8962" width="24.28515625" style="73" customWidth="1"/>
    <col min="8963" max="8963" width="25.42578125" style="73" customWidth="1"/>
    <col min="8964" max="8964" width="29.42578125" style="73" customWidth="1"/>
    <col min="8965" max="8965" width="21.42578125" style="73" customWidth="1"/>
    <col min="8966" max="8966" width="22.28515625" style="73" customWidth="1"/>
    <col min="8967" max="8967" width="26.85546875" style="73" customWidth="1"/>
    <col min="8968" max="8968" width="21.28515625" style="73" customWidth="1"/>
    <col min="8969" max="8969" width="27.140625" style="73" customWidth="1"/>
    <col min="8970" max="8970" width="25.42578125" style="73" customWidth="1"/>
    <col min="8971" max="8971" width="27.28515625" style="73" customWidth="1"/>
    <col min="8972" max="9216" width="9.140625" style="73"/>
    <col min="9217" max="9217" width="21.28515625" style="73" customWidth="1"/>
    <col min="9218" max="9218" width="24.28515625" style="73" customWidth="1"/>
    <col min="9219" max="9219" width="25.42578125" style="73" customWidth="1"/>
    <col min="9220" max="9220" width="29.42578125" style="73" customWidth="1"/>
    <col min="9221" max="9221" width="21.42578125" style="73" customWidth="1"/>
    <col min="9222" max="9222" width="22.28515625" style="73" customWidth="1"/>
    <col min="9223" max="9223" width="26.85546875" style="73" customWidth="1"/>
    <col min="9224" max="9224" width="21.28515625" style="73" customWidth="1"/>
    <col min="9225" max="9225" width="27.140625" style="73" customWidth="1"/>
    <col min="9226" max="9226" width="25.42578125" style="73" customWidth="1"/>
    <col min="9227" max="9227" width="27.28515625" style="73" customWidth="1"/>
    <col min="9228" max="9472" width="9.140625" style="73"/>
    <col min="9473" max="9473" width="21.28515625" style="73" customWidth="1"/>
    <col min="9474" max="9474" width="24.28515625" style="73" customWidth="1"/>
    <col min="9475" max="9475" width="25.42578125" style="73" customWidth="1"/>
    <col min="9476" max="9476" width="29.42578125" style="73" customWidth="1"/>
    <col min="9477" max="9477" width="21.42578125" style="73" customWidth="1"/>
    <col min="9478" max="9478" width="22.28515625" style="73" customWidth="1"/>
    <col min="9479" max="9479" width="26.85546875" style="73" customWidth="1"/>
    <col min="9480" max="9480" width="21.28515625" style="73" customWidth="1"/>
    <col min="9481" max="9481" width="27.140625" style="73" customWidth="1"/>
    <col min="9482" max="9482" width="25.42578125" style="73" customWidth="1"/>
    <col min="9483" max="9483" width="27.28515625" style="73" customWidth="1"/>
    <col min="9484" max="9728" width="9.140625" style="73"/>
    <col min="9729" max="9729" width="21.28515625" style="73" customWidth="1"/>
    <col min="9730" max="9730" width="24.28515625" style="73" customWidth="1"/>
    <col min="9731" max="9731" width="25.42578125" style="73" customWidth="1"/>
    <col min="9732" max="9732" width="29.42578125" style="73" customWidth="1"/>
    <col min="9733" max="9733" width="21.42578125" style="73" customWidth="1"/>
    <col min="9734" max="9734" width="22.28515625" style="73" customWidth="1"/>
    <col min="9735" max="9735" width="26.85546875" style="73" customWidth="1"/>
    <col min="9736" max="9736" width="21.28515625" style="73" customWidth="1"/>
    <col min="9737" max="9737" width="27.140625" style="73" customWidth="1"/>
    <col min="9738" max="9738" width="25.42578125" style="73" customWidth="1"/>
    <col min="9739" max="9739" width="27.28515625" style="73" customWidth="1"/>
    <col min="9740" max="9984" width="9.140625" style="73"/>
    <col min="9985" max="9985" width="21.28515625" style="73" customWidth="1"/>
    <col min="9986" max="9986" width="24.28515625" style="73" customWidth="1"/>
    <col min="9987" max="9987" width="25.42578125" style="73" customWidth="1"/>
    <col min="9988" max="9988" width="29.42578125" style="73" customWidth="1"/>
    <col min="9989" max="9989" width="21.42578125" style="73" customWidth="1"/>
    <col min="9990" max="9990" width="22.28515625" style="73" customWidth="1"/>
    <col min="9991" max="9991" width="26.85546875" style="73" customWidth="1"/>
    <col min="9992" max="9992" width="21.28515625" style="73" customWidth="1"/>
    <col min="9993" max="9993" width="27.140625" style="73" customWidth="1"/>
    <col min="9994" max="9994" width="25.42578125" style="73" customWidth="1"/>
    <col min="9995" max="9995" width="27.28515625" style="73" customWidth="1"/>
    <col min="9996" max="10240" width="9.140625" style="73"/>
    <col min="10241" max="10241" width="21.28515625" style="73" customWidth="1"/>
    <col min="10242" max="10242" width="24.28515625" style="73" customWidth="1"/>
    <col min="10243" max="10243" width="25.42578125" style="73" customWidth="1"/>
    <col min="10244" max="10244" width="29.42578125" style="73" customWidth="1"/>
    <col min="10245" max="10245" width="21.42578125" style="73" customWidth="1"/>
    <col min="10246" max="10246" width="22.28515625" style="73" customWidth="1"/>
    <col min="10247" max="10247" width="26.85546875" style="73" customWidth="1"/>
    <col min="10248" max="10248" width="21.28515625" style="73" customWidth="1"/>
    <col min="10249" max="10249" width="27.140625" style="73" customWidth="1"/>
    <col min="10250" max="10250" width="25.42578125" style="73" customWidth="1"/>
    <col min="10251" max="10251" width="27.28515625" style="73" customWidth="1"/>
    <col min="10252" max="10496" width="9.140625" style="73"/>
    <col min="10497" max="10497" width="21.28515625" style="73" customWidth="1"/>
    <col min="10498" max="10498" width="24.28515625" style="73" customWidth="1"/>
    <col min="10499" max="10499" width="25.42578125" style="73" customWidth="1"/>
    <col min="10500" max="10500" width="29.42578125" style="73" customWidth="1"/>
    <col min="10501" max="10501" width="21.42578125" style="73" customWidth="1"/>
    <col min="10502" max="10502" width="22.28515625" style="73" customWidth="1"/>
    <col min="10503" max="10503" width="26.85546875" style="73" customWidth="1"/>
    <col min="10504" max="10504" width="21.28515625" style="73" customWidth="1"/>
    <col min="10505" max="10505" width="27.140625" style="73" customWidth="1"/>
    <col min="10506" max="10506" width="25.42578125" style="73" customWidth="1"/>
    <col min="10507" max="10507" width="27.28515625" style="73" customWidth="1"/>
    <col min="10508" max="10752" width="9.140625" style="73"/>
    <col min="10753" max="10753" width="21.28515625" style="73" customWidth="1"/>
    <col min="10754" max="10754" width="24.28515625" style="73" customWidth="1"/>
    <col min="10755" max="10755" width="25.42578125" style="73" customWidth="1"/>
    <col min="10756" max="10756" width="29.42578125" style="73" customWidth="1"/>
    <col min="10757" max="10757" width="21.42578125" style="73" customWidth="1"/>
    <col min="10758" max="10758" width="22.28515625" style="73" customWidth="1"/>
    <col min="10759" max="10759" width="26.85546875" style="73" customWidth="1"/>
    <col min="10760" max="10760" width="21.28515625" style="73" customWidth="1"/>
    <col min="10761" max="10761" width="27.140625" style="73" customWidth="1"/>
    <col min="10762" max="10762" width="25.42578125" style="73" customWidth="1"/>
    <col min="10763" max="10763" width="27.28515625" style="73" customWidth="1"/>
    <col min="10764" max="11008" width="9.140625" style="73"/>
    <col min="11009" max="11009" width="21.28515625" style="73" customWidth="1"/>
    <col min="11010" max="11010" width="24.28515625" style="73" customWidth="1"/>
    <col min="11011" max="11011" width="25.42578125" style="73" customWidth="1"/>
    <col min="11012" max="11012" width="29.42578125" style="73" customWidth="1"/>
    <col min="11013" max="11013" width="21.42578125" style="73" customWidth="1"/>
    <col min="11014" max="11014" width="22.28515625" style="73" customWidth="1"/>
    <col min="11015" max="11015" width="26.85546875" style="73" customWidth="1"/>
    <col min="11016" max="11016" width="21.28515625" style="73" customWidth="1"/>
    <col min="11017" max="11017" width="27.140625" style="73" customWidth="1"/>
    <col min="11018" max="11018" width="25.42578125" style="73" customWidth="1"/>
    <col min="11019" max="11019" width="27.28515625" style="73" customWidth="1"/>
    <col min="11020" max="11264" width="9.140625" style="73"/>
    <col min="11265" max="11265" width="21.28515625" style="73" customWidth="1"/>
    <col min="11266" max="11266" width="24.28515625" style="73" customWidth="1"/>
    <col min="11267" max="11267" width="25.42578125" style="73" customWidth="1"/>
    <col min="11268" max="11268" width="29.42578125" style="73" customWidth="1"/>
    <col min="11269" max="11269" width="21.42578125" style="73" customWidth="1"/>
    <col min="11270" max="11270" width="22.28515625" style="73" customWidth="1"/>
    <col min="11271" max="11271" width="26.85546875" style="73" customWidth="1"/>
    <col min="11272" max="11272" width="21.28515625" style="73" customWidth="1"/>
    <col min="11273" max="11273" width="27.140625" style="73" customWidth="1"/>
    <col min="11274" max="11274" width="25.42578125" style="73" customWidth="1"/>
    <col min="11275" max="11275" width="27.28515625" style="73" customWidth="1"/>
    <col min="11276" max="11520" width="9.140625" style="73"/>
    <col min="11521" max="11521" width="21.28515625" style="73" customWidth="1"/>
    <col min="11522" max="11522" width="24.28515625" style="73" customWidth="1"/>
    <col min="11523" max="11523" width="25.42578125" style="73" customWidth="1"/>
    <col min="11524" max="11524" width="29.42578125" style="73" customWidth="1"/>
    <col min="11525" max="11525" width="21.42578125" style="73" customWidth="1"/>
    <col min="11526" max="11526" width="22.28515625" style="73" customWidth="1"/>
    <col min="11527" max="11527" width="26.85546875" style="73" customWidth="1"/>
    <col min="11528" max="11528" width="21.28515625" style="73" customWidth="1"/>
    <col min="11529" max="11529" width="27.140625" style="73" customWidth="1"/>
    <col min="11530" max="11530" width="25.42578125" style="73" customWidth="1"/>
    <col min="11531" max="11531" width="27.28515625" style="73" customWidth="1"/>
    <col min="11532" max="11776" width="9.140625" style="73"/>
    <col min="11777" max="11777" width="21.28515625" style="73" customWidth="1"/>
    <col min="11778" max="11778" width="24.28515625" style="73" customWidth="1"/>
    <col min="11779" max="11779" width="25.42578125" style="73" customWidth="1"/>
    <col min="11780" max="11780" width="29.42578125" style="73" customWidth="1"/>
    <col min="11781" max="11781" width="21.42578125" style="73" customWidth="1"/>
    <col min="11782" max="11782" width="22.28515625" style="73" customWidth="1"/>
    <col min="11783" max="11783" width="26.85546875" style="73" customWidth="1"/>
    <col min="11784" max="11784" width="21.28515625" style="73" customWidth="1"/>
    <col min="11785" max="11785" width="27.140625" style="73" customWidth="1"/>
    <col min="11786" max="11786" width="25.42578125" style="73" customWidth="1"/>
    <col min="11787" max="11787" width="27.28515625" style="73" customWidth="1"/>
    <col min="11788" max="12032" width="9.140625" style="73"/>
    <col min="12033" max="12033" width="21.28515625" style="73" customWidth="1"/>
    <col min="12034" max="12034" width="24.28515625" style="73" customWidth="1"/>
    <col min="12035" max="12035" width="25.42578125" style="73" customWidth="1"/>
    <col min="12036" max="12036" width="29.42578125" style="73" customWidth="1"/>
    <col min="12037" max="12037" width="21.42578125" style="73" customWidth="1"/>
    <col min="12038" max="12038" width="22.28515625" style="73" customWidth="1"/>
    <col min="12039" max="12039" width="26.85546875" style="73" customWidth="1"/>
    <col min="12040" max="12040" width="21.28515625" style="73" customWidth="1"/>
    <col min="12041" max="12041" width="27.140625" style="73" customWidth="1"/>
    <col min="12042" max="12042" width="25.42578125" style="73" customWidth="1"/>
    <col min="12043" max="12043" width="27.28515625" style="73" customWidth="1"/>
    <col min="12044" max="12288" width="9.140625" style="73"/>
    <col min="12289" max="12289" width="21.28515625" style="73" customWidth="1"/>
    <col min="12290" max="12290" width="24.28515625" style="73" customWidth="1"/>
    <col min="12291" max="12291" width="25.42578125" style="73" customWidth="1"/>
    <col min="12292" max="12292" width="29.42578125" style="73" customWidth="1"/>
    <col min="12293" max="12293" width="21.42578125" style="73" customWidth="1"/>
    <col min="12294" max="12294" width="22.28515625" style="73" customWidth="1"/>
    <col min="12295" max="12295" width="26.85546875" style="73" customWidth="1"/>
    <col min="12296" max="12296" width="21.28515625" style="73" customWidth="1"/>
    <col min="12297" max="12297" width="27.140625" style="73" customWidth="1"/>
    <col min="12298" max="12298" width="25.42578125" style="73" customWidth="1"/>
    <col min="12299" max="12299" width="27.28515625" style="73" customWidth="1"/>
    <col min="12300" max="12544" width="9.140625" style="73"/>
    <col min="12545" max="12545" width="21.28515625" style="73" customWidth="1"/>
    <col min="12546" max="12546" width="24.28515625" style="73" customWidth="1"/>
    <col min="12547" max="12547" width="25.42578125" style="73" customWidth="1"/>
    <col min="12548" max="12548" width="29.42578125" style="73" customWidth="1"/>
    <col min="12549" max="12549" width="21.42578125" style="73" customWidth="1"/>
    <col min="12550" max="12550" width="22.28515625" style="73" customWidth="1"/>
    <col min="12551" max="12551" width="26.85546875" style="73" customWidth="1"/>
    <col min="12552" max="12552" width="21.28515625" style="73" customWidth="1"/>
    <col min="12553" max="12553" width="27.140625" style="73" customWidth="1"/>
    <col min="12554" max="12554" width="25.42578125" style="73" customWidth="1"/>
    <col min="12555" max="12555" width="27.28515625" style="73" customWidth="1"/>
    <col min="12556" max="12800" width="9.140625" style="73"/>
    <col min="12801" max="12801" width="21.28515625" style="73" customWidth="1"/>
    <col min="12802" max="12802" width="24.28515625" style="73" customWidth="1"/>
    <col min="12803" max="12803" width="25.42578125" style="73" customWidth="1"/>
    <col min="12804" max="12804" width="29.42578125" style="73" customWidth="1"/>
    <col min="12805" max="12805" width="21.42578125" style="73" customWidth="1"/>
    <col min="12806" max="12806" width="22.28515625" style="73" customWidth="1"/>
    <col min="12807" max="12807" width="26.85546875" style="73" customWidth="1"/>
    <col min="12808" max="12808" width="21.28515625" style="73" customWidth="1"/>
    <col min="12809" max="12809" width="27.140625" style="73" customWidth="1"/>
    <col min="12810" max="12810" width="25.42578125" style="73" customWidth="1"/>
    <col min="12811" max="12811" width="27.28515625" style="73" customWidth="1"/>
    <col min="12812" max="13056" width="9.140625" style="73"/>
    <col min="13057" max="13057" width="21.28515625" style="73" customWidth="1"/>
    <col min="13058" max="13058" width="24.28515625" style="73" customWidth="1"/>
    <col min="13059" max="13059" width="25.42578125" style="73" customWidth="1"/>
    <col min="13060" max="13060" width="29.42578125" style="73" customWidth="1"/>
    <col min="13061" max="13061" width="21.42578125" style="73" customWidth="1"/>
    <col min="13062" max="13062" width="22.28515625" style="73" customWidth="1"/>
    <col min="13063" max="13063" width="26.85546875" style="73" customWidth="1"/>
    <col min="13064" max="13064" width="21.28515625" style="73" customWidth="1"/>
    <col min="13065" max="13065" width="27.140625" style="73" customWidth="1"/>
    <col min="13066" max="13066" width="25.42578125" style="73" customWidth="1"/>
    <col min="13067" max="13067" width="27.28515625" style="73" customWidth="1"/>
    <col min="13068" max="13312" width="9.140625" style="73"/>
    <col min="13313" max="13313" width="21.28515625" style="73" customWidth="1"/>
    <col min="13314" max="13314" width="24.28515625" style="73" customWidth="1"/>
    <col min="13315" max="13315" width="25.42578125" style="73" customWidth="1"/>
    <col min="13316" max="13316" width="29.42578125" style="73" customWidth="1"/>
    <col min="13317" max="13317" width="21.42578125" style="73" customWidth="1"/>
    <col min="13318" max="13318" width="22.28515625" style="73" customWidth="1"/>
    <col min="13319" max="13319" width="26.85546875" style="73" customWidth="1"/>
    <col min="13320" max="13320" width="21.28515625" style="73" customWidth="1"/>
    <col min="13321" max="13321" width="27.140625" style="73" customWidth="1"/>
    <col min="13322" max="13322" width="25.42578125" style="73" customWidth="1"/>
    <col min="13323" max="13323" width="27.28515625" style="73" customWidth="1"/>
    <col min="13324" max="13568" width="9.140625" style="73"/>
    <col min="13569" max="13569" width="21.28515625" style="73" customWidth="1"/>
    <col min="13570" max="13570" width="24.28515625" style="73" customWidth="1"/>
    <col min="13571" max="13571" width="25.42578125" style="73" customWidth="1"/>
    <col min="13572" max="13572" width="29.42578125" style="73" customWidth="1"/>
    <col min="13573" max="13573" width="21.42578125" style="73" customWidth="1"/>
    <col min="13574" max="13574" width="22.28515625" style="73" customWidth="1"/>
    <col min="13575" max="13575" width="26.85546875" style="73" customWidth="1"/>
    <col min="13576" max="13576" width="21.28515625" style="73" customWidth="1"/>
    <col min="13577" max="13577" width="27.140625" style="73" customWidth="1"/>
    <col min="13578" max="13578" width="25.42578125" style="73" customWidth="1"/>
    <col min="13579" max="13579" width="27.28515625" style="73" customWidth="1"/>
    <col min="13580" max="13824" width="9.140625" style="73"/>
    <col min="13825" max="13825" width="21.28515625" style="73" customWidth="1"/>
    <col min="13826" max="13826" width="24.28515625" style="73" customWidth="1"/>
    <col min="13827" max="13827" width="25.42578125" style="73" customWidth="1"/>
    <col min="13828" max="13828" width="29.42578125" style="73" customWidth="1"/>
    <col min="13829" max="13829" width="21.42578125" style="73" customWidth="1"/>
    <col min="13830" max="13830" width="22.28515625" style="73" customWidth="1"/>
    <col min="13831" max="13831" width="26.85546875" style="73" customWidth="1"/>
    <col min="13832" max="13832" width="21.28515625" style="73" customWidth="1"/>
    <col min="13833" max="13833" width="27.140625" style="73" customWidth="1"/>
    <col min="13834" max="13834" width="25.42578125" style="73" customWidth="1"/>
    <col min="13835" max="13835" width="27.28515625" style="73" customWidth="1"/>
    <col min="13836" max="14080" width="9.140625" style="73"/>
    <col min="14081" max="14081" width="21.28515625" style="73" customWidth="1"/>
    <col min="14082" max="14082" width="24.28515625" style="73" customWidth="1"/>
    <col min="14083" max="14083" width="25.42578125" style="73" customWidth="1"/>
    <col min="14084" max="14084" width="29.42578125" style="73" customWidth="1"/>
    <col min="14085" max="14085" width="21.42578125" style="73" customWidth="1"/>
    <col min="14086" max="14086" width="22.28515625" style="73" customWidth="1"/>
    <col min="14087" max="14087" width="26.85546875" style="73" customWidth="1"/>
    <col min="14088" max="14088" width="21.28515625" style="73" customWidth="1"/>
    <col min="14089" max="14089" width="27.140625" style="73" customWidth="1"/>
    <col min="14090" max="14090" width="25.42578125" style="73" customWidth="1"/>
    <col min="14091" max="14091" width="27.28515625" style="73" customWidth="1"/>
    <col min="14092" max="14336" width="9.140625" style="73"/>
    <col min="14337" max="14337" width="21.28515625" style="73" customWidth="1"/>
    <col min="14338" max="14338" width="24.28515625" style="73" customWidth="1"/>
    <col min="14339" max="14339" width="25.42578125" style="73" customWidth="1"/>
    <col min="14340" max="14340" width="29.42578125" style="73" customWidth="1"/>
    <col min="14341" max="14341" width="21.42578125" style="73" customWidth="1"/>
    <col min="14342" max="14342" width="22.28515625" style="73" customWidth="1"/>
    <col min="14343" max="14343" width="26.85546875" style="73" customWidth="1"/>
    <col min="14344" max="14344" width="21.28515625" style="73" customWidth="1"/>
    <col min="14345" max="14345" width="27.140625" style="73" customWidth="1"/>
    <col min="14346" max="14346" width="25.42578125" style="73" customWidth="1"/>
    <col min="14347" max="14347" width="27.28515625" style="73" customWidth="1"/>
    <col min="14348" max="14592" width="9.140625" style="73"/>
    <col min="14593" max="14593" width="21.28515625" style="73" customWidth="1"/>
    <col min="14594" max="14594" width="24.28515625" style="73" customWidth="1"/>
    <col min="14595" max="14595" width="25.42578125" style="73" customWidth="1"/>
    <col min="14596" max="14596" width="29.42578125" style="73" customWidth="1"/>
    <col min="14597" max="14597" width="21.42578125" style="73" customWidth="1"/>
    <col min="14598" max="14598" width="22.28515625" style="73" customWidth="1"/>
    <col min="14599" max="14599" width="26.85546875" style="73" customWidth="1"/>
    <col min="14600" max="14600" width="21.28515625" style="73" customWidth="1"/>
    <col min="14601" max="14601" width="27.140625" style="73" customWidth="1"/>
    <col min="14602" max="14602" width="25.42578125" style="73" customWidth="1"/>
    <col min="14603" max="14603" width="27.28515625" style="73" customWidth="1"/>
    <col min="14604" max="14848" width="9.140625" style="73"/>
    <col min="14849" max="14849" width="21.28515625" style="73" customWidth="1"/>
    <col min="14850" max="14850" width="24.28515625" style="73" customWidth="1"/>
    <col min="14851" max="14851" width="25.42578125" style="73" customWidth="1"/>
    <col min="14852" max="14852" width="29.42578125" style="73" customWidth="1"/>
    <col min="14853" max="14853" width="21.42578125" style="73" customWidth="1"/>
    <col min="14854" max="14854" width="22.28515625" style="73" customWidth="1"/>
    <col min="14855" max="14855" width="26.85546875" style="73" customWidth="1"/>
    <col min="14856" max="14856" width="21.28515625" style="73" customWidth="1"/>
    <col min="14857" max="14857" width="27.140625" style="73" customWidth="1"/>
    <col min="14858" max="14858" width="25.42578125" style="73" customWidth="1"/>
    <col min="14859" max="14859" width="27.28515625" style="73" customWidth="1"/>
    <col min="14860" max="15104" width="9.140625" style="73"/>
    <col min="15105" max="15105" width="21.28515625" style="73" customWidth="1"/>
    <col min="15106" max="15106" width="24.28515625" style="73" customWidth="1"/>
    <col min="15107" max="15107" width="25.42578125" style="73" customWidth="1"/>
    <col min="15108" max="15108" width="29.42578125" style="73" customWidth="1"/>
    <col min="15109" max="15109" width="21.42578125" style="73" customWidth="1"/>
    <col min="15110" max="15110" width="22.28515625" style="73" customWidth="1"/>
    <col min="15111" max="15111" width="26.85546875" style="73" customWidth="1"/>
    <col min="15112" max="15112" width="21.28515625" style="73" customWidth="1"/>
    <col min="15113" max="15113" width="27.140625" style="73" customWidth="1"/>
    <col min="15114" max="15114" width="25.42578125" style="73" customWidth="1"/>
    <col min="15115" max="15115" width="27.28515625" style="73" customWidth="1"/>
    <col min="15116" max="15360" width="9.140625" style="73"/>
    <col min="15361" max="15361" width="21.28515625" style="73" customWidth="1"/>
    <col min="15362" max="15362" width="24.28515625" style="73" customWidth="1"/>
    <col min="15363" max="15363" width="25.42578125" style="73" customWidth="1"/>
    <col min="15364" max="15364" width="29.42578125" style="73" customWidth="1"/>
    <col min="15365" max="15365" width="21.42578125" style="73" customWidth="1"/>
    <col min="15366" max="15366" width="22.28515625" style="73" customWidth="1"/>
    <col min="15367" max="15367" width="26.85546875" style="73" customWidth="1"/>
    <col min="15368" max="15368" width="21.28515625" style="73" customWidth="1"/>
    <col min="15369" max="15369" width="27.140625" style="73" customWidth="1"/>
    <col min="15370" max="15370" width="25.42578125" style="73" customWidth="1"/>
    <col min="15371" max="15371" width="27.28515625" style="73" customWidth="1"/>
    <col min="15372" max="15616" width="9.140625" style="73"/>
    <col min="15617" max="15617" width="21.28515625" style="73" customWidth="1"/>
    <col min="15618" max="15618" width="24.28515625" style="73" customWidth="1"/>
    <col min="15619" max="15619" width="25.42578125" style="73" customWidth="1"/>
    <col min="15620" max="15620" width="29.42578125" style="73" customWidth="1"/>
    <col min="15621" max="15621" width="21.42578125" style="73" customWidth="1"/>
    <col min="15622" max="15622" width="22.28515625" style="73" customWidth="1"/>
    <col min="15623" max="15623" width="26.85546875" style="73" customWidth="1"/>
    <col min="15624" max="15624" width="21.28515625" style="73" customWidth="1"/>
    <col min="15625" max="15625" width="27.140625" style="73" customWidth="1"/>
    <col min="15626" max="15626" width="25.42578125" style="73" customWidth="1"/>
    <col min="15627" max="15627" width="27.28515625" style="73" customWidth="1"/>
    <col min="15628" max="15872" width="9.140625" style="73"/>
    <col min="15873" max="15873" width="21.28515625" style="73" customWidth="1"/>
    <col min="15874" max="15874" width="24.28515625" style="73" customWidth="1"/>
    <col min="15875" max="15875" width="25.42578125" style="73" customWidth="1"/>
    <col min="15876" max="15876" width="29.42578125" style="73" customWidth="1"/>
    <col min="15877" max="15877" width="21.42578125" style="73" customWidth="1"/>
    <col min="15878" max="15878" width="22.28515625" style="73" customWidth="1"/>
    <col min="15879" max="15879" width="26.85546875" style="73" customWidth="1"/>
    <col min="15880" max="15880" width="21.28515625" style="73" customWidth="1"/>
    <col min="15881" max="15881" width="27.140625" style="73" customWidth="1"/>
    <col min="15882" max="15882" width="25.42578125" style="73" customWidth="1"/>
    <col min="15883" max="15883" width="27.28515625" style="73" customWidth="1"/>
    <col min="15884" max="16128" width="9.140625" style="73"/>
    <col min="16129" max="16129" width="21.28515625" style="73" customWidth="1"/>
    <col min="16130" max="16130" width="24.28515625" style="73" customWidth="1"/>
    <col min="16131" max="16131" width="25.42578125" style="73" customWidth="1"/>
    <col min="16132" max="16132" width="29.42578125" style="73" customWidth="1"/>
    <col min="16133" max="16133" width="21.42578125" style="73" customWidth="1"/>
    <col min="16134" max="16134" width="22.28515625" style="73" customWidth="1"/>
    <col min="16135" max="16135" width="26.85546875" style="73" customWidth="1"/>
    <col min="16136" max="16136" width="21.28515625" style="73" customWidth="1"/>
    <col min="16137" max="16137" width="27.140625" style="73" customWidth="1"/>
    <col min="16138" max="16138" width="25.42578125" style="73" customWidth="1"/>
    <col min="16139" max="16139" width="27.28515625" style="73" customWidth="1"/>
    <col min="16140" max="16384" width="9.140625" style="73"/>
  </cols>
  <sheetData>
    <row r="1" spans="1:11" ht="9" customHeight="1">
      <c r="A1" s="1080"/>
      <c r="B1" s="1080"/>
      <c r="C1" s="1080"/>
      <c r="D1" s="1080"/>
      <c r="E1" s="1080"/>
      <c r="F1" s="1080"/>
      <c r="G1" s="1080"/>
      <c r="H1" s="1080"/>
      <c r="I1" s="1080"/>
      <c r="J1" s="1080"/>
      <c r="K1" s="1080"/>
    </row>
    <row r="2" spans="1:11" ht="23.25">
      <c r="A2" s="1080" t="s">
        <v>1140</v>
      </c>
      <c r="B2" s="1080"/>
      <c r="C2" s="1080"/>
      <c r="D2" s="1080"/>
      <c r="E2" s="1080"/>
      <c r="F2" s="1080"/>
      <c r="G2" s="1080"/>
      <c r="H2" s="1080"/>
      <c r="I2" s="1080"/>
      <c r="J2" s="1080"/>
      <c r="K2" s="1080"/>
    </row>
    <row r="3" spans="1:11" ht="23.25">
      <c r="A3" s="1080" t="s">
        <v>1141</v>
      </c>
      <c r="B3" s="1080"/>
      <c r="C3" s="1080"/>
      <c r="D3" s="1080"/>
      <c r="E3" s="1080"/>
      <c r="F3" s="1080"/>
      <c r="G3" s="1080"/>
      <c r="H3" s="1080"/>
      <c r="I3" s="1080"/>
      <c r="J3" s="1080"/>
      <c r="K3" s="1080"/>
    </row>
    <row r="4" spans="1:11" ht="23.25">
      <c r="A4" s="1080" t="s">
        <v>1501</v>
      </c>
      <c r="B4" s="1080"/>
      <c r="C4" s="1080"/>
      <c r="D4" s="1080"/>
      <c r="E4" s="1080"/>
      <c r="F4" s="1080"/>
      <c r="G4" s="1080"/>
      <c r="H4" s="1080"/>
      <c r="I4" s="1080"/>
      <c r="J4" s="1080"/>
      <c r="K4" s="1080"/>
    </row>
    <row r="5" spans="1:11" ht="34.5" customHeight="1" thickBot="1">
      <c r="A5" s="1081" t="s">
        <v>1360</v>
      </c>
      <c r="B5" s="1081"/>
      <c r="C5" s="1081"/>
      <c r="D5" s="1081"/>
      <c r="E5" s="1081"/>
      <c r="F5" s="1081"/>
      <c r="G5" s="1081"/>
      <c r="H5" s="1081"/>
      <c r="I5" s="1081"/>
      <c r="J5" s="1081"/>
      <c r="K5" s="1081"/>
    </row>
    <row r="6" spans="1:11" ht="17.25" thickTop="1" thickBot="1">
      <c r="A6" s="74" t="s">
        <v>1023</v>
      </c>
      <c r="B6" s="75" t="s">
        <v>1142</v>
      </c>
      <c r="C6" s="75" t="s">
        <v>1143</v>
      </c>
      <c r="D6" s="75" t="s">
        <v>1144</v>
      </c>
      <c r="E6" s="75" t="s">
        <v>1145</v>
      </c>
      <c r="F6" s="75" t="s">
        <v>1146</v>
      </c>
      <c r="G6" s="75" t="s">
        <v>1147</v>
      </c>
      <c r="H6" s="75" t="s">
        <v>1148</v>
      </c>
      <c r="I6" s="75" t="s">
        <v>1149</v>
      </c>
      <c r="J6" s="75" t="s">
        <v>1150</v>
      </c>
      <c r="K6" s="75" t="s">
        <v>1151</v>
      </c>
    </row>
    <row r="7" spans="1:11" s="77" customFormat="1" ht="15.75" thickTop="1">
      <c r="A7" s="76" t="s">
        <v>1154</v>
      </c>
      <c r="B7" s="76"/>
      <c r="C7" s="76"/>
      <c r="D7" s="76"/>
      <c r="E7" s="76"/>
      <c r="F7" s="76"/>
      <c r="G7" s="76"/>
      <c r="H7" s="76"/>
      <c r="I7" s="76"/>
      <c r="J7" s="618"/>
      <c r="K7" s="619"/>
    </row>
    <row r="8" spans="1:11" s="617" customFormat="1" ht="12.75">
      <c r="A8" s="617" t="s">
        <v>309</v>
      </c>
      <c r="B8" s="717">
        <v>114267.34643999999</v>
      </c>
      <c r="C8" s="717">
        <v>8419078.3633399997</v>
      </c>
      <c r="D8" s="717">
        <v>820331.0173200001</v>
      </c>
      <c r="E8" s="717">
        <v>146038.48666</v>
      </c>
      <c r="F8" s="717">
        <v>197433.92211000001</v>
      </c>
      <c r="G8" s="717">
        <v>147783.99643</v>
      </c>
      <c r="H8" s="717">
        <v>2437143.4114299999</v>
      </c>
      <c r="I8" s="717">
        <v>9441.1216800000002</v>
      </c>
      <c r="J8" s="717">
        <v>0</v>
      </c>
      <c r="K8" s="717">
        <v>12291517.665410001</v>
      </c>
    </row>
    <row r="9" spans="1:11" s="617" customFormat="1" ht="12.75">
      <c r="A9" s="617" t="s">
        <v>314</v>
      </c>
      <c r="B9" s="717">
        <v>0</v>
      </c>
      <c r="C9" s="717">
        <v>44220.282780000001</v>
      </c>
      <c r="D9" s="717">
        <v>0</v>
      </c>
      <c r="E9" s="717">
        <v>0</v>
      </c>
      <c r="F9" s="717">
        <v>0</v>
      </c>
      <c r="G9" s="717">
        <v>0</v>
      </c>
      <c r="H9" s="717">
        <v>36979.686079999999</v>
      </c>
      <c r="I9" s="717">
        <v>0</v>
      </c>
      <c r="J9" s="717">
        <v>0</v>
      </c>
      <c r="K9" s="717">
        <v>81199.968859999994</v>
      </c>
    </row>
    <row r="10" spans="1:11" s="617" customFormat="1" ht="12.75">
      <c r="A10" s="617" t="s">
        <v>311</v>
      </c>
      <c r="B10" s="717">
        <v>0</v>
      </c>
      <c r="C10" s="717">
        <v>1069704.5075099999</v>
      </c>
      <c r="D10" s="717">
        <v>511348.94156999997</v>
      </c>
      <c r="E10" s="717">
        <v>0</v>
      </c>
      <c r="F10" s="717">
        <v>0</v>
      </c>
      <c r="G10" s="717">
        <v>33576.127209999999</v>
      </c>
      <c r="H10" s="717">
        <v>4673498.8288199995</v>
      </c>
      <c r="I10" s="717">
        <v>0</v>
      </c>
      <c r="J10" s="717">
        <v>0</v>
      </c>
      <c r="K10" s="717">
        <v>6288128.4051099997</v>
      </c>
    </row>
    <row r="11" spans="1:11" s="617" customFormat="1" ht="12.75">
      <c r="A11" s="617" t="s">
        <v>316</v>
      </c>
      <c r="B11" s="717">
        <v>60309.192040000002</v>
      </c>
      <c r="C11" s="717">
        <v>1493151.9260100001</v>
      </c>
      <c r="D11" s="717">
        <v>126295.2837</v>
      </c>
      <c r="E11" s="717">
        <v>82321.957500000004</v>
      </c>
      <c r="F11" s="717">
        <v>0</v>
      </c>
      <c r="G11" s="717">
        <v>91878.37337999999</v>
      </c>
      <c r="H11" s="717">
        <v>227268.85397</v>
      </c>
      <c r="I11" s="717">
        <v>0</v>
      </c>
      <c r="J11" s="717">
        <v>0</v>
      </c>
      <c r="K11" s="717">
        <v>2081225.5866000003</v>
      </c>
    </row>
    <row r="12" spans="1:11" s="617" customFormat="1" ht="12.75">
      <c r="A12" s="617" t="s">
        <v>1156</v>
      </c>
      <c r="B12" s="717">
        <v>20130.144609999999</v>
      </c>
      <c r="C12" s="717">
        <v>726265.59469000006</v>
      </c>
      <c r="D12" s="717">
        <v>144393.0895</v>
      </c>
      <c r="E12" s="717">
        <v>2410.6594399999999</v>
      </c>
      <c r="F12" s="717">
        <v>8025.9181200000003</v>
      </c>
      <c r="G12" s="717">
        <v>24753.5157</v>
      </c>
      <c r="H12" s="717">
        <v>8115705.81819</v>
      </c>
      <c r="I12" s="717">
        <v>0</v>
      </c>
      <c r="J12" s="717">
        <v>0</v>
      </c>
      <c r="K12" s="717">
        <v>9041684.7402500007</v>
      </c>
    </row>
    <row r="13" spans="1:11" s="617" customFormat="1" ht="12.75">
      <c r="A13" s="617" t="s">
        <v>310</v>
      </c>
      <c r="B13" s="717">
        <v>46844.64342</v>
      </c>
      <c r="C13" s="717">
        <v>2424630.4330700003</v>
      </c>
      <c r="D13" s="717">
        <v>285040.19351000001</v>
      </c>
      <c r="E13" s="717">
        <v>68620.75579000001</v>
      </c>
      <c r="F13" s="717">
        <v>0</v>
      </c>
      <c r="G13" s="717">
        <v>119999.09639000001</v>
      </c>
      <c r="H13" s="717">
        <v>3829296.5222100001</v>
      </c>
      <c r="I13" s="717">
        <v>126311.37294</v>
      </c>
      <c r="J13" s="717">
        <v>14333.869199999999</v>
      </c>
      <c r="K13" s="717">
        <v>6915076.8865299998</v>
      </c>
    </row>
    <row r="14" spans="1:11" s="617" customFormat="1" ht="12.75">
      <c r="A14" s="617" t="s">
        <v>315</v>
      </c>
      <c r="B14" s="717">
        <v>89404.571120000008</v>
      </c>
      <c r="C14" s="717">
        <v>5390752.8229799997</v>
      </c>
      <c r="D14" s="717">
        <v>399444.17193999997</v>
      </c>
      <c r="E14" s="717">
        <v>92917.831109999999</v>
      </c>
      <c r="F14" s="717">
        <v>286131.33374999999</v>
      </c>
      <c r="G14" s="717">
        <v>196638.40624000001</v>
      </c>
      <c r="H14" s="717">
        <v>800580.91177000001</v>
      </c>
      <c r="I14" s="717">
        <v>31120.936450000001</v>
      </c>
      <c r="J14" s="717">
        <v>32753.583850000003</v>
      </c>
      <c r="K14" s="717">
        <v>7319744.5692100003</v>
      </c>
    </row>
    <row r="15" spans="1:11" s="617" customFormat="1" ht="12.75">
      <c r="A15" s="617" t="s">
        <v>308</v>
      </c>
      <c r="B15" s="717">
        <v>294687.06469999999</v>
      </c>
      <c r="C15" s="717">
        <v>6244108.2263100008</v>
      </c>
      <c r="D15" s="717">
        <v>1303818.5020099999</v>
      </c>
      <c r="E15" s="717">
        <v>181486.26149999999</v>
      </c>
      <c r="F15" s="717">
        <v>179240.43724</v>
      </c>
      <c r="G15" s="717">
        <v>321628.09198999999</v>
      </c>
      <c r="H15" s="717">
        <v>4200740.6264300002</v>
      </c>
      <c r="I15" s="717">
        <v>17126.099140000002</v>
      </c>
      <c r="J15" s="717">
        <v>38758.231749999999</v>
      </c>
      <c r="K15" s="717">
        <v>12781593.541069999</v>
      </c>
    </row>
    <row r="16" spans="1:11" s="617" customFormat="1" ht="12.75">
      <c r="A16" s="617" t="s">
        <v>307</v>
      </c>
      <c r="B16" s="717">
        <v>262919.60756999999</v>
      </c>
      <c r="C16" s="717">
        <v>11013073.80136</v>
      </c>
      <c r="D16" s="717">
        <v>1961854.0961600002</v>
      </c>
      <c r="E16" s="717">
        <v>392016.61427999998</v>
      </c>
      <c r="F16" s="717">
        <v>193749.39846999999</v>
      </c>
      <c r="G16" s="717">
        <v>411412.66214999999</v>
      </c>
      <c r="H16" s="717">
        <v>6274074.1969099995</v>
      </c>
      <c r="I16" s="717">
        <v>86934.024059999996</v>
      </c>
      <c r="J16" s="717">
        <v>24354.261750000001</v>
      </c>
      <c r="K16" s="717">
        <v>20620388.66271</v>
      </c>
    </row>
    <row r="17" spans="1:11" s="617" customFormat="1" ht="12.75">
      <c r="A17" s="617" t="s">
        <v>313</v>
      </c>
      <c r="B17" s="717">
        <v>0</v>
      </c>
      <c r="C17" s="717">
        <v>0</v>
      </c>
      <c r="D17" s="717">
        <v>0</v>
      </c>
      <c r="E17" s="717">
        <v>0</v>
      </c>
      <c r="F17" s="717">
        <v>0</v>
      </c>
      <c r="G17" s="717">
        <v>0</v>
      </c>
      <c r="H17" s="717">
        <v>58889.315390000003</v>
      </c>
      <c r="I17" s="717">
        <v>0</v>
      </c>
      <c r="J17" s="717">
        <v>0</v>
      </c>
      <c r="K17" s="717">
        <v>58889.315390000003</v>
      </c>
    </row>
    <row r="18" spans="1:11" s="617" customFormat="1" ht="12.75">
      <c r="A18" s="617" t="s">
        <v>305</v>
      </c>
      <c r="B18" s="717">
        <v>601368.96951999993</v>
      </c>
      <c r="C18" s="717">
        <v>7705703.7740000002</v>
      </c>
      <c r="D18" s="717">
        <v>3177639.0122800004</v>
      </c>
      <c r="E18" s="717">
        <v>529170.86710999999</v>
      </c>
      <c r="F18" s="717">
        <v>402531.91410000005</v>
      </c>
      <c r="G18" s="717">
        <v>436318.88727000001</v>
      </c>
      <c r="H18" s="717">
        <v>4977836.0070399996</v>
      </c>
      <c r="I18" s="717">
        <v>202642.61458000002</v>
      </c>
      <c r="J18" s="717">
        <v>17024.782059999998</v>
      </c>
      <c r="K18" s="717">
        <v>18050236.827960003</v>
      </c>
    </row>
    <row r="19" spans="1:11" s="617" customFormat="1" ht="12.75">
      <c r="A19" s="617" t="s">
        <v>1157</v>
      </c>
      <c r="B19" s="717">
        <v>123539.14981999999</v>
      </c>
      <c r="C19" s="717">
        <v>3950062.57705</v>
      </c>
      <c r="D19" s="717">
        <v>474024.94141999999</v>
      </c>
      <c r="E19" s="717">
        <v>56106.298860000003</v>
      </c>
      <c r="F19" s="717">
        <v>190667.31661000001</v>
      </c>
      <c r="G19" s="717">
        <v>145567.95733</v>
      </c>
      <c r="H19" s="717">
        <v>572059.68903000001</v>
      </c>
      <c r="I19" s="717">
        <v>117383.0622</v>
      </c>
      <c r="J19" s="717">
        <v>31763.056430000001</v>
      </c>
      <c r="K19" s="717">
        <v>5661174.0487499991</v>
      </c>
    </row>
    <row r="20" spans="1:11" s="617" customFormat="1" ht="12.75">
      <c r="A20" s="617" t="s">
        <v>312</v>
      </c>
      <c r="B20" s="717">
        <v>149329.49223</v>
      </c>
      <c r="C20" s="717">
        <v>4963347.1438299995</v>
      </c>
      <c r="D20" s="717">
        <v>689888.44935000001</v>
      </c>
      <c r="E20" s="717">
        <v>82830.065040000001</v>
      </c>
      <c r="F20" s="717">
        <v>25818.19613</v>
      </c>
      <c r="G20" s="717">
        <v>91086.848440000002</v>
      </c>
      <c r="H20" s="717">
        <v>731471.15677999996</v>
      </c>
      <c r="I20" s="717">
        <v>21858.4548</v>
      </c>
      <c r="J20" s="717">
        <v>8553.7700600000007</v>
      </c>
      <c r="K20" s="717">
        <v>6764183.5766599998</v>
      </c>
    </row>
    <row r="21" spans="1:11" s="617" customFormat="1" ht="12.75">
      <c r="A21" s="617" t="s">
        <v>306</v>
      </c>
      <c r="B21" s="717">
        <v>421171.62729999999</v>
      </c>
      <c r="C21" s="717">
        <v>6854771.68432</v>
      </c>
      <c r="D21" s="717">
        <v>2068323.2143699999</v>
      </c>
      <c r="E21" s="717">
        <v>308114.79995999997</v>
      </c>
      <c r="F21" s="717">
        <v>301313.0686</v>
      </c>
      <c r="G21" s="717">
        <v>621848.40873000002</v>
      </c>
      <c r="H21" s="717">
        <v>4341156.7013299996</v>
      </c>
      <c r="I21" s="717">
        <v>349442.62302</v>
      </c>
      <c r="J21" s="717">
        <v>85289.883019999994</v>
      </c>
      <c r="K21" s="717">
        <v>15351432.010650003</v>
      </c>
    </row>
    <row r="22" spans="1:11" s="617" customFormat="1" ht="12.75">
      <c r="A22" s="78" t="s">
        <v>1028</v>
      </c>
      <c r="B22" s="724">
        <v>2183971.8087699995</v>
      </c>
      <c r="C22" s="724">
        <v>60298871.137250006</v>
      </c>
      <c r="D22" s="724">
        <v>11962400.913129998</v>
      </c>
      <c r="E22" s="724">
        <v>1942034.5972499999</v>
      </c>
      <c r="F22" s="724">
        <v>1784911.5051299999</v>
      </c>
      <c r="G22" s="724">
        <v>2642492.3712599999</v>
      </c>
      <c r="H22" s="724">
        <v>41276701.725379996</v>
      </c>
      <c r="I22" s="724">
        <v>962260.30887000007</v>
      </c>
      <c r="J22" s="724">
        <v>252831.43812000001</v>
      </c>
      <c r="K22" s="724">
        <v>123306475.80516002</v>
      </c>
    </row>
    <row r="23" spans="1:11" s="617" customFormat="1" ht="12.75">
      <c r="A23" s="725" t="s">
        <v>1155</v>
      </c>
      <c r="B23" s="725"/>
      <c r="C23" s="725"/>
      <c r="D23" s="725"/>
      <c r="E23" s="725"/>
      <c r="F23" s="725"/>
      <c r="G23" s="725"/>
      <c r="H23" s="725"/>
      <c r="I23" s="721"/>
      <c r="J23" s="725"/>
      <c r="K23" s="725" t="s">
        <v>839</v>
      </c>
    </row>
    <row r="24" spans="1:11" s="617" customFormat="1" ht="12.75">
      <c r="A24" s="726" t="s">
        <v>1158</v>
      </c>
      <c r="B24" s="717">
        <v>73869.642120000004</v>
      </c>
      <c r="C24" s="717">
        <v>1918159.9020699998</v>
      </c>
      <c r="D24" s="717">
        <v>318939.10950999998</v>
      </c>
      <c r="E24" s="717">
        <v>23346.523940000003</v>
      </c>
      <c r="F24" s="717">
        <v>50624.4274</v>
      </c>
      <c r="G24" s="717">
        <v>72596.619449999998</v>
      </c>
      <c r="H24" s="717">
        <v>1383162.65949</v>
      </c>
      <c r="I24" s="717">
        <v>36455.258869999998</v>
      </c>
      <c r="J24" s="717">
        <v>8553.6246599999995</v>
      </c>
      <c r="K24" s="717">
        <v>3885707.7675100002</v>
      </c>
    </row>
    <row r="25" spans="1:11" s="617" customFormat="1" ht="12.75">
      <c r="A25" s="726" t="s">
        <v>1160</v>
      </c>
      <c r="B25" s="717">
        <v>0</v>
      </c>
      <c r="C25" s="717">
        <v>10661.81525</v>
      </c>
      <c r="D25" s="717">
        <v>741896.36349000002</v>
      </c>
      <c r="E25" s="717">
        <v>0</v>
      </c>
      <c r="F25" s="717">
        <v>0</v>
      </c>
      <c r="G25" s="717">
        <v>0</v>
      </c>
      <c r="H25" s="717">
        <v>7208.05213</v>
      </c>
      <c r="I25" s="717">
        <v>0</v>
      </c>
      <c r="J25" s="717">
        <v>0</v>
      </c>
      <c r="K25" s="717">
        <v>759766.23086999997</v>
      </c>
    </row>
    <row r="26" spans="1:11" s="617" customFormat="1" ht="12.75">
      <c r="A26" s="726" t="s">
        <v>1159</v>
      </c>
      <c r="B26" s="717">
        <v>25192.146290000001</v>
      </c>
      <c r="C26" s="717">
        <v>1787837.7659500001</v>
      </c>
      <c r="D26" s="717">
        <v>62815.73805</v>
      </c>
      <c r="E26" s="717">
        <v>68226.731480000002</v>
      </c>
      <c r="F26" s="717">
        <v>27889.351320000002</v>
      </c>
      <c r="G26" s="717">
        <v>23548.41086</v>
      </c>
      <c r="H26" s="717">
        <v>194625.20739</v>
      </c>
      <c r="I26" s="717">
        <v>7786.7255400000004</v>
      </c>
      <c r="J26" s="717">
        <v>1049.4309599999999</v>
      </c>
      <c r="K26" s="717">
        <v>2198971.5078400001</v>
      </c>
    </row>
    <row r="27" spans="1:11" s="617" customFormat="1" ht="12.75">
      <c r="A27" s="726" t="s">
        <v>1028</v>
      </c>
      <c r="B27" s="717">
        <v>99061.788410000008</v>
      </c>
      <c r="C27" s="717">
        <v>3716659.4832699997</v>
      </c>
      <c r="D27" s="717">
        <v>1123651.21105</v>
      </c>
      <c r="E27" s="717">
        <v>91573.255420000001</v>
      </c>
      <c r="F27" s="717">
        <v>78513.778720000002</v>
      </c>
      <c r="G27" s="717">
        <v>96145.030310000002</v>
      </c>
      <c r="H27" s="717">
        <v>1584995.9190099998</v>
      </c>
      <c r="I27" s="717">
        <v>44241.984409999997</v>
      </c>
      <c r="J27" s="717">
        <v>9603.0556199999992</v>
      </c>
      <c r="K27" s="717">
        <v>6844445.5062199999</v>
      </c>
    </row>
    <row r="28" spans="1:11" s="617" customFormat="1" ht="12.75">
      <c r="A28" s="725" t="s">
        <v>1448</v>
      </c>
      <c r="B28" s="725"/>
      <c r="C28" s="725"/>
      <c r="D28" s="725"/>
      <c r="E28" s="725"/>
      <c r="F28" s="725"/>
      <c r="G28" s="725"/>
      <c r="H28" s="725"/>
      <c r="I28" s="721"/>
      <c r="J28" s="725"/>
      <c r="K28" s="725" t="s">
        <v>839</v>
      </c>
    </row>
    <row r="29" spans="1:11" s="617" customFormat="1" ht="12.75">
      <c r="A29" s="726" t="s">
        <v>1449</v>
      </c>
      <c r="B29" s="717">
        <v>0</v>
      </c>
      <c r="C29" s="717">
        <v>1524242.1728800002</v>
      </c>
      <c r="D29" s="717">
        <v>2429.1457500000001</v>
      </c>
      <c r="E29" s="717">
        <v>0</v>
      </c>
      <c r="F29" s="717">
        <v>0</v>
      </c>
      <c r="G29" s="717">
        <v>19306.206899999997</v>
      </c>
      <c r="H29" s="717">
        <v>16239.352859999999</v>
      </c>
      <c r="I29" s="717">
        <v>0</v>
      </c>
      <c r="J29" s="717">
        <v>0</v>
      </c>
      <c r="K29" s="717">
        <v>1562216.8783900002</v>
      </c>
    </row>
    <row r="30" spans="1:11" s="617" customFormat="1" ht="12.75">
      <c r="A30" s="726" t="s">
        <v>1450</v>
      </c>
      <c r="B30" s="717">
        <v>95214.609500000006</v>
      </c>
      <c r="C30" s="717">
        <v>0</v>
      </c>
      <c r="D30" s="717">
        <v>0</v>
      </c>
      <c r="E30" s="717">
        <v>0</v>
      </c>
      <c r="F30" s="717">
        <v>0</v>
      </c>
      <c r="G30" s="717">
        <v>0</v>
      </c>
      <c r="H30" s="717">
        <v>0</v>
      </c>
      <c r="I30" s="717">
        <v>0</v>
      </c>
      <c r="J30" s="717">
        <v>0</v>
      </c>
      <c r="K30" s="717">
        <v>95214.609500000006</v>
      </c>
    </row>
    <row r="31" spans="1:11" s="617" customFormat="1" ht="12.75">
      <c r="A31" s="726" t="s">
        <v>1451</v>
      </c>
      <c r="B31" s="717">
        <v>0</v>
      </c>
      <c r="C31" s="717">
        <v>0</v>
      </c>
      <c r="D31" s="717">
        <v>0</v>
      </c>
      <c r="E31" s="717">
        <v>0</v>
      </c>
      <c r="F31" s="717">
        <v>0</v>
      </c>
      <c r="G31" s="717">
        <v>0</v>
      </c>
      <c r="H31" s="717">
        <v>0</v>
      </c>
      <c r="I31" s="717">
        <v>0</v>
      </c>
      <c r="J31" s="717">
        <v>37717.358840000001</v>
      </c>
      <c r="K31" s="717">
        <v>37717.358840000001</v>
      </c>
    </row>
    <row r="32" spans="1:11" s="617" customFormat="1" ht="12.75">
      <c r="A32" s="726" t="s">
        <v>1452</v>
      </c>
      <c r="B32" s="717">
        <v>0</v>
      </c>
      <c r="C32" s="717">
        <v>0</v>
      </c>
      <c r="D32" s="717">
        <v>0</v>
      </c>
      <c r="E32" s="717">
        <v>188619.14884000001</v>
      </c>
      <c r="F32" s="717">
        <v>0</v>
      </c>
      <c r="G32" s="717">
        <v>0</v>
      </c>
      <c r="H32" s="717">
        <v>0</v>
      </c>
      <c r="I32" s="717">
        <v>0</v>
      </c>
      <c r="J32" s="717">
        <v>0</v>
      </c>
      <c r="K32" s="717">
        <v>188619.14884000001</v>
      </c>
    </row>
    <row r="33" spans="1:11" s="617" customFormat="1" ht="12.75">
      <c r="A33" s="726" t="s">
        <v>1453</v>
      </c>
      <c r="B33" s="717">
        <v>0</v>
      </c>
      <c r="C33" s="717">
        <v>0</v>
      </c>
      <c r="D33" s="717">
        <v>562789.69683999999</v>
      </c>
      <c r="E33" s="717">
        <v>0</v>
      </c>
      <c r="F33" s="717">
        <v>0</v>
      </c>
      <c r="G33" s="717">
        <v>0</v>
      </c>
      <c r="H33" s="717">
        <v>0</v>
      </c>
      <c r="I33" s="717">
        <v>0</v>
      </c>
      <c r="J33" s="717">
        <v>0</v>
      </c>
      <c r="K33" s="717">
        <v>562789.69683999999</v>
      </c>
    </row>
    <row r="34" spans="1:11" s="617" customFormat="1" ht="12.75">
      <c r="A34" s="726" t="s">
        <v>1454</v>
      </c>
      <c r="B34" s="717">
        <v>0</v>
      </c>
      <c r="C34" s="717">
        <v>0</v>
      </c>
      <c r="D34" s="717">
        <v>0</v>
      </c>
      <c r="E34" s="717">
        <v>0</v>
      </c>
      <c r="F34" s="717">
        <v>78669.460919999998</v>
      </c>
      <c r="G34" s="717">
        <v>0</v>
      </c>
      <c r="H34" s="717">
        <v>0</v>
      </c>
      <c r="I34" s="717">
        <v>0</v>
      </c>
      <c r="J34" s="717">
        <v>0</v>
      </c>
      <c r="K34" s="717">
        <v>78669.460919999998</v>
      </c>
    </row>
    <row r="35" spans="1:11" s="617" customFormat="1" ht="12.75">
      <c r="A35" s="726" t="s">
        <v>1455</v>
      </c>
      <c r="B35" s="717">
        <v>0</v>
      </c>
      <c r="C35" s="717">
        <v>0</v>
      </c>
      <c r="D35" s="717">
        <v>0</v>
      </c>
      <c r="E35" s="717">
        <v>0</v>
      </c>
      <c r="F35" s="717">
        <v>0</v>
      </c>
      <c r="G35" s="717">
        <v>0</v>
      </c>
      <c r="H35" s="717">
        <v>0</v>
      </c>
      <c r="I35" s="717">
        <v>49017.610990000001</v>
      </c>
      <c r="J35" s="717">
        <v>0</v>
      </c>
      <c r="K35" s="717">
        <v>49017.610990000001</v>
      </c>
    </row>
    <row r="36" spans="1:11" s="617" customFormat="1" ht="12.75">
      <c r="A36" s="726" t="s">
        <v>1456</v>
      </c>
      <c r="B36" s="717">
        <v>0</v>
      </c>
      <c r="C36" s="717">
        <v>802660.21108000004</v>
      </c>
      <c r="D36" s="717">
        <v>0</v>
      </c>
      <c r="E36" s="717">
        <v>0</v>
      </c>
      <c r="F36" s="717">
        <v>0</v>
      </c>
      <c r="G36" s="717">
        <v>0</v>
      </c>
      <c r="H36" s="717">
        <v>2026.6800900000001</v>
      </c>
      <c r="I36" s="717">
        <v>0</v>
      </c>
      <c r="J36" s="717">
        <v>0</v>
      </c>
      <c r="K36" s="717">
        <v>804686.89117000008</v>
      </c>
    </row>
    <row r="37" spans="1:11" s="617" customFormat="1" ht="12.75">
      <c r="A37" s="617" t="s">
        <v>1028</v>
      </c>
      <c r="B37" s="717">
        <v>95214.609500000006</v>
      </c>
      <c r="C37" s="717">
        <v>2326902.3839600002</v>
      </c>
      <c r="D37" s="717">
        <v>565218.84259000001</v>
      </c>
      <c r="E37" s="717">
        <v>188619.14884000001</v>
      </c>
      <c r="F37" s="717">
        <v>78669.460919999998</v>
      </c>
      <c r="G37" s="717">
        <v>19306.206899999997</v>
      </c>
      <c r="H37" s="717">
        <v>18266.032950000001</v>
      </c>
      <c r="I37" s="717">
        <v>49017.610990000001</v>
      </c>
      <c r="J37" s="717">
        <v>37717.358840000001</v>
      </c>
      <c r="K37" s="717">
        <v>3378931.6554900003</v>
      </c>
    </row>
    <row r="38" spans="1:11" s="617" customFormat="1" ht="12.75">
      <c r="A38" s="76" t="s">
        <v>903</v>
      </c>
      <c r="B38" s="721"/>
      <c r="C38" s="721"/>
      <c r="D38" s="721"/>
      <c r="E38" s="721"/>
      <c r="F38" s="721"/>
      <c r="G38" s="721"/>
      <c r="H38" s="721"/>
      <c r="I38" s="721"/>
      <c r="J38" s="721"/>
      <c r="K38" s="725" t="s">
        <v>839</v>
      </c>
    </row>
    <row r="39" spans="1:11" s="617" customFormat="1" ht="12.75">
      <c r="A39" s="617" t="s">
        <v>893</v>
      </c>
      <c r="B39" s="717">
        <v>0</v>
      </c>
      <c r="C39" s="717">
        <v>0</v>
      </c>
      <c r="D39" s="717">
        <v>0</v>
      </c>
      <c r="E39" s="717">
        <v>73520.402090000003</v>
      </c>
      <c r="F39" s="717">
        <v>125093.92124</v>
      </c>
      <c r="G39" s="717">
        <v>0</v>
      </c>
      <c r="H39" s="717">
        <v>0</v>
      </c>
      <c r="I39" s="717">
        <v>0</v>
      </c>
      <c r="J39" s="717">
        <v>0</v>
      </c>
      <c r="K39" s="717">
        <v>198614.32332999998</v>
      </c>
    </row>
    <row r="40" spans="1:11" s="617" customFormat="1" ht="12.75">
      <c r="A40" s="617" t="s">
        <v>894</v>
      </c>
      <c r="B40" s="717">
        <v>0</v>
      </c>
      <c r="C40" s="717">
        <v>0</v>
      </c>
      <c r="D40" s="717">
        <v>0</v>
      </c>
      <c r="E40" s="717">
        <v>0</v>
      </c>
      <c r="F40" s="717">
        <v>0</v>
      </c>
      <c r="G40" s="717">
        <v>109651.09179000001</v>
      </c>
      <c r="H40" s="717">
        <v>0</v>
      </c>
      <c r="I40" s="717">
        <v>0</v>
      </c>
      <c r="J40" s="717">
        <v>0</v>
      </c>
      <c r="K40" s="717">
        <v>109651.09179000001</v>
      </c>
    </row>
    <row r="41" spans="1:11" s="617" customFormat="1" ht="12.75">
      <c r="A41" s="617" t="s">
        <v>898</v>
      </c>
      <c r="B41" s="717">
        <v>0</v>
      </c>
      <c r="C41" s="717">
        <v>0</v>
      </c>
      <c r="D41" s="717">
        <v>77236.342449999996</v>
      </c>
      <c r="E41" s="717">
        <v>0</v>
      </c>
      <c r="F41" s="717">
        <v>0</v>
      </c>
      <c r="G41" s="717">
        <v>0</v>
      </c>
      <c r="H41" s="717">
        <v>0</v>
      </c>
      <c r="I41" s="717">
        <v>0</v>
      </c>
      <c r="J41" s="717">
        <v>0</v>
      </c>
      <c r="K41" s="717">
        <v>77236.342449999996</v>
      </c>
    </row>
    <row r="42" spans="1:11" s="617" customFormat="1" ht="12.75">
      <c r="A42" s="617" t="s">
        <v>886</v>
      </c>
      <c r="B42" s="717">
        <v>0</v>
      </c>
      <c r="C42" s="717">
        <v>0</v>
      </c>
      <c r="D42" s="717">
        <v>0</v>
      </c>
      <c r="E42" s="717">
        <v>0</v>
      </c>
      <c r="F42" s="717">
        <v>0</v>
      </c>
      <c r="G42" s="717">
        <v>0</v>
      </c>
      <c r="H42" s="717">
        <v>101224.74285</v>
      </c>
      <c r="I42" s="717">
        <v>0</v>
      </c>
      <c r="J42" s="717">
        <v>0</v>
      </c>
      <c r="K42" s="717">
        <v>101224.74285</v>
      </c>
    </row>
    <row r="43" spans="1:11" s="617" customFormat="1" ht="12.75">
      <c r="A43" s="617" t="s">
        <v>892</v>
      </c>
      <c r="B43" s="717">
        <v>3620.5119799999998</v>
      </c>
      <c r="C43" s="717">
        <v>0</v>
      </c>
      <c r="D43" s="717">
        <v>0</v>
      </c>
      <c r="E43" s="717">
        <v>0</v>
      </c>
      <c r="F43" s="717">
        <v>150914.62999000002</v>
      </c>
      <c r="G43" s="717">
        <v>0</v>
      </c>
      <c r="H43" s="717">
        <v>0</v>
      </c>
      <c r="I43" s="717">
        <v>0</v>
      </c>
      <c r="J43" s="717">
        <v>0</v>
      </c>
      <c r="K43" s="717">
        <v>154535.14197000003</v>
      </c>
    </row>
    <row r="44" spans="1:11" s="617" customFormat="1" ht="12.75">
      <c r="A44" s="617" t="s">
        <v>885</v>
      </c>
      <c r="B44" s="717">
        <v>0</v>
      </c>
      <c r="C44" s="717">
        <v>0</v>
      </c>
      <c r="D44" s="717">
        <v>0</v>
      </c>
      <c r="E44" s="717">
        <v>0</v>
      </c>
      <c r="F44" s="717">
        <v>121771.23082</v>
      </c>
      <c r="G44" s="717">
        <v>21432.446390000001</v>
      </c>
      <c r="H44" s="717">
        <v>0</v>
      </c>
      <c r="I44" s="717">
        <v>0</v>
      </c>
      <c r="J44" s="717">
        <v>0</v>
      </c>
      <c r="K44" s="717">
        <v>143203.67720999999</v>
      </c>
    </row>
    <row r="45" spans="1:11" s="617" customFormat="1" ht="12.75">
      <c r="A45" s="617" t="s">
        <v>884</v>
      </c>
      <c r="B45" s="717">
        <v>0</v>
      </c>
      <c r="C45" s="717">
        <v>0</v>
      </c>
      <c r="D45" s="717">
        <v>0</v>
      </c>
      <c r="E45" s="717">
        <v>0</v>
      </c>
      <c r="F45" s="717">
        <v>0</v>
      </c>
      <c r="G45" s="717">
        <v>51714.606439999996</v>
      </c>
      <c r="H45" s="717">
        <v>0</v>
      </c>
      <c r="I45" s="717">
        <v>0</v>
      </c>
      <c r="J45" s="717">
        <v>0</v>
      </c>
      <c r="K45" s="717">
        <v>51714.606439999996</v>
      </c>
    </row>
    <row r="46" spans="1:11" s="617" customFormat="1" ht="12.75">
      <c r="A46" s="617" t="s">
        <v>875</v>
      </c>
      <c r="B46" s="717">
        <v>0</v>
      </c>
      <c r="C46" s="717">
        <v>0</v>
      </c>
      <c r="D46" s="717">
        <v>0</v>
      </c>
      <c r="E46" s="717">
        <v>0</v>
      </c>
      <c r="F46" s="717">
        <v>0</v>
      </c>
      <c r="G46" s="717">
        <v>0</v>
      </c>
      <c r="H46" s="717">
        <v>424047.18108999997</v>
      </c>
      <c r="I46" s="717">
        <v>0</v>
      </c>
      <c r="J46" s="717">
        <v>0</v>
      </c>
      <c r="K46" s="717">
        <v>424047.18108999997</v>
      </c>
    </row>
    <row r="47" spans="1:11" s="617" customFormat="1" ht="12.75">
      <c r="A47" s="617" t="s">
        <v>880</v>
      </c>
      <c r="B47" s="717">
        <v>0</v>
      </c>
      <c r="C47" s="717">
        <v>0</v>
      </c>
      <c r="D47" s="717">
        <v>143140.51116999998</v>
      </c>
      <c r="E47" s="717">
        <v>0</v>
      </c>
      <c r="F47" s="717">
        <v>0</v>
      </c>
      <c r="G47" s="717">
        <v>0</v>
      </c>
      <c r="H47" s="717">
        <v>0</v>
      </c>
      <c r="I47" s="717">
        <v>0</v>
      </c>
      <c r="J47" s="717">
        <v>0</v>
      </c>
      <c r="K47" s="717">
        <v>143140.51116999998</v>
      </c>
    </row>
    <row r="48" spans="1:11" s="617" customFormat="1" ht="12.75">
      <c r="A48" s="617" t="s">
        <v>891</v>
      </c>
      <c r="B48" s="717">
        <v>0</v>
      </c>
      <c r="C48" s="717">
        <v>0</v>
      </c>
      <c r="D48" s="717">
        <v>0</v>
      </c>
      <c r="E48" s="717">
        <v>0</v>
      </c>
      <c r="F48" s="717">
        <v>0</v>
      </c>
      <c r="G48" s="717">
        <v>54783.931039999996</v>
      </c>
      <c r="H48" s="717">
        <v>0</v>
      </c>
      <c r="I48" s="717">
        <v>0</v>
      </c>
      <c r="J48" s="717">
        <v>0</v>
      </c>
      <c r="K48" s="717">
        <v>54783.931039999996</v>
      </c>
    </row>
    <row r="49" spans="1:11" s="617" customFormat="1" ht="12.75">
      <c r="A49" s="617" t="s">
        <v>873</v>
      </c>
      <c r="B49" s="717">
        <v>0</v>
      </c>
      <c r="C49" s="717">
        <v>0</v>
      </c>
      <c r="D49" s="717">
        <v>21978.236079999999</v>
      </c>
      <c r="E49" s="717">
        <v>0</v>
      </c>
      <c r="F49" s="717">
        <v>0</v>
      </c>
      <c r="G49" s="717">
        <v>0</v>
      </c>
      <c r="H49" s="717">
        <v>1185527.2425299999</v>
      </c>
      <c r="I49" s="717">
        <v>13768.985990000001</v>
      </c>
      <c r="J49" s="717">
        <v>9591.8269199999995</v>
      </c>
      <c r="K49" s="717">
        <v>1230866.2915199997</v>
      </c>
    </row>
    <row r="50" spans="1:11" s="617" customFormat="1" ht="12.75">
      <c r="A50" s="617" t="s">
        <v>889</v>
      </c>
      <c r="B50" s="717">
        <v>0</v>
      </c>
      <c r="C50" s="717">
        <v>0</v>
      </c>
      <c r="D50" s="717">
        <v>83197.888290000003</v>
      </c>
      <c r="E50" s="717">
        <v>0</v>
      </c>
      <c r="F50" s="717">
        <v>0</v>
      </c>
      <c r="G50" s="717">
        <v>0</v>
      </c>
      <c r="H50" s="717">
        <v>0</v>
      </c>
      <c r="I50" s="717">
        <v>0</v>
      </c>
      <c r="J50" s="717">
        <v>0</v>
      </c>
      <c r="K50" s="717">
        <v>83197.888290000003</v>
      </c>
    </row>
    <row r="51" spans="1:11" s="617" customFormat="1" ht="12.75">
      <c r="A51" s="617" t="s">
        <v>882</v>
      </c>
      <c r="B51" s="717">
        <v>0</v>
      </c>
      <c r="C51" s="717">
        <v>0</v>
      </c>
      <c r="D51" s="717">
        <v>88862.566019999998</v>
      </c>
      <c r="E51" s="717">
        <v>0</v>
      </c>
      <c r="F51" s="717">
        <v>0</v>
      </c>
      <c r="G51" s="717">
        <v>0</v>
      </c>
      <c r="H51" s="717">
        <v>0</v>
      </c>
      <c r="I51" s="717">
        <v>0</v>
      </c>
      <c r="J51" s="717">
        <v>0</v>
      </c>
      <c r="K51" s="717">
        <v>88862.566019999998</v>
      </c>
    </row>
    <row r="52" spans="1:11" s="617" customFormat="1" ht="12.75">
      <c r="A52" s="617" t="s">
        <v>877</v>
      </c>
      <c r="B52" s="717">
        <v>0</v>
      </c>
      <c r="C52" s="717">
        <v>0</v>
      </c>
      <c r="D52" s="717">
        <v>141693.48127000002</v>
      </c>
      <c r="E52" s="717">
        <v>0</v>
      </c>
      <c r="F52" s="717">
        <v>0</v>
      </c>
      <c r="G52" s="717">
        <v>0</v>
      </c>
      <c r="H52" s="717">
        <v>0</v>
      </c>
      <c r="I52" s="717">
        <v>0</v>
      </c>
      <c r="J52" s="717">
        <v>0</v>
      </c>
      <c r="K52" s="717">
        <v>141693.48127000002</v>
      </c>
    </row>
    <row r="53" spans="1:11" s="617" customFormat="1" ht="12.75">
      <c r="A53" s="617" t="s">
        <v>897</v>
      </c>
      <c r="B53" s="717">
        <v>0</v>
      </c>
      <c r="C53" s="717">
        <v>0</v>
      </c>
      <c r="D53" s="717">
        <v>0</v>
      </c>
      <c r="E53" s="717">
        <v>0</v>
      </c>
      <c r="F53" s="717">
        <v>0</v>
      </c>
      <c r="G53" s="717">
        <v>0</v>
      </c>
      <c r="H53" s="717">
        <v>272667.23752999998</v>
      </c>
      <c r="I53" s="717">
        <v>5116.2897400000002</v>
      </c>
      <c r="J53" s="717">
        <v>0</v>
      </c>
      <c r="K53" s="717">
        <v>277783.52726999996</v>
      </c>
    </row>
    <row r="54" spans="1:11" s="617" customFormat="1" ht="12.75">
      <c r="A54" s="617" t="s">
        <v>883</v>
      </c>
      <c r="B54" s="717">
        <v>0</v>
      </c>
      <c r="C54" s="717">
        <v>0</v>
      </c>
      <c r="D54" s="717">
        <v>0</v>
      </c>
      <c r="E54" s="717">
        <v>0</v>
      </c>
      <c r="F54" s="717">
        <v>50019.644130000001</v>
      </c>
      <c r="G54" s="717">
        <v>8210.9526800000003</v>
      </c>
      <c r="H54" s="717">
        <v>0</v>
      </c>
      <c r="I54" s="717">
        <v>0</v>
      </c>
      <c r="J54" s="717">
        <v>0</v>
      </c>
      <c r="K54" s="717">
        <v>58230.596810000003</v>
      </c>
    </row>
    <row r="55" spans="1:11" s="617" customFormat="1" ht="12.75">
      <c r="A55" s="617" t="s">
        <v>896</v>
      </c>
      <c r="B55" s="717">
        <v>0</v>
      </c>
      <c r="C55" s="717">
        <v>0</v>
      </c>
      <c r="D55" s="717">
        <v>0</v>
      </c>
      <c r="E55" s="717">
        <v>0</v>
      </c>
      <c r="F55" s="717">
        <v>0</v>
      </c>
      <c r="G55" s="717">
        <v>85770.902019999994</v>
      </c>
      <c r="H55" s="717">
        <v>0</v>
      </c>
      <c r="I55" s="717">
        <v>0</v>
      </c>
      <c r="J55" s="717">
        <v>0</v>
      </c>
      <c r="K55" s="717">
        <v>85770.902019999994</v>
      </c>
    </row>
    <row r="56" spans="1:11" s="617" customFormat="1" ht="12.75">
      <c r="A56" s="617" t="s">
        <v>890</v>
      </c>
      <c r="B56" s="717">
        <v>0</v>
      </c>
      <c r="C56" s="717">
        <v>0</v>
      </c>
      <c r="D56" s="717">
        <v>0</v>
      </c>
      <c r="E56" s="717">
        <v>0</v>
      </c>
      <c r="F56" s="717">
        <v>0</v>
      </c>
      <c r="G56" s="717">
        <v>109616.26306</v>
      </c>
      <c r="H56" s="717">
        <v>0</v>
      </c>
      <c r="I56" s="717">
        <v>0</v>
      </c>
      <c r="J56" s="717">
        <v>0</v>
      </c>
      <c r="K56" s="717">
        <v>109616.26306</v>
      </c>
    </row>
    <row r="57" spans="1:11" s="617" customFormat="1" ht="12.75">
      <c r="A57" s="617" t="s">
        <v>879</v>
      </c>
      <c r="B57" s="717">
        <v>0</v>
      </c>
      <c r="C57" s="717">
        <v>0</v>
      </c>
      <c r="D57" s="717">
        <v>140254.98261000001</v>
      </c>
      <c r="E57" s="717">
        <v>0</v>
      </c>
      <c r="F57" s="717">
        <v>0</v>
      </c>
      <c r="G57" s="717">
        <v>0</v>
      </c>
      <c r="H57" s="717">
        <v>0</v>
      </c>
      <c r="I57" s="717">
        <v>0</v>
      </c>
      <c r="J57" s="717">
        <v>0</v>
      </c>
      <c r="K57" s="717">
        <v>140254.98261000001</v>
      </c>
    </row>
    <row r="58" spans="1:11" s="617" customFormat="1" ht="12.75">
      <c r="A58" s="617" t="s">
        <v>881</v>
      </c>
      <c r="B58" s="717">
        <v>0</v>
      </c>
      <c r="C58" s="717">
        <v>0</v>
      </c>
      <c r="D58" s="717">
        <v>131365.80330999999</v>
      </c>
      <c r="E58" s="717">
        <v>0</v>
      </c>
      <c r="F58" s="717">
        <v>0</v>
      </c>
      <c r="G58" s="717">
        <v>0</v>
      </c>
      <c r="H58" s="717">
        <v>0</v>
      </c>
      <c r="I58" s="717">
        <v>0</v>
      </c>
      <c r="J58" s="717">
        <v>0</v>
      </c>
      <c r="K58" s="717">
        <v>131365.80330999999</v>
      </c>
    </row>
    <row r="59" spans="1:11" s="617" customFormat="1" ht="12.75">
      <c r="A59" s="617" t="s">
        <v>878</v>
      </c>
      <c r="B59" s="717">
        <v>0</v>
      </c>
      <c r="C59" s="717">
        <v>0</v>
      </c>
      <c r="D59" s="717">
        <v>198217.16394999999</v>
      </c>
      <c r="E59" s="717">
        <v>0</v>
      </c>
      <c r="F59" s="717">
        <v>0</v>
      </c>
      <c r="G59" s="717">
        <v>0</v>
      </c>
      <c r="H59" s="717">
        <v>0</v>
      </c>
      <c r="I59" s="717">
        <v>0</v>
      </c>
      <c r="J59" s="717">
        <v>0</v>
      </c>
      <c r="K59" s="717">
        <v>198217.16394999999</v>
      </c>
    </row>
    <row r="60" spans="1:11" s="617" customFormat="1" ht="12.75">
      <c r="A60" s="617" t="s">
        <v>874</v>
      </c>
      <c r="B60" s="717">
        <v>16056.702880000001</v>
      </c>
      <c r="C60" s="717">
        <v>0</v>
      </c>
      <c r="D60" s="717">
        <v>44266.821550000001</v>
      </c>
      <c r="E60" s="717">
        <v>0</v>
      </c>
      <c r="F60" s="717">
        <v>0</v>
      </c>
      <c r="G60" s="717">
        <v>69555.976269999999</v>
      </c>
      <c r="H60" s="717">
        <v>575301.68540999992</v>
      </c>
      <c r="I60" s="717">
        <v>0</v>
      </c>
      <c r="J60" s="717">
        <v>0</v>
      </c>
      <c r="K60" s="717">
        <v>705181.18610999989</v>
      </c>
    </row>
    <row r="61" spans="1:11" s="617" customFormat="1" ht="12.75">
      <c r="A61" s="617" t="s">
        <v>876</v>
      </c>
      <c r="B61" s="717">
        <v>0</v>
      </c>
      <c r="C61" s="717">
        <v>0</v>
      </c>
      <c r="D61" s="717">
        <v>109041.69512999999</v>
      </c>
      <c r="E61" s="717">
        <v>0</v>
      </c>
      <c r="F61" s="717">
        <v>0</v>
      </c>
      <c r="G61" s="717">
        <v>0</v>
      </c>
      <c r="H61" s="717">
        <v>0</v>
      </c>
      <c r="I61" s="717">
        <v>0</v>
      </c>
      <c r="J61" s="717">
        <v>0</v>
      </c>
      <c r="K61" s="717">
        <v>109041.69512999999</v>
      </c>
    </row>
    <row r="62" spans="1:11" s="617" customFormat="1" ht="12.75">
      <c r="A62" s="617" t="s">
        <v>895</v>
      </c>
      <c r="B62" s="717">
        <v>137812.39319999999</v>
      </c>
      <c r="C62" s="717">
        <v>0</v>
      </c>
      <c r="D62" s="717">
        <v>0</v>
      </c>
      <c r="E62" s="717">
        <v>0</v>
      </c>
      <c r="F62" s="717">
        <v>0</v>
      </c>
      <c r="G62" s="717">
        <v>0</v>
      </c>
      <c r="H62" s="717">
        <v>0</v>
      </c>
      <c r="I62" s="717">
        <v>0</v>
      </c>
      <c r="J62" s="717">
        <v>0</v>
      </c>
      <c r="K62" s="717">
        <v>137812.39319999999</v>
      </c>
    </row>
    <row r="63" spans="1:11" s="617" customFormat="1" ht="12.75">
      <c r="A63" s="617" t="s">
        <v>887</v>
      </c>
      <c r="B63" s="717">
        <v>0</v>
      </c>
      <c r="C63" s="717">
        <v>0</v>
      </c>
      <c r="D63" s="717">
        <v>0</v>
      </c>
      <c r="E63" s="717">
        <v>0</v>
      </c>
      <c r="F63" s="717">
        <v>0</v>
      </c>
      <c r="G63" s="717">
        <v>0</v>
      </c>
      <c r="H63" s="717">
        <v>75359.396040000007</v>
      </c>
      <c r="I63" s="717">
        <v>0</v>
      </c>
      <c r="J63" s="717">
        <v>0</v>
      </c>
      <c r="K63" s="717">
        <v>75359.396040000007</v>
      </c>
    </row>
    <row r="64" spans="1:11" s="617" customFormat="1" ht="12.75">
      <c r="A64" s="617" t="s">
        <v>888</v>
      </c>
      <c r="B64" s="717">
        <v>0</v>
      </c>
      <c r="C64" s="717">
        <v>0</v>
      </c>
      <c r="D64" s="717">
        <v>0</v>
      </c>
      <c r="E64" s="717">
        <v>0</v>
      </c>
      <c r="F64" s="717">
        <v>0</v>
      </c>
      <c r="G64" s="717">
        <v>0</v>
      </c>
      <c r="H64" s="717">
        <v>0</v>
      </c>
      <c r="I64" s="717">
        <v>45746.697970000001</v>
      </c>
      <c r="J64" s="717">
        <v>0</v>
      </c>
      <c r="K64" s="717">
        <v>45746.697970000001</v>
      </c>
    </row>
    <row r="65" spans="1:12" s="617" customFormat="1" ht="12.75">
      <c r="A65" s="617" t="s">
        <v>1502</v>
      </c>
      <c r="B65" s="717">
        <v>0</v>
      </c>
      <c r="C65" s="717">
        <v>0</v>
      </c>
      <c r="D65" s="717">
        <v>150576.30288999999</v>
      </c>
      <c r="E65" s="717">
        <v>0</v>
      </c>
      <c r="F65" s="717">
        <v>0</v>
      </c>
      <c r="G65" s="717">
        <v>0</v>
      </c>
      <c r="H65" s="717">
        <v>0</v>
      </c>
      <c r="I65" s="717">
        <v>0</v>
      </c>
      <c r="J65" s="717">
        <v>0</v>
      </c>
      <c r="K65" s="717">
        <v>150576.30288999999</v>
      </c>
    </row>
    <row r="66" spans="1:12" s="617" customFormat="1" ht="12.75">
      <c r="A66" s="617" t="s">
        <v>1028</v>
      </c>
      <c r="B66" s="717">
        <v>157489.60806</v>
      </c>
      <c r="C66" s="717">
        <v>0</v>
      </c>
      <c r="D66" s="717">
        <v>1329831.7947199999</v>
      </c>
      <c r="E66" s="717">
        <v>73520.402090000003</v>
      </c>
      <c r="F66" s="717">
        <v>447799.42617999995</v>
      </c>
      <c r="G66" s="717">
        <v>510736.16969000001</v>
      </c>
      <c r="H66" s="717">
        <v>2634127.48545</v>
      </c>
      <c r="I66" s="717">
        <v>64631.973700000002</v>
      </c>
      <c r="J66" s="717">
        <v>9591.8269199999995</v>
      </c>
      <c r="K66" s="717">
        <v>5227728.6868099999</v>
      </c>
    </row>
    <row r="67" spans="1:12" s="617" customFormat="1" ht="12.75">
      <c r="A67" s="727" t="s">
        <v>6</v>
      </c>
      <c r="B67" s="721">
        <v>2535737.8147399994</v>
      </c>
      <c r="C67" s="721">
        <v>66342433.004480004</v>
      </c>
      <c r="D67" s="721">
        <v>14981102.761489999</v>
      </c>
      <c r="E67" s="721">
        <v>2295747.4035999998</v>
      </c>
      <c r="F67" s="721">
        <v>2389894.1709500002</v>
      </c>
      <c r="G67" s="721">
        <v>3268679.7781600002</v>
      </c>
      <c r="H67" s="721">
        <v>45514091.162789993</v>
      </c>
      <c r="I67" s="721">
        <v>1120151.87797</v>
      </c>
      <c r="J67" s="721">
        <v>309743.67950000003</v>
      </c>
      <c r="K67" s="721">
        <v>138757581.65368003</v>
      </c>
    </row>
    <row r="68" spans="1:12" s="617" customFormat="1" ht="7.5" customHeight="1" thickBot="1">
      <c r="B68" s="717"/>
      <c r="C68" s="717"/>
      <c r="D68" s="717"/>
      <c r="E68" s="717"/>
      <c r="F68" s="717"/>
      <c r="G68" s="717"/>
      <c r="H68" s="717"/>
      <c r="I68" s="717"/>
      <c r="J68" s="717"/>
      <c r="K68" s="717"/>
    </row>
    <row r="69" spans="1:12" s="77" customFormat="1" ht="15.75" customHeight="1" thickTop="1">
      <c r="A69" s="756" t="s">
        <v>1152</v>
      </c>
      <c r="B69" s="639"/>
      <c r="C69" s="639"/>
      <c r="D69" s="639"/>
      <c r="E69" s="639"/>
      <c r="F69" s="639"/>
      <c r="G69" s="639"/>
      <c r="H69" s="639"/>
      <c r="I69" s="639"/>
      <c r="J69" s="639"/>
      <c r="K69" s="639"/>
      <c r="L69" s="617"/>
    </row>
    <row r="70" spans="1:12" s="77" customFormat="1" ht="15.75">
      <c r="A70" s="79"/>
      <c r="B70" s="80"/>
      <c r="C70" s="80"/>
      <c r="D70" s="80"/>
      <c r="E70" s="80"/>
      <c r="F70" s="80"/>
      <c r="G70" s="80"/>
      <c r="H70" s="80"/>
      <c r="I70" s="80"/>
      <c r="J70" s="80"/>
      <c r="K70" s="81"/>
    </row>
    <row r="71" spans="1:12" s="77" customFormat="1"/>
    <row r="72" spans="1:12" s="77" customFormat="1"/>
    <row r="73" spans="1:12" s="77" customFormat="1" ht="15.75">
      <c r="A73" s="82"/>
      <c r="B73" s="83"/>
      <c r="C73" s="83"/>
      <c r="D73" s="83"/>
      <c r="E73" s="83"/>
      <c r="F73" s="84"/>
      <c r="G73" s="84"/>
      <c r="H73" s="83"/>
      <c r="I73" s="83"/>
      <c r="J73" s="83"/>
      <c r="K73" s="83"/>
      <c r="L73" s="73"/>
    </row>
  </sheetData>
  <mergeCells count="5">
    <mergeCell ref="A1:K1"/>
    <mergeCell ref="A2:K2"/>
    <mergeCell ref="A3:K3"/>
    <mergeCell ref="A4:K4"/>
    <mergeCell ref="A5:K5"/>
  </mergeCells>
  <conditionalFormatting sqref="K73:K198 K70 K39:K64">
    <cfRule type="expression" dxfId="5" priority="5" stopIfTrue="1">
      <formula>OR(A39="BANCOS",A39="MUTUALES", A39="FFP", A39="COOPERATIVAS", A39="TOTAL")</formula>
    </cfRule>
  </conditionalFormatting>
  <conditionalFormatting sqref="K69">
    <cfRule type="expression" dxfId="4" priority="2" stopIfTrue="1">
      <formula>OR(A69="BANCOS",A69="MUTUALES", A69="FONDOS", A69="COOPERATIVAS", A69="TOTAL")</formula>
    </cfRule>
  </conditionalFormatting>
  <conditionalFormatting sqref="K69">
    <cfRule type="expression" dxfId="3" priority="3" stopIfTrue="1">
      <formula>OR(#REF!="BANCOS",#REF!="MUTUALES",#REF!= "FFP",#REF!= "COOPERATIVAS",#REF!= "TOTAL")</formula>
    </cfRule>
  </conditionalFormatting>
  <conditionalFormatting sqref="K69">
    <cfRule type="expression" dxfId="2" priority="4" stopIfTrue="1">
      <formula>OR(#REF!="BANCOS",#REF!="MUTUALES",#REF!= "FONDOS",#REF!= "COOPERATIVAS",#REF!= "TOTAL")</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zoomScale="70" zoomScaleNormal="70" workbookViewId="0">
      <selection activeCell="O12" sqref="O12"/>
    </sheetView>
  </sheetViews>
  <sheetFormatPr defaultColWidth="9.140625" defaultRowHeight="15"/>
  <cols>
    <col min="1" max="3" width="20.7109375" style="716" customWidth="1"/>
    <col min="4" max="4" width="21.85546875" style="716" customWidth="1"/>
    <col min="5" max="11" width="20.7109375" style="716" customWidth="1"/>
    <col min="12" max="12" width="11.28515625" style="716" customWidth="1"/>
    <col min="13" max="256" width="9.140625" style="716"/>
    <col min="257" max="257" width="19.85546875" style="716" bestFit="1" customWidth="1"/>
    <col min="258" max="258" width="12.85546875" style="716" bestFit="1" customWidth="1"/>
    <col min="259" max="259" width="10.85546875" style="716" bestFit="1" customWidth="1"/>
    <col min="260" max="260" width="14.140625" style="716" bestFit="1" customWidth="1"/>
    <col min="261" max="261" width="11.42578125" style="716" bestFit="1" customWidth="1"/>
    <col min="262" max="263" width="10.85546875" style="716" bestFit="1" customWidth="1"/>
    <col min="264" max="264" width="12.140625" style="716" bestFit="1" customWidth="1"/>
    <col min="265" max="265" width="11.42578125" style="716" bestFit="1" customWidth="1"/>
    <col min="266" max="267" width="10.85546875" style="716" bestFit="1" customWidth="1"/>
    <col min="268" max="512" width="9.140625" style="716"/>
    <col min="513" max="513" width="19.85546875" style="716" bestFit="1" customWidth="1"/>
    <col min="514" max="514" width="12.85546875" style="716" bestFit="1" customWidth="1"/>
    <col min="515" max="515" width="10.85546875" style="716" bestFit="1" customWidth="1"/>
    <col min="516" max="516" width="14.140625" style="716" bestFit="1" customWidth="1"/>
    <col min="517" max="517" width="11.42578125" style="716" bestFit="1" customWidth="1"/>
    <col min="518" max="519" width="10.85546875" style="716" bestFit="1" customWidth="1"/>
    <col min="520" max="520" width="12.140625" style="716" bestFit="1" customWidth="1"/>
    <col min="521" max="521" width="11.42578125" style="716" bestFit="1" customWidth="1"/>
    <col min="522" max="523" width="10.85546875" style="716" bestFit="1" customWidth="1"/>
    <col min="524" max="768" width="9.140625" style="716"/>
    <col min="769" max="769" width="19.85546875" style="716" bestFit="1" customWidth="1"/>
    <col min="770" max="770" width="12.85546875" style="716" bestFit="1" customWidth="1"/>
    <col min="771" max="771" width="10.85546875" style="716" bestFit="1" customWidth="1"/>
    <col min="772" max="772" width="14.140625" style="716" bestFit="1" customWidth="1"/>
    <col min="773" max="773" width="11.42578125" style="716" bestFit="1" customWidth="1"/>
    <col min="774" max="775" width="10.85546875" style="716" bestFit="1" customWidth="1"/>
    <col min="776" max="776" width="12.140625" style="716" bestFit="1" customWidth="1"/>
    <col min="777" max="777" width="11.42578125" style="716" bestFit="1" customWidth="1"/>
    <col min="778" max="779" width="10.85546875" style="716" bestFit="1" customWidth="1"/>
    <col min="780" max="1024" width="9.140625" style="716"/>
    <col min="1025" max="1025" width="19.85546875" style="716" bestFit="1" customWidth="1"/>
    <col min="1026" max="1026" width="12.85546875" style="716" bestFit="1" customWidth="1"/>
    <col min="1027" max="1027" width="10.85546875" style="716" bestFit="1" customWidth="1"/>
    <col min="1028" max="1028" width="14.140625" style="716" bestFit="1" customWidth="1"/>
    <col min="1029" max="1029" width="11.42578125" style="716" bestFit="1" customWidth="1"/>
    <col min="1030" max="1031" width="10.85546875" style="716" bestFit="1" customWidth="1"/>
    <col min="1032" max="1032" width="12.140625" style="716" bestFit="1" customWidth="1"/>
    <col min="1033" max="1033" width="11.42578125" style="716" bestFit="1" customWidth="1"/>
    <col min="1034" max="1035" width="10.85546875" style="716" bestFit="1" customWidth="1"/>
    <col min="1036" max="1280" width="9.140625" style="716"/>
    <col min="1281" max="1281" width="19.85546875" style="716" bestFit="1" customWidth="1"/>
    <col min="1282" max="1282" width="12.85546875" style="716" bestFit="1" customWidth="1"/>
    <col min="1283" max="1283" width="10.85546875" style="716" bestFit="1" customWidth="1"/>
    <col min="1284" max="1284" width="14.140625" style="716" bestFit="1" customWidth="1"/>
    <col min="1285" max="1285" width="11.42578125" style="716" bestFit="1" customWidth="1"/>
    <col min="1286" max="1287" width="10.85546875" style="716" bestFit="1" customWidth="1"/>
    <col min="1288" max="1288" width="12.140625" style="716" bestFit="1" customWidth="1"/>
    <col min="1289" max="1289" width="11.42578125" style="716" bestFit="1" customWidth="1"/>
    <col min="1290" max="1291" width="10.85546875" style="716" bestFit="1" customWidth="1"/>
    <col min="1292" max="1536" width="9.140625" style="716"/>
    <col min="1537" max="1537" width="19.85546875" style="716" bestFit="1" customWidth="1"/>
    <col min="1538" max="1538" width="12.85546875" style="716" bestFit="1" customWidth="1"/>
    <col min="1539" max="1539" width="10.85546875" style="716" bestFit="1" customWidth="1"/>
    <col min="1540" max="1540" width="14.140625" style="716" bestFit="1" customWidth="1"/>
    <col min="1541" max="1541" width="11.42578125" style="716" bestFit="1" customWidth="1"/>
    <col min="1542" max="1543" width="10.85546875" style="716" bestFit="1" customWidth="1"/>
    <col min="1544" max="1544" width="12.140625" style="716" bestFit="1" customWidth="1"/>
    <col min="1545" max="1545" width="11.42578125" style="716" bestFit="1" customWidth="1"/>
    <col min="1546" max="1547" width="10.85546875" style="716" bestFit="1" customWidth="1"/>
    <col min="1548" max="1792" width="9.140625" style="716"/>
    <col min="1793" max="1793" width="19.85546875" style="716" bestFit="1" customWidth="1"/>
    <col min="1794" max="1794" width="12.85546875" style="716" bestFit="1" customWidth="1"/>
    <col min="1795" max="1795" width="10.85546875" style="716" bestFit="1" customWidth="1"/>
    <col min="1796" max="1796" width="14.140625" style="716" bestFit="1" customWidth="1"/>
    <col min="1797" max="1797" width="11.42578125" style="716" bestFit="1" customWidth="1"/>
    <col min="1798" max="1799" width="10.85546875" style="716" bestFit="1" customWidth="1"/>
    <col min="1800" max="1800" width="12.140625" style="716" bestFit="1" customWidth="1"/>
    <col min="1801" max="1801" width="11.42578125" style="716" bestFit="1" customWidth="1"/>
    <col min="1802" max="1803" width="10.85546875" style="716" bestFit="1" customWidth="1"/>
    <col min="1804" max="2048" width="9.140625" style="716"/>
    <col min="2049" max="2049" width="19.85546875" style="716" bestFit="1" customWidth="1"/>
    <col min="2050" max="2050" width="12.85546875" style="716" bestFit="1" customWidth="1"/>
    <col min="2051" max="2051" width="10.85546875" style="716" bestFit="1" customWidth="1"/>
    <col min="2052" max="2052" width="14.140625" style="716" bestFit="1" customWidth="1"/>
    <col min="2053" max="2053" width="11.42578125" style="716" bestFit="1" customWidth="1"/>
    <col min="2054" max="2055" width="10.85546875" style="716" bestFit="1" customWidth="1"/>
    <col min="2056" max="2056" width="12.140625" style="716" bestFit="1" customWidth="1"/>
    <col min="2057" max="2057" width="11.42578125" style="716" bestFit="1" customWidth="1"/>
    <col min="2058" max="2059" width="10.85546875" style="716" bestFit="1" customWidth="1"/>
    <col min="2060" max="2304" width="9.140625" style="716"/>
    <col min="2305" max="2305" width="19.85546875" style="716" bestFit="1" customWidth="1"/>
    <col min="2306" max="2306" width="12.85546875" style="716" bestFit="1" customWidth="1"/>
    <col min="2307" max="2307" width="10.85546875" style="716" bestFit="1" customWidth="1"/>
    <col min="2308" max="2308" width="14.140625" style="716" bestFit="1" customWidth="1"/>
    <col min="2309" max="2309" width="11.42578125" style="716" bestFit="1" customWidth="1"/>
    <col min="2310" max="2311" width="10.85546875" style="716" bestFit="1" customWidth="1"/>
    <col min="2312" max="2312" width="12.140625" style="716" bestFit="1" customWidth="1"/>
    <col min="2313" max="2313" width="11.42578125" style="716" bestFit="1" customWidth="1"/>
    <col min="2314" max="2315" width="10.85546875" style="716" bestFit="1" customWidth="1"/>
    <col min="2316" max="2560" width="9.140625" style="716"/>
    <col min="2561" max="2561" width="19.85546875" style="716" bestFit="1" customWidth="1"/>
    <col min="2562" max="2562" width="12.85546875" style="716" bestFit="1" customWidth="1"/>
    <col min="2563" max="2563" width="10.85546875" style="716" bestFit="1" customWidth="1"/>
    <col min="2564" max="2564" width="14.140625" style="716" bestFit="1" customWidth="1"/>
    <col min="2565" max="2565" width="11.42578125" style="716" bestFit="1" customWidth="1"/>
    <col min="2566" max="2567" width="10.85546875" style="716" bestFit="1" customWidth="1"/>
    <col min="2568" max="2568" width="12.140625" style="716" bestFit="1" customWidth="1"/>
    <col min="2569" max="2569" width="11.42578125" style="716" bestFit="1" customWidth="1"/>
    <col min="2570" max="2571" width="10.85546875" style="716" bestFit="1" customWidth="1"/>
    <col min="2572" max="2816" width="9.140625" style="716"/>
    <col min="2817" max="2817" width="19.85546875" style="716" bestFit="1" customWidth="1"/>
    <col min="2818" max="2818" width="12.85546875" style="716" bestFit="1" customWidth="1"/>
    <col min="2819" max="2819" width="10.85546875" style="716" bestFit="1" customWidth="1"/>
    <col min="2820" max="2820" width="14.140625" style="716" bestFit="1" customWidth="1"/>
    <col min="2821" max="2821" width="11.42578125" style="716" bestFit="1" customWidth="1"/>
    <col min="2822" max="2823" width="10.85546875" style="716" bestFit="1" customWidth="1"/>
    <col min="2824" max="2824" width="12.140625" style="716" bestFit="1" customWidth="1"/>
    <col min="2825" max="2825" width="11.42578125" style="716" bestFit="1" customWidth="1"/>
    <col min="2826" max="2827" width="10.85546875" style="716" bestFit="1" customWidth="1"/>
    <col min="2828" max="3072" width="9.140625" style="716"/>
    <col min="3073" max="3073" width="19.85546875" style="716" bestFit="1" customWidth="1"/>
    <col min="3074" max="3074" width="12.85546875" style="716" bestFit="1" customWidth="1"/>
    <col min="3075" max="3075" width="10.85546875" style="716" bestFit="1" customWidth="1"/>
    <col min="3076" max="3076" width="14.140625" style="716" bestFit="1" customWidth="1"/>
    <col min="3077" max="3077" width="11.42578125" style="716" bestFit="1" customWidth="1"/>
    <col min="3078" max="3079" width="10.85546875" style="716" bestFit="1" customWidth="1"/>
    <col min="3080" max="3080" width="12.140625" style="716" bestFit="1" customWidth="1"/>
    <col min="3081" max="3081" width="11.42578125" style="716" bestFit="1" customWidth="1"/>
    <col min="3082" max="3083" width="10.85546875" style="716" bestFit="1" customWidth="1"/>
    <col min="3084" max="3328" width="9.140625" style="716"/>
    <col min="3329" max="3329" width="19.85546875" style="716" bestFit="1" customWidth="1"/>
    <col min="3330" max="3330" width="12.85546875" style="716" bestFit="1" customWidth="1"/>
    <col min="3331" max="3331" width="10.85546875" style="716" bestFit="1" customWidth="1"/>
    <col min="3332" max="3332" width="14.140625" style="716" bestFit="1" customWidth="1"/>
    <col min="3333" max="3333" width="11.42578125" style="716" bestFit="1" customWidth="1"/>
    <col min="3334" max="3335" width="10.85546875" style="716" bestFit="1" customWidth="1"/>
    <col min="3336" max="3336" width="12.140625" style="716" bestFit="1" customWidth="1"/>
    <col min="3337" max="3337" width="11.42578125" style="716" bestFit="1" customWidth="1"/>
    <col min="3338" max="3339" width="10.85546875" style="716" bestFit="1" customWidth="1"/>
    <col min="3340" max="3584" width="9.140625" style="716"/>
    <col min="3585" max="3585" width="19.85546875" style="716" bestFit="1" customWidth="1"/>
    <col min="3586" max="3586" width="12.85546875" style="716" bestFit="1" customWidth="1"/>
    <col min="3587" max="3587" width="10.85546875" style="716" bestFit="1" customWidth="1"/>
    <col min="3588" max="3588" width="14.140625" style="716" bestFit="1" customWidth="1"/>
    <col min="3589" max="3589" width="11.42578125" style="716" bestFit="1" customWidth="1"/>
    <col min="3590" max="3591" width="10.85546875" style="716" bestFit="1" customWidth="1"/>
    <col min="3592" max="3592" width="12.140625" style="716" bestFit="1" customWidth="1"/>
    <col min="3593" max="3593" width="11.42578125" style="716" bestFit="1" customWidth="1"/>
    <col min="3594" max="3595" width="10.85546875" style="716" bestFit="1" customWidth="1"/>
    <col min="3596" max="3840" width="9.140625" style="716"/>
    <col min="3841" max="3841" width="19.85546875" style="716" bestFit="1" customWidth="1"/>
    <col min="3842" max="3842" width="12.85546875" style="716" bestFit="1" customWidth="1"/>
    <col min="3843" max="3843" width="10.85546875" style="716" bestFit="1" customWidth="1"/>
    <col min="3844" max="3844" width="14.140625" style="716" bestFit="1" customWidth="1"/>
    <col min="3845" max="3845" width="11.42578125" style="716" bestFit="1" customWidth="1"/>
    <col min="3846" max="3847" width="10.85546875" style="716" bestFit="1" customWidth="1"/>
    <col min="3848" max="3848" width="12.140625" style="716" bestFit="1" customWidth="1"/>
    <col min="3849" max="3849" width="11.42578125" style="716" bestFit="1" customWidth="1"/>
    <col min="3850" max="3851" width="10.85546875" style="716" bestFit="1" customWidth="1"/>
    <col min="3852" max="4096" width="9.140625" style="716"/>
    <col min="4097" max="4097" width="19.85546875" style="716" bestFit="1" customWidth="1"/>
    <col min="4098" max="4098" width="12.85546875" style="716" bestFit="1" customWidth="1"/>
    <col min="4099" max="4099" width="10.85546875" style="716" bestFit="1" customWidth="1"/>
    <col min="4100" max="4100" width="14.140625" style="716" bestFit="1" customWidth="1"/>
    <col min="4101" max="4101" width="11.42578125" style="716" bestFit="1" customWidth="1"/>
    <col min="4102" max="4103" width="10.85546875" style="716" bestFit="1" customWidth="1"/>
    <col min="4104" max="4104" width="12.140625" style="716" bestFit="1" customWidth="1"/>
    <col min="4105" max="4105" width="11.42578125" style="716" bestFit="1" customWidth="1"/>
    <col min="4106" max="4107" width="10.85546875" style="716" bestFit="1" customWidth="1"/>
    <col min="4108" max="4352" width="9.140625" style="716"/>
    <col min="4353" max="4353" width="19.85546875" style="716" bestFit="1" customWidth="1"/>
    <col min="4354" max="4354" width="12.85546875" style="716" bestFit="1" customWidth="1"/>
    <col min="4355" max="4355" width="10.85546875" style="716" bestFit="1" customWidth="1"/>
    <col min="4356" max="4356" width="14.140625" style="716" bestFit="1" customWidth="1"/>
    <col min="4357" max="4357" width="11.42578125" style="716" bestFit="1" customWidth="1"/>
    <col min="4358" max="4359" width="10.85546875" style="716" bestFit="1" customWidth="1"/>
    <col min="4360" max="4360" width="12.140625" style="716" bestFit="1" customWidth="1"/>
    <col min="4361" max="4361" width="11.42578125" style="716" bestFit="1" customWidth="1"/>
    <col min="4362" max="4363" width="10.85546875" style="716" bestFit="1" customWidth="1"/>
    <col min="4364" max="4608" width="9.140625" style="716"/>
    <col min="4609" max="4609" width="19.85546875" style="716" bestFit="1" customWidth="1"/>
    <col min="4610" max="4610" width="12.85546875" style="716" bestFit="1" customWidth="1"/>
    <col min="4611" max="4611" width="10.85546875" style="716" bestFit="1" customWidth="1"/>
    <col min="4612" max="4612" width="14.140625" style="716" bestFit="1" customWidth="1"/>
    <col min="4613" max="4613" width="11.42578125" style="716" bestFit="1" customWidth="1"/>
    <col min="4614" max="4615" width="10.85546875" style="716" bestFit="1" customWidth="1"/>
    <col min="4616" max="4616" width="12.140625" style="716" bestFit="1" customWidth="1"/>
    <col min="4617" max="4617" width="11.42578125" style="716" bestFit="1" customWidth="1"/>
    <col min="4618" max="4619" width="10.85546875" style="716" bestFit="1" customWidth="1"/>
    <col min="4620" max="4864" width="9.140625" style="716"/>
    <col min="4865" max="4865" width="19.85546875" style="716" bestFit="1" customWidth="1"/>
    <col min="4866" max="4866" width="12.85546875" style="716" bestFit="1" customWidth="1"/>
    <col min="4867" max="4867" width="10.85546875" style="716" bestFit="1" customWidth="1"/>
    <col min="4868" max="4868" width="14.140625" style="716" bestFit="1" customWidth="1"/>
    <col min="4869" max="4869" width="11.42578125" style="716" bestFit="1" customWidth="1"/>
    <col min="4870" max="4871" width="10.85546875" style="716" bestFit="1" customWidth="1"/>
    <col min="4872" max="4872" width="12.140625" style="716" bestFit="1" customWidth="1"/>
    <col min="4873" max="4873" width="11.42578125" style="716" bestFit="1" customWidth="1"/>
    <col min="4874" max="4875" width="10.85546875" style="716" bestFit="1" customWidth="1"/>
    <col min="4876" max="5120" width="9.140625" style="716"/>
    <col min="5121" max="5121" width="19.85546875" style="716" bestFit="1" customWidth="1"/>
    <col min="5122" max="5122" width="12.85546875" style="716" bestFit="1" customWidth="1"/>
    <col min="5123" max="5123" width="10.85546875" style="716" bestFit="1" customWidth="1"/>
    <col min="5124" max="5124" width="14.140625" style="716" bestFit="1" customWidth="1"/>
    <col min="5125" max="5125" width="11.42578125" style="716" bestFit="1" customWidth="1"/>
    <col min="5126" max="5127" width="10.85546875" style="716" bestFit="1" customWidth="1"/>
    <col min="5128" max="5128" width="12.140625" style="716" bestFit="1" customWidth="1"/>
    <col min="5129" max="5129" width="11.42578125" style="716" bestFit="1" customWidth="1"/>
    <col min="5130" max="5131" width="10.85546875" style="716" bestFit="1" customWidth="1"/>
    <col min="5132" max="5376" width="9.140625" style="716"/>
    <col min="5377" max="5377" width="19.85546875" style="716" bestFit="1" customWidth="1"/>
    <col min="5378" max="5378" width="12.85546875" style="716" bestFit="1" customWidth="1"/>
    <col min="5379" max="5379" width="10.85546875" style="716" bestFit="1" customWidth="1"/>
    <col min="5380" max="5380" width="14.140625" style="716" bestFit="1" customWidth="1"/>
    <col min="5381" max="5381" width="11.42578125" style="716" bestFit="1" customWidth="1"/>
    <col min="5382" max="5383" width="10.85546875" style="716" bestFit="1" customWidth="1"/>
    <col min="5384" max="5384" width="12.140625" style="716" bestFit="1" customWidth="1"/>
    <col min="5385" max="5385" width="11.42578125" style="716" bestFit="1" customWidth="1"/>
    <col min="5386" max="5387" width="10.85546875" style="716" bestFit="1" customWidth="1"/>
    <col min="5388" max="5632" width="9.140625" style="716"/>
    <col min="5633" max="5633" width="19.85546875" style="716" bestFit="1" customWidth="1"/>
    <col min="5634" max="5634" width="12.85546875" style="716" bestFit="1" customWidth="1"/>
    <col min="5635" max="5635" width="10.85546875" style="716" bestFit="1" customWidth="1"/>
    <col min="5636" max="5636" width="14.140625" style="716" bestFit="1" customWidth="1"/>
    <col min="5637" max="5637" width="11.42578125" style="716" bestFit="1" customWidth="1"/>
    <col min="5638" max="5639" width="10.85546875" style="716" bestFit="1" customWidth="1"/>
    <col min="5640" max="5640" width="12.140625" style="716" bestFit="1" customWidth="1"/>
    <col min="5641" max="5641" width="11.42578125" style="716" bestFit="1" customWidth="1"/>
    <col min="5642" max="5643" width="10.85546875" style="716" bestFit="1" customWidth="1"/>
    <col min="5644" max="5888" width="9.140625" style="716"/>
    <col min="5889" max="5889" width="19.85546875" style="716" bestFit="1" customWidth="1"/>
    <col min="5890" max="5890" width="12.85546875" style="716" bestFit="1" customWidth="1"/>
    <col min="5891" max="5891" width="10.85546875" style="716" bestFit="1" customWidth="1"/>
    <col min="5892" max="5892" width="14.140625" style="716" bestFit="1" customWidth="1"/>
    <col min="5893" max="5893" width="11.42578125" style="716" bestFit="1" customWidth="1"/>
    <col min="5894" max="5895" width="10.85546875" style="716" bestFit="1" customWidth="1"/>
    <col min="5896" max="5896" width="12.140625" style="716" bestFit="1" customWidth="1"/>
    <col min="5897" max="5897" width="11.42578125" style="716" bestFit="1" customWidth="1"/>
    <col min="5898" max="5899" width="10.85546875" style="716" bestFit="1" customWidth="1"/>
    <col min="5900" max="6144" width="9.140625" style="716"/>
    <col min="6145" max="6145" width="19.85546875" style="716" bestFit="1" customWidth="1"/>
    <col min="6146" max="6146" width="12.85546875" style="716" bestFit="1" customWidth="1"/>
    <col min="6147" max="6147" width="10.85546875" style="716" bestFit="1" customWidth="1"/>
    <col min="6148" max="6148" width="14.140625" style="716" bestFit="1" customWidth="1"/>
    <col min="6149" max="6149" width="11.42578125" style="716" bestFit="1" customWidth="1"/>
    <col min="6150" max="6151" width="10.85546875" style="716" bestFit="1" customWidth="1"/>
    <col min="6152" max="6152" width="12.140625" style="716" bestFit="1" customWidth="1"/>
    <col min="6153" max="6153" width="11.42578125" style="716" bestFit="1" customWidth="1"/>
    <col min="6154" max="6155" width="10.85546875" style="716" bestFit="1" customWidth="1"/>
    <col min="6156" max="6400" width="9.140625" style="716"/>
    <col min="6401" max="6401" width="19.85546875" style="716" bestFit="1" customWidth="1"/>
    <col min="6402" max="6402" width="12.85546875" style="716" bestFit="1" customWidth="1"/>
    <col min="6403" max="6403" width="10.85546875" style="716" bestFit="1" customWidth="1"/>
    <col min="6404" max="6404" width="14.140625" style="716" bestFit="1" customWidth="1"/>
    <col min="6405" max="6405" width="11.42578125" style="716" bestFit="1" customWidth="1"/>
    <col min="6406" max="6407" width="10.85546875" style="716" bestFit="1" customWidth="1"/>
    <col min="6408" max="6408" width="12.140625" style="716" bestFit="1" customWidth="1"/>
    <col min="6409" max="6409" width="11.42578125" style="716" bestFit="1" customWidth="1"/>
    <col min="6410" max="6411" width="10.85546875" style="716" bestFit="1" customWidth="1"/>
    <col min="6412" max="6656" width="9.140625" style="716"/>
    <col min="6657" max="6657" width="19.85546875" style="716" bestFit="1" customWidth="1"/>
    <col min="6658" max="6658" width="12.85546875" style="716" bestFit="1" customWidth="1"/>
    <col min="6659" max="6659" width="10.85546875" style="716" bestFit="1" customWidth="1"/>
    <col min="6660" max="6660" width="14.140625" style="716" bestFit="1" customWidth="1"/>
    <col min="6661" max="6661" width="11.42578125" style="716" bestFit="1" customWidth="1"/>
    <col min="6662" max="6663" width="10.85546875" style="716" bestFit="1" customWidth="1"/>
    <col min="6664" max="6664" width="12.140625" style="716" bestFit="1" customWidth="1"/>
    <col min="6665" max="6665" width="11.42578125" style="716" bestFit="1" customWidth="1"/>
    <col min="6666" max="6667" width="10.85546875" style="716" bestFit="1" customWidth="1"/>
    <col min="6668" max="6912" width="9.140625" style="716"/>
    <col min="6913" max="6913" width="19.85546875" style="716" bestFit="1" customWidth="1"/>
    <col min="6914" max="6914" width="12.85546875" style="716" bestFit="1" customWidth="1"/>
    <col min="6915" max="6915" width="10.85546875" style="716" bestFit="1" customWidth="1"/>
    <col min="6916" max="6916" width="14.140625" style="716" bestFit="1" customWidth="1"/>
    <col min="6917" max="6917" width="11.42578125" style="716" bestFit="1" customWidth="1"/>
    <col min="6918" max="6919" width="10.85546875" style="716" bestFit="1" customWidth="1"/>
    <col min="6920" max="6920" width="12.140625" style="716" bestFit="1" customWidth="1"/>
    <col min="6921" max="6921" width="11.42578125" style="716" bestFit="1" customWidth="1"/>
    <col min="6922" max="6923" width="10.85546875" style="716" bestFit="1" customWidth="1"/>
    <col min="6924" max="7168" width="9.140625" style="716"/>
    <col min="7169" max="7169" width="19.85546875" style="716" bestFit="1" customWidth="1"/>
    <col min="7170" max="7170" width="12.85546875" style="716" bestFit="1" customWidth="1"/>
    <col min="7171" max="7171" width="10.85546875" style="716" bestFit="1" customWidth="1"/>
    <col min="7172" max="7172" width="14.140625" style="716" bestFit="1" customWidth="1"/>
    <col min="7173" max="7173" width="11.42578125" style="716" bestFit="1" customWidth="1"/>
    <col min="7174" max="7175" width="10.85546875" style="716" bestFit="1" customWidth="1"/>
    <col min="7176" max="7176" width="12.140625" style="716" bestFit="1" customWidth="1"/>
    <col min="7177" max="7177" width="11.42578125" style="716" bestFit="1" customWidth="1"/>
    <col min="7178" max="7179" width="10.85546875" style="716" bestFit="1" customWidth="1"/>
    <col min="7180" max="7424" width="9.140625" style="716"/>
    <col min="7425" max="7425" width="19.85546875" style="716" bestFit="1" customWidth="1"/>
    <col min="7426" max="7426" width="12.85546875" style="716" bestFit="1" customWidth="1"/>
    <col min="7427" max="7427" width="10.85546875" style="716" bestFit="1" customWidth="1"/>
    <col min="7428" max="7428" width="14.140625" style="716" bestFit="1" customWidth="1"/>
    <col min="7429" max="7429" width="11.42578125" style="716" bestFit="1" customWidth="1"/>
    <col min="7430" max="7431" width="10.85546875" style="716" bestFit="1" customWidth="1"/>
    <col min="7432" max="7432" width="12.140625" style="716" bestFit="1" customWidth="1"/>
    <col min="7433" max="7433" width="11.42578125" style="716" bestFit="1" customWidth="1"/>
    <col min="7434" max="7435" width="10.85546875" style="716" bestFit="1" customWidth="1"/>
    <col min="7436" max="7680" width="9.140625" style="716"/>
    <col min="7681" max="7681" width="19.85546875" style="716" bestFit="1" customWidth="1"/>
    <col min="7682" max="7682" width="12.85546875" style="716" bestFit="1" customWidth="1"/>
    <col min="7683" max="7683" width="10.85546875" style="716" bestFit="1" customWidth="1"/>
    <col min="7684" max="7684" width="14.140625" style="716" bestFit="1" customWidth="1"/>
    <col min="7685" max="7685" width="11.42578125" style="716" bestFit="1" customWidth="1"/>
    <col min="7686" max="7687" width="10.85546875" style="716" bestFit="1" customWidth="1"/>
    <col min="7688" max="7688" width="12.140625" style="716" bestFit="1" customWidth="1"/>
    <col min="7689" max="7689" width="11.42578125" style="716" bestFit="1" customWidth="1"/>
    <col min="7690" max="7691" width="10.85546875" style="716" bestFit="1" customWidth="1"/>
    <col min="7692" max="7936" width="9.140625" style="716"/>
    <col min="7937" max="7937" width="19.85546875" style="716" bestFit="1" customWidth="1"/>
    <col min="7938" max="7938" width="12.85546875" style="716" bestFit="1" customWidth="1"/>
    <col min="7939" max="7939" width="10.85546875" style="716" bestFit="1" customWidth="1"/>
    <col min="7940" max="7940" width="14.140625" style="716" bestFit="1" customWidth="1"/>
    <col min="7941" max="7941" width="11.42578125" style="716" bestFit="1" customWidth="1"/>
    <col min="7942" max="7943" width="10.85546875" style="716" bestFit="1" customWidth="1"/>
    <col min="7944" max="7944" width="12.140625" style="716" bestFit="1" customWidth="1"/>
    <col min="7945" max="7945" width="11.42578125" style="716" bestFit="1" customWidth="1"/>
    <col min="7946" max="7947" width="10.85546875" style="716" bestFit="1" customWidth="1"/>
    <col min="7948" max="8192" width="9.140625" style="716"/>
    <col min="8193" max="8193" width="19.85546875" style="716" bestFit="1" customWidth="1"/>
    <col min="8194" max="8194" width="12.85546875" style="716" bestFit="1" customWidth="1"/>
    <col min="8195" max="8195" width="10.85546875" style="716" bestFit="1" customWidth="1"/>
    <col min="8196" max="8196" width="14.140625" style="716" bestFit="1" customWidth="1"/>
    <col min="8197" max="8197" width="11.42578125" style="716" bestFit="1" customWidth="1"/>
    <col min="8198" max="8199" width="10.85546875" style="716" bestFit="1" customWidth="1"/>
    <col min="8200" max="8200" width="12.140625" style="716" bestFit="1" customWidth="1"/>
    <col min="8201" max="8201" width="11.42578125" style="716" bestFit="1" customWidth="1"/>
    <col min="8202" max="8203" width="10.85546875" style="716" bestFit="1" customWidth="1"/>
    <col min="8204" max="8448" width="9.140625" style="716"/>
    <col min="8449" max="8449" width="19.85546875" style="716" bestFit="1" customWidth="1"/>
    <col min="8450" max="8450" width="12.85546875" style="716" bestFit="1" customWidth="1"/>
    <col min="8451" max="8451" width="10.85546875" style="716" bestFit="1" customWidth="1"/>
    <col min="8452" max="8452" width="14.140625" style="716" bestFit="1" customWidth="1"/>
    <col min="8453" max="8453" width="11.42578125" style="716" bestFit="1" customWidth="1"/>
    <col min="8454" max="8455" width="10.85546875" style="716" bestFit="1" customWidth="1"/>
    <col min="8456" max="8456" width="12.140625" style="716" bestFit="1" customWidth="1"/>
    <col min="8457" max="8457" width="11.42578125" style="716" bestFit="1" customWidth="1"/>
    <col min="8458" max="8459" width="10.85546875" style="716" bestFit="1" customWidth="1"/>
    <col min="8460" max="8704" width="9.140625" style="716"/>
    <col min="8705" max="8705" width="19.85546875" style="716" bestFit="1" customWidth="1"/>
    <col min="8706" max="8706" width="12.85546875" style="716" bestFit="1" customWidth="1"/>
    <col min="8707" max="8707" width="10.85546875" style="716" bestFit="1" customWidth="1"/>
    <col min="8708" max="8708" width="14.140625" style="716" bestFit="1" customWidth="1"/>
    <col min="8709" max="8709" width="11.42578125" style="716" bestFit="1" customWidth="1"/>
    <col min="8710" max="8711" width="10.85546875" style="716" bestFit="1" customWidth="1"/>
    <col min="8712" max="8712" width="12.140625" style="716" bestFit="1" customWidth="1"/>
    <col min="8713" max="8713" width="11.42578125" style="716" bestFit="1" customWidth="1"/>
    <col min="8714" max="8715" width="10.85546875" style="716" bestFit="1" customWidth="1"/>
    <col min="8716" max="8960" width="9.140625" style="716"/>
    <col min="8961" max="8961" width="19.85546875" style="716" bestFit="1" customWidth="1"/>
    <col min="8962" max="8962" width="12.85546875" style="716" bestFit="1" customWidth="1"/>
    <col min="8963" max="8963" width="10.85546875" style="716" bestFit="1" customWidth="1"/>
    <col min="8964" max="8964" width="14.140625" style="716" bestFit="1" customWidth="1"/>
    <col min="8965" max="8965" width="11.42578125" style="716" bestFit="1" customWidth="1"/>
    <col min="8966" max="8967" width="10.85546875" style="716" bestFit="1" customWidth="1"/>
    <col min="8968" max="8968" width="12.140625" style="716" bestFit="1" customWidth="1"/>
    <col min="8969" max="8969" width="11.42578125" style="716" bestFit="1" customWidth="1"/>
    <col min="8970" max="8971" width="10.85546875" style="716" bestFit="1" customWidth="1"/>
    <col min="8972" max="9216" width="9.140625" style="716"/>
    <col min="9217" max="9217" width="19.85546875" style="716" bestFit="1" customWidth="1"/>
    <col min="9218" max="9218" width="12.85546875" style="716" bestFit="1" customWidth="1"/>
    <col min="9219" max="9219" width="10.85546875" style="716" bestFit="1" customWidth="1"/>
    <col min="9220" max="9220" width="14.140625" style="716" bestFit="1" customWidth="1"/>
    <col min="9221" max="9221" width="11.42578125" style="716" bestFit="1" customWidth="1"/>
    <col min="9222" max="9223" width="10.85546875" style="716" bestFit="1" customWidth="1"/>
    <col min="9224" max="9224" width="12.140625" style="716" bestFit="1" customWidth="1"/>
    <col min="9225" max="9225" width="11.42578125" style="716" bestFit="1" customWidth="1"/>
    <col min="9226" max="9227" width="10.85546875" style="716" bestFit="1" customWidth="1"/>
    <col min="9228" max="9472" width="9.140625" style="716"/>
    <col min="9473" max="9473" width="19.85546875" style="716" bestFit="1" customWidth="1"/>
    <col min="9474" max="9474" width="12.85546875" style="716" bestFit="1" customWidth="1"/>
    <col min="9475" max="9475" width="10.85546875" style="716" bestFit="1" customWidth="1"/>
    <col min="9476" max="9476" width="14.140625" style="716" bestFit="1" customWidth="1"/>
    <col min="9477" max="9477" width="11.42578125" style="716" bestFit="1" customWidth="1"/>
    <col min="9478" max="9479" width="10.85546875" style="716" bestFit="1" customWidth="1"/>
    <col min="9480" max="9480" width="12.140625" style="716" bestFit="1" customWidth="1"/>
    <col min="9481" max="9481" width="11.42578125" style="716" bestFit="1" customWidth="1"/>
    <col min="9482" max="9483" width="10.85546875" style="716" bestFit="1" customWidth="1"/>
    <col min="9484" max="9728" width="9.140625" style="716"/>
    <col min="9729" max="9729" width="19.85546875" style="716" bestFit="1" customWidth="1"/>
    <col min="9730" max="9730" width="12.85546875" style="716" bestFit="1" customWidth="1"/>
    <col min="9731" max="9731" width="10.85546875" style="716" bestFit="1" customWidth="1"/>
    <col min="9732" max="9732" width="14.140625" style="716" bestFit="1" customWidth="1"/>
    <col min="9733" max="9733" width="11.42578125" style="716" bestFit="1" customWidth="1"/>
    <col min="9734" max="9735" width="10.85546875" style="716" bestFit="1" customWidth="1"/>
    <col min="9736" max="9736" width="12.140625" style="716" bestFit="1" customWidth="1"/>
    <col min="9737" max="9737" width="11.42578125" style="716" bestFit="1" customWidth="1"/>
    <col min="9738" max="9739" width="10.85546875" style="716" bestFit="1" customWidth="1"/>
    <col min="9740" max="9984" width="9.140625" style="716"/>
    <col min="9985" max="9985" width="19.85546875" style="716" bestFit="1" customWidth="1"/>
    <col min="9986" max="9986" width="12.85546875" style="716" bestFit="1" customWidth="1"/>
    <col min="9987" max="9987" width="10.85546875" style="716" bestFit="1" customWidth="1"/>
    <col min="9988" max="9988" width="14.140625" style="716" bestFit="1" customWidth="1"/>
    <col min="9989" max="9989" width="11.42578125" style="716" bestFit="1" customWidth="1"/>
    <col min="9990" max="9991" width="10.85546875" style="716" bestFit="1" customWidth="1"/>
    <col min="9992" max="9992" width="12.140625" style="716" bestFit="1" customWidth="1"/>
    <col min="9993" max="9993" width="11.42578125" style="716" bestFit="1" customWidth="1"/>
    <col min="9994" max="9995" width="10.85546875" style="716" bestFit="1" customWidth="1"/>
    <col min="9996" max="10240" width="9.140625" style="716"/>
    <col min="10241" max="10241" width="19.85546875" style="716" bestFit="1" customWidth="1"/>
    <col min="10242" max="10242" width="12.85546875" style="716" bestFit="1" customWidth="1"/>
    <col min="10243" max="10243" width="10.85546875" style="716" bestFit="1" customWidth="1"/>
    <col min="10244" max="10244" width="14.140625" style="716" bestFit="1" customWidth="1"/>
    <col min="10245" max="10245" width="11.42578125" style="716" bestFit="1" customWidth="1"/>
    <col min="10246" max="10247" width="10.85546875" style="716" bestFit="1" customWidth="1"/>
    <col min="10248" max="10248" width="12.140625" style="716" bestFit="1" customWidth="1"/>
    <col min="10249" max="10249" width="11.42578125" style="716" bestFit="1" customWidth="1"/>
    <col min="10250" max="10251" width="10.85546875" style="716" bestFit="1" customWidth="1"/>
    <col min="10252" max="10496" width="9.140625" style="716"/>
    <col min="10497" max="10497" width="19.85546875" style="716" bestFit="1" customWidth="1"/>
    <col min="10498" max="10498" width="12.85546875" style="716" bestFit="1" customWidth="1"/>
    <col min="10499" max="10499" width="10.85546875" style="716" bestFit="1" customWidth="1"/>
    <col min="10500" max="10500" width="14.140625" style="716" bestFit="1" customWidth="1"/>
    <col min="10501" max="10501" width="11.42578125" style="716" bestFit="1" customWidth="1"/>
    <col min="10502" max="10503" width="10.85546875" style="716" bestFit="1" customWidth="1"/>
    <col min="10504" max="10504" width="12.140625" style="716" bestFit="1" customWidth="1"/>
    <col min="10505" max="10505" width="11.42578125" style="716" bestFit="1" customWidth="1"/>
    <col min="10506" max="10507" width="10.85546875" style="716" bestFit="1" customWidth="1"/>
    <col min="10508" max="10752" width="9.140625" style="716"/>
    <col min="10753" max="10753" width="19.85546875" style="716" bestFit="1" customWidth="1"/>
    <col min="10754" max="10754" width="12.85546875" style="716" bestFit="1" customWidth="1"/>
    <col min="10755" max="10755" width="10.85546875" style="716" bestFit="1" customWidth="1"/>
    <col min="10756" max="10756" width="14.140625" style="716" bestFit="1" customWidth="1"/>
    <col min="10757" max="10757" width="11.42578125" style="716" bestFit="1" customWidth="1"/>
    <col min="10758" max="10759" width="10.85546875" style="716" bestFit="1" customWidth="1"/>
    <col min="10760" max="10760" width="12.140625" style="716" bestFit="1" customWidth="1"/>
    <col min="10761" max="10761" width="11.42578125" style="716" bestFit="1" customWidth="1"/>
    <col min="10762" max="10763" width="10.85546875" style="716" bestFit="1" customWidth="1"/>
    <col min="10764" max="11008" width="9.140625" style="716"/>
    <col min="11009" max="11009" width="19.85546875" style="716" bestFit="1" customWidth="1"/>
    <col min="11010" max="11010" width="12.85546875" style="716" bestFit="1" customWidth="1"/>
    <col min="11011" max="11011" width="10.85546875" style="716" bestFit="1" customWidth="1"/>
    <col min="11012" max="11012" width="14.140625" style="716" bestFit="1" customWidth="1"/>
    <col min="11013" max="11013" width="11.42578125" style="716" bestFit="1" customWidth="1"/>
    <col min="11014" max="11015" width="10.85546875" style="716" bestFit="1" customWidth="1"/>
    <col min="11016" max="11016" width="12.140625" style="716" bestFit="1" customWidth="1"/>
    <col min="11017" max="11017" width="11.42578125" style="716" bestFit="1" customWidth="1"/>
    <col min="11018" max="11019" width="10.85546875" style="716" bestFit="1" customWidth="1"/>
    <col min="11020" max="11264" width="9.140625" style="716"/>
    <col min="11265" max="11265" width="19.85546875" style="716" bestFit="1" customWidth="1"/>
    <col min="11266" max="11266" width="12.85546875" style="716" bestFit="1" customWidth="1"/>
    <col min="11267" max="11267" width="10.85546875" style="716" bestFit="1" customWidth="1"/>
    <col min="11268" max="11268" width="14.140625" style="716" bestFit="1" customWidth="1"/>
    <col min="11269" max="11269" width="11.42578125" style="716" bestFit="1" customWidth="1"/>
    <col min="11270" max="11271" width="10.85546875" style="716" bestFit="1" customWidth="1"/>
    <col min="11272" max="11272" width="12.140625" style="716" bestFit="1" customWidth="1"/>
    <col min="11273" max="11273" width="11.42578125" style="716" bestFit="1" customWidth="1"/>
    <col min="11274" max="11275" width="10.85546875" style="716" bestFit="1" customWidth="1"/>
    <col min="11276" max="11520" width="9.140625" style="716"/>
    <col min="11521" max="11521" width="19.85546875" style="716" bestFit="1" customWidth="1"/>
    <col min="11522" max="11522" width="12.85546875" style="716" bestFit="1" customWidth="1"/>
    <col min="11523" max="11523" width="10.85546875" style="716" bestFit="1" customWidth="1"/>
    <col min="11524" max="11524" width="14.140625" style="716" bestFit="1" customWidth="1"/>
    <col min="11525" max="11525" width="11.42578125" style="716" bestFit="1" customWidth="1"/>
    <col min="11526" max="11527" width="10.85546875" style="716" bestFit="1" customWidth="1"/>
    <col min="11528" max="11528" width="12.140625" style="716" bestFit="1" customWidth="1"/>
    <col min="11529" max="11529" width="11.42578125" style="716" bestFit="1" customWidth="1"/>
    <col min="11530" max="11531" width="10.85546875" style="716" bestFit="1" customWidth="1"/>
    <col min="11532" max="11776" width="9.140625" style="716"/>
    <col min="11777" max="11777" width="19.85546875" style="716" bestFit="1" customWidth="1"/>
    <col min="11778" max="11778" width="12.85546875" style="716" bestFit="1" customWidth="1"/>
    <col min="11779" max="11779" width="10.85546875" style="716" bestFit="1" customWidth="1"/>
    <col min="11780" max="11780" width="14.140625" style="716" bestFit="1" customWidth="1"/>
    <col min="11781" max="11781" width="11.42578125" style="716" bestFit="1" customWidth="1"/>
    <col min="11782" max="11783" width="10.85546875" style="716" bestFit="1" customWidth="1"/>
    <col min="11784" max="11784" width="12.140625" style="716" bestFit="1" customWidth="1"/>
    <col min="11785" max="11785" width="11.42578125" style="716" bestFit="1" customWidth="1"/>
    <col min="11786" max="11787" width="10.85546875" style="716" bestFit="1" customWidth="1"/>
    <col min="11788" max="12032" width="9.140625" style="716"/>
    <col min="12033" max="12033" width="19.85546875" style="716" bestFit="1" customWidth="1"/>
    <col min="12034" max="12034" width="12.85546875" style="716" bestFit="1" customWidth="1"/>
    <col min="12035" max="12035" width="10.85546875" style="716" bestFit="1" customWidth="1"/>
    <col min="12036" max="12036" width="14.140625" style="716" bestFit="1" customWidth="1"/>
    <col min="12037" max="12037" width="11.42578125" style="716" bestFit="1" customWidth="1"/>
    <col min="12038" max="12039" width="10.85546875" style="716" bestFit="1" customWidth="1"/>
    <col min="12040" max="12040" width="12.140625" style="716" bestFit="1" customWidth="1"/>
    <col min="12041" max="12041" width="11.42578125" style="716" bestFit="1" customWidth="1"/>
    <col min="12042" max="12043" width="10.85546875" style="716" bestFit="1" customWidth="1"/>
    <col min="12044" max="12288" width="9.140625" style="716"/>
    <col min="12289" max="12289" width="19.85546875" style="716" bestFit="1" customWidth="1"/>
    <col min="12290" max="12290" width="12.85546875" style="716" bestFit="1" customWidth="1"/>
    <col min="12291" max="12291" width="10.85546875" style="716" bestFit="1" customWidth="1"/>
    <col min="12292" max="12292" width="14.140625" style="716" bestFit="1" customWidth="1"/>
    <col min="12293" max="12293" width="11.42578125" style="716" bestFit="1" customWidth="1"/>
    <col min="12294" max="12295" width="10.85546875" style="716" bestFit="1" customWidth="1"/>
    <col min="12296" max="12296" width="12.140625" style="716" bestFit="1" customWidth="1"/>
    <col min="12297" max="12297" width="11.42578125" style="716" bestFit="1" customWidth="1"/>
    <col min="12298" max="12299" width="10.85546875" style="716" bestFit="1" customWidth="1"/>
    <col min="12300" max="12544" width="9.140625" style="716"/>
    <col min="12545" max="12545" width="19.85546875" style="716" bestFit="1" customWidth="1"/>
    <col min="12546" max="12546" width="12.85546875" style="716" bestFit="1" customWidth="1"/>
    <col min="12547" max="12547" width="10.85546875" style="716" bestFit="1" customWidth="1"/>
    <col min="12548" max="12548" width="14.140625" style="716" bestFit="1" customWidth="1"/>
    <col min="12549" max="12549" width="11.42578125" style="716" bestFit="1" customWidth="1"/>
    <col min="12550" max="12551" width="10.85546875" style="716" bestFit="1" customWidth="1"/>
    <col min="12552" max="12552" width="12.140625" style="716" bestFit="1" customWidth="1"/>
    <col min="12553" max="12553" width="11.42578125" style="716" bestFit="1" customWidth="1"/>
    <col min="12554" max="12555" width="10.85546875" style="716" bestFit="1" customWidth="1"/>
    <col min="12556" max="12800" width="9.140625" style="716"/>
    <col min="12801" max="12801" width="19.85546875" style="716" bestFit="1" customWidth="1"/>
    <col min="12802" max="12802" width="12.85546875" style="716" bestFit="1" customWidth="1"/>
    <col min="12803" max="12803" width="10.85546875" style="716" bestFit="1" customWidth="1"/>
    <col min="12804" max="12804" width="14.140625" style="716" bestFit="1" customWidth="1"/>
    <col min="12805" max="12805" width="11.42578125" style="716" bestFit="1" customWidth="1"/>
    <col min="12806" max="12807" width="10.85546875" style="716" bestFit="1" customWidth="1"/>
    <col min="12808" max="12808" width="12.140625" style="716" bestFit="1" customWidth="1"/>
    <col min="12809" max="12809" width="11.42578125" style="716" bestFit="1" customWidth="1"/>
    <col min="12810" max="12811" width="10.85546875" style="716" bestFit="1" customWidth="1"/>
    <col min="12812" max="13056" width="9.140625" style="716"/>
    <col min="13057" max="13057" width="19.85546875" style="716" bestFit="1" customWidth="1"/>
    <col min="13058" max="13058" width="12.85546875" style="716" bestFit="1" customWidth="1"/>
    <col min="13059" max="13059" width="10.85546875" style="716" bestFit="1" customWidth="1"/>
    <col min="13060" max="13060" width="14.140625" style="716" bestFit="1" customWidth="1"/>
    <col min="13061" max="13061" width="11.42578125" style="716" bestFit="1" customWidth="1"/>
    <col min="13062" max="13063" width="10.85546875" style="716" bestFit="1" customWidth="1"/>
    <col min="13064" max="13064" width="12.140625" style="716" bestFit="1" customWidth="1"/>
    <col min="13065" max="13065" width="11.42578125" style="716" bestFit="1" customWidth="1"/>
    <col min="13066" max="13067" width="10.85546875" style="716" bestFit="1" customWidth="1"/>
    <col min="13068" max="13312" width="9.140625" style="716"/>
    <col min="13313" max="13313" width="19.85546875" style="716" bestFit="1" customWidth="1"/>
    <col min="13314" max="13314" width="12.85546875" style="716" bestFit="1" customWidth="1"/>
    <col min="13315" max="13315" width="10.85546875" style="716" bestFit="1" customWidth="1"/>
    <col min="13316" max="13316" width="14.140625" style="716" bestFit="1" customWidth="1"/>
    <col min="13317" max="13317" width="11.42578125" style="716" bestFit="1" customWidth="1"/>
    <col min="13318" max="13319" width="10.85546875" style="716" bestFit="1" customWidth="1"/>
    <col min="13320" max="13320" width="12.140625" style="716" bestFit="1" customWidth="1"/>
    <col min="13321" max="13321" width="11.42578125" style="716" bestFit="1" customWidth="1"/>
    <col min="13322" max="13323" width="10.85546875" style="716" bestFit="1" customWidth="1"/>
    <col min="13324" max="13568" width="9.140625" style="716"/>
    <col min="13569" max="13569" width="19.85546875" style="716" bestFit="1" customWidth="1"/>
    <col min="13570" max="13570" width="12.85546875" style="716" bestFit="1" customWidth="1"/>
    <col min="13571" max="13571" width="10.85546875" style="716" bestFit="1" customWidth="1"/>
    <col min="13572" max="13572" width="14.140625" style="716" bestFit="1" customWidth="1"/>
    <col min="13573" max="13573" width="11.42578125" style="716" bestFit="1" customWidth="1"/>
    <col min="13574" max="13575" width="10.85546875" style="716" bestFit="1" customWidth="1"/>
    <col min="13576" max="13576" width="12.140625" style="716" bestFit="1" customWidth="1"/>
    <col min="13577" max="13577" width="11.42578125" style="716" bestFit="1" customWidth="1"/>
    <col min="13578" max="13579" width="10.85546875" style="716" bestFit="1" customWidth="1"/>
    <col min="13580" max="13824" width="9.140625" style="716"/>
    <col min="13825" max="13825" width="19.85546875" style="716" bestFit="1" customWidth="1"/>
    <col min="13826" max="13826" width="12.85546875" style="716" bestFit="1" customWidth="1"/>
    <col min="13827" max="13827" width="10.85546875" style="716" bestFit="1" customWidth="1"/>
    <col min="13828" max="13828" width="14.140625" style="716" bestFit="1" customWidth="1"/>
    <col min="13829" max="13829" width="11.42578125" style="716" bestFit="1" customWidth="1"/>
    <col min="13830" max="13831" width="10.85546875" style="716" bestFit="1" customWidth="1"/>
    <col min="13832" max="13832" width="12.140625" style="716" bestFit="1" customWidth="1"/>
    <col min="13833" max="13833" width="11.42578125" style="716" bestFit="1" customWidth="1"/>
    <col min="13834" max="13835" width="10.85546875" style="716" bestFit="1" customWidth="1"/>
    <col min="13836" max="14080" width="9.140625" style="716"/>
    <col min="14081" max="14081" width="19.85546875" style="716" bestFit="1" customWidth="1"/>
    <col min="14082" max="14082" width="12.85546875" style="716" bestFit="1" customWidth="1"/>
    <col min="14083" max="14083" width="10.85546875" style="716" bestFit="1" customWidth="1"/>
    <col min="14084" max="14084" width="14.140625" style="716" bestFit="1" customWidth="1"/>
    <col min="14085" max="14085" width="11.42578125" style="716" bestFit="1" customWidth="1"/>
    <col min="14086" max="14087" width="10.85546875" style="716" bestFit="1" customWidth="1"/>
    <col min="14088" max="14088" width="12.140625" style="716" bestFit="1" customWidth="1"/>
    <col min="14089" max="14089" width="11.42578125" style="716" bestFit="1" customWidth="1"/>
    <col min="14090" max="14091" width="10.85546875" style="716" bestFit="1" customWidth="1"/>
    <col min="14092" max="14336" width="9.140625" style="716"/>
    <col min="14337" max="14337" width="19.85546875" style="716" bestFit="1" customWidth="1"/>
    <col min="14338" max="14338" width="12.85546875" style="716" bestFit="1" customWidth="1"/>
    <col min="14339" max="14339" width="10.85546875" style="716" bestFit="1" customWidth="1"/>
    <col min="14340" max="14340" width="14.140625" style="716" bestFit="1" customWidth="1"/>
    <col min="14341" max="14341" width="11.42578125" style="716" bestFit="1" customWidth="1"/>
    <col min="14342" max="14343" width="10.85546875" style="716" bestFit="1" customWidth="1"/>
    <col min="14344" max="14344" width="12.140625" style="716" bestFit="1" customWidth="1"/>
    <col min="14345" max="14345" width="11.42578125" style="716" bestFit="1" customWidth="1"/>
    <col min="14346" max="14347" width="10.85546875" style="716" bestFit="1" customWidth="1"/>
    <col min="14348" max="14592" width="9.140625" style="716"/>
    <col min="14593" max="14593" width="19.85546875" style="716" bestFit="1" customWidth="1"/>
    <col min="14594" max="14594" width="12.85546875" style="716" bestFit="1" customWidth="1"/>
    <col min="14595" max="14595" width="10.85546875" style="716" bestFit="1" customWidth="1"/>
    <col min="14596" max="14596" width="14.140625" style="716" bestFit="1" customWidth="1"/>
    <col min="14597" max="14597" width="11.42578125" style="716" bestFit="1" customWidth="1"/>
    <col min="14598" max="14599" width="10.85546875" style="716" bestFit="1" customWidth="1"/>
    <col min="14600" max="14600" width="12.140625" style="716" bestFit="1" customWidth="1"/>
    <col min="14601" max="14601" width="11.42578125" style="716" bestFit="1" customWidth="1"/>
    <col min="14602" max="14603" width="10.85546875" style="716" bestFit="1" customWidth="1"/>
    <col min="14604" max="14848" width="9.140625" style="716"/>
    <col min="14849" max="14849" width="19.85546875" style="716" bestFit="1" customWidth="1"/>
    <col min="14850" max="14850" width="12.85546875" style="716" bestFit="1" customWidth="1"/>
    <col min="14851" max="14851" width="10.85546875" style="716" bestFit="1" customWidth="1"/>
    <col min="14852" max="14852" width="14.140625" style="716" bestFit="1" customWidth="1"/>
    <col min="14853" max="14853" width="11.42578125" style="716" bestFit="1" customWidth="1"/>
    <col min="14854" max="14855" width="10.85546875" style="716" bestFit="1" customWidth="1"/>
    <col min="14856" max="14856" width="12.140625" style="716" bestFit="1" customWidth="1"/>
    <col min="14857" max="14857" width="11.42578125" style="716" bestFit="1" customWidth="1"/>
    <col min="14858" max="14859" width="10.85546875" style="716" bestFit="1" customWidth="1"/>
    <col min="14860" max="15104" width="9.140625" style="716"/>
    <col min="15105" max="15105" width="19.85546875" style="716" bestFit="1" customWidth="1"/>
    <col min="15106" max="15106" width="12.85546875" style="716" bestFit="1" customWidth="1"/>
    <col min="15107" max="15107" width="10.85546875" style="716" bestFit="1" customWidth="1"/>
    <col min="15108" max="15108" width="14.140625" style="716" bestFit="1" customWidth="1"/>
    <col min="15109" max="15109" width="11.42578125" style="716" bestFit="1" customWidth="1"/>
    <col min="15110" max="15111" width="10.85546875" style="716" bestFit="1" customWidth="1"/>
    <col min="15112" max="15112" width="12.140625" style="716" bestFit="1" customWidth="1"/>
    <col min="15113" max="15113" width="11.42578125" style="716" bestFit="1" customWidth="1"/>
    <col min="15114" max="15115" width="10.85546875" style="716" bestFit="1" customWidth="1"/>
    <col min="15116" max="15360" width="9.140625" style="716"/>
    <col min="15361" max="15361" width="19.85546875" style="716" bestFit="1" customWidth="1"/>
    <col min="15362" max="15362" width="12.85546875" style="716" bestFit="1" customWidth="1"/>
    <col min="15363" max="15363" width="10.85546875" style="716" bestFit="1" customWidth="1"/>
    <col min="15364" max="15364" width="14.140625" style="716" bestFit="1" customWidth="1"/>
    <col min="15365" max="15365" width="11.42578125" style="716" bestFit="1" customWidth="1"/>
    <col min="15366" max="15367" width="10.85546875" style="716" bestFit="1" customWidth="1"/>
    <col min="15368" max="15368" width="12.140625" style="716" bestFit="1" customWidth="1"/>
    <col min="15369" max="15369" width="11.42578125" style="716" bestFit="1" customWidth="1"/>
    <col min="15370" max="15371" width="10.85546875" style="716" bestFit="1" customWidth="1"/>
    <col min="15372" max="15616" width="9.140625" style="716"/>
    <col min="15617" max="15617" width="19.85546875" style="716" bestFit="1" customWidth="1"/>
    <col min="15618" max="15618" width="12.85546875" style="716" bestFit="1" customWidth="1"/>
    <col min="15619" max="15619" width="10.85546875" style="716" bestFit="1" customWidth="1"/>
    <col min="15620" max="15620" width="14.140625" style="716" bestFit="1" customWidth="1"/>
    <col min="15621" max="15621" width="11.42578125" style="716" bestFit="1" customWidth="1"/>
    <col min="15622" max="15623" width="10.85546875" style="716" bestFit="1" customWidth="1"/>
    <col min="15624" max="15624" width="12.140625" style="716" bestFit="1" customWidth="1"/>
    <col min="15625" max="15625" width="11.42578125" style="716" bestFit="1" customWidth="1"/>
    <col min="15626" max="15627" width="10.85546875" style="716" bestFit="1" customWidth="1"/>
    <col min="15628" max="15872" width="9.140625" style="716"/>
    <col min="15873" max="15873" width="19.85546875" style="716" bestFit="1" customWidth="1"/>
    <col min="15874" max="15874" width="12.85546875" style="716" bestFit="1" customWidth="1"/>
    <col min="15875" max="15875" width="10.85546875" style="716" bestFit="1" customWidth="1"/>
    <col min="15876" max="15876" width="14.140625" style="716" bestFit="1" customWidth="1"/>
    <col min="15877" max="15877" width="11.42578125" style="716" bestFit="1" customWidth="1"/>
    <col min="15878" max="15879" width="10.85546875" style="716" bestFit="1" customWidth="1"/>
    <col min="15880" max="15880" width="12.140625" style="716" bestFit="1" customWidth="1"/>
    <col min="15881" max="15881" width="11.42578125" style="716" bestFit="1" customWidth="1"/>
    <col min="15882" max="15883" width="10.85546875" style="716" bestFit="1" customWidth="1"/>
    <col min="15884" max="16128" width="9.140625" style="716"/>
    <col min="16129" max="16129" width="19.85546875" style="716" bestFit="1" customWidth="1"/>
    <col min="16130" max="16130" width="12.85546875" style="716" bestFit="1" customWidth="1"/>
    <col min="16131" max="16131" width="10.85546875" style="716" bestFit="1" customWidth="1"/>
    <col min="16132" max="16132" width="14.140625" style="716" bestFit="1" customWidth="1"/>
    <col min="16133" max="16133" width="11.42578125" style="716" bestFit="1" customWidth="1"/>
    <col min="16134" max="16135" width="10.85546875" style="716" bestFit="1" customWidth="1"/>
    <col min="16136" max="16136" width="12.140625" style="716" bestFit="1" customWidth="1"/>
    <col min="16137" max="16137" width="11.42578125" style="716" bestFit="1" customWidth="1"/>
    <col min="16138" max="16139" width="10.85546875" style="716" bestFit="1" customWidth="1"/>
    <col min="16140" max="16384" width="9.140625" style="716"/>
  </cols>
  <sheetData>
    <row r="1" spans="1:11" ht="23.25">
      <c r="A1" s="1082"/>
      <c r="B1" s="1082"/>
      <c r="C1" s="1082"/>
      <c r="D1" s="1082"/>
      <c r="E1" s="1082"/>
      <c r="F1" s="1082"/>
      <c r="G1" s="1082"/>
      <c r="H1" s="1082"/>
      <c r="I1" s="1082"/>
      <c r="J1" s="1082"/>
      <c r="K1" s="1082"/>
    </row>
    <row r="2" spans="1:11" ht="23.25">
      <c r="A2" s="1082" t="s">
        <v>1039</v>
      </c>
      <c r="B2" s="1082"/>
      <c r="C2" s="1082"/>
      <c r="D2" s="1082"/>
      <c r="E2" s="1082"/>
      <c r="F2" s="1082"/>
      <c r="G2" s="1082"/>
      <c r="H2" s="1082"/>
      <c r="I2" s="1082"/>
      <c r="J2" s="1082"/>
      <c r="K2" s="1082"/>
    </row>
    <row r="3" spans="1:11" ht="23.25">
      <c r="A3" s="1082" t="s">
        <v>1438</v>
      </c>
      <c r="B3" s="1082"/>
      <c r="C3" s="1082"/>
      <c r="D3" s="1082"/>
      <c r="E3" s="1082"/>
      <c r="F3" s="1082"/>
      <c r="G3" s="1082"/>
      <c r="H3" s="1082"/>
      <c r="I3" s="1082"/>
      <c r="J3" s="1082"/>
      <c r="K3" s="1082"/>
    </row>
    <row r="4" spans="1:11" ht="23.25">
      <c r="A4" s="1082" t="s">
        <v>1501</v>
      </c>
      <c r="B4" s="1082"/>
      <c r="C4" s="1082"/>
      <c r="D4" s="1082"/>
      <c r="E4" s="1082"/>
      <c r="F4" s="1082"/>
      <c r="G4" s="1082"/>
      <c r="H4" s="1082"/>
      <c r="I4" s="1082"/>
      <c r="J4" s="1082"/>
      <c r="K4" s="1082"/>
    </row>
    <row r="5" spans="1:11" ht="24" thickBot="1">
      <c r="A5" s="1083" t="s">
        <v>1360</v>
      </c>
      <c r="B5" s="1083"/>
      <c r="C5" s="1083"/>
      <c r="D5" s="1083"/>
      <c r="E5" s="1083"/>
      <c r="F5" s="1083"/>
      <c r="G5" s="1083"/>
      <c r="H5" s="1083"/>
      <c r="I5" s="1083"/>
      <c r="J5" s="1083"/>
      <c r="K5" s="1083"/>
    </row>
    <row r="6" spans="1:11" ht="17.25" thickTop="1" thickBot="1">
      <c r="A6" s="66" t="s">
        <v>1023</v>
      </c>
      <c r="B6" s="85" t="s">
        <v>1142</v>
      </c>
      <c r="C6" s="85" t="s">
        <v>1143</v>
      </c>
      <c r="D6" s="85" t="s">
        <v>1144</v>
      </c>
      <c r="E6" s="85" t="s">
        <v>1145</v>
      </c>
      <c r="F6" s="85" t="s">
        <v>1146</v>
      </c>
      <c r="G6" s="67" t="s">
        <v>1147</v>
      </c>
      <c r="H6" s="67" t="s">
        <v>1148</v>
      </c>
      <c r="I6" s="67" t="s">
        <v>1149</v>
      </c>
      <c r="J6" s="67" t="s">
        <v>1150</v>
      </c>
      <c r="K6" s="67" t="s">
        <v>1151</v>
      </c>
    </row>
    <row r="7" spans="1:11" ht="15.75" thickTop="1">
      <c r="A7" s="86" t="s">
        <v>1154</v>
      </c>
      <c r="B7" s="86"/>
      <c r="C7" s="86"/>
      <c r="D7" s="86"/>
      <c r="E7" s="86"/>
      <c r="F7" s="86"/>
      <c r="G7" s="86"/>
      <c r="H7" s="86"/>
      <c r="I7" s="86"/>
      <c r="J7" s="620"/>
      <c r="K7" s="621"/>
    </row>
    <row r="8" spans="1:11">
      <c r="A8" s="716" t="s">
        <v>309</v>
      </c>
      <c r="B8" s="549">
        <v>464352.13030999998</v>
      </c>
      <c r="C8" s="549">
        <v>2621247.7694699997</v>
      </c>
      <c r="D8" s="549">
        <v>1573924.6330799998</v>
      </c>
      <c r="E8" s="549">
        <v>211107.87675</v>
      </c>
      <c r="F8" s="549">
        <v>183845.43031</v>
      </c>
      <c r="G8" s="549">
        <v>384759.37688</v>
      </c>
      <c r="H8" s="549">
        <v>4364285.2230900005</v>
      </c>
      <c r="I8" s="549">
        <v>57424.760009999998</v>
      </c>
      <c r="J8" s="549">
        <v>0</v>
      </c>
      <c r="K8" s="717">
        <v>9860947.1999000013</v>
      </c>
    </row>
    <row r="9" spans="1:11">
      <c r="A9" s="716" t="s">
        <v>314</v>
      </c>
      <c r="B9" s="549">
        <v>0</v>
      </c>
      <c r="C9" s="549">
        <v>26220.799930000001</v>
      </c>
      <c r="D9" s="549">
        <v>0</v>
      </c>
      <c r="E9" s="549">
        <v>0</v>
      </c>
      <c r="F9" s="549">
        <v>0</v>
      </c>
      <c r="G9" s="549">
        <v>0</v>
      </c>
      <c r="H9" s="549">
        <v>180749.30218</v>
      </c>
      <c r="I9" s="549">
        <v>0</v>
      </c>
      <c r="J9" s="549">
        <v>0</v>
      </c>
      <c r="K9" s="717">
        <v>206970.10211000001</v>
      </c>
    </row>
    <row r="10" spans="1:11">
      <c r="A10" s="716" t="s">
        <v>311</v>
      </c>
      <c r="B10" s="549">
        <v>0</v>
      </c>
      <c r="C10" s="549">
        <v>960610.38817999989</v>
      </c>
      <c r="D10" s="549">
        <v>1035658.7033099999</v>
      </c>
      <c r="E10" s="549">
        <v>0</v>
      </c>
      <c r="F10" s="549">
        <v>0</v>
      </c>
      <c r="G10" s="549">
        <v>117643.07045999999</v>
      </c>
      <c r="H10" s="549">
        <v>3640799.9910999998</v>
      </c>
      <c r="I10" s="549">
        <v>0</v>
      </c>
      <c r="J10" s="549">
        <v>0</v>
      </c>
      <c r="K10" s="717">
        <v>5754712.1530499998</v>
      </c>
    </row>
    <row r="11" spans="1:11">
      <c r="A11" s="716" t="s">
        <v>316</v>
      </c>
      <c r="B11" s="549">
        <v>99491.090060000002</v>
      </c>
      <c r="C11" s="549">
        <v>569808.98216999997</v>
      </c>
      <c r="D11" s="549">
        <v>318020.61338</v>
      </c>
      <c r="E11" s="549">
        <v>164305.52066000001</v>
      </c>
      <c r="F11" s="549">
        <v>0</v>
      </c>
      <c r="G11" s="549">
        <v>149053.22506</v>
      </c>
      <c r="H11" s="549">
        <v>576998.39726</v>
      </c>
      <c r="I11" s="549">
        <v>0</v>
      </c>
      <c r="J11" s="549">
        <v>0</v>
      </c>
      <c r="K11" s="717">
        <v>1877677.82859</v>
      </c>
    </row>
    <row r="12" spans="1:11">
      <c r="A12" s="716" t="s">
        <v>1156</v>
      </c>
      <c r="B12" s="549">
        <v>121614.73822</v>
      </c>
      <c r="C12" s="549">
        <v>503646.34476999997</v>
      </c>
      <c r="D12" s="549">
        <v>630731.64954000001</v>
      </c>
      <c r="E12" s="549">
        <v>38400.485390000002</v>
      </c>
      <c r="F12" s="549">
        <v>22125.405859999999</v>
      </c>
      <c r="G12" s="549">
        <v>119769.61821</v>
      </c>
      <c r="H12" s="549">
        <v>6569721.6696800003</v>
      </c>
      <c r="I12" s="549">
        <v>0</v>
      </c>
      <c r="J12" s="549">
        <v>0</v>
      </c>
      <c r="K12" s="717">
        <v>8006009.9116700003</v>
      </c>
    </row>
    <row r="13" spans="1:11">
      <c r="A13" s="716" t="s">
        <v>310</v>
      </c>
      <c r="B13" s="549">
        <v>52550.672070000001</v>
      </c>
      <c r="C13" s="549">
        <v>551268.14286999998</v>
      </c>
      <c r="D13" s="549">
        <v>401327.02260999999</v>
      </c>
      <c r="E13" s="549">
        <v>29325.510750000001</v>
      </c>
      <c r="F13" s="549">
        <v>0</v>
      </c>
      <c r="G13" s="549">
        <v>123788.94023000001</v>
      </c>
      <c r="H13" s="549">
        <v>4747408.8208299996</v>
      </c>
      <c r="I13" s="549">
        <v>362587.59170999995</v>
      </c>
      <c r="J13" s="549">
        <v>21255.88709</v>
      </c>
      <c r="K13" s="717">
        <v>6289512.5881600007</v>
      </c>
    </row>
    <row r="14" spans="1:11">
      <c r="A14" s="716" t="s">
        <v>315</v>
      </c>
      <c r="B14" s="549">
        <v>331139.93864999997</v>
      </c>
      <c r="C14" s="549">
        <v>3798727.7958</v>
      </c>
      <c r="D14" s="549">
        <v>895312.55916999991</v>
      </c>
      <c r="E14" s="549">
        <v>243032.87325999999</v>
      </c>
      <c r="F14" s="549">
        <v>447441.6054</v>
      </c>
      <c r="G14" s="549">
        <v>456270.32724000001</v>
      </c>
      <c r="H14" s="549">
        <v>1622014.0035999999</v>
      </c>
      <c r="I14" s="549">
        <v>167229.33132</v>
      </c>
      <c r="J14" s="549">
        <v>323526.64156000002</v>
      </c>
      <c r="K14" s="717">
        <v>8284695.0759999994</v>
      </c>
    </row>
    <row r="15" spans="1:11">
      <c r="A15" s="716" t="s">
        <v>308</v>
      </c>
      <c r="B15" s="549">
        <v>382656.0526</v>
      </c>
      <c r="C15" s="549">
        <v>2799901.4014299996</v>
      </c>
      <c r="D15" s="549">
        <v>1494216.6488399999</v>
      </c>
      <c r="E15" s="549">
        <v>109460.64894</v>
      </c>
      <c r="F15" s="549">
        <v>275617.69131999998</v>
      </c>
      <c r="G15" s="549">
        <v>344615.03383999999</v>
      </c>
      <c r="H15" s="549">
        <v>3557943.76401</v>
      </c>
      <c r="I15" s="549">
        <v>123853.90588999999</v>
      </c>
      <c r="J15" s="549">
        <v>115993.48742</v>
      </c>
      <c r="K15" s="717">
        <v>9204258.6342899986</v>
      </c>
    </row>
    <row r="16" spans="1:11">
      <c r="A16" s="716" t="s">
        <v>307</v>
      </c>
      <c r="B16" s="549">
        <v>428749.17749999999</v>
      </c>
      <c r="C16" s="549">
        <v>3110439.0600399999</v>
      </c>
      <c r="D16" s="549">
        <v>2589715.5148200002</v>
      </c>
      <c r="E16" s="549">
        <v>531699.99372000003</v>
      </c>
      <c r="F16" s="549">
        <v>234399.06394999998</v>
      </c>
      <c r="G16" s="549">
        <v>573538.88078000001</v>
      </c>
      <c r="H16" s="549">
        <v>6524227.1171599999</v>
      </c>
      <c r="I16" s="549">
        <v>224736.32481999998</v>
      </c>
      <c r="J16" s="549">
        <v>67278.831519999992</v>
      </c>
      <c r="K16" s="717">
        <v>14284783.964310002</v>
      </c>
    </row>
    <row r="17" spans="1:11">
      <c r="A17" s="716" t="s">
        <v>313</v>
      </c>
      <c r="B17" s="549">
        <v>0</v>
      </c>
      <c r="C17" s="549">
        <v>0</v>
      </c>
      <c r="D17" s="549">
        <v>0</v>
      </c>
      <c r="E17" s="549">
        <v>0</v>
      </c>
      <c r="F17" s="549">
        <v>0</v>
      </c>
      <c r="G17" s="549">
        <v>0</v>
      </c>
      <c r="H17" s="549">
        <v>82180.150720000005</v>
      </c>
      <c r="I17" s="549">
        <v>0</v>
      </c>
      <c r="J17" s="549">
        <v>0</v>
      </c>
      <c r="K17" s="717">
        <v>82180.150720000005</v>
      </c>
    </row>
    <row r="18" spans="1:11">
      <c r="A18" s="716" t="s">
        <v>305</v>
      </c>
      <c r="B18" s="549">
        <v>555938.10385000007</v>
      </c>
      <c r="C18" s="549">
        <v>3167133.7324600001</v>
      </c>
      <c r="D18" s="549">
        <v>2671908.31311</v>
      </c>
      <c r="E18" s="549">
        <v>372223.70733999996</v>
      </c>
      <c r="F18" s="549">
        <v>272998.23903</v>
      </c>
      <c r="G18" s="549">
        <v>384502.13791000005</v>
      </c>
      <c r="H18" s="549">
        <v>4289577.2513600001</v>
      </c>
      <c r="I18" s="549">
        <v>356126.83542000002</v>
      </c>
      <c r="J18" s="549">
        <v>56208.701659999999</v>
      </c>
      <c r="K18" s="717">
        <v>12126617.02214</v>
      </c>
    </row>
    <row r="19" spans="1:11">
      <c r="A19" s="716" t="s">
        <v>1157</v>
      </c>
      <c r="B19" s="549">
        <v>320929.44866000005</v>
      </c>
      <c r="C19" s="549">
        <v>1459513.4436199998</v>
      </c>
      <c r="D19" s="549">
        <v>1616021.7256199999</v>
      </c>
      <c r="E19" s="549">
        <v>145119.63437000001</v>
      </c>
      <c r="F19" s="549">
        <v>287458.20983000001</v>
      </c>
      <c r="G19" s="549">
        <v>326033.16862000001</v>
      </c>
      <c r="H19" s="549">
        <v>1202550.8777100001</v>
      </c>
      <c r="I19" s="549">
        <v>415266.98918000003</v>
      </c>
      <c r="J19" s="549">
        <v>113393.09762999999</v>
      </c>
      <c r="K19" s="717">
        <v>5886286.5952400006</v>
      </c>
    </row>
    <row r="20" spans="1:11">
      <c r="A20" s="716" t="s">
        <v>312</v>
      </c>
      <c r="B20" s="549">
        <v>348548.81066000002</v>
      </c>
      <c r="C20" s="549">
        <v>3369756.9130300004</v>
      </c>
      <c r="D20" s="549">
        <v>1985262.0779899999</v>
      </c>
      <c r="E20" s="549">
        <v>204006.39663</v>
      </c>
      <c r="F20" s="549">
        <v>82984.251739999992</v>
      </c>
      <c r="G20" s="549">
        <v>302779.05142999999</v>
      </c>
      <c r="H20" s="549">
        <v>1756624.62219</v>
      </c>
      <c r="I20" s="549">
        <v>80738.948930000013</v>
      </c>
      <c r="J20" s="549">
        <v>74469.768159999992</v>
      </c>
      <c r="K20" s="717">
        <v>8205170.840760001</v>
      </c>
    </row>
    <row r="21" spans="1:11">
      <c r="A21" s="716" t="s">
        <v>306</v>
      </c>
      <c r="B21" s="549">
        <v>806152.62650000001</v>
      </c>
      <c r="C21" s="549">
        <v>2778786.5930599999</v>
      </c>
      <c r="D21" s="549">
        <v>2164099.1567399995</v>
      </c>
      <c r="E21" s="549">
        <v>309314.76883999998</v>
      </c>
      <c r="F21" s="549">
        <v>412093.48789999995</v>
      </c>
      <c r="G21" s="549">
        <v>563031.18411999999</v>
      </c>
      <c r="H21" s="549">
        <v>3197818.5578600001</v>
      </c>
      <c r="I21" s="549">
        <v>432965.87952999998</v>
      </c>
      <c r="J21" s="549">
        <v>230590.41756999999</v>
      </c>
      <c r="K21" s="717">
        <v>10894852.672120001</v>
      </c>
    </row>
    <row r="22" spans="1:11">
      <c r="A22" s="716" t="s">
        <v>1028</v>
      </c>
      <c r="B22" s="549">
        <v>3912122.7890800005</v>
      </c>
      <c r="C22" s="549">
        <v>25717061.366829999</v>
      </c>
      <c r="D22" s="549">
        <v>17376198.618209999</v>
      </c>
      <c r="E22" s="549">
        <v>2357997.41665</v>
      </c>
      <c r="F22" s="549">
        <v>2218963.38534</v>
      </c>
      <c r="G22" s="549">
        <v>3845784.0147799999</v>
      </c>
      <c r="H22" s="549">
        <v>42312899.748750001</v>
      </c>
      <c r="I22" s="549">
        <v>2220930.5668099998</v>
      </c>
      <c r="J22" s="549">
        <v>1002716.8326099999</v>
      </c>
      <c r="K22" s="549">
        <v>100964674.73906001</v>
      </c>
    </row>
    <row r="23" spans="1:11" ht="15.75">
      <c r="A23" s="718" t="s">
        <v>1155</v>
      </c>
      <c r="B23" s="719"/>
      <c r="C23" s="719"/>
      <c r="D23" s="719"/>
      <c r="E23" s="719"/>
      <c r="F23" s="719"/>
      <c r="G23" s="719"/>
      <c r="H23" s="719"/>
      <c r="I23" s="719"/>
      <c r="J23" s="719"/>
      <c r="K23" s="719" t="s">
        <v>839</v>
      </c>
    </row>
    <row r="24" spans="1:11">
      <c r="A24" s="716" t="s">
        <v>1158</v>
      </c>
      <c r="B24" s="549">
        <v>343144.02439999999</v>
      </c>
      <c r="C24" s="549">
        <v>1171019.72322</v>
      </c>
      <c r="D24" s="549">
        <v>685399.86653999996</v>
      </c>
      <c r="E24" s="549">
        <v>16193.11873</v>
      </c>
      <c r="F24" s="549">
        <v>101185.66584</v>
      </c>
      <c r="G24" s="549">
        <v>239954.41422000001</v>
      </c>
      <c r="H24" s="549">
        <v>1331358.9649</v>
      </c>
      <c r="I24" s="549">
        <v>232845.92874</v>
      </c>
      <c r="J24" s="549">
        <v>52471.901140000002</v>
      </c>
      <c r="K24" s="717">
        <v>4173573.6077300003</v>
      </c>
    </row>
    <row r="25" spans="1:11">
      <c r="A25" s="716" t="s">
        <v>1160</v>
      </c>
      <c r="B25" s="549">
        <v>0</v>
      </c>
      <c r="C25" s="549">
        <v>96016.015900000013</v>
      </c>
      <c r="D25" s="549">
        <v>623802.88159</v>
      </c>
      <c r="E25" s="549">
        <v>0</v>
      </c>
      <c r="F25" s="549">
        <v>0</v>
      </c>
      <c r="G25" s="549">
        <v>0</v>
      </c>
      <c r="H25" s="549">
        <v>87839.225810000004</v>
      </c>
      <c r="I25" s="549">
        <v>0</v>
      </c>
      <c r="J25" s="549">
        <v>0</v>
      </c>
      <c r="K25" s="717">
        <v>807658.12329999998</v>
      </c>
    </row>
    <row r="26" spans="1:11">
      <c r="A26" s="716" t="s">
        <v>1159</v>
      </c>
      <c r="B26" s="549">
        <v>161174.00796000002</v>
      </c>
      <c r="C26" s="549">
        <v>692633.79872000008</v>
      </c>
      <c r="D26" s="549">
        <v>388256.73677999998</v>
      </c>
      <c r="E26" s="549">
        <v>376474.43983999995</v>
      </c>
      <c r="F26" s="549">
        <v>178888.07043000002</v>
      </c>
      <c r="G26" s="549">
        <v>186705.56731000001</v>
      </c>
      <c r="H26" s="549">
        <v>508567.50893999997</v>
      </c>
      <c r="I26" s="549">
        <v>158055.92612000002</v>
      </c>
      <c r="J26" s="549">
        <v>9930.1139899999998</v>
      </c>
      <c r="K26" s="717">
        <v>2660686.1700900001</v>
      </c>
    </row>
    <row r="27" spans="1:11">
      <c r="A27" s="716" t="s">
        <v>1028</v>
      </c>
      <c r="B27" s="549">
        <v>504318.03236000001</v>
      </c>
      <c r="C27" s="549">
        <v>1959669.5378400001</v>
      </c>
      <c r="D27" s="549">
        <v>1697459.4849099999</v>
      </c>
      <c r="E27" s="549">
        <v>392667.55856999994</v>
      </c>
      <c r="F27" s="549">
        <v>280073.73626999999</v>
      </c>
      <c r="G27" s="549">
        <v>426659.98152999999</v>
      </c>
      <c r="H27" s="549">
        <v>1927765.6996499998</v>
      </c>
      <c r="I27" s="549">
        <v>390901.85486000002</v>
      </c>
      <c r="J27" s="549">
        <v>62402.01513</v>
      </c>
      <c r="K27" s="549">
        <v>7641917.9011200005</v>
      </c>
    </row>
    <row r="28" spans="1:11" ht="15.75">
      <c r="A28" s="718" t="s">
        <v>1448</v>
      </c>
      <c r="B28" s="719"/>
      <c r="C28" s="719"/>
      <c r="D28" s="719"/>
      <c r="E28" s="719"/>
      <c r="F28" s="719"/>
      <c r="G28" s="719"/>
      <c r="H28" s="719"/>
      <c r="I28" s="719"/>
      <c r="J28" s="719"/>
      <c r="K28" s="719" t="s">
        <v>839</v>
      </c>
    </row>
    <row r="29" spans="1:11">
      <c r="A29" s="716" t="s">
        <v>1449</v>
      </c>
      <c r="B29" s="549">
        <v>0</v>
      </c>
      <c r="C29" s="549">
        <v>1140558.0530899998</v>
      </c>
      <c r="D29" s="549">
        <v>29140.58828</v>
      </c>
      <c r="E29" s="549">
        <v>0</v>
      </c>
      <c r="F29" s="549">
        <v>0</v>
      </c>
      <c r="G29" s="549">
        <v>142507.40047999998</v>
      </c>
      <c r="H29" s="549">
        <v>246180.19455000001</v>
      </c>
      <c r="I29" s="549">
        <v>0</v>
      </c>
      <c r="J29" s="549">
        <v>0</v>
      </c>
      <c r="K29" s="717">
        <v>1558386.2363999998</v>
      </c>
    </row>
    <row r="30" spans="1:11">
      <c r="A30" s="716" t="s">
        <v>1450</v>
      </c>
      <c r="B30" s="549">
        <v>125505.31283</v>
      </c>
      <c r="C30" s="549">
        <v>0</v>
      </c>
      <c r="D30" s="549">
        <v>0</v>
      </c>
      <c r="E30" s="549">
        <v>0</v>
      </c>
      <c r="F30" s="549">
        <v>0</v>
      </c>
      <c r="G30" s="549">
        <v>0</v>
      </c>
      <c r="H30" s="549">
        <v>0</v>
      </c>
      <c r="I30" s="549">
        <v>0</v>
      </c>
      <c r="J30" s="549">
        <v>0</v>
      </c>
      <c r="K30" s="717">
        <v>125505.31283</v>
      </c>
    </row>
    <row r="31" spans="1:11">
      <c r="A31" s="716" t="s">
        <v>1451</v>
      </c>
      <c r="B31" s="549">
        <v>0</v>
      </c>
      <c r="C31" s="549">
        <v>0</v>
      </c>
      <c r="D31" s="549">
        <v>0</v>
      </c>
      <c r="E31" s="549">
        <v>0</v>
      </c>
      <c r="F31" s="549">
        <v>0</v>
      </c>
      <c r="G31" s="549">
        <v>0</v>
      </c>
      <c r="H31" s="549">
        <v>0</v>
      </c>
      <c r="I31" s="549">
        <v>0</v>
      </c>
      <c r="J31" s="549">
        <v>44599.865659999996</v>
      </c>
      <c r="K31" s="717">
        <v>44599.865659999996</v>
      </c>
    </row>
    <row r="32" spans="1:11">
      <c r="A32" s="716" t="s">
        <v>1452</v>
      </c>
      <c r="B32" s="549">
        <v>0</v>
      </c>
      <c r="C32" s="549">
        <v>0</v>
      </c>
      <c r="D32" s="549">
        <v>0</v>
      </c>
      <c r="E32" s="549">
        <v>186304.2788</v>
      </c>
      <c r="F32" s="549">
        <v>0</v>
      </c>
      <c r="G32" s="549">
        <v>0</v>
      </c>
      <c r="H32" s="549">
        <v>0</v>
      </c>
      <c r="I32" s="549">
        <v>0</v>
      </c>
      <c r="J32" s="549">
        <v>0</v>
      </c>
      <c r="K32" s="717">
        <v>186304.2788</v>
      </c>
    </row>
    <row r="33" spans="1:11">
      <c r="A33" s="716" t="s">
        <v>1453</v>
      </c>
      <c r="B33" s="549">
        <v>0</v>
      </c>
      <c r="C33" s="549">
        <v>0</v>
      </c>
      <c r="D33" s="549">
        <v>542045.01515999995</v>
      </c>
      <c r="E33" s="549">
        <v>0</v>
      </c>
      <c r="F33" s="549">
        <v>0</v>
      </c>
      <c r="G33" s="549">
        <v>0</v>
      </c>
      <c r="H33" s="549">
        <v>0</v>
      </c>
      <c r="I33" s="549">
        <v>0</v>
      </c>
      <c r="J33" s="549">
        <v>0</v>
      </c>
      <c r="K33" s="717">
        <v>542045.01515999995</v>
      </c>
    </row>
    <row r="34" spans="1:11">
      <c r="A34" s="716" t="s">
        <v>1454</v>
      </c>
      <c r="B34" s="549">
        <v>0</v>
      </c>
      <c r="C34" s="549">
        <v>0</v>
      </c>
      <c r="D34" s="549">
        <v>0</v>
      </c>
      <c r="E34" s="549">
        <v>0</v>
      </c>
      <c r="F34" s="549">
        <v>73051.480709999989</v>
      </c>
      <c r="G34" s="549">
        <v>0</v>
      </c>
      <c r="H34" s="549">
        <v>0</v>
      </c>
      <c r="I34" s="549">
        <v>0</v>
      </c>
      <c r="J34" s="549">
        <v>0</v>
      </c>
      <c r="K34" s="717">
        <v>73051.480709999989</v>
      </c>
    </row>
    <row r="35" spans="1:11">
      <c r="A35" s="716" t="s">
        <v>1455</v>
      </c>
      <c r="B35" s="549">
        <v>0</v>
      </c>
      <c r="C35" s="549">
        <v>0</v>
      </c>
      <c r="D35" s="549">
        <v>0</v>
      </c>
      <c r="E35" s="549">
        <v>0</v>
      </c>
      <c r="F35" s="549">
        <v>0</v>
      </c>
      <c r="G35" s="549">
        <v>0</v>
      </c>
      <c r="H35" s="549">
        <v>0</v>
      </c>
      <c r="I35" s="549">
        <v>47370.099240000003</v>
      </c>
      <c r="J35" s="549">
        <v>0</v>
      </c>
      <c r="K35" s="717">
        <v>47370.099240000003</v>
      </c>
    </row>
    <row r="36" spans="1:11">
      <c r="A36" s="716" t="s">
        <v>1456</v>
      </c>
      <c r="B36" s="549">
        <v>0</v>
      </c>
      <c r="C36" s="549">
        <v>810542.66422999999</v>
      </c>
      <c r="D36" s="549">
        <v>0</v>
      </c>
      <c r="E36" s="549">
        <v>0</v>
      </c>
      <c r="F36" s="549">
        <v>0</v>
      </c>
      <c r="G36" s="549">
        <v>0</v>
      </c>
      <c r="H36" s="549">
        <v>22499.63536</v>
      </c>
      <c r="I36" s="549">
        <v>0</v>
      </c>
      <c r="J36" s="549">
        <v>0</v>
      </c>
      <c r="K36" s="717">
        <v>833042.29958999995</v>
      </c>
    </row>
    <row r="37" spans="1:11">
      <c r="A37" s="716" t="s">
        <v>1028</v>
      </c>
      <c r="B37" s="549">
        <v>125505.31283</v>
      </c>
      <c r="C37" s="549">
        <v>1951100.7173199998</v>
      </c>
      <c r="D37" s="549">
        <v>571185.60343999998</v>
      </c>
      <c r="E37" s="549">
        <v>186304.2788</v>
      </c>
      <c r="F37" s="549">
        <v>73051.480709999989</v>
      </c>
      <c r="G37" s="549">
        <v>142507.40047999998</v>
      </c>
      <c r="H37" s="549">
        <v>268679.82991000003</v>
      </c>
      <c r="I37" s="549">
        <v>47370.099240000003</v>
      </c>
      <c r="J37" s="549">
        <v>44599.865659999996</v>
      </c>
      <c r="K37" s="549">
        <v>3410304.5883899992</v>
      </c>
    </row>
    <row r="38" spans="1:11" ht="15.75">
      <c r="A38" s="718" t="s">
        <v>903</v>
      </c>
      <c r="B38" s="719"/>
      <c r="C38" s="719"/>
      <c r="D38" s="719"/>
      <c r="E38" s="719"/>
      <c r="F38" s="719"/>
      <c r="G38" s="719"/>
      <c r="H38" s="719"/>
      <c r="I38" s="719"/>
      <c r="J38" s="719"/>
      <c r="K38" s="719" t="s">
        <v>839</v>
      </c>
    </row>
    <row r="39" spans="1:11">
      <c r="A39" s="716" t="s">
        <v>893</v>
      </c>
      <c r="B39" s="549">
        <v>0</v>
      </c>
      <c r="C39" s="549">
        <v>0</v>
      </c>
      <c r="D39" s="549">
        <v>0</v>
      </c>
      <c r="E39" s="549">
        <v>75834.395919999995</v>
      </c>
      <c r="F39" s="549">
        <v>104751.75198999999</v>
      </c>
      <c r="G39" s="549">
        <v>0</v>
      </c>
      <c r="H39" s="549">
        <v>0</v>
      </c>
      <c r="I39" s="549">
        <v>0</v>
      </c>
      <c r="J39" s="549">
        <v>0</v>
      </c>
      <c r="K39" s="717">
        <v>180586.14791</v>
      </c>
    </row>
    <row r="40" spans="1:11">
      <c r="A40" s="716" t="s">
        <v>894</v>
      </c>
      <c r="B40" s="549">
        <v>0</v>
      </c>
      <c r="C40" s="549">
        <v>0</v>
      </c>
      <c r="D40" s="549">
        <v>0</v>
      </c>
      <c r="E40" s="549">
        <v>0</v>
      </c>
      <c r="F40" s="549">
        <v>0</v>
      </c>
      <c r="G40" s="549">
        <v>100090.49211000001</v>
      </c>
      <c r="H40" s="549">
        <v>0</v>
      </c>
      <c r="I40" s="549">
        <v>0</v>
      </c>
      <c r="J40" s="549">
        <v>0</v>
      </c>
      <c r="K40" s="717">
        <v>100090.49211000001</v>
      </c>
    </row>
    <row r="41" spans="1:11">
      <c r="A41" s="716" t="s">
        <v>898</v>
      </c>
      <c r="B41" s="549">
        <v>0</v>
      </c>
      <c r="C41" s="549">
        <v>0</v>
      </c>
      <c r="D41" s="549">
        <v>79938.361879999997</v>
      </c>
      <c r="E41" s="549">
        <v>0</v>
      </c>
      <c r="F41" s="549">
        <v>0</v>
      </c>
      <c r="G41" s="549">
        <v>0</v>
      </c>
      <c r="H41" s="549">
        <v>0</v>
      </c>
      <c r="I41" s="549">
        <v>0</v>
      </c>
      <c r="J41" s="549">
        <v>0</v>
      </c>
      <c r="K41" s="717">
        <v>79938.361879999997</v>
      </c>
    </row>
    <row r="42" spans="1:11">
      <c r="A42" s="716" t="s">
        <v>886</v>
      </c>
      <c r="B42" s="549">
        <v>0</v>
      </c>
      <c r="C42" s="549">
        <v>0</v>
      </c>
      <c r="D42" s="549">
        <v>0</v>
      </c>
      <c r="E42" s="549">
        <v>0</v>
      </c>
      <c r="F42" s="549">
        <v>0</v>
      </c>
      <c r="G42" s="549">
        <v>0</v>
      </c>
      <c r="H42" s="549">
        <v>95749.83140000001</v>
      </c>
      <c r="I42" s="549">
        <v>0</v>
      </c>
      <c r="J42" s="549">
        <v>0</v>
      </c>
      <c r="K42" s="717">
        <v>95749.83140000001</v>
      </c>
    </row>
    <row r="43" spans="1:11">
      <c r="A43" s="716" t="s">
        <v>892</v>
      </c>
      <c r="B43" s="549">
        <v>16964.34246</v>
      </c>
      <c r="C43" s="549">
        <v>0</v>
      </c>
      <c r="D43" s="549">
        <v>0</v>
      </c>
      <c r="E43" s="549">
        <v>0</v>
      </c>
      <c r="F43" s="549">
        <v>125365.56323999999</v>
      </c>
      <c r="G43" s="549">
        <v>0</v>
      </c>
      <c r="H43" s="549">
        <v>0</v>
      </c>
      <c r="I43" s="549">
        <v>0</v>
      </c>
      <c r="J43" s="549">
        <v>0</v>
      </c>
      <c r="K43" s="717">
        <v>142329.9057</v>
      </c>
    </row>
    <row r="44" spans="1:11">
      <c r="A44" s="716" t="s">
        <v>885</v>
      </c>
      <c r="B44" s="549">
        <v>0</v>
      </c>
      <c r="C44" s="549">
        <v>0</v>
      </c>
      <c r="D44" s="549">
        <v>0</v>
      </c>
      <c r="E44" s="549">
        <v>0</v>
      </c>
      <c r="F44" s="549">
        <v>129942.30254999999</v>
      </c>
      <c r="G44" s="549">
        <v>28678.983940000002</v>
      </c>
      <c r="H44" s="549">
        <v>0</v>
      </c>
      <c r="I44" s="549">
        <v>0</v>
      </c>
      <c r="J44" s="549">
        <v>0</v>
      </c>
      <c r="K44" s="717">
        <v>158621.28649</v>
      </c>
    </row>
    <row r="45" spans="1:11">
      <c r="A45" s="716" t="s">
        <v>884</v>
      </c>
      <c r="B45" s="549">
        <v>0</v>
      </c>
      <c r="C45" s="549">
        <v>0</v>
      </c>
      <c r="D45" s="549">
        <v>0</v>
      </c>
      <c r="E45" s="549">
        <v>0</v>
      </c>
      <c r="F45" s="549">
        <v>0</v>
      </c>
      <c r="G45" s="549">
        <v>52199.394359999998</v>
      </c>
      <c r="H45" s="549">
        <v>0</v>
      </c>
      <c r="I45" s="549">
        <v>0</v>
      </c>
      <c r="J45" s="549">
        <v>0</v>
      </c>
      <c r="K45" s="717">
        <v>52199.394359999998</v>
      </c>
    </row>
    <row r="46" spans="1:11">
      <c r="A46" s="716" t="s">
        <v>875</v>
      </c>
      <c r="B46" s="549">
        <v>0</v>
      </c>
      <c r="C46" s="549">
        <v>0</v>
      </c>
      <c r="D46" s="549">
        <v>0</v>
      </c>
      <c r="E46" s="549">
        <v>0</v>
      </c>
      <c r="F46" s="549">
        <v>0</v>
      </c>
      <c r="G46" s="549">
        <v>0</v>
      </c>
      <c r="H46" s="549">
        <v>364559.81939999998</v>
      </c>
      <c r="I46" s="549">
        <v>0</v>
      </c>
      <c r="J46" s="549">
        <v>0</v>
      </c>
      <c r="K46" s="717">
        <v>364559.81939999998</v>
      </c>
    </row>
    <row r="47" spans="1:11">
      <c r="A47" s="716" t="s">
        <v>880</v>
      </c>
      <c r="B47" s="549">
        <v>0</v>
      </c>
      <c r="C47" s="549">
        <v>0</v>
      </c>
      <c r="D47" s="549">
        <v>151110.51092</v>
      </c>
      <c r="E47" s="549">
        <v>0</v>
      </c>
      <c r="F47" s="549">
        <v>0</v>
      </c>
      <c r="G47" s="549">
        <v>0</v>
      </c>
      <c r="H47" s="549">
        <v>0</v>
      </c>
      <c r="I47" s="549">
        <v>0</v>
      </c>
      <c r="J47" s="549">
        <v>0</v>
      </c>
      <c r="K47" s="717">
        <v>151110.51092</v>
      </c>
    </row>
    <row r="48" spans="1:11">
      <c r="A48" s="716" t="s">
        <v>891</v>
      </c>
      <c r="B48" s="549">
        <v>0</v>
      </c>
      <c r="C48" s="549">
        <v>0</v>
      </c>
      <c r="D48" s="549">
        <v>0</v>
      </c>
      <c r="E48" s="549">
        <v>0</v>
      </c>
      <c r="F48" s="549">
        <v>0</v>
      </c>
      <c r="G48" s="549">
        <v>55618.952749999997</v>
      </c>
      <c r="H48" s="549">
        <v>0</v>
      </c>
      <c r="I48" s="549">
        <v>0</v>
      </c>
      <c r="J48" s="549">
        <v>0</v>
      </c>
      <c r="K48" s="717">
        <v>55618.952749999997</v>
      </c>
    </row>
    <row r="49" spans="1:11">
      <c r="A49" s="716" t="s">
        <v>873</v>
      </c>
      <c r="B49" s="549">
        <v>0</v>
      </c>
      <c r="C49" s="549">
        <v>0</v>
      </c>
      <c r="D49" s="549">
        <v>88435.364480000004</v>
      </c>
      <c r="E49" s="549">
        <v>0</v>
      </c>
      <c r="F49" s="549">
        <v>0</v>
      </c>
      <c r="G49" s="549">
        <v>0</v>
      </c>
      <c r="H49" s="549">
        <v>876344.56458000001</v>
      </c>
      <c r="I49" s="549">
        <v>115675.44826999999</v>
      </c>
      <c r="J49" s="549">
        <v>89568.709019999995</v>
      </c>
      <c r="K49" s="717">
        <v>1170024.08635</v>
      </c>
    </row>
    <row r="50" spans="1:11">
      <c r="A50" s="716" t="s">
        <v>889</v>
      </c>
      <c r="B50" s="549">
        <v>0</v>
      </c>
      <c r="C50" s="549">
        <v>0</v>
      </c>
      <c r="D50" s="549">
        <v>73976.533340000009</v>
      </c>
      <c r="E50" s="549">
        <v>0</v>
      </c>
      <c r="F50" s="549">
        <v>0</v>
      </c>
      <c r="G50" s="549">
        <v>0</v>
      </c>
      <c r="H50" s="549">
        <v>0</v>
      </c>
      <c r="I50" s="549">
        <v>0</v>
      </c>
      <c r="J50" s="549">
        <v>0</v>
      </c>
      <c r="K50" s="717">
        <v>73976.533340000009</v>
      </c>
    </row>
    <row r="51" spans="1:11">
      <c r="A51" s="716" t="s">
        <v>882</v>
      </c>
      <c r="B51" s="549">
        <v>0</v>
      </c>
      <c r="C51" s="549">
        <v>0</v>
      </c>
      <c r="D51" s="549">
        <v>103114.24965000001</v>
      </c>
      <c r="E51" s="549">
        <v>0</v>
      </c>
      <c r="F51" s="549">
        <v>0</v>
      </c>
      <c r="G51" s="549">
        <v>0</v>
      </c>
      <c r="H51" s="549">
        <v>0</v>
      </c>
      <c r="I51" s="549">
        <v>0</v>
      </c>
      <c r="J51" s="549">
        <v>0</v>
      </c>
      <c r="K51" s="717">
        <v>103114.24965000001</v>
      </c>
    </row>
    <row r="52" spans="1:11">
      <c r="A52" s="716" t="s">
        <v>877</v>
      </c>
      <c r="B52" s="549">
        <v>0</v>
      </c>
      <c r="C52" s="549">
        <v>0</v>
      </c>
      <c r="D52" s="549">
        <v>144902.8076</v>
      </c>
      <c r="E52" s="549">
        <v>0</v>
      </c>
      <c r="F52" s="549">
        <v>0</v>
      </c>
      <c r="G52" s="549">
        <v>0</v>
      </c>
      <c r="H52" s="549">
        <v>0</v>
      </c>
      <c r="I52" s="549">
        <v>0</v>
      </c>
      <c r="J52" s="549">
        <v>0</v>
      </c>
      <c r="K52" s="717">
        <v>144902.8076</v>
      </c>
    </row>
    <row r="53" spans="1:11">
      <c r="A53" s="716" t="s">
        <v>897</v>
      </c>
      <c r="B53" s="549">
        <v>0</v>
      </c>
      <c r="C53" s="549">
        <v>0</v>
      </c>
      <c r="D53" s="549">
        <v>0</v>
      </c>
      <c r="E53" s="549">
        <v>0</v>
      </c>
      <c r="F53" s="549">
        <v>0</v>
      </c>
      <c r="G53" s="549">
        <v>0</v>
      </c>
      <c r="H53" s="549">
        <v>207694.04298</v>
      </c>
      <c r="I53" s="549">
        <v>21248.126379999998</v>
      </c>
      <c r="J53" s="549">
        <v>0</v>
      </c>
      <c r="K53" s="717">
        <v>228942.16936</v>
      </c>
    </row>
    <row r="54" spans="1:11">
      <c r="A54" s="716" t="s">
        <v>883</v>
      </c>
      <c r="B54" s="549">
        <v>0</v>
      </c>
      <c r="C54" s="549">
        <v>0</v>
      </c>
      <c r="D54" s="549">
        <v>0</v>
      </c>
      <c r="E54" s="549">
        <v>0</v>
      </c>
      <c r="F54" s="549">
        <v>60209.996140000003</v>
      </c>
      <c r="G54" s="549">
        <v>18491.229429999999</v>
      </c>
      <c r="H54" s="549">
        <v>0</v>
      </c>
      <c r="I54" s="549">
        <v>0</v>
      </c>
      <c r="J54" s="549">
        <v>0</v>
      </c>
      <c r="K54" s="717">
        <v>78701.22557000001</v>
      </c>
    </row>
    <row r="55" spans="1:11">
      <c r="A55" s="716" t="s">
        <v>896</v>
      </c>
      <c r="B55" s="549">
        <v>0</v>
      </c>
      <c r="C55" s="549">
        <v>0</v>
      </c>
      <c r="D55" s="549">
        <v>0</v>
      </c>
      <c r="E55" s="549">
        <v>0</v>
      </c>
      <c r="F55" s="549">
        <v>0</v>
      </c>
      <c r="G55" s="549">
        <v>80525.194060000009</v>
      </c>
      <c r="H55" s="549">
        <v>0</v>
      </c>
      <c r="I55" s="549">
        <v>0</v>
      </c>
      <c r="J55" s="549">
        <v>0</v>
      </c>
      <c r="K55" s="717">
        <v>80525.194060000009</v>
      </c>
    </row>
    <row r="56" spans="1:11">
      <c r="A56" s="716" t="s">
        <v>890</v>
      </c>
      <c r="B56" s="549">
        <v>0</v>
      </c>
      <c r="C56" s="549">
        <v>0</v>
      </c>
      <c r="D56" s="549">
        <v>0</v>
      </c>
      <c r="E56" s="549">
        <v>0</v>
      </c>
      <c r="F56" s="549">
        <v>0</v>
      </c>
      <c r="G56" s="549">
        <v>117894.61536</v>
      </c>
      <c r="H56" s="549">
        <v>0</v>
      </c>
      <c r="I56" s="549">
        <v>0</v>
      </c>
      <c r="J56" s="549">
        <v>0</v>
      </c>
      <c r="K56" s="717">
        <v>117894.61536</v>
      </c>
    </row>
    <row r="57" spans="1:11">
      <c r="A57" s="716" t="s">
        <v>879</v>
      </c>
      <c r="B57" s="549">
        <v>0</v>
      </c>
      <c r="C57" s="549">
        <v>0</v>
      </c>
      <c r="D57" s="549">
        <v>162766.82139</v>
      </c>
      <c r="E57" s="549">
        <v>0</v>
      </c>
      <c r="F57" s="549">
        <v>0</v>
      </c>
      <c r="G57" s="549">
        <v>0</v>
      </c>
      <c r="H57" s="549">
        <v>0</v>
      </c>
      <c r="I57" s="549">
        <v>0</v>
      </c>
      <c r="J57" s="549">
        <v>0</v>
      </c>
      <c r="K57" s="717">
        <v>162766.82139</v>
      </c>
    </row>
    <row r="58" spans="1:11">
      <c r="A58" s="716" t="s">
        <v>881</v>
      </c>
      <c r="B58" s="549">
        <v>0</v>
      </c>
      <c r="C58" s="549">
        <v>0</v>
      </c>
      <c r="D58" s="549">
        <v>137785.33669999999</v>
      </c>
      <c r="E58" s="549">
        <v>0</v>
      </c>
      <c r="F58" s="549">
        <v>0</v>
      </c>
      <c r="G58" s="549">
        <v>0</v>
      </c>
      <c r="H58" s="549">
        <v>0</v>
      </c>
      <c r="I58" s="549">
        <v>0</v>
      </c>
      <c r="J58" s="549">
        <v>0</v>
      </c>
      <c r="K58" s="717">
        <v>137785.33669999999</v>
      </c>
    </row>
    <row r="59" spans="1:11">
      <c r="A59" s="716" t="s">
        <v>878</v>
      </c>
      <c r="B59" s="549">
        <v>0</v>
      </c>
      <c r="C59" s="549">
        <v>0</v>
      </c>
      <c r="D59" s="549">
        <v>229623.10657</v>
      </c>
      <c r="E59" s="549">
        <v>0</v>
      </c>
      <c r="F59" s="549">
        <v>0</v>
      </c>
      <c r="G59" s="549">
        <v>0</v>
      </c>
      <c r="H59" s="549">
        <v>0</v>
      </c>
      <c r="I59" s="549">
        <v>0</v>
      </c>
      <c r="J59" s="549">
        <v>0</v>
      </c>
      <c r="K59" s="717">
        <v>229623.10657</v>
      </c>
    </row>
    <row r="60" spans="1:11">
      <c r="A60" s="716" t="s">
        <v>874</v>
      </c>
      <c r="B60" s="549">
        <v>27365.47913</v>
      </c>
      <c r="C60" s="549">
        <v>0</v>
      </c>
      <c r="D60" s="549">
        <v>28530.789489999999</v>
      </c>
      <c r="E60" s="549">
        <v>0</v>
      </c>
      <c r="F60" s="549">
        <v>0</v>
      </c>
      <c r="G60" s="549">
        <v>119547.47048</v>
      </c>
      <c r="H60" s="549">
        <v>524613.09402999992</v>
      </c>
      <c r="I60" s="549">
        <v>0</v>
      </c>
      <c r="J60" s="549">
        <v>0</v>
      </c>
      <c r="K60" s="717">
        <v>700056.83312999993</v>
      </c>
    </row>
    <row r="61" spans="1:11">
      <c r="A61" s="716" t="s">
        <v>876</v>
      </c>
      <c r="B61" s="549">
        <v>0</v>
      </c>
      <c r="C61" s="549">
        <v>0</v>
      </c>
      <c r="D61" s="549">
        <v>91757.503989999997</v>
      </c>
      <c r="E61" s="549">
        <v>0</v>
      </c>
      <c r="F61" s="549">
        <v>0</v>
      </c>
      <c r="G61" s="549">
        <v>0</v>
      </c>
      <c r="H61" s="549">
        <v>0</v>
      </c>
      <c r="I61" s="549">
        <v>0</v>
      </c>
      <c r="J61" s="549">
        <v>0</v>
      </c>
      <c r="K61" s="717">
        <v>91757.503989999997</v>
      </c>
    </row>
    <row r="62" spans="1:11">
      <c r="A62" s="716" t="s">
        <v>895</v>
      </c>
      <c r="B62" s="549">
        <v>131777.40171000001</v>
      </c>
      <c r="C62" s="549">
        <v>0</v>
      </c>
      <c r="D62" s="549">
        <v>0</v>
      </c>
      <c r="E62" s="549">
        <v>0</v>
      </c>
      <c r="F62" s="549">
        <v>0</v>
      </c>
      <c r="G62" s="549">
        <v>0</v>
      </c>
      <c r="H62" s="549">
        <v>0</v>
      </c>
      <c r="I62" s="549">
        <v>0</v>
      </c>
      <c r="J62" s="549">
        <v>0</v>
      </c>
      <c r="K62" s="717">
        <v>131777.40171000001</v>
      </c>
    </row>
    <row r="63" spans="1:11">
      <c r="A63" s="716" t="s">
        <v>887</v>
      </c>
      <c r="B63" s="549">
        <v>0</v>
      </c>
      <c r="C63" s="549">
        <v>0</v>
      </c>
      <c r="D63" s="549">
        <v>0</v>
      </c>
      <c r="E63" s="549">
        <v>0</v>
      </c>
      <c r="F63" s="549">
        <v>0</v>
      </c>
      <c r="G63" s="549">
        <v>0</v>
      </c>
      <c r="H63" s="549">
        <v>66846.132200000007</v>
      </c>
      <c r="I63" s="549">
        <v>0</v>
      </c>
      <c r="J63" s="549">
        <v>0</v>
      </c>
      <c r="K63" s="717">
        <v>66846.132200000007</v>
      </c>
    </row>
    <row r="64" spans="1:11">
      <c r="A64" s="716" t="s">
        <v>888</v>
      </c>
      <c r="B64" s="549">
        <v>0</v>
      </c>
      <c r="C64" s="549">
        <v>0</v>
      </c>
      <c r="D64" s="549">
        <v>0</v>
      </c>
      <c r="E64" s="549">
        <v>0</v>
      </c>
      <c r="F64" s="549">
        <v>0</v>
      </c>
      <c r="G64" s="549">
        <v>0</v>
      </c>
      <c r="H64" s="549">
        <v>0</v>
      </c>
      <c r="I64" s="549">
        <v>51353.65047</v>
      </c>
      <c r="J64" s="549">
        <v>0</v>
      </c>
      <c r="K64" s="717">
        <v>51353.65047</v>
      </c>
    </row>
    <row r="65" spans="1:11">
      <c r="A65" s="716" t="s">
        <v>1502</v>
      </c>
      <c r="B65" s="549">
        <v>0</v>
      </c>
      <c r="C65" s="549">
        <v>0</v>
      </c>
      <c r="D65" s="549">
        <v>170326.45168</v>
      </c>
      <c r="E65" s="549">
        <v>0</v>
      </c>
      <c r="F65" s="549">
        <v>0</v>
      </c>
      <c r="G65" s="549">
        <v>0</v>
      </c>
      <c r="H65" s="549">
        <v>0</v>
      </c>
      <c r="I65" s="549">
        <v>0</v>
      </c>
      <c r="J65" s="549">
        <v>0</v>
      </c>
      <c r="K65" s="717">
        <v>170326.45168</v>
      </c>
    </row>
    <row r="66" spans="1:11">
      <c r="A66" s="87" t="s">
        <v>1028</v>
      </c>
      <c r="B66" s="549">
        <v>176107.22330000001</v>
      </c>
      <c r="C66" s="549">
        <v>0</v>
      </c>
      <c r="D66" s="549">
        <v>1462267.83769</v>
      </c>
      <c r="E66" s="549">
        <v>75834.395919999995</v>
      </c>
      <c r="F66" s="549">
        <v>420269.61391999997</v>
      </c>
      <c r="G66" s="549">
        <v>573046.33248999994</v>
      </c>
      <c r="H66" s="549">
        <v>2135807.4845899995</v>
      </c>
      <c r="I66" s="549">
        <v>188277.22511999999</v>
      </c>
      <c r="J66" s="549">
        <v>89568.709019999995</v>
      </c>
      <c r="K66" s="717">
        <v>5121178.8220499996</v>
      </c>
    </row>
    <row r="67" spans="1:11">
      <c r="A67" s="720" t="s">
        <v>6</v>
      </c>
      <c r="B67" s="721">
        <v>4718053.35757</v>
      </c>
      <c r="C67" s="721">
        <v>29627831.621989999</v>
      </c>
      <c r="D67" s="721">
        <v>21107111.54425</v>
      </c>
      <c r="E67" s="721">
        <v>3012803.6499399999</v>
      </c>
      <c r="F67" s="721">
        <v>2992358.21624</v>
      </c>
      <c r="G67" s="722">
        <v>4987997.7292799996</v>
      </c>
      <c r="H67" s="720">
        <v>46645152.762900002</v>
      </c>
      <c r="I67" s="722">
        <v>2847479.74603</v>
      </c>
      <c r="J67" s="722">
        <v>1199287.42242</v>
      </c>
      <c r="K67" s="721">
        <v>117138076.05062002</v>
      </c>
    </row>
    <row r="68" spans="1:11" ht="15.75" thickBot="1">
      <c r="A68" s="88"/>
      <c r="B68" s="89"/>
      <c r="C68" s="90"/>
      <c r="D68" s="90"/>
      <c r="E68" s="89"/>
      <c r="F68" s="89"/>
      <c r="G68" s="89"/>
      <c r="H68" s="88"/>
      <c r="I68" s="89"/>
      <c r="J68" s="90"/>
      <c r="K68" s="89" t="s">
        <v>839</v>
      </c>
    </row>
    <row r="69" spans="1:11" ht="16.5" thickTop="1">
      <c r="K69" s="723" t="s">
        <v>839</v>
      </c>
    </row>
    <row r="70" spans="1:11" ht="15.75">
      <c r="K70" s="723"/>
    </row>
    <row r="71" spans="1:11" ht="15.75">
      <c r="K71" s="723" t="s">
        <v>839</v>
      </c>
    </row>
    <row r="72" spans="1:11" ht="15.75">
      <c r="K72" s="723" t="s">
        <v>839</v>
      </c>
    </row>
    <row r="73" spans="1:11" ht="15.75">
      <c r="K73" s="723" t="s">
        <v>839</v>
      </c>
    </row>
    <row r="74" spans="1:11" ht="15.75">
      <c r="K74" s="723" t="s">
        <v>839</v>
      </c>
    </row>
    <row r="75" spans="1:11" ht="15.75">
      <c r="K75" s="723" t="s">
        <v>839</v>
      </c>
    </row>
  </sheetData>
  <mergeCells count="5">
    <mergeCell ref="A1:K1"/>
    <mergeCell ref="A2:K2"/>
    <mergeCell ref="A3:K3"/>
    <mergeCell ref="A4:K4"/>
    <mergeCell ref="A5:K5"/>
  </mergeCells>
  <conditionalFormatting sqref="K68:K75 K39:K65 K29:K36 K8:K21 K24:K26">
    <cfRule type="expression" dxfId="1" priority="2" stopIfTrue="1">
      <formula>OR(A8="BANCOS",A8="MUTUALES", A8="FFP", A8="COOPERATIVAS", A8="TOTAL")</formula>
    </cfRule>
  </conditionalFormatting>
  <conditionalFormatting sqref="K66">
    <cfRule type="expression" dxfId="0" priority="1" stopIfTrue="1">
      <formula>OR(A66="BANCOS",A66="MUTUALES", A66="FFP", A66="COOPERATIVAS", A66="TOTAL")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07"/>
  <sheetViews>
    <sheetView workbookViewId="0"/>
  </sheetViews>
  <sheetFormatPr defaultRowHeight="15"/>
  <cols>
    <col min="1" max="1" width="64.85546875" style="118" customWidth="1"/>
    <col min="2" max="6" width="12.5703125" style="883" customWidth="1"/>
    <col min="7" max="7" width="1.85546875" style="122" customWidth="1"/>
    <col min="8" max="8" width="9.140625" style="729" customWidth="1"/>
    <col min="9" max="9" width="10.7109375" style="729" bestFit="1" customWidth="1"/>
    <col min="10" max="256" width="9.140625" style="729"/>
    <col min="257" max="257" width="64.5703125" style="729" bestFit="1" customWidth="1"/>
    <col min="258" max="262" width="12.5703125" style="729" customWidth="1"/>
    <col min="263" max="263" width="1.85546875" style="729" customWidth="1"/>
    <col min="264" max="264" width="9.140625" style="729" customWidth="1"/>
    <col min="265" max="265" width="10.7109375" style="729" bestFit="1" customWidth="1"/>
    <col min="266" max="512" width="9.140625" style="729"/>
    <col min="513" max="513" width="64.5703125" style="729" bestFit="1" customWidth="1"/>
    <col min="514" max="518" width="12.5703125" style="729" customWidth="1"/>
    <col min="519" max="519" width="1.85546875" style="729" customWidth="1"/>
    <col min="520" max="520" width="9.140625" style="729" customWidth="1"/>
    <col min="521" max="521" width="10.7109375" style="729" bestFit="1" customWidth="1"/>
    <col min="522" max="768" width="9.140625" style="729"/>
    <col min="769" max="769" width="64.5703125" style="729" bestFit="1" customWidth="1"/>
    <col min="770" max="774" width="12.5703125" style="729" customWidth="1"/>
    <col min="775" max="775" width="1.85546875" style="729" customWidth="1"/>
    <col min="776" max="776" width="9.140625" style="729" customWidth="1"/>
    <col min="777" max="777" width="10.7109375" style="729" bestFit="1" customWidth="1"/>
    <col min="778" max="1024" width="9.140625" style="729"/>
    <col min="1025" max="1025" width="64.5703125" style="729" bestFit="1" customWidth="1"/>
    <col min="1026" max="1030" width="12.5703125" style="729" customWidth="1"/>
    <col min="1031" max="1031" width="1.85546875" style="729" customWidth="1"/>
    <col min="1032" max="1032" width="9.140625" style="729" customWidth="1"/>
    <col min="1033" max="1033" width="10.7109375" style="729" bestFit="1" customWidth="1"/>
    <col min="1034" max="1280" width="9.140625" style="729"/>
    <col min="1281" max="1281" width="64.5703125" style="729" bestFit="1" customWidth="1"/>
    <col min="1282" max="1286" width="12.5703125" style="729" customWidth="1"/>
    <col min="1287" max="1287" width="1.85546875" style="729" customWidth="1"/>
    <col min="1288" max="1288" width="9.140625" style="729" customWidth="1"/>
    <col min="1289" max="1289" width="10.7109375" style="729" bestFit="1" customWidth="1"/>
    <col min="1290" max="1536" width="9.140625" style="729"/>
    <col min="1537" max="1537" width="64.5703125" style="729" bestFit="1" customWidth="1"/>
    <col min="1538" max="1542" width="12.5703125" style="729" customWidth="1"/>
    <col min="1543" max="1543" width="1.85546875" style="729" customWidth="1"/>
    <col min="1544" max="1544" width="9.140625" style="729" customWidth="1"/>
    <col min="1545" max="1545" width="10.7109375" style="729" bestFit="1" customWidth="1"/>
    <col min="1546" max="1792" width="9.140625" style="729"/>
    <col min="1793" max="1793" width="64.5703125" style="729" bestFit="1" customWidth="1"/>
    <col min="1794" max="1798" width="12.5703125" style="729" customWidth="1"/>
    <col min="1799" max="1799" width="1.85546875" style="729" customWidth="1"/>
    <col min="1800" max="1800" width="9.140625" style="729" customWidth="1"/>
    <col min="1801" max="1801" width="10.7109375" style="729" bestFit="1" customWidth="1"/>
    <col min="1802" max="2048" width="9.140625" style="729"/>
    <col min="2049" max="2049" width="64.5703125" style="729" bestFit="1" customWidth="1"/>
    <col min="2050" max="2054" width="12.5703125" style="729" customWidth="1"/>
    <col min="2055" max="2055" width="1.85546875" style="729" customWidth="1"/>
    <col min="2056" max="2056" width="9.140625" style="729" customWidth="1"/>
    <col min="2057" max="2057" width="10.7109375" style="729" bestFit="1" customWidth="1"/>
    <col min="2058" max="2304" width="9.140625" style="729"/>
    <col min="2305" max="2305" width="64.5703125" style="729" bestFit="1" customWidth="1"/>
    <col min="2306" max="2310" width="12.5703125" style="729" customWidth="1"/>
    <col min="2311" max="2311" width="1.85546875" style="729" customWidth="1"/>
    <col min="2312" max="2312" width="9.140625" style="729" customWidth="1"/>
    <col min="2313" max="2313" width="10.7109375" style="729" bestFit="1" customWidth="1"/>
    <col min="2314" max="2560" width="9.140625" style="729"/>
    <col min="2561" max="2561" width="64.5703125" style="729" bestFit="1" customWidth="1"/>
    <col min="2562" max="2566" width="12.5703125" style="729" customWidth="1"/>
    <col min="2567" max="2567" width="1.85546875" style="729" customWidth="1"/>
    <col min="2568" max="2568" width="9.140625" style="729" customWidth="1"/>
    <col min="2569" max="2569" width="10.7109375" style="729" bestFit="1" customWidth="1"/>
    <col min="2570" max="2816" width="9.140625" style="729"/>
    <col min="2817" max="2817" width="64.5703125" style="729" bestFit="1" customWidth="1"/>
    <col min="2818" max="2822" width="12.5703125" style="729" customWidth="1"/>
    <col min="2823" max="2823" width="1.85546875" style="729" customWidth="1"/>
    <col min="2824" max="2824" width="9.140625" style="729" customWidth="1"/>
    <col min="2825" max="2825" width="10.7109375" style="729" bestFit="1" customWidth="1"/>
    <col min="2826" max="3072" width="9.140625" style="729"/>
    <col min="3073" max="3073" width="64.5703125" style="729" bestFit="1" customWidth="1"/>
    <col min="3074" max="3078" width="12.5703125" style="729" customWidth="1"/>
    <col min="3079" max="3079" width="1.85546875" style="729" customWidth="1"/>
    <col min="3080" max="3080" width="9.140625" style="729" customWidth="1"/>
    <col min="3081" max="3081" width="10.7109375" style="729" bestFit="1" customWidth="1"/>
    <col min="3082" max="3328" width="9.140625" style="729"/>
    <col min="3329" max="3329" width="64.5703125" style="729" bestFit="1" customWidth="1"/>
    <col min="3330" max="3334" width="12.5703125" style="729" customWidth="1"/>
    <col min="3335" max="3335" width="1.85546875" style="729" customWidth="1"/>
    <col min="3336" max="3336" width="9.140625" style="729" customWidth="1"/>
    <col min="3337" max="3337" width="10.7109375" style="729" bestFit="1" customWidth="1"/>
    <col min="3338" max="3584" width="9.140625" style="729"/>
    <col min="3585" max="3585" width="64.5703125" style="729" bestFit="1" customWidth="1"/>
    <col min="3586" max="3590" width="12.5703125" style="729" customWidth="1"/>
    <col min="3591" max="3591" width="1.85546875" style="729" customWidth="1"/>
    <col min="3592" max="3592" width="9.140625" style="729" customWidth="1"/>
    <col min="3593" max="3593" width="10.7109375" style="729" bestFit="1" customWidth="1"/>
    <col min="3594" max="3840" width="9.140625" style="729"/>
    <col min="3841" max="3841" width="64.5703125" style="729" bestFit="1" customWidth="1"/>
    <col min="3842" max="3846" width="12.5703125" style="729" customWidth="1"/>
    <col min="3847" max="3847" width="1.85546875" style="729" customWidth="1"/>
    <col min="3848" max="3848" width="9.140625" style="729" customWidth="1"/>
    <col min="3849" max="3849" width="10.7109375" style="729" bestFit="1" customWidth="1"/>
    <col min="3850" max="4096" width="9.140625" style="729"/>
    <col min="4097" max="4097" width="64.5703125" style="729" bestFit="1" customWidth="1"/>
    <col min="4098" max="4102" width="12.5703125" style="729" customWidth="1"/>
    <col min="4103" max="4103" width="1.85546875" style="729" customWidth="1"/>
    <col min="4104" max="4104" width="9.140625" style="729" customWidth="1"/>
    <col min="4105" max="4105" width="10.7109375" style="729" bestFit="1" customWidth="1"/>
    <col min="4106" max="4352" width="9.140625" style="729"/>
    <col min="4353" max="4353" width="64.5703125" style="729" bestFit="1" customWidth="1"/>
    <col min="4354" max="4358" width="12.5703125" style="729" customWidth="1"/>
    <col min="4359" max="4359" width="1.85546875" style="729" customWidth="1"/>
    <col min="4360" max="4360" width="9.140625" style="729" customWidth="1"/>
    <col min="4361" max="4361" width="10.7109375" style="729" bestFit="1" customWidth="1"/>
    <col min="4362" max="4608" width="9.140625" style="729"/>
    <col min="4609" max="4609" width="64.5703125" style="729" bestFit="1" customWidth="1"/>
    <col min="4610" max="4614" width="12.5703125" style="729" customWidth="1"/>
    <col min="4615" max="4615" width="1.85546875" style="729" customWidth="1"/>
    <col min="4616" max="4616" width="9.140625" style="729" customWidth="1"/>
    <col min="4617" max="4617" width="10.7109375" style="729" bestFit="1" customWidth="1"/>
    <col min="4618" max="4864" width="9.140625" style="729"/>
    <col min="4865" max="4865" width="64.5703125" style="729" bestFit="1" customWidth="1"/>
    <col min="4866" max="4870" width="12.5703125" style="729" customWidth="1"/>
    <col min="4871" max="4871" width="1.85546875" style="729" customWidth="1"/>
    <col min="4872" max="4872" width="9.140625" style="729" customWidth="1"/>
    <col min="4873" max="4873" width="10.7109375" style="729" bestFit="1" customWidth="1"/>
    <col min="4874" max="5120" width="9.140625" style="729"/>
    <col min="5121" max="5121" width="64.5703125" style="729" bestFit="1" customWidth="1"/>
    <col min="5122" max="5126" width="12.5703125" style="729" customWidth="1"/>
    <col min="5127" max="5127" width="1.85546875" style="729" customWidth="1"/>
    <col min="5128" max="5128" width="9.140625" style="729" customWidth="1"/>
    <col min="5129" max="5129" width="10.7109375" style="729" bestFit="1" customWidth="1"/>
    <col min="5130" max="5376" width="9.140625" style="729"/>
    <col min="5377" max="5377" width="64.5703125" style="729" bestFit="1" customWidth="1"/>
    <col min="5378" max="5382" width="12.5703125" style="729" customWidth="1"/>
    <col min="5383" max="5383" width="1.85546875" style="729" customWidth="1"/>
    <col min="5384" max="5384" width="9.140625" style="729" customWidth="1"/>
    <col min="5385" max="5385" width="10.7109375" style="729" bestFit="1" customWidth="1"/>
    <col min="5386" max="5632" width="9.140625" style="729"/>
    <col min="5633" max="5633" width="64.5703125" style="729" bestFit="1" customWidth="1"/>
    <col min="5634" max="5638" width="12.5703125" style="729" customWidth="1"/>
    <col min="5639" max="5639" width="1.85546875" style="729" customWidth="1"/>
    <col min="5640" max="5640" width="9.140625" style="729" customWidth="1"/>
    <col min="5641" max="5641" width="10.7109375" style="729" bestFit="1" customWidth="1"/>
    <col min="5642" max="5888" width="9.140625" style="729"/>
    <col min="5889" max="5889" width="64.5703125" style="729" bestFit="1" customWidth="1"/>
    <col min="5890" max="5894" width="12.5703125" style="729" customWidth="1"/>
    <col min="5895" max="5895" width="1.85546875" style="729" customWidth="1"/>
    <col min="5896" max="5896" width="9.140625" style="729" customWidth="1"/>
    <col min="5897" max="5897" width="10.7109375" style="729" bestFit="1" customWidth="1"/>
    <col min="5898" max="6144" width="9.140625" style="729"/>
    <col min="6145" max="6145" width="64.5703125" style="729" bestFit="1" customWidth="1"/>
    <col min="6146" max="6150" width="12.5703125" style="729" customWidth="1"/>
    <col min="6151" max="6151" width="1.85546875" style="729" customWidth="1"/>
    <col min="6152" max="6152" width="9.140625" style="729" customWidth="1"/>
    <col min="6153" max="6153" width="10.7109375" style="729" bestFit="1" customWidth="1"/>
    <col min="6154" max="6400" width="9.140625" style="729"/>
    <col min="6401" max="6401" width="64.5703125" style="729" bestFit="1" customWidth="1"/>
    <col min="6402" max="6406" width="12.5703125" style="729" customWidth="1"/>
    <col min="6407" max="6407" width="1.85546875" style="729" customWidth="1"/>
    <col min="6408" max="6408" width="9.140625" style="729" customWidth="1"/>
    <col min="6409" max="6409" width="10.7109375" style="729" bestFit="1" customWidth="1"/>
    <col min="6410" max="6656" width="9.140625" style="729"/>
    <col min="6657" max="6657" width="64.5703125" style="729" bestFit="1" customWidth="1"/>
    <col min="6658" max="6662" width="12.5703125" style="729" customWidth="1"/>
    <col min="6663" max="6663" width="1.85546875" style="729" customWidth="1"/>
    <col min="6664" max="6664" width="9.140625" style="729" customWidth="1"/>
    <col min="6665" max="6665" width="10.7109375" style="729" bestFit="1" customWidth="1"/>
    <col min="6666" max="6912" width="9.140625" style="729"/>
    <col min="6913" max="6913" width="64.5703125" style="729" bestFit="1" customWidth="1"/>
    <col min="6914" max="6918" width="12.5703125" style="729" customWidth="1"/>
    <col min="6919" max="6919" width="1.85546875" style="729" customWidth="1"/>
    <col min="6920" max="6920" width="9.140625" style="729" customWidth="1"/>
    <col min="6921" max="6921" width="10.7109375" style="729" bestFit="1" customWidth="1"/>
    <col min="6922" max="7168" width="9.140625" style="729"/>
    <col min="7169" max="7169" width="64.5703125" style="729" bestFit="1" customWidth="1"/>
    <col min="7170" max="7174" width="12.5703125" style="729" customWidth="1"/>
    <col min="7175" max="7175" width="1.85546875" style="729" customWidth="1"/>
    <col min="7176" max="7176" width="9.140625" style="729" customWidth="1"/>
    <col min="7177" max="7177" width="10.7109375" style="729" bestFit="1" customWidth="1"/>
    <col min="7178" max="7424" width="9.140625" style="729"/>
    <col min="7425" max="7425" width="64.5703125" style="729" bestFit="1" customWidth="1"/>
    <col min="7426" max="7430" width="12.5703125" style="729" customWidth="1"/>
    <col min="7431" max="7431" width="1.85546875" style="729" customWidth="1"/>
    <col min="7432" max="7432" width="9.140625" style="729" customWidth="1"/>
    <col min="7433" max="7433" width="10.7109375" style="729" bestFit="1" customWidth="1"/>
    <col min="7434" max="7680" width="9.140625" style="729"/>
    <col min="7681" max="7681" width="64.5703125" style="729" bestFit="1" customWidth="1"/>
    <col min="7682" max="7686" width="12.5703125" style="729" customWidth="1"/>
    <col min="7687" max="7687" width="1.85546875" style="729" customWidth="1"/>
    <col min="7688" max="7688" width="9.140625" style="729" customWidth="1"/>
    <col min="7689" max="7689" width="10.7109375" style="729" bestFit="1" customWidth="1"/>
    <col min="7690" max="7936" width="9.140625" style="729"/>
    <col min="7937" max="7937" width="64.5703125" style="729" bestFit="1" customWidth="1"/>
    <col min="7938" max="7942" width="12.5703125" style="729" customWidth="1"/>
    <col min="7943" max="7943" width="1.85546875" style="729" customWidth="1"/>
    <col min="7944" max="7944" width="9.140625" style="729" customWidth="1"/>
    <col min="7945" max="7945" width="10.7109375" style="729" bestFit="1" customWidth="1"/>
    <col min="7946" max="8192" width="9.140625" style="729"/>
    <col min="8193" max="8193" width="64.5703125" style="729" bestFit="1" customWidth="1"/>
    <col min="8194" max="8198" width="12.5703125" style="729" customWidth="1"/>
    <col min="8199" max="8199" width="1.85546875" style="729" customWidth="1"/>
    <col min="8200" max="8200" width="9.140625" style="729" customWidth="1"/>
    <col min="8201" max="8201" width="10.7109375" style="729" bestFit="1" customWidth="1"/>
    <col min="8202" max="8448" width="9.140625" style="729"/>
    <col min="8449" max="8449" width="64.5703125" style="729" bestFit="1" customWidth="1"/>
    <col min="8450" max="8454" width="12.5703125" style="729" customWidth="1"/>
    <col min="8455" max="8455" width="1.85546875" style="729" customWidth="1"/>
    <col min="8456" max="8456" width="9.140625" style="729" customWidth="1"/>
    <col min="8457" max="8457" width="10.7109375" style="729" bestFit="1" customWidth="1"/>
    <col min="8458" max="8704" width="9.140625" style="729"/>
    <col min="8705" max="8705" width="64.5703125" style="729" bestFit="1" customWidth="1"/>
    <col min="8706" max="8710" width="12.5703125" style="729" customWidth="1"/>
    <col min="8711" max="8711" width="1.85546875" style="729" customWidth="1"/>
    <col min="8712" max="8712" width="9.140625" style="729" customWidth="1"/>
    <col min="8713" max="8713" width="10.7109375" style="729" bestFit="1" customWidth="1"/>
    <col min="8714" max="8960" width="9.140625" style="729"/>
    <col min="8961" max="8961" width="64.5703125" style="729" bestFit="1" customWidth="1"/>
    <col min="8962" max="8966" width="12.5703125" style="729" customWidth="1"/>
    <col min="8967" max="8967" width="1.85546875" style="729" customWidth="1"/>
    <col min="8968" max="8968" width="9.140625" style="729" customWidth="1"/>
    <col min="8969" max="8969" width="10.7109375" style="729" bestFit="1" customWidth="1"/>
    <col min="8970" max="9216" width="9.140625" style="729"/>
    <col min="9217" max="9217" width="64.5703125" style="729" bestFit="1" customWidth="1"/>
    <col min="9218" max="9222" width="12.5703125" style="729" customWidth="1"/>
    <col min="9223" max="9223" width="1.85546875" style="729" customWidth="1"/>
    <col min="9224" max="9224" width="9.140625" style="729" customWidth="1"/>
    <col min="9225" max="9225" width="10.7109375" style="729" bestFit="1" customWidth="1"/>
    <col min="9226" max="9472" width="9.140625" style="729"/>
    <col min="9473" max="9473" width="64.5703125" style="729" bestFit="1" customWidth="1"/>
    <col min="9474" max="9478" width="12.5703125" style="729" customWidth="1"/>
    <col min="9479" max="9479" width="1.85546875" style="729" customWidth="1"/>
    <col min="9480" max="9480" width="9.140625" style="729" customWidth="1"/>
    <col min="9481" max="9481" width="10.7109375" style="729" bestFit="1" customWidth="1"/>
    <col min="9482" max="9728" width="9.140625" style="729"/>
    <col min="9729" max="9729" width="64.5703125" style="729" bestFit="1" customWidth="1"/>
    <col min="9730" max="9734" width="12.5703125" style="729" customWidth="1"/>
    <col min="9735" max="9735" width="1.85546875" style="729" customWidth="1"/>
    <col min="9736" max="9736" width="9.140625" style="729" customWidth="1"/>
    <col min="9737" max="9737" width="10.7109375" style="729" bestFit="1" customWidth="1"/>
    <col min="9738" max="9984" width="9.140625" style="729"/>
    <col min="9985" max="9985" width="64.5703125" style="729" bestFit="1" customWidth="1"/>
    <col min="9986" max="9990" width="12.5703125" style="729" customWidth="1"/>
    <col min="9991" max="9991" width="1.85546875" style="729" customWidth="1"/>
    <col min="9992" max="9992" width="9.140625" style="729" customWidth="1"/>
    <col min="9993" max="9993" width="10.7109375" style="729" bestFit="1" customWidth="1"/>
    <col min="9994" max="10240" width="9.140625" style="729"/>
    <col min="10241" max="10241" width="64.5703125" style="729" bestFit="1" customWidth="1"/>
    <col min="10242" max="10246" width="12.5703125" style="729" customWidth="1"/>
    <col min="10247" max="10247" width="1.85546875" style="729" customWidth="1"/>
    <col min="10248" max="10248" width="9.140625" style="729" customWidth="1"/>
    <col min="10249" max="10249" width="10.7109375" style="729" bestFit="1" customWidth="1"/>
    <col min="10250" max="10496" width="9.140625" style="729"/>
    <col min="10497" max="10497" width="64.5703125" style="729" bestFit="1" customWidth="1"/>
    <col min="10498" max="10502" width="12.5703125" style="729" customWidth="1"/>
    <col min="10503" max="10503" width="1.85546875" style="729" customWidth="1"/>
    <col min="10504" max="10504" width="9.140625" style="729" customWidth="1"/>
    <col min="10505" max="10505" width="10.7109375" style="729" bestFit="1" customWidth="1"/>
    <col min="10506" max="10752" width="9.140625" style="729"/>
    <col min="10753" max="10753" width="64.5703125" style="729" bestFit="1" customWidth="1"/>
    <col min="10754" max="10758" width="12.5703125" style="729" customWidth="1"/>
    <col min="10759" max="10759" width="1.85546875" style="729" customWidth="1"/>
    <col min="10760" max="10760" width="9.140625" style="729" customWidth="1"/>
    <col min="10761" max="10761" width="10.7109375" style="729" bestFit="1" customWidth="1"/>
    <col min="10762" max="11008" width="9.140625" style="729"/>
    <col min="11009" max="11009" width="64.5703125" style="729" bestFit="1" customWidth="1"/>
    <col min="11010" max="11014" width="12.5703125" style="729" customWidth="1"/>
    <col min="11015" max="11015" width="1.85546875" style="729" customWidth="1"/>
    <col min="11016" max="11016" width="9.140625" style="729" customWidth="1"/>
    <col min="11017" max="11017" width="10.7109375" style="729" bestFit="1" customWidth="1"/>
    <col min="11018" max="11264" width="9.140625" style="729"/>
    <col min="11265" max="11265" width="64.5703125" style="729" bestFit="1" customWidth="1"/>
    <col min="11266" max="11270" width="12.5703125" style="729" customWidth="1"/>
    <col min="11271" max="11271" width="1.85546875" style="729" customWidth="1"/>
    <col min="11272" max="11272" width="9.140625" style="729" customWidth="1"/>
    <col min="11273" max="11273" width="10.7109375" style="729" bestFit="1" customWidth="1"/>
    <col min="11274" max="11520" width="9.140625" style="729"/>
    <col min="11521" max="11521" width="64.5703125" style="729" bestFit="1" customWidth="1"/>
    <col min="11522" max="11526" width="12.5703125" style="729" customWidth="1"/>
    <col min="11527" max="11527" width="1.85546875" style="729" customWidth="1"/>
    <col min="11528" max="11528" width="9.140625" style="729" customWidth="1"/>
    <col min="11529" max="11529" width="10.7109375" style="729" bestFit="1" customWidth="1"/>
    <col min="11530" max="11776" width="9.140625" style="729"/>
    <col min="11777" max="11777" width="64.5703125" style="729" bestFit="1" customWidth="1"/>
    <col min="11778" max="11782" width="12.5703125" style="729" customWidth="1"/>
    <col min="11783" max="11783" width="1.85546875" style="729" customWidth="1"/>
    <col min="11784" max="11784" width="9.140625" style="729" customWidth="1"/>
    <col min="11785" max="11785" width="10.7109375" style="729" bestFit="1" customWidth="1"/>
    <col min="11786" max="12032" width="9.140625" style="729"/>
    <col min="12033" max="12033" width="64.5703125" style="729" bestFit="1" customWidth="1"/>
    <col min="12034" max="12038" width="12.5703125" style="729" customWidth="1"/>
    <col min="12039" max="12039" width="1.85546875" style="729" customWidth="1"/>
    <col min="12040" max="12040" width="9.140625" style="729" customWidth="1"/>
    <col min="12041" max="12041" width="10.7109375" style="729" bestFit="1" customWidth="1"/>
    <col min="12042" max="12288" width="9.140625" style="729"/>
    <col min="12289" max="12289" width="64.5703125" style="729" bestFit="1" customWidth="1"/>
    <col min="12290" max="12294" width="12.5703125" style="729" customWidth="1"/>
    <col min="12295" max="12295" width="1.85546875" style="729" customWidth="1"/>
    <col min="12296" max="12296" width="9.140625" style="729" customWidth="1"/>
    <col min="12297" max="12297" width="10.7109375" style="729" bestFit="1" customWidth="1"/>
    <col min="12298" max="12544" width="9.140625" style="729"/>
    <col min="12545" max="12545" width="64.5703125" style="729" bestFit="1" customWidth="1"/>
    <col min="12546" max="12550" width="12.5703125" style="729" customWidth="1"/>
    <col min="12551" max="12551" width="1.85546875" style="729" customWidth="1"/>
    <col min="12552" max="12552" width="9.140625" style="729" customWidth="1"/>
    <col min="12553" max="12553" width="10.7109375" style="729" bestFit="1" customWidth="1"/>
    <col min="12554" max="12800" width="9.140625" style="729"/>
    <col min="12801" max="12801" width="64.5703125" style="729" bestFit="1" customWidth="1"/>
    <col min="12802" max="12806" width="12.5703125" style="729" customWidth="1"/>
    <col min="12807" max="12807" width="1.85546875" style="729" customWidth="1"/>
    <col min="12808" max="12808" width="9.140625" style="729" customWidth="1"/>
    <col min="12809" max="12809" width="10.7109375" style="729" bestFit="1" customWidth="1"/>
    <col min="12810" max="13056" width="9.140625" style="729"/>
    <col min="13057" max="13057" width="64.5703125" style="729" bestFit="1" customWidth="1"/>
    <col min="13058" max="13062" width="12.5703125" style="729" customWidth="1"/>
    <col min="13063" max="13063" width="1.85546875" style="729" customWidth="1"/>
    <col min="13064" max="13064" width="9.140625" style="729" customWidth="1"/>
    <col min="13065" max="13065" width="10.7109375" style="729" bestFit="1" customWidth="1"/>
    <col min="13066" max="13312" width="9.140625" style="729"/>
    <col min="13313" max="13313" width="64.5703125" style="729" bestFit="1" customWidth="1"/>
    <col min="13314" max="13318" width="12.5703125" style="729" customWidth="1"/>
    <col min="13319" max="13319" width="1.85546875" style="729" customWidth="1"/>
    <col min="13320" max="13320" width="9.140625" style="729" customWidth="1"/>
    <col min="13321" max="13321" width="10.7109375" style="729" bestFit="1" customWidth="1"/>
    <col min="13322" max="13568" width="9.140625" style="729"/>
    <col min="13569" max="13569" width="64.5703125" style="729" bestFit="1" customWidth="1"/>
    <col min="13570" max="13574" width="12.5703125" style="729" customWidth="1"/>
    <col min="13575" max="13575" width="1.85546875" style="729" customWidth="1"/>
    <col min="13576" max="13576" width="9.140625" style="729" customWidth="1"/>
    <col min="13577" max="13577" width="10.7109375" style="729" bestFit="1" customWidth="1"/>
    <col min="13578" max="13824" width="9.140625" style="729"/>
    <col min="13825" max="13825" width="64.5703125" style="729" bestFit="1" customWidth="1"/>
    <col min="13826" max="13830" width="12.5703125" style="729" customWidth="1"/>
    <col min="13831" max="13831" width="1.85546875" style="729" customWidth="1"/>
    <col min="13832" max="13832" width="9.140625" style="729" customWidth="1"/>
    <col min="13833" max="13833" width="10.7109375" style="729" bestFit="1" customWidth="1"/>
    <col min="13834" max="14080" width="9.140625" style="729"/>
    <col min="14081" max="14081" width="64.5703125" style="729" bestFit="1" customWidth="1"/>
    <col min="14082" max="14086" width="12.5703125" style="729" customWidth="1"/>
    <col min="14087" max="14087" width="1.85546875" style="729" customWidth="1"/>
    <col min="14088" max="14088" width="9.140625" style="729" customWidth="1"/>
    <col min="14089" max="14089" width="10.7109375" style="729" bestFit="1" customWidth="1"/>
    <col min="14090" max="14336" width="9.140625" style="729"/>
    <col min="14337" max="14337" width="64.5703125" style="729" bestFit="1" customWidth="1"/>
    <col min="14338" max="14342" width="12.5703125" style="729" customWidth="1"/>
    <col min="14343" max="14343" width="1.85546875" style="729" customWidth="1"/>
    <col min="14344" max="14344" width="9.140625" style="729" customWidth="1"/>
    <col min="14345" max="14345" width="10.7109375" style="729" bestFit="1" customWidth="1"/>
    <col min="14346" max="14592" width="9.140625" style="729"/>
    <col min="14593" max="14593" width="64.5703125" style="729" bestFit="1" customWidth="1"/>
    <col min="14594" max="14598" width="12.5703125" style="729" customWidth="1"/>
    <col min="14599" max="14599" width="1.85546875" style="729" customWidth="1"/>
    <col min="14600" max="14600" width="9.140625" style="729" customWidth="1"/>
    <col min="14601" max="14601" width="10.7109375" style="729" bestFit="1" customWidth="1"/>
    <col min="14602" max="14848" width="9.140625" style="729"/>
    <col min="14849" max="14849" width="64.5703125" style="729" bestFit="1" customWidth="1"/>
    <col min="14850" max="14854" width="12.5703125" style="729" customWidth="1"/>
    <col min="14855" max="14855" width="1.85546875" style="729" customWidth="1"/>
    <col min="14856" max="14856" width="9.140625" style="729" customWidth="1"/>
    <col min="14857" max="14857" width="10.7109375" style="729" bestFit="1" customWidth="1"/>
    <col min="14858" max="15104" width="9.140625" style="729"/>
    <col min="15105" max="15105" width="64.5703125" style="729" bestFit="1" customWidth="1"/>
    <col min="15106" max="15110" width="12.5703125" style="729" customWidth="1"/>
    <col min="15111" max="15111" width="1.85546875" style="729" customWidth="1"/>
    <col min="15112" max="15112" width="9.140625" style="729" customWidth="1"/>
    <col min="15113" max="15113" width="10.7109375" style="729" bestFit="1" customWidth="1"/>
    <col min="15114" max="15360" width="9.140625" style="729"/>
    <col min="15361" max="15361" width="64.5703125" style="729" bestFit="1" customWidth="1"/>
    <col min="15362" max="15366" width="12.5703125" style="729" customWidth="1"/>
    <col min="15367" max="15367" width="1.85546875" style="729" customWidth="1"/>
    <col min="15368" max="15368" width="9.140625" style="729" customWidth="1"/>
    <col min="15369" max="15369" width="10.7109375" style="729" bestFit="1" customWidth="1"/>
    <col min="15370" max="15616" width="9.140625" style="729"/>
    <col min="15617" max="15617" width="64.5703125" style="729" bestFit="1" customWidth="1"/>
    <col min="15618" max="15622" width="12.5703125" style="729" customWidth="1"/>
    <col min="15623" max="15623" width="1.85546875" style="729" customWidth="1"/>
    <col min="15624" max="15624" width="9.140625" style="729" customWidth="1"/>
    <col min="15625" max="15625" width="10.7109375" style="729" bestFit="1" customWidth="1"/>
    <col min="15626" max="15872" width="9.140625" style="729"/>
    <col min="15873" max="15873" width="64.5703125" style="729" bestFit="1" customWidth="1"/>
    <col min="15874" max="15878" width="12.5703125" style="729" customWidth="1"/>
    <col min="15879" max="15879" width="1.85546875" style="729" customWidth="1"/>
    <col min="15880" max="15880" width="9.140625" style="729" customWidth="1"/>
    <col min="15881" max="15881" width="10.7109375" style="729" bestFit="1" customWidth="1"/>
    <col min="15882" max="16128" width="9.140625" style="729"/>
    <col min="16129" max="16129" width="64.5703125" style="729" bestFit="1" customWidth="1"/>
    <col min="16130" max="16134" width="12.5703125" style="729" customWidth="1"/>
    <col min="16135" max="16135" width="1.85546875" style="729" customWidth="1"/>
    <col min="16136" max="16136" width="9.140625" style="729" customWidth="1"/>
    <col min="16137" max="16137" width="10.7109375" style="729" bestFit="1" customWidth="1"/>
    <col min="16138" max="16384" width="9.140625" style="729"/>
  </cols>
  <sheetData>
    <row r="1" spans="1:7" s="121" customFormat="1" ht="2.25" customHeight="1">
      <c r="A1" s="119"/>
      <c r="B1" s="120"/>
      <c r="C1" s="120"/>
      <c r="D1" s="120"/>
      <c r="E1" s="120"/>
      <c r="F1" s="120"/>
    </row>
    <row r="2" spans="1:7" s="110" customFormat="1" ht="28.5" customHeight="1">
      <c r="A2" s="1079" t="s">
        <v>1154</v>
      </c>
      <c r="B2" s="1079"/>
      <c r="C2" s="1079"/>
      <c r="D2" s="1079"/>
      <c r="E2" s="1079"/>
      <c r="F2" s="1079"/>
    </row>
    <row r="3" spans="1:7" s="110" customFormat="1" ht="20.25">
      <c r="A3" s="1079" t="s">
        <v>1362</v>
      </c>
      <c r="B3" s="1079"/>
      <c r="C3" s="1079"/>
      <c r="D3" s="1079"/>
      <c r="E3" s="1079"/>
      <c r="F3" s="1079"/>
    </row>
    <row r="4" spans="1:7" s="110" customFormat="1" ht="20.25">
      <c r="A4" s="1079" t="s">
        <v>1501</v>
      </c>
      <c r="B4" s="1079"/>
      <c r="C4" s="1079"/>
      <c r="D4" s="1079"/>
      <c r="E4" s="1079"/>
      <c r="F4" s="1079"/>
    </row>
    <row r="5" spans="1:7" s="111" customFormat="1" ht="28.5" customHeight="1">
      <c r="A5" s="1084" t="s">
        <v>1360</v>
      </c>
      <c r="B5" s="1084"/>
      <c r="C5" s="1084"/>
      <c r="D5" s="1084"/>
      <c r="E5" s="1084"/>
      <c r="F5" s="1084"/>
    </row>
    <row r="6" spans="1:7" ht="6" customHeight="1">
      <c r="G6" s="729"/>
    </row>
    <row r="7" spans="1:7" ht="4.5" customHeight="1" thickBot="1">
      <c r="A7" s="610"/>
      <c r="B7" s="688"/>
      <c r="C7" s="688"/>
      <c r="D7" s="688"/>
      <c r="E7" s="688"/>
      <c r="F7" s="688"/>
      <c r="G7" s="729"/>
    </row>
    <row r="8" spans="1:7" s="763" customFormat="1" ht="14.1" customHeight="1" thickTop="1" thickBot="1">
      <c r="A8" s="101"/>
      <c r="B8" s="102" t="s">
        <v>2</v>
      </c>
      <c r="C8" s="102" t="s">
        <v>3</v>
      </c>
      <c r="D8" s="102" t="s">
        <v>4</v>
      </c>
      <c r="E8" s="102" t="s">
        <v>5</v>
      </c>
      <c r="F8" s="102" t="s">
        <v>6</v>
      </c>
    </row>
    <row r="9" spans="1:7" s="763" customFormat="1" ht="14.1" customHeight="1" thickTop="1" thickBot="1">
      <c r="A9" s="103" t="s">
        <v>7</v>
      </c>
      <c r="B9" s="107">
        <v>134918121.75350001</v>
      </c>
      <c r="C9" s="107">
        <v>25436270.580779999</v>
      </c>
      <c r="D9" s="107">
        <v>2673.1366800000001</v>
      </c>
      <c r="E9" s="107">
        <v>119733.69194</v>
      </c>
      <c r="F9" s="107">
        <v>160476799.1629</v>
      </c>
    </row>
    <row r="10" spans="1:7" s="763" customFormat="1" ht="14.1" customHeight="1" thickTop="1" thickBot="1">
      <c r="A10" s="646" t="s">
        <v>8</v>
      </c>
      <c r="B10" s="104">
        <v>16671949.599330001</v>
      </c>
      <c r="C10" s="104">
        <v>7395895.8297299994</v>
      </c>
      <c r="D10" s="104">
        <v>2122.7617700000001</v>
      </c>
      <c r="E10" s="104">
        <v>75992.52579</v>
      </c>
      <c r="F10" s="104">
        <v>24145960.716619998</v>
      </c>
    </row>
    <row r="11" spans="1:7" s="763" customFormat="1" ht="14.1" customHeight="1" thickTop="1">
      <c r="A11" s="738" t="s">
        <v>9</v>
      </c>
      <c r="B11" s="105">
        <v>5141038.7010900006</v>
      </c>
      <c r="C11" s="105">
        <v>1904242.51716</v>
      </c>
      <c r="D11" s="105">
        <v>0</v>
      </c>
      <c r="E11" s="105">
        <v>0</v>
      </c>
      <c r="F11" s="105">
        <v>7045281.2182499999</v>
      </c>
    </row>
    <row r="12" spans="1:7" s="763" customFormat="1" ht="14.1" customHeight="1">
      <c r="A12" s="738" t="s">
        <v>10</v>
      </c>
      <c r="B12" s="105">
        <v>11081640.68733</v>
      </c>
      <c r="C12" s="105">
        <v>3927606.24707</v>
      </c>
      <c r="D12" s="105">
        <v>2122.7617700000001</v>
      </c>
      <c r="E12" s="105">
        <v>75992.52579</v>
      </c>
      <c r="F12" s="105">
        <v>15087362.221959999</v>
      </c>
    </row>
    <row r="13" spans="1:7" s="763" customFormat="1" ht="14.1" customHeight="1">
      <c r="A13" s="738" t="s">
        <v>11</v>
      </c>
      <c r="B13" s="105">
        <v>347823.47476999997</v>
      </c>
      <c r="C13" s="105">
        <v>65959.928140000004</v>
      </c>
      <c r="D13" s="105">
        <v>0</v>
      </c>
      <c r="E13" s="105">
        <v>0</v>
      </c>
      <c r="F13" s="105">
        <v>413783.40291</v>
      </c>
    </row>
    <row r="14" spans="1:7" s="763" customFormat="1" ht="14.1" customHeight="1">
      <c r="A14" s="738" t="s">
        <v>12</v>
      </c>
      <c r="B14" s="105">
        <v>0</v>
      </c>
      <c r="C14" s="105">
        <v>6503.2871500000001</v>
      </c>
      <c r="D14" s="105">
        <v>0</v>
      </c>
      <c r="E14" s="105">
        <v>0</v>
      </c>
      <c r="F14" s="105">
        <v>6503.2871500000001</v>
      </c>
    </row>
    <row r="15" spans="1:7" s="763" customFormat="1" ht="14.1" customHeight="1">
      <c r="A15" s="738" t="s">
        <v>13</v>
      </c>
      <c r="B15" s="105">
        <v>0</v>
      </c>
      <c r="C15" s="105">
        <v>1485334.2841700001</v>
      </c>
      <c r="D15" s="105">
        <v>0</v>
      </c>
      <c r="E15" s="105">
        <v>0</v>
      </c>
      <c r="F15" s="105">
        <v>1485334.2841700001</v>
      </c>
    </row>
    <row r="16" spans="1:7" s="763" customFormat="1" ht="14.1" customHeight="1">
      <c r="A16" s="738" t="s">
        <v>14</v>
      </c>
      <c r="B16" s="105">
        <v>108576.74136</v>
      </c>
      <c r="C16" s="105">
        <v>6323.1932500000003</v>
      </c>
      <c r="D16" s="105">
        <v>0</v>
      </c>
      <c r="E16" s="105">
        <v>0</v>
      </c>
      <c r="F16" s="105">
        <v>114899.93461</v>
      </c>
    </row>
    <row r="17" spans="1:6" s="763" customFormat="1" ht="14.1" customHeight="1">
      <c r="A17" s="738" t="s">
        <v>15</v>
      </c>
      <c r="B17" s="105">
        <v>0</v>
      </c>
      <c r="C17" s="105">
        <v>0</v>
      </c>
      <c r="D17" s="105">
        <v>0</v>
      </c>
      <c r="E17" s="105">
        <v>0</v>
      </c>
      <c r="F17" s="105">
        <v>0</v>
      </c>
    </row>
    <row r="18" spans="1:6" s="763" customFormat="1" ht="14.1" customHeight="1" thickBot="1">
      <c r="A18" s="738" t="s">
        <v>16</v>
      </c>
      <c r="B18" s="105">
        <v>-7130.00522</v>
      </c>
      <c r="C18" s="105">
        <v>-73.627210000000005</v>
      </c>
      <c r="D18" s="105">
        <v>0</v>
      </c>
      <c r="E18" s="105">
        <v>0</v>
      </c>
      <c r="F18" s="105">
        <v>-7203.6324299999997</v>
      </c>
    </row>
    <row r="19" spans="1:6" s="763" customFormat="1" ht="14.1" customHeight="1" thickTop="1" thickBot="1">
      <c r="A19" s="646" t="s">
        <v>17</v>
      </c>
      <c r="B19" s="104">
        <v>15170687.11483</v>
      </c>
      <c r="C19" s="104">
        <v>13763623.517719999</v>
      </c>
      <c r="D19" s="104">
        <v>12.72451</v>
      </c>
      <c r="E19" s="104">
        <v>42341.16145</v>
      </c>
      <c r="F19" s="104">
        <v>28976664.518509999</v>
      </c>
    </row>
    <row r="20" spans="1:6" s="763" customFormat="1" ht="14.1" customHeight="1" thickTop="1">
      <c r="A20" s="738" t="s">
        <v>18</v>
      </c>
      <c r="B20" s="105">
        <v>3250427.32491</v>
      </c>
      <c r="C20" s="105">
        <v>0</v>
      </c>
      <c r="D20" s="105">
        <v>0</v>
      </c>
      <c r="E20" s="105">
        <v>4538.5765899999997</v>
      </c>
      <c r="F20" s="105">
        <v>3254965.9015000002</v>
      </c>
    </row>
    <row r="21" spans="1:6" s="763" customFormat="1" ht="14.1" customHeight="1">
      <c r="A21" s="738" t="s">
        <v>19</v>
      </c>
      <c r="B21" s="105">
        <v>3205175.1762899999</v>
      </c>
      <c r="C21" s="105">
        <v>414591.25170999998</v>
      </c>
      <c r="D21" s="105">
        <v>0</v>
      </c>
      <c r="E21" s="105">
        <v>0</v>
      </c>
      <c r="F21" s="105">
        <v>3619766.4279999998</v>
      </c>
    </row>
    <row r="22" spans="1:6" s="763" customFormat="1" ht="14.1" customHeight="1">
      <c r="A22" s="738" t="s">
        <v>20</v>
      </c>
      <c r="B22" s="105">
        <v>0</v>
      </c>
      <c r="C22" s="105">
        <v>909447.01757999999</v>
      </c>
      <c r="D22" s="105">
        <v>0</v>
      </c>
      <c r="E22" s="105">
        <v>0</v>
      </c>
      <c r="F22" s="105">
        <v>909447.01757999999</v>
      </c>
    </row>
    <row r="23" spans="1:6" s="763" customFormat="1" ht="14.1" customHeight="1">
      <c r="A23" s="738" t="s">
        <v>21</v>
      </c>
      <c r="B23" s="105">
        <v>3238.4572799999996</v>
      </c>
      <c r="C23" s="105">
        <v>471122.43429</v>
      </c>
      <c r="D23" s="105">
        <v>0</v>
      </c>
      <c r="E23" s="105">
        <v>8671.8869400000003</v>
      </c>
      <c r="F23" s="105">
        <v>483032.77850999997</v>
      </c>
    </row>
    <row r="24" spans="1:6" s="763" customFormat="1" ht="14.1" customHeight="1">
      <c r="A24" s="738" t="s">
        <v>22</v>
      </c>
      <c r="B24" s="105">
        <v>1464388.0255999998</v>
      </c>
      <c r="C24" s="105">
        <v>857032.37077000004</v>
      </c>
      <c r="D24" s="105">
        <v>0</v>
      </c>
      <c r="E24" s="105">
        <v>28051.320170000003</v>
      </c>
      <c r="F24" s="105">
        <v>2349471.7165399999</v>
      </c>
    </row>
    <row r="25" spans="1:6" s="763" customFormat="1" ht="14.1" customHeight="1">
      <c r="A25" s="738" t="s">
        <v>23</v>
      </c>
      <c r="B25" s="105">
        <v>7173365.3954600003</v>
      </c>
      <c r="C25" s="105">
        <v>11112194.069180001</v>
      </c>
      <c r="D25" s="105">
        <v>12.72451</v>
      </c>
      <c r="E25" s="105">
        <v>1079.53451</v>
      </c>
      <c r="F25" s="105">
        <v>18286651.72366</v>
      </c>
    </row>
    <row r="26" spans="1:6" s="763" customFormat="1" ht="14.1" customHeight="1">
      <c r="A26" s="738" t="s">
        <v>24</v>
      </c>
      <c r="B26" s="105">
        <v>75555.39562000001</v>
      </c>
      <c r="C26" s="105">
        <v>23683.934129999998</v>
      </c>
      <c r="D26" s="105">
        <v>0</v>
      </c>
      <c r="E26" s="105">
        <v>8.2178199999999997</v>
      </c>
      <c r="F26" s="105">
        <v>99247.547569999995</v>
      </c>
    </row>
    <row r="27" spans="1:6" s="763" customFormat="1" ht="14.1" customHeight="1" thickBot="1">
      <c r="A27" s="738" t="s">
        <v>25</v>
      </c>
      <c r="B27" s="105">
        <v>-1462.6603300000002</v>
      </c>
      <c r="C27" s="105">
        <v>-24447.559940000003</v>
      </c>
      <c r="D27" s="105">
        <v>0</v>
      </c>
      <c r="E27" s="105">
        <v>-8.3745799999999999</v>
      </c>
      <c r="F27" s="105">
        <v>-25918.594850000001</v>
      </c>
    </row>
    <row r="28" spans="1:6" s="763" customFormat="1" ht="14.1" customHeight="1" thickTop="1" thickBot="1">
      <c r="A28" s="646" t="s">
        <v>26</v>
      </c>
      <c r="B28" s="104">
        <v>96646819.663829997</v>
      </c>
      <c r="C28" s="104">
        <v>2456874.49394</v>
      </c>
      <c r="D28" s="104">
        <v>537.38986999999997</v>
      </c>
      <c r="E28" s="104">
        <v>1393.60591</v>
      </c>
      <c r="F28" s="104">
        <v>99105625.153549999</v>
      </c>
    </row>
    <row r="29" spans="1:6" s="763" customFormat="1" ht="14.1" customHeight="1" thickTop="1">
      <c r="A29" s="739" t="s">
        <v>27</v>
      </c>
      <c r="B29" s="105">
        <v>96441065.479679987</v>
      </c>
      <c r="C29" s="105">
        <v>2816433.06372</v>
      </c>
      <c r="D29" s="105">
        <v>23.881919999999997</v>
      </c>
      <c r="E29" s="105">
        <v>1314.4949099999999</v>
      </c>
      <c r="F29" s="105">
        <v>99258836.920230001</v>
      </c>
    </row>
    <row r="30" spans="1:6" s="763" customFormat="1" ht="14.1" customHeight="1">
      <c r="A30" s="738" t="s">
        <v>28</v>
      </c>
      <c r="B30" s="105">
        <v>95410036.668679997</v>
      </c>
      <c r="C30" s="105">
        <v>2726795.15056</v>
      </c>
      <c r="D30" s="105">
        <v>23.881919999999997</v>
      </c>
      <c r="E30" s="105">
        <v>1201.0366100000001</v>
      </c>
      <c r="F30" s="105">
        <v>98138056.737770006</v>
      </c>
    </row>
    <row r="31" spans="1:6" s="763" customFormat="1" ht="14.1" customHeight="1">
      <c r="A31" s="738" t="s">
        <v>29</v>
      </c>
      <c r="B31" s="105">
        <v>1030033.0524500001</v>
      </c>
      <c r="C31" s="105">
        <v>89105.943419999996</v>
      </c>
      <c r="D31" s="105">
        <v>0</v>
      </c>
      <c r="E31" s="105">
        <v>113.45830000000001</v>
      </c>
      <c r="F31" s="105">
        <v>1119252.45417</v>
      </c>
    </row>
    <row r="32" spans="1:6" s="763" customFormat="1" ht="14.1" customHeight="1">
      <c r="A32" s="738" t="s">
        <v>30</v>
      </c>
      <c r="B32" s="105">
        <v>995.75855000000001</v>
      </c>
      <c r="C32" s="105">
        <v>531.96974</v>
      </c>
      <c r="D32" s="105">
        <v>0</v>
      </c>
      <c r="E32" s="105">
        <v>0</v>
      </c>
      <c r="F32" s="105">
        <v>1527.72829</v>
      </c>
    </row>
    <row r="33" spans="1:6" s="763" customFormat="1" ht="14.1" customHeight="1">
      <c r="A33" s="739" t="s">
        <v>31</v>
      </c>
      <c r="B33" s="105">
        <v>607144.32154999999</v>
      </c>
      <c r="C33" s="105">
        <v>32753.634269999999</v>
      </c>
      <c r="D33" s="105">
        <v>0</v>
      </c>
      <c r="E33" s="105">
        <v>0</v>
      </c>
      <c r="F33" s="105">
        <v>639897.95582000003</v>
      </c>
    </row>
    <row r="34" spans="1:6" s="763" customFormat="1" ht="14.1" customHeight="1">
      <c r="A34" s="738" t="s">
        <v>32</v>
      </c>
      <c r="B34" s="105">
        <v>531438.95970999997</v>
      </c>
      <c r="C34" s="105">
        <v>31788.196050000002</v>
      </c>
      <c r="D34" s="105">
        <v>0</v>
      </c>
      <c r="E34" s="105">
        <v>0</v>
      </c>
      <c r="F34" s="105">
        <v>563227.15575999999</v>
      </c>
    </row>
    <row r="35" spans="1:6" s="763" customFormat="1" ht="14.1" customHeight="1">
      <c r="A35" s="738" t="s">
        <v>33</v>
      </c>
      <c r="B35" s="105">
        <v>75620.633799999996</v>
      </c>
      <c r="C35" s="105">
        <v>965.43822</v>
      </c>
      <c r="D35" s="105">
        <v>0</v>
      </c>
      <c r="E35" s="105">
        <v>0</v>
      </c>
      <c r="F35" s="105">
        <v>76586.072019999992</v>
      </c>
    </row>
    <row r="36" spans="1:6" s="763" customFormat="1" ht="14.1" customHeight="1">
      <c r="A36" s="738" t="s">
        <v>34</v>
      </c>
      <c r="B36" s="105">
        <v>84.728039999999993</v>
      </c>
      <c r="C36" s="105">
        <v>0</v>
      </c>
      <c r="D36" s="105">
        <v>0</v>
      </c>
      <c r="E36" s="105">
        <v>0</v>
      </c>
      <c r="F36" s="105">
        <v>84.728039999999993</v>
      </c>
    </row>
    <row r="37" spans="1:6" s="763" customFormat="1" ht="14.1" customHeight="1">
      <c r="A37" s="739" t="s">
        <v>35</v>
      </c>
      <c r="B37" s="105">
        <v>782357.10785999999</v>
      </c>
      <c r="C37" s="105">
        <v>281897.50967</v>
      </c>
      <c r="D37" s="105">
        <v>1062.29024</v>
      </c>
      <c r="E37" s="105">
        <v>622.95521999999994</v>
      </c>
      <c r="F37" s="105">
        <v>1065939.8629900001</v>
      </c>
    </row>
    <row r="38" spans="1:6" s="763" customFormat="1" ht="14.1" customHeight="1">
      <c r="A38" s="738" t="s">
        <v>36</v>
      </c>
      <c r="B38" s="105">
        <v>711915.48585000006</v>
      </c>
      <c r="C38" s="105">
        <v>167644.44855999999</v>
      </c>
      <c r="D38" s="105">
        <v>274.17365000000001</v>
      </c>
      <c r="E38" s="105">
        <v>464.38451000000003</v>
      </c>
      <c r="F38" s="105">
        <v>880298.49257</v>
      </c>
    </row>
    <row r="39" spans="1:6" s="763" customFormat="1" ht="14.1" customHeight="1">
      <c r="A39" s="738" t="s">
        <v>37</v>
      </c>
      <c r="B39" s="105">
        <v>70022.805389999994</v>
      </c>
      <c r="C39" s="105">
        <v>93688.019540000008</v>
      </c>
      <c r="D39" s="105">
        <v>788.11658999999997</v>
      </c>
      <c r="E39" s="105">
        <v>158.57070999999999</v>
      </c>
      <c r="F39" s="105">
        <v>164657.51222999999</v>
      </c>
    </row>
    <row r="40" spans="1:6" s="763" customFormat="1" ht="14.1" customHeight="1" thickBot="1">
      <c r="A40" s="738" t="s">
        <v>38</v>
      </c>
      <c r="B40" s="105">
        <v>418.81662</v>
      </c>
      <c r="C40" s="105">
        <v>20565.041570000001</v>
      </c>
      <c r="D40" s="105">
        <v>0</v>
      </c>
      <c r="E40" s="105">
        <v>0</v>
      </c>
      <c r="F40" s="105">
        <v>20983.858190000003</v>
      </c>
    </row>
    <row r="41" spans="1:6" s="763" customFormat="1" ht="14.1" customHeight="1" thickTop="1" thickBot="1">
      <c r="A41" s="646" t="s">
        <v>39</v>
      </c>
      <c r="B41" s="104">
        <v>868700.43666000001</v>
      </c>
      <c r="C41" s="104">
        <v>17093.921879999998</v>
      </c>
      <c r="D41" s="104">
        <v>0.17959</v>
      </c>
      <c r="E41" s="104">
        <v>4.5446499999999999</v>
      </c>
      <c r="F41" s="104">
        <v>885799.08277999994</v>
      </c>
    </row>
    <row r="42" spans="1:6" s="763" customFormat="1" ht="14.1" customHeight="1" thickTop="1">
      <c r="A42" s="738" t="s">
        <v>40</v>
      </c>
      <c r="B42" s="105">
        <v>858367.08208000008</v>
      </c>
      <c r="C42" s="105">
        <v>16436.755980000002</v>
      </c>
      <c r="D42" s="105">
        <v>0.17959</v>
      </c>
      <c r="E42" s="105">
        <v>3.9763999999999999</v>
      </c>
      <c r="F42" s="105">
        <v>874807.99404999998</v>
      </c>
    </row>
    <row r="43" spans="1:6" s="763" customFormat="1" ht="14.1" customHeight="1">
      <c r="A43" s="738" t="s">
        <v>41</v>
      </c>
      <c r="B43" s="105">
        <v>7959.5543099999995</v>
      </c>
      <c r="C43" s="105">
        <v>508.36268000000001</v>
      </c>
      <c r="D43" s="105">
        <v>0</v>
      </c>
      <c r="E43" s="105">
        <v>0.56825000000000003</v>
      </c>
      <c r="F43" s="105">
        <v>8468.48524</v>
      </c>
    </row>
    <row r="44" spans="1:6" s="763" customFormat="1" ht="14.1" customHeight="1">
      <c r="A44" s="738" t="s">
        <v>42</v>
      </c>
      <c r="B44" s="105">
        <v>1857.41706</v>
      </c>
      <c r="C44" s="105">
        <v>144.79642999999999</v>
      </c>
      <c r="D44" s="105">
        <v>0</v>
      </c>
      <c r="E44" s="105">
        <v>0</v>
      </c>
      <c r="F44" s="105">
        <v>2002.2134900000001</v>
      </c>
    </row>
    <row r="45" spans="1:6" s="763" customFormat="1" ht="14.1" customHeight="1">
      <c r="A45" s="738" t="s">
        <v>43</v>
      </c>
      <c r="B45" s="105">
        <v>516.38321000000008</v>
      </c>
      <c r="C45" s="105">
        <v>4.0067899999999996</v>
      </c>
      <c r="D45" s="105">
        <v>0</v>
      </c>
      <c r="E45" s="105">
        <v>0</v>
      </c>
      <c r="F45" s="105">
        <v>520.39</v>
      </c>
    </row>
    <row r="46" spans="1:6" s="763" customFormat="1" ht="14.1" customHeight="1">
      <c r="A46" s="738" t="s">
        <v>44</v>
      </c>
      <c r="B46" s="105">
        <v>0</v>
      </c>
      <c r="C46" s="105">
        <v>0</v>
      </c>
      <c r="D46" s="105">
        <v>0</v>
      </c>
      <c r="E46" s="105">
        <v>0</v>
      </c>
      <c r="F46" s="105">
        <v>0</v>
      </c>
    </row>
    <row r="47" spans="1:6" s="763" customFormat="1" ht="14.1" customHeight="1" thickBot="1">
      <c r="A47" s="738" t="s">
        <v>45</v>
      </c>
      <c r="B47" s="105">
        <v>0</v>
      </c>
      <c r="C47" s="105">
        <v>0</v>
      </c>
      <c r="D47" s="105">
        <v>0</v>
      </c>
      <c r="E47" s="105">
        <v>0</v>
      </c>
      <c r="F47" s="105">
        <v>0</v>
      </c>
    </row>
    <row r="48" spans="1:6" s="763" customFormat="1" ht="14.1" customHeight="1" thickTop="1" thickBot="1">
      <c r="A48" s="646" t="s">
        <v>46</v>
      </c>
      <c r="B48" s="104">
        <v>-2052447.6819200001</v>
      </c>
      <c r="C48" s="104">
        <v>-691303.63560000004</v>
      </c>
      <c r="D48" s="104">
        <v>-548.96187999999995</v>
      </c>
      <c r="E48" s="104">
        <v>-548.38887</v>
      </c>
      <c r="F48" s="104">
        <v>-2744848.6682699998</v>
      </c>
    </row>
    <row r="49" spans="1:6" s="763" customFormat="1" ht="14.1" customHeight="1" thickTop="1">
      <c r="A49" s="740" t="s">
        <v>47</v>
      </c>
      <c r="B49" s="105">
        <v>-532882.78189999994</v>
      </c>
      <c r="C49" s="105">
        <v>-52817.03069</v>
      </c>
      <c r="D49" s="105">
        <v>-0.29841000000000001</v>
      </c>
      <c r="E49" s="105">
        <v>-1.5295999999999998</v>
      </c>
      <c r="F49" s="105">
        <v>-585701.64060000004</v>
      </c>
    </row>
    <row r="50" spans="1:6" s="763" customFormat="1" ht="14.1" customHeight="1">
      <c r="A50" s="738" t="s">
        <v>48</v>
      </c>
      <c r="B50" s="105">
        <v>-54072.030020000006</v>
      </c>
      <c r="C50" s="105">
        <v>-3367.9239500000003</v>
      </c>
      <c r="D50" s="105">
        <v>0</v>
      </c>
      <c r="E50" s="105">
        <v>-0.14183000000000001</v>
      </c>
      <c r="F50" s="105">
        <v>-57440.095799999996</v>
      </c>
    </row>
    <row r="51" spans="1:6" s="763" customFormat="1" ht="14.1" customHeight="1">
      <c r="A51" s="738" t="s">
        <v>49</v>
      </c>
      <c r="B51" s="105">
        <v>-249496.19662999999</v>
      </c>
      <c r="C51" s="105">
        <v>-6660.2254999999996</v>
      </c>
      <c r="D51" s="105">
        <v>0</v>
      </c>
      <c r="E51" s="105">
        <v>0</v>
      </c>
      <c r="F51" s="105">
        <v>-256156.42212999999</v>
      </c>
    </row>
    <row r="52" spans="1:6" s="763" customFormat="1" ht="14.1" customHeight="1">
      <c r="A52" s="738" t="s">
        <v>50</v>
      </c>
      <c r="B52" s="105">
        <v>-22110.47205</v>
      </c>
      <c r="C52" s="105">
        <v>-336.91595000000001</v>
      </c>
      <c r="D52" s="105">
        <v>0</v>
      </c>
      <c r="E52" s="105">
        <v>0</v>
      </c>
      <c r="F52" s="105">
        <v>-22447.387999999999</v>
      </c>
    </row>
    <row r="53" spans="1:6" s="763" customFormat="1" ht="14.1" customHeight="1">
      <c r="A53" s="738" t="s">
        <v>51</v>
      </c>
      <c r="B53" s="105">
        <v>-544010.71185000008</v>
      </c>
      <c r="C53" s="105">
        <v>-115376.34567</v>
      </c>
      <c r="D53" s="105">
        <v>-154.60517000000002</v>
      </c>
      <c r="E53" s="105">
        <v>-366.60515000000004</v>
      </c>
      <c r="F53" s="105">
        <v>-659908.26783999999</v>
      </c>
    </row>
    <row r="54" spans="1:6" s="763" customFormat="1" ht="14.1" customHeight="1">
      <c r="A54" s="738" t="s">
        <v>52</v>
      </c>
      <c r="B54" s="105">
        <v>-52014.149119999995</v>
      </c>
      <c r="C54" s="105">
        <v>-69576.86890999999</v>
      </c>
      <c r="D54" s="105">
        <v>-394.05829999999997</v>
      </c>
      <c r="E54" s="105">
        <v>-158.57070999999999</v>
      </c>
      <c r="F54" s="105">
        <v>-122143.64704000001</v>
      </c>
    </row>
    <row r="55" spans="1:6" s="763" customFormat="1" ht="14.1" customHeight="1">
      <c r="A55" s="740" t="s">
        <v>53</v>
      </c>
      <c r="B55" s="105">
        <v>-290986.43889999995</v>
      </c>
      <c r="C55" s="105">
        <v>-377532.87050000002</v>
      </c>
      <c r="D55" s="105">
        <v>0</v>
      </c>
      <c r="E55" s="105">
        <v>0</v>
      </c>
      <c r="F55" s="105">
        <v>-668519.30940000003</v>
      </c>
    </row>
    <row r="56" spans="1:6" s="763" customFormat="1" ht="14.1" customHeight="1">
      <c r="A56" s="738" t="s">
        <v>54</v>
      </c>
      <c r="B56" s="105">
        <v>-306874.90145</v>
      </c>
      <c r="C56" s="105">
        <v>-65635.454429999998</v>
      </c>
      <c r="D56" s="105">
        <v>0</v>
      </c>
      <c r="E56" s="105">
        <v>-21.541580000000003</v>
      </c>
      <c r="F56" s="105">
        <v>-372531.89746000001</v>
      </c>
    </row>
    <row r="57" spans="1:6" s="763" customFormat="1" ht="14.1" customHeight="1">
      <c r="A57" s="738" t="s">
        <v>55</v>
      </c>
      <c r="B57" s="105">
        <v>0</v>
      </c>
      <c r="C57" s="105">
        <v>0</v>
      </c>
      <c r="D57" s="105">
        <v>0</v>
      </c>
      <c r="E57" s="105">
        <v>0</v>
      </c>
      <c r="F57" s="105">
        <v>0</v>
      </c>
    </row>
    <row r="58" spans="1:6" s="763" customFormat="1" ht="14.1" customHeight="1" thickBot="1">
      <c r="A58" s="738" t="s">
        <v>56</v>
      </c>
      <c r="B58" s="105">
        <v>0</v>
      </c>
      <c r="C58" s="105">
        <v>0</v>
      </c>
      <c r="D58" s="105">
        <v>0</v>
      </c>
      <c r="E58" s="105">
        <v>0</v>
      </c>
      <c r="F58" s="105">
        <v>0</v>
      </c>
    </row>
    <row r="59" spans="1:6" s="763" customFormat="1" ht="14.1" customHeight="1" thickTop="1" thickBot="1">
      <c r="A59" s="646" t="s">
        <v>57</v>
      </c>
      <c r="B59" s="104">
        <v>1193653.98798</v>
      </c>
      <c r="C59" s="104">
        <v>207030.89146000001</v>
      </c>
      <c r="D59" s="104">
        <v>0.2606</v>
      </c>
      <c r="E59" s="104">
        <v>6.39879</v>
      </c>
      <c r="F59" s="104">
        <v>1400691.53883</v>
      </c>
    </row>
    <row r="60" spans="1:6" s="763" customFormat="1" ht="14.1" customHeight="1" thickTop="1">
      <c r="A60" s="738" t="s">
        <v>58</v>
      </c>
      <c r="B60" s="105">
        <v>79.686089999999993</v>
      </c>
      <c r="C60" s="105">
        <v>1757.9769699999999</v>
      </c>
      <c r="D60" s="105">
        <v>0</v>
      </c>
      <c r="E60" s="105">
        <v>0</v>
      </c>
      <c r="F60" s="105">
        <v>1837.6630600000001</v>
      </c>
    </row>
    <row r="61" spans="1:6" s="763" customFormat="1" ht="14.1" customHeight="1">
      <c r="A61" s="740" t="s">
        <v>59</v>
      </c>
      <c r="B61" s="105">
        <v>525770.00474999996</v>
      </c>
      <c r="C61" s="105">
        <v>111775.65074</v>
      </c>
      <c r="D61" s="105">
        <v>0</v>
      </c>
      <c r="E61" s="105">
        <v>2.5526900000000001</v>
      </c>
      <c r="F61" s="105">
        <v>637548.20817999996</v>
      </c>
    </row>
    <row r="62" spans="1:6" s="763" customFormat="1" ht="14.1" customHeight="1">
      <c r="A62" s="738" t="s">
        <v>60</v>
      </c>
      <c r="B62" s="105">
        <v>686004.88102999993</v>
      </c>
      <c r="C62" s="105">
        <v>105126.18631999999</v>
      </c>
      <c r="D62" s="105">
        <v>1.48265</v>
      </c>
      <c r="E62" s="105">
        <v>19.646729999999998</v>
      </c>
      <c r="F62" s="105">
        <v>791152.19672999997</v>
      </c>
    </row>
    <row r="63" spans="1:6" s="763" customFormat="1" ht="14.1" customHeight="1">
      <c r="A63" s="738" t="s">
        <v>61</v>
      </c>
      <c r="B63" s="105">
        <v>10.558009999999999</v>
      </c>
      <c r="C63" s="105">
        <v>0</v>
      </c>
      <c r="D63" s="105">
        <v>0</v>
      </c>
      <c r="E63" s="105">
        <v>0</v>
      </c>
      <c r="F63" s="105">
        <v>10.558009999999999</v>
      </c>
    </row>
    <row r="64" spans="1:6" s="763" customFormat="1" ht="14.1" customHeight="1" thickBot="1">
      <c r="A64" s="738" t="s">
        <v>62</v>
      </c>
      <c r="B64" s="105">
        <v>-18211.141899999999</v>
      </c>
      <c r="C64" s="105">
        <v>-11628.922570000001</v>
      </c>
      <c r="D64" s="105">
        <v>-1.2220499999999999</v>
      </c>
      <c r="E64" s="105">
        <v>-15.80063</v>
      </c>
      <c r="F64" s="105">
        <v>-29857.087149999999</v>
      </c>
    </row>
    <row r="65" spans="1:6" s="763" customFormat="1" ht="14.1" customHeight="1" thickTop="1" thickBot="1">
      <c r="A65" s="646" t="s">
        <v>63</v>
      </c>
      <c r="B65" s="104">
        <v>21010.71646</v>
      </c>
      <c r="C65" s="104">
        <v>0</v>
      </c>
      <c r="D65" s="104">
        <v>0</v>
      </c>
      <c r="E65" s="104">
        <v>0</v>
      </c>
      <c r="F65" s="104">
        <v>21010.71646</v>
      </c>
    </row>
    <row r="66" spans="1:6" s="763" customFormat="1" ht="14.1" customHeight="1" thickTop="1">
      <c r="A66" s="738" t="s">
        <v>64</v>
      </c>
      <c r="B66" s="105">
        <v>367.33247999999998</v>
      </c>
      <c r="C66" s="105">
        <v>0</v>
      </c>
      <c r="D66" s="105">
        <v>0</v>
      </c>
      <c r="E66" s="105">
        <v>0</v>
      </c>
      <c r="F66" s="105">
        <v>367.33247999999998</v>
      </c>
    </row>
    <row r="67" spans="1:6" s="763" customFormat="1" ht="14.1" customHeight="1">
      <c r="A67" s="738" t="s">
        <v>65</v>
      </c>
      <c r="B67" s="105">
        <v>362390.60661999998</v>
      </c>
      <c r="C67" s="105">
        <v>0</v>
      </c>
      <c r="D67" s="105">
        <v>0</v>
      </c>
      <c r="E67" s="105">
        <v>0</v>
      </c>
      <c r="F67" s="105">
        <v>362390.60661999998</v>
      </c>
    </row>
    <row r="68" spans="1:6" s="763" customFormat="1" ht="14.1" customHeight="1">
      <c r="A68" s="738" t="s">
        <v>66</v>
      </c>
      <c r="B68" s="105">
        <v>5821.5461799999994</v>
      </c>
      <c r="C68" s="105">
        <v>0</v>
      </c>
      <c r="D68" s="105">
        <v>0</v>
      </c>
      <c r="E68" s="105">
        <v>0</v>
      </c>
      <c r="F68" s="105">
        <v>5821.5461799999994</v>
      </c>
    </row>
    <row r="69" spans="1:6" s="763" customFormat="1" ht="14.1" customHeight="1">
      <c r="A69" s="738" t="s">
        <v>67</v>
      </c>
      <c r="B69" s="105">
        <v>3.5705</v>
      </c>
      <c r="C69" s="105">
        <v>0</v>
      </c>
      <c r="D69" s="105">
        <v>0</v>
      </c>
      <c r="E69" s="105">
        <v>0</v>
      </c>
      <c r="F69" s="105">
        <v>3.5705</v>
      </c>
    </row>
    <row r="70" spans="1:6" s="763" customFormat="1" ht="14.1" customHeight="1" thickBot="1">
      <c r="A70" s="738" t="s">
        <v>68</v>
      </c>
      <c r="B70" s="105">
        <v>-347572.33931999997</v>
      </c>
      <c r="C70" s="105">
        <v>0</v>
      </c>
      <c r="D70" s="105">
        <v>0</v>
      </c>
      <c r="E70" s="105">
        <v>0</v>
      </c>
      <c r="F70" s="105">
        <v>-347572.33931999997</v>
      </c>
    </row>
    <row r="71" spans="1:6" s="763" customFormat="1" ht="14.1" customHeight="1" thickTop="1" thickBot="1">
      <c r="A71" s="646" t="s">
        <v>69</v>
      </c>
      <c r="B71" s="104">
        <v>2547221.7258600001</v>
      </c>
      <c r="C71" s="104">
        <v>1581706.76593</v>
      </c>
      <c r="D71" s="104">
        <v>0</v>
      </c>
      <c r="E71" s="104">
        <v>0</v>
      </c>
      <c r="F71" s="104">
        <v>4128928.4917899999</v>
      </c>
    </row>
    <row r="72" spans="1:6" s="763" customFormat="1" ht="14.1" customHeight="1" thickTop="1">
      <c r="A72" s="738" t="s">
        <v>18</v>
      </c>
      <c r="B72" s="105">
        <v>0</v>
      </c>
      <c r="C72" s="105">
        <v>0</v>
      </c>
      <c r="D72" s="105">
        <v>0</v>
      </c>
      <c r="E72" s="105">
        <v>0</v>
      </c>
      <c r="F72" s="105">
        <v>0</v>
      </c>
    </row>
    <row r="73" spans="1:6" s="763" customFormat="1" ht="14.1" customHeight="1">
      <c r="A73" s="738" t="s">
        <v>19</v>
      </c>
      <c r="B73" s="105">
        <v>564194.62660000008</v>
      </c>
      <c r="C73" s="105">
        <v>74662.20203</v>
      </c>
      <c r="D73" s="105">
        <v>0</v>
      </c>
      <c r="E73" s="105">
        <v>0</v>
      </c>
      <c r="F73" s="105">
        <v>638856.82863</v>
      </c>
    </row>
    <row r="74" spans="1:6" s="763" customFormat="1" ht="14.1" customHeight="1">
      <c r="A74" s="738" t="s">
        <v>20</v>
      </c>
      <c r="B74" s="105">
        <v>0</v>
      </c>
      <c r="C74" s="105">
        <v>279789.93939000001</v>
      </c>
      <c r="D74" s="105">
        <v>0</v>
      </c>
      <c r="E74" s="105">
        <v>0</v>
      </c>
      <c r="F74" s="105">
        <v>279789.93939000001</v>
      </c>
    </row>
    <row r="75" spans="1:6" s="763" customFormat="1" ht="14.1" customHeight="1">
      <c r="A75" s="738" t="s">
        <v>21</v>
      </c>
      <c r="B75" s="105">
        <v>666300.48400000005</v>
      </c>
      <c r="C75" s="105">
        <v>815380.84714999993</v>
      </c>
      <c r="D75" s="105">
        <v>0</v>
      </c>
      <c r="E75" s="105">
        <v>0</v>
      </c>
      <c r="F75" s="105">
        <v>1481681.33115</v>
      </c>
    </row>
    <row r="76" spans="1:6" s="763" customFormat="1" ht="14.1" customHeight="1">
      <c r="A76" s="738" t="s">
        <v>70</v>
      </c>
      <c r="B76" s="105">
        <v>994481.58066999994</v>
      </c>
      <c r="C76" s="105">
        <v>3926.02855</v>
      </c>
      <c r="D76" s="105">
        <v>0</v>
      </c>
      <c r="E76" s="105">
        <v>0</v>
      </c>
      <c r="F76" s="105">
        <v>998407.60921999998</v>
      </c>
    </row>
    <row r="77" spans="1:6" s="763" customFormat="1" ht="14.1" customHeight="1">
      <c r="A77" s="738" t="s">
        <v>71</v>
      </c>
      <c r="B77" s="105">
        <v>137961.78533000001</v>
      </c>
      <c r="C77" s="105">
        <v>136854.61544999998</v>
      </c>
      <c r="D77" s="105">
        <v>0</v>
      </c>
      <c r="E77" s="105">
        <v>0</v>
      </c>
      <c r="F77" s="105">
        <v>274816.40077999997</v>
      </c>
    </row>
    <row r="78" spans="1:6" s="763" customFormat="1" ht="14.1" customHeight="1">
      <c r="A78" s="738" t="s">
        <v>23</v>
      </c>
      <c r="B78" s="105">
        <v>163975.57177000001</v>
      </c>
      <c r="C78" s="105">
        <v>241756.06388</v>
      </c>
      <c r="D78" s="105">
        <v>0</v>
      </c>
      <c r="E78" s="105">
        <v>0</v>
      </c>
      <c r="F78" s="105">
        <v>405731.63564999995</v>
      </c>
    </row>
    <row r="79" spans="1:6" s="763" customFormat="1" ht="14.1" customHeight="1">
      <c r="A79" s="738" t="s">
        <v>72</v>
      </c>
      <c r="B79" s="105">
        <v>27310.69832</v>
      </c>
      <c r="C79" s="105">
        <v>44473.3799</v>
      </c>
      <c r="D79" s="105">
        <v>0</v>
      </c>
      <c r="E79" s="105">
        <v>0</v>
      </c>
      <c r="F79" s="105">
        <v>71784.078219999996</v>
      </c>
    </row>
    <row r="80" spans="1:6" s="763" customFormat="1" ht="14.1" customHeight="1" thickBot="1">
      <c r="A80" s="738" t="s">
        <v>73</v>
      </c>
      <c r="B80" s="105">
        <v>-7003.0208300000004</v>
      </c>
      <c r="C80" s="105">
        <v>-15136.31042</v>
      </c>
      <c r="D80" s="105">
        <v>0</v>
      </c>
      <c r="E80" s="105">
        <v>0</v>
      </c>
      <c r="F80" s="105">
        <v>-22139.331249999999</v>
      </c>
    </row>
    <row r="81" spans="1:6" s="763" customFormat="1" ht="14.1" customHeight="1" thickTop="1" thickBot="1">
      <c r="A81" s="646" t="s">
        <v>74</v>
      </c>
      <c r="B81" s="104">
        <v>2251912.8138899999</v>
      </c>
      <c r="C81" s="104">
        <v>0</v>
      </c>
      <c r="D81" s="104">
        <v>0</v>
      </c>
      <c r="E81" s="104">
        <v>0</v>
      </c>
      <c r="F81" s="104">
        <v>2251912.8138899999</v>
      </c>
    </row>
    <row r="82" spans="1:6" s="763" customFormat="1" ht="14.1" customHeight="1" thickTop="1">
      <c r="A82" s="738" t="s">
        <v>75</v>
      </c>
      <c r="B82" s="105">
        <v>609551.58972000005</v>
      </c>
      <c r="C82" s="105">
        <v>0</v>
      </c>
      <c r="D82" s="105">
        <v>0</v>
      </c>
      <c r="E82" s="105">
        <v>0</v>
      </c>
      <c r="F82" s="105">
        <v>609551.58972000005</v>
      </c>
    </row>
    <row r="83" spans="1:6" s="763" customFormat="1" ht="14.1" customHeight="1">
      <c r="A83" s="738" t="s">
        <v>76</v>
      </c>
      <c r="B83" s="105">
        <v>731295.44414000004</v>
      </c>
      <c r="C83" s="105">
        <v>0</v>
      </c>
      <c r="D83" s="105">
        <v>0</v>
      </c>
      <c r="E83" s="105">
        <v>0</v>
      </c>
      <c r="F83" s="105">
        <v>731295.44414000004</v>
      </c>
    </row>
    <row r="84" spans="1:6" s="763" customFormat="1" ht="14.1" customHeight="1">
      <c r="A84" s="738" t="s">
        <v>77</v>
      </c>
      <c r="B84" s="105">
        <v>194222.52890999999</v>
      </c>
      <c r="C84" s="105">
        <v>0</v>
      </c>
      <c r="D84" s="105">
        <v>0</v>
      </c>
      <c r="E84" s="105">
        <v>0</v>
      </c>
      <c r="F84" s="105">
        <v>194222.52890999999</v>
      </c>
    </row>
    <row r="85" spans="1:6" s="763" customFormat="1" ht="14.1" customHeight="1">
      <c r="A85" s="738" t="s">
        <v>78</v>
      </c>
      <c r="B85" s="105">
        <v>264367.44313999999</v>
      </c>
      <c r="C85" s="105">
        <v>0</v>
      </c>
      <c r="D85" s="105">
        <v>0</v>
      </c>
      <c r="E85" s="105">
        <v>0</v>
      </c>
      <c r="F85" s="105">
        <v>264367.44313999999</v>
      </c>
    </row>
    <row r="86" spans="1:6" s="763" customFormat="1" ht="14.1" customHeight="1">
      <c r="A86" s="738" t="s">
        <v>79</v>
      </c>
      <c r="B86" s="105">
        <v>307675.61564999999</v>
      </c>
      <c r="C86" s="105">
        <v>0</v>
      </c>
      <c r="D86" s="105">
        <v>0</v>
      </c>
      <c r="E86" s="105">
        <v>0</v>
      </c>
      <c r="F86" s="105">
        <v>307675.61564999999</v>
      </c>
    </row>
    <row r="87" spans="1:6" s="763" customFormat="1" ht="14.1" customHeight="1">
      <c r="A87" s="738" t="s">
        <v>80</v>
      </c>
      <c r="B87" s="105">
        <v>45957.902780000004</v>
      </c>
      <c r="C87" s="105">
        <v>0</v>
      </c>
      <c r="D87" s="105">
        <v>0</v>
      </c>
      <c r="E87" s="105">
        <v>0</v>
      </c>
      <c r="F87" s="105">
        <v>45957.902780000004</v>
      </c>
    </row>
    <row r="88" spans="1:6" s="763" customFormat="1" ht="14.1" customHeight="1">
      <c r="A88" s="738" t="s">
        <v>81</v>
      </c>
      <c r="B88" s="105">
        <v>10065.433630000001</v>
      </c>
      <c r="C88" s="105">
        <v>0</v>
      </c>
      <c r="D88" s="105">
        <v>0</v>
      </c>
      <c r="E88" s="105">
        <v>0</v>
      </c>
      <c r="F88" s="105">
        <v>10065.433630000001</v>
      </c>
    </row>
    <row r="89" spans="1:6" s="763" customFormat="1" ht="14.1" customHeight="1">
      <c r="A89" s="738" t="s">
        <v>82</v>
      </c>
      <c r="B89" s="105">
        <v>2.0820000000000002E-2</v>
      </c>
      <c r="C89" s="105">
        <v>0</v>
      </c>
      <c r="D89" s="105">
        <v>0</v>
      </c>
      <c r="E89" s="105">
        <v>0</v>
      </c>
      <c r="F89" s="105">
        <v>2.0820000000000002E-2</v>
      </c>
    </row>
    <row r="90" spans="1:6" s="763" customFormat="1" ht="14.1" customHeight="1" thickBot="1">
      <c r="A90" s="738" t="s">
        <v>83</v>
      </c>
      <c r="B90" s="105">
        <v>88776.835099999997</v>
      </c>
      <c r="C90" s="105">
        <v>0</v>
      </c>
      <c r="D90" s="105">
        <v>0</v>
      </c>
      <c r="E90" s="105">
        <v>0</v>
      </c>
      <c r="F90" s="105">
        <v>88776.835099999997</v>
      </c>
    </row>
    <row r="91" spans="1:6" s="763" customFormat="1" ht="14.1" customHeight="1" thickTop="1" thickBot="1">
      <c r="A91" s="646" t="s">
        <v>84</v>
      </c>
      <c r="B91" s="104">
        <v>414866.13131999999</v>
      </c>
      <c r="C91" s="104">
        <v>31139.081999999999</v>
      </c>
      <c r="D91" s="104">
        <v>-7.0000000000000007E-5</v>
      </c>
      <c r="E91" s="104">
        <v>0</v>
      </c>
      <c r="F91" s="104">
        <v>446005.21324999997</v>
      </c>
    </row>
    <row r="92" spans="1:6" s="763" customFormat="1" ht="14.1" customHeight="1" thickTop="1">
      <c r="A92" s="738" t="s">
        <v>85</v>
      </c>
      <c r="B92" s="105">
        <v>54241.611320000004</v>
      </c>
      <c r="C92" s="105">
        <v>0</v>
      </c>
      <c r="D92" s="105">
        <v>0</v>
      </c>
      <c r="E92" s="105">
        <v>0</v>
      </c>
      <c r="F92" s="105">
        <v>54241.611320000004</v>
      </c>
    </row>
    <row r="93" spans="1:6" s="763" customFormat="1" ht="14.1" customHeight="1">
      <c r="A93" s="738" t="s">
        <v>86</v>
      </c>
      <c r="B93" s="105">
        <v>118457.13565000001</v>
      </c>
      <c r="C93" s="105">
        <v>0</v>
      </c>
      <c r="D93" s="105">
        <v>0</v>
      </c>
      <c r="E93" s="105">
        <v>0</v>
      </c>
      <c r="F93" s="105">
        <v>118457.13565000001</v>
      </c>
    </row>
    <row r="94" spans="1:6" s="763" customFormat="1" ht="14.1" customHeight="1">
      <c r="A94" s="738" t="s">
        <v>87</v>
      </c>
      <c r="B94" s="105">
        <v>126480.59305</v>
      </c>
      <c r="C94" s="105">
        <v>31210.08671</v>
      </c>
      <c r="D94" s="105">
        <v>-7.0000000000000007E-5</v>
      </c>
      <c r="E94" s="105">
        <v>0</v>
      </c>
      <c r="F94" s="105">
        <v>157690.67968999999</v>
      </c>
    </row>
    <row r="95" spans="1:6" s="763" customFormat="1" ht="14.1" customHeight="1">
      <c r="A95" s="738" t="s">
        <v>88</v>
      </c>
      <c r="B95" s="105">
        <v>116083.03618000001</v>
      </c>
      <c r="C95" s="105">
        <v>0</v>
      </c>
      <c r="D95" s="105">
        <v>0</v>
      </c>
      <c r="E95" s="105">
        <v>0</v>
      </c>
      <c r="F95" s="105">
        <v>116083.03618000001</v>
      </c>
    </row>
    <row r="96" spans="1:6" s="763" customFormat="1" ht="14.1" customHeight="1" thickBot="1">
      <c r="A96" s="738" t="s">
        <v>89</v>
      </c>
      <c r="B96" s="667">
        <v>-396.24488000000002</v>
      </c>
      <c r="C96" s="667">
        <v>-71.004710000000003</v>
      </c>
      <c r="D96" s="667">
        <v>0</v>
      </c>
      <c r="E96" s="667">
        <v>0</v>
      </c>
      <c r="F96" s="667">
        <v>-467.24959000000001</v>
      </c>
    </row>
    <row r="97" spans="1:6" s="761" customFormat="1" ht="14.1" customHeight="1" thickTop="1" thickBot="1">
      <c r="A97" s="647" t="s">
        <v>90</v>
      </c>
      <c r="B97" s="107">
        <v>122244159.66248</v>
      </c>
      <c r="C97" s="107">
        <v>26344874.036249999</v>
      </c>
      <c r="D97" s="107">
        <v>2455.9450299999999</v>
      </c>
      <c r="E97" s="107">
        <v>50395.986189999996</v>
      </c>
      <c r="F97" s="107">
        <v>148641885.62995002</v>
      </c>
    </row>
    <row r="98" spans="1:6" s="761" customFormat="1" ht="14.1" customHeight="1" thickTop="1" thickBot="1">
      <c r="A98" s="648" t="s">
        <v>91</v>
      </c>
      <c r="B98" s="104">
        <v>105109432.75387</v>
      </c>
      <c r="C98" s="104">
        <v>21638420.18053</v>
      </c>
      <c r="D98" s="104">
        <v>129.9605</v>
      </c>
      <c r="E98" s="104">
        <v>47509.916969999998</v>
      </c>
      <c r="F98" s="104">
        <v>126795492.81186999</v>
      </c>
    </row>
    <row r="99" spans="1:6" s="761" customFormat="1" ht="14.1" customHeight="1" thickTop="1">
      <c r="A99" s="146" t="s">
        <v>92</v>
      </c>
      <c r="B99" s="105">
        <v>22841662.0735</v>
      </c>
      <c r="C99" s="105">
        <v>8205338.8287200006</v>
      </c>
      <c r="D99" s="105">
        <v>40.149459999999998</v>
      </c>
      <c r="E99" s="105">
        <v>538.85438999999997</v>
      </c>
      <c r="F99" s="105">
        <v>31047579.906070001</v>
      </c>
    </row>
    <row r="100" spans="1:6" s="761" customFormat="1" ht="14.1" customHeight="1">
      <c r="A100" s="146" t="s">
        <v>93</v>
      </c>
      <c r="B100" s="105">
        <v>22250443.220709998</v>
      </c>
      <c r="C100" s="105">
        <v>7824475.7235000003</v>
      </c>
      <c r="D100" s="105">
        <v>40.149459999999998</v>
      </c>
      <c r="E100" s="105">
        <v>538.61735999999996</v>
      </c>
      <c r="F100" s="105">
        <v>30075497.711029999</v>
      </c>
    </row>
    <row r="101" spans="1:6" s="761" customFormat="1" ht="14.1" customHeight="1">
      <c r="A101" s="146" t="s">
        <v>94</v>
      </c>
      <c r="B101" s="105">
        <v>591218.85278999992</v>
      </c>
      <c r="C101" s="105">
        <v>380863.10522000003</v>
      </c>
      <c r="D101" s="105">
        <v>0</v>
      </c>
      <c r="E101" s="105">
        <v>0.23702999999999999</v>
      </c>
      <c r="F101" s="105">
        <v>972082.1950399999</v>
      </c>
    </row>
    <row r="102" spans="1:6" s="761" customFormat="1" ht="14.1" customHeight="1">
      <c r="A102" s="146" t="s">
        <v>95</v>
      </c>
      <c r="B102" s="105">
        <v>32189430.987810001</v>
      </c>
      <c r="C102" s="105">
        <v>9909197.9072600007</v>
      </c>
      <c r="D102" s="105">
        <v>0</v>
      </c>
      <c r="E102" s="105">
        <v>11010.597730000001</v>
      </c>
      <c r="F102" s="105">
        <v>42109639.492800005</v>
      </c>
    </row>
    <row r="103" spans="1:6" s="761" customFormat="1" ht="14.1" customHeight="1">
      <c r="A103" s="146" t="s">
        <v>96</v>
      </c>
      <c r="B103" s="105">
        <v>602425.53130999999</v>
      </c>
      <c r="C103" s="105">
        <v>366086.97324999998</v>
      </c>
      <c r="D103" s="105">
        <v>12.026540000000001</v>
      </c>
      <c r="E103" s="105">
        <v>2830.0313500000002</v>
      </c>
      <c r="F103" s="105">
        <v>971354.56245000008</v>
      </c>
    </row>
    <row r="104" spans="1:6" s="761" customFormat="1" ht="14.1" customHeight="1">
      <c r="A104" s="666" t="s">
        <v>97</v>
      </c>
      <c r="B104" s="105">
        <v>102639.34272</v>
      </c>
      <c r="C104" s="105">
        <v>170347.30278</v>
      </c>
      <c r="D104" s="105">
        <v>12.026540000000001</v>
      </c>
      <c r="E104" s="105">
        <v>1462.02854</v>
      </c>
      <c r="F104" s="105">
        <v>274460.70058</v>
      </c>
    </row>
    <row r="105" spans="1:6" s="761" customFormat="1" ht="14.1" customHeight="1">
      <c r="A105" s="666" t="s">
        <v>98</v>
      </c>
      <c r="B105" s="105">
        <v>22455.468969999998</v>
      </c>
      <c r="C105" s="105">
        <v>62432.513960000004</v>
      </c>
      <c r="D105" s="105">
        <v>0</v>
      </c>
      <c r="E105" s="105">
        <v>1368.00281</v>
      </c>
      <c r="F105" s="105">
        <v>86255.985739999989</v>
      </c>
    </row>
    <row r="106" spans="1:6" s="761" customFormat="1" ht="14.1" customHeight="1">
      <c r="A106" s="93" t="s">
        <v>99</v>
      </c>
      <c r="B106" s="105">
        <v>32</v>
      </c>
      <c r="C106" s="105">
        <v>281.97480000000002</v>
      </c>
      <c r="D106" s="105">
        <v>0</v>
      </c>
      <c r="E106" s="105">
        <v>0</v>
      </c>
      <c r="F106" s="105">
        <v>313.97480000000002</v>
      </c>
    </row>
    <row r="107" spans="1:6" s="761" customFormat="1" ht="14.1" customHeight="1">
      <c r="A107" s="93" t="s">
        <v>100</v>
      </c>
      <c r="B107" s="105">
        <v>285.32990000000001</v>
      </c>
      <c r="C107" s="105">
        <v>12589.44564</v>
      </c>
      <c r="D107" s="105">
        <v>0</v>
      </c>
      <c r="E107" s="105">
        <v>0</v>
      </c>
      <c r="F107" s="105">
        <v>12874.775539999999</v>
      </c>
    </row>
    <row r="108" spans="1:6" s="761" customFormat="1" ht="14.1" customHeight="1">
      <c r="A108" s="93" t="s">
        <v>101</v>
      </c>
      <c r="B108" s="105">
        <v>9895.1708800000015</v>
      </c>
      <c r="C108" s="105">
        <v>68270.206849999988</v>
      </c>
      <c r="D108" s="105">
        <v>0</v>
      </c>
      <c r="E108" s="105">
        <v>0</v>
      </c>
      <c r="F108" s="105">
        <v>78165.377730000007</v>
      </c>
    </row>
    <row r="109" spans="1:6" s="761" customFormat="1" ht="14.1" customHeight="1">
      <c r="A109" s="93" t="s">
        <v>102</v>
      </c>
      <c r="B109" s="105">
        <v>27138.126829999997</v>
      </c>
      <c r="C109" s="105">
        <v>2171.9171499999998</v>
      </c>
      <c r="D109" s="105">
        <v>0</v>
      </c>
      <c r="E109" s="105">
        <v>0</v>
      </c>
      <c r="F109" s="105">
        <v>29310.043980000002</v>
      </c>
    </row>
    <row r="110" spans="1:6" s="761" customFormat="1" ht="14.1" customHeight="1">
      <c r="A110" s="93" t="s">
        <v>103</v>
      </c>
      <c r="B110" s="105">
        <v>26108.787049999999</v>
      </c>
      <c r="C110" s="105">
        <v>16348.73611</v>
      </c>
      <c r="D110" s="105">
        <v>0</v>
      </c>
      <c r="E110" s="105">
        <v>0</v>
      </c>
      <c r="F110" s="105">
        <v>42457.523159999997</v>
      </c>
    </row>
    <row r="111" spans="1:6" s="761" customFormat="1" ht="14.1" customHeight="1">
      <c r="A111" s="93" t="s">
        <v>104</v>
      </c>
      <c r="B111" s="105">
        <v>413871.30495999998</v>
      </c>
      <c r="C111" s="105">
        <v>33644.875959999998</v>
      </c>
      <c r="D111" s="105">
        <v>0</v>
      </c>
      <c r="E111" s="105">
        <v>0</v>
      </c>
      <c r="F111" s="105">
        <v>447516.18092000001</v>
      </c>
    </row>
    <row r="112" spans="1:6" s="761" customFormat="1" ht="14.1" customHeight="1">
      <c r="A112" s="94" t="s">
        <v>105</v>
      </c>
      <c r="B112" s="105">
        <v>2863538.47413</v>
      </c>
      <c r="C112" s="105">
        <v>944060.17788999993</v>
      </c>
      <c r="D112" s="105">
        <v>77.784499999999994</v>
      </c>
      <c r="E112" s="105">
        <v>33130.117640000004</v>
      </c>
      <c r="F112" s="105">
        <v>3840806.5541599998</v>
      </c>
    </row>
    <row r="113" spans="1:6" s="761" customFormat="1" ht="14.1" customHeight="1">
      <c r="A113" s="94" t="s">
        <v>106</v>
      </c>
      <c r="B113" s="105">
        <v>43232039.528470002</v>
      </c>
      <c r="C113" s="105">
        <v>2105055.7612100001</v>
      </c>
      <c r="D113" s="105">
        <v>0</v>
      </c>
      <c r="E113" s="105">
        <v>0</v>
      </c>
      <c r="F113" s="105">
        <v>45337095.289679997</v>
      </c>
    </row>
    <row r="114" spans="1:6" s="761" customFormat="1" ht="14.1" customHeight="1" thickBot="1">
      <c r="A114" s="146" t="s">
        <v>107</v>
      </c>
      <c r="B114" s="105">
        <v>3380336.1586500001</v>
      </c>
      <c r="C114" s="105">
        <v>108680.5322</v>
      </c>
      <c r="D114" s="105">
        <v>0</v>
      </c>
      <c r="E114" s="105">
        <v>0.31586000000000003</v>
      </c>
      <c r="F114" s="105">
        <v>3489017.0067099999</v>
      </c>
    </row>
    <row r="115" spans="1:6" s="761" customFormat="1" ht="14.1" customHeight="1" thickTop="1" thickBot="1">
      <c r="A115" s="649" t="s">
        <v>108</v>
      </c>
      <c r="B115" s="107">
        <v>323064.14866000001</v>
      </c>
      <c r="C115" s="107">
        <v>732.53177000000005</v>
      </c>
      <c r="D115" s="107">
        <v>0</v>
      </c>
      <c r="E115" s="107">
        <v>0</v>
      </c>
      <c r="F115" s="107">
        <v>323796.68043000001</v>
      </c>
    </row>
    <row r="116" spans="1:6" s="761" customFormat="1" ht="14.1" customHeight="1" thickTop="1" thickBot="1">
      <c r="A116" s="648" t="s">
        <v>109</v>
      </c>
      <c r="B116" s="104">
        <v>5664303.0314799994</v>
      </c>
      <c r="C116" s="104">
        <v>436166.41113000002</v>
      </c>
      <c r="D116" s="104">
        <v>29.003810000000001</v>
      </c>
      <c r="E116" s="104">
        <v>0</v>
      </c>
      <c r="F116" s="104">
        <v>6100498.4464199999</v>
      </c>
    </row>
    <row r="117" spans="1:6" s="210" customFormat="1" ht="14.1" customHeight="1" thickTop="1">
      <c r="A117" s="146" t="s">
        <v>110</v>
      </c>
      <c r="B117" s="105">
        <v>2914008.8266500002</v>
      </c>
      <c r="C117" s="105">
        <v>361681.80420999997</v>
      </c>
      <c r="D117" s="105">
        <v>29.003810000000001</v>
      </c>
      <c r="E117" s="105">
        <v>0</v>
      </c>
      <c r="F117" s="105">
        <v>3275719.6346700001</v>
      </c>
    </row>
    <row r="118" spans="1:6" s="210" customFormat="1" ht="14.1" customHeight="1">
      <c r="A118" s="146" t="s">
        <v>111</v>
      </c>
      <c r="B118" s="105">
        <v>2492822.9081100002</v>
      </c>
      <c r="C118" s="105">
        <v>8697.04637</v>
      </c>
      <c r="D118" s="105">
        <v>0</v>
      </c>
      <c r="E118" s="105">
        <v>0</v>
      </c>
      <c r="F118" s="105">
        <v>2501519.9544799998</v>
      </c>
    </row>
    <row r="119" spans="1:6" s="761" customFormat="1" ht="14.1" customHeight="1">
      <c r="A119" s="146" t="s">
        <v>112</v>
      </c>
      <c r="B119" s="105">
        <v>0</v>
      </c>
      <c r="C119" s="105">
        <v>1474.52637</v>
      </c>
      <c r="D119" s="105">
        <v>0</v>
      </c>
      <c r="E119" s="105">
        <v>0</v>
      </c>
      <c r="F119" s="105">
        <v>1474.52637</v>
      </c>
    </row>
    <row r="120" spans="1:6" s="761" customFormat="1" ht="14.1" customHeight="1">
      <c r="A120" s="146" t="s">
        <v>113</v>
      </c>
      <c r="B120" s="105">
        <v>73002.685089999999</v>
      </c>
      <c r="C120" s="105">
        <v>41176.875599999999</v>
      </c>
      <c r="D120" s="105">
        <v>0</v>
      </c>
      <c r="E120" s="105">
        <v>0</v>
      </c>
      <c r="F120" s="105">
        <v>114179.56069</v>
      </c>
    </row>
    <row r="121" spans="1:6" s="761" customFormat="1" ht="14.1" customHeight="1">
      <c r="A121" s="146" t="s">
        <v>114</v>
      </c>
      <c r="B121" s="105">
        <v>183032.55664</v>
      </c>
      <c r="C121" s="105">
        <v>23028.407749999998</v>
      </c>
      <c r="D121" s="105">
        <v>0</v>
      </c>
      <c r="E121" s="105">
        <v>0</v>
      </c>
      <c r="F121" s="105">
        <v>206060.96438999998</v>
      </c>
    </row>
    <row r="122" spans="1:6" s="761" customFormat="1" ht="14.1" customHeight="1" thickBot="1">
      <c r="A122" s="146" t="s">
        <v>115</v>
      </c>
      <c r="B122" s="105">
        <v>1436.0549900000001</v>
      </c>
      <c r="C122" s="105">
        <v>107.75083000000001</v>
      </c>
      <c r="D122" s="105">
        <v>0</v>
      </c>
      <c r="E122" s="105">
        <v>0</v>
      </c>
      <c r="F122" s="105">
        <v>1543.80582</v>
      </c>
    </row>
    <row r="123" spans="1:6" s="761" customFormat="1" ht="14.1" customHeight="1" thickTop="1" thickBot="1">
      <c r="A123" s="648" t="s">
        <v>116</v>
      </c>
      <c r="B123" s="104">
        <v>4390712.5561600002</v>
      </c>
      <c r="C123" s="104">
        <v>2185675.1711200001</v>
      </c>
      <c r="D123" s="104">
        <v>2296.7657999999997</v>
      </c>
      <c r="E123" s="104">
        <v>1021.86627</v>
      </c>
      <c r="F123" s="104">
        <v>6579706.3593500005</v>
      </c>
    </row>
    <row r="124" spans="1:6" s="761" customFormat="1" ht="14.1" customHeight="1" thickTop="1">
      <c r="A124" s="146" t="s">
        <v>117</v>
      </c>
      <c r="B124" s="105">
        <v>869720.95038000005</v>
      </c>
      <c r="C124" s="105">
        <v>227834.58822000001</v>
      </c>
      <c r="D124" s="105">
        <v>0</v>
      </c>
      <c r="E124" s="105">
        <v>0</v>
      </c>
      <c r="F124" s="105">
        <v>1097555.5385999999</v>
      </c>
    </row>
    <row r="125" spans="1:6" s="761" customFormat="1" ht="14.1" customHeight="1">
      <c r="A125" s="146" t="s">
        <v>118</v>
      </c>
      <c r="B125" s="105">
        <v>111632.82962999999</v>
      </c>
      <c r="C125" s="105">
        <v>5719.6265899999999</v>
      </c>
      <c r="D125" s="105">
        <v>0</v>
      </c>
      <c r="E125" s="105">
        <v>0</v>
      </c>
      <c r="F125" s="105">
        <v>117352.45621999999</v>
      </c>
    </row>
    <row r="126" spans="1:6" s="761" customFormat="1" ht="14.1" customHeight="1">
      <c r="A126" s="146" t="s">
        <v>119</v>
      </c>
      <c r="B126" s="105">
        <v>0</v>
      </c>
      <c r="C126" s="105">
        <v>0</v>
      </c>
      <c r="D126" s="105">
        <v>0</v>
      </c>
      <c r="E126" s="105">
        <v>1021.86627</v>
      </c>
      <c r="F126" s="105">
        <v>1021.86627</v>
      </c>
    </row>
    <row r="127" spans="1:6" s="761" customFormat="1" ht="14.1" customHeight="1">
      <c r="A127" s="146" t="s">
        <v>1483</v>
      </c>
      <c r="B127" s="105">
        <v>974916.93459000008</v>
      </c>
      <c r="C127" s="105">
        <v>5882.8449500000006</v>
      </c>
      <c r="D127" s="105">
        <v>0</v>
      </c>
      <c r="E127" s="105">
        <v>0</v>
      </c>
      <c r="F127" s="105">
        <v>980799.77954000002</v>
      </c>
    </row>
    <row r="128" spans="1:6" s="761" customFormat="1" ht="14.1" customHeight="1">
      <c r="A128" s="146" t="s">
        <v>120</v>
      </c>
      <c r="B128" s="105">
        <v>2358640.6756899999</v>
      </c>
      <c r="C128" s="105">
        <v>516105.5515</v>
      </c>
      <c r="D128" s="105">
        <v>0</v>
      </c>
      <c r="E128" s="105">
        <v>0</v>
      </c>
      <c r="F128" s="105">
        <v>2874746.22719</v>
      </c>
    </row>
    <row r="129" spans="1:6" s="761" customFormat="1" ht="14.1" customHeight="1">
      <c r="A129" s="146" t="s">
        <v>121</v>
      </c>
      <c r="B129" s="105">
        <v>0</v>
      </c>
      <c r="C129" s="105">
        <v>0</v>
      </c>
      <c r="D129" s="105">
        <v>0</v>
      </c>
      <c r="E129" s="105">
        <v>0</v>
      </c>
      <c r="F129" s="105">
        <v>0</v>
      </c>
    </row>
    <row r="130" spans="1:6" s="761" customFormat="1" ht="14.1" customHeight="1">
      <c r="A130" s="146" t="s">
        <v>122</v>
      </c>
      <c r="B130" s="105">
        <v>11428.618930000001</v>
      </c>
      <c r="C130" s="105">
        <v>1419952.5146600001</v>
      </c>
      <c r="D130" s="105">
        <v>2285.08644</v>
      </c>
      <c r="E130" s="105">
        <v>0</v>
      </c>
      <c r="F130" s="105">
        <v>1433666.22003</v>
      </c>
    </row>
    <row r="131" spans="1:6" s="761" customFormat="1" ht="14.1" customHeight="1" thickBot="1">
      <c r="A131" s="146" t="s">
        <v>123</v>
      </c>
      <c r="B131" s="105">
        <v>64372.54694</v>
      </c>
      <c r="C131" s="105">
        <v>10180.045199999999</v>
      </c>
      <c r="D131" s="105">
        <v>11.679360000000001</v>
      </c>
      <c r="E131" s="105">
        <v>0</v>
      </c>
      <c r="F131" s="105">
        <v>74564.271500000003</v>
      </c>
    </row>
    <row r="132" spans="1:6" s="761" customFormat="1" ht="14.1" customHeight="1" thickTop="1" thickBot="1">
      <c r="A132" s="648" t="s">
        <v>124</v>
      </c>
      <c r="B132" s="104">
        <v>2647005.2681</v>
      </c>
      <c r="C132" s="104">
        <v>453793.30341000005</v>
      </c>
      <c r="D132" s="104">
        <v>0</v>
      </c>
      <c r="E132" s="104">
        <v>186.35954000000001</v>
      </c>
      <c r="F132" s="104">
        <v>3100984.9310500002</v>
      </c>
    </row>
    <row r="133" spans="1:6" s="761" customFormat="1" ht="14.1" customHeight="1" thickTop="1">
      <c r="A133" s="146" t="s">
        <v>58</v>
      </c>
      <c r="B133" s="105">
        <v>47248.583909999994</v>
      </c>
      <c r="C133" s="105">
        <v>13936.7256</v>
      </c>
      <c r="D133" s="105">
        <v>0</v>
      </c>
      <c r="E133" s="105">
        <v>0.30866000000000005</v>
      </c>
      <c r="F133" s="105">
        <v>61185.618170000002</v>
      </c>
    </row>
    <row r="134" spans="1:6" s="761" customFormat="1" ht="14.1" customHeight="1">
      <c r="A134" s="146" t="s">
        <v>60</v>
      </c>
      <c r="B134" s="105">
        <v>1230721.08128</v>
      </c>
      <c r="C134" s="105">
        <v>215573.92824000001</v>
      </c>
      <c r="D134" s="105">
        <v>0</v>
      </c>
      <c r="E134" s="105">
        <v>182.77298999999999</v>
      </c>
      <c r="F134" s="105">
        <v>1446477.78251</v>
      </c>
    </row>
    <row r="135" spans="1:6" s="761" customFormat="1" ht="14.1" customHeight="1">
      <c r="A135" s="146" t="s">
        <v>125</v>
      </c>
      <c r="B135" s="105">
        <v>1272797.6658099999</v>
      </c>
      <c r="C135" s="105">
        <v>186582.23683000001</v>
      </c>
      <c r="D135" s="105">
        <v>0</v>
      </c>
      <c r="E135" s="105">
        <v>2.89079</v>
      </c>
      <c r="F135" s="105">
        <v>1459382.7934300001</v>
      </c>
    </row>
    <row r="136" spans="1:6" s="761" customFormat="1" ht="14.1" customHeight="1">
      <c r="A136" s="146" t="s">
        <v>87</v>
      </c>
      <c r="B136" s="105">
        <v>96237.937099999996</v>
      </c>
      <c r="C136" s="105">
        <v>37700.41274</v>
      </c>
      <c r="D136" s="105">
        <v>0</v>
      </c>
      <c r="E136" s="105">
        <v>0.3871</v>
      </c>
      <c r="F136" s="105">
        <v>133938.73694</v>
      </c>
    </row>
    <row r="137" spans="1:6" s="761" customFormat="1" ht="14.1" customHeight="1" thickBot="1">
      <c r="A137" s="146" t="s">
        <v>126</v>
      </c>
      <c r="B137" s="105">
        <v>0</v>
      </c>
      <c r="C137" s="105">
        <v>0</v>
      </c>
      <c r="D137" s="105">
        <v>0</v>
      </c>
      <c r="E137" s="105">
        <v>0</v>
      </c>
      <c r="F137" s="105">
        <v>0</v>
      </c>
    </row>
    <row r="138" spans="1:6" s="761" customFormat="1" ht="14.1" customHeight="1" thickTop="1" thickBot="1">
      <c r="A138" s="648" t="s">
        <v>127</v>
      </c>
      <c r="B138" s="104">
        <v>1290076.03923</v>
      </c>
      <c r="C138" s="104">
        <v>508634.07</v>
      </c>
      <c r="D138" s="104">
        <v>0.21492</v>
      </c>
      <c r="E138" s="104">
        <v>1677.8434099999999</v>
      </c>
      <c r="F138" s="104">
        <v>1800388.16756</v>
      </c>
    </row>
    <row r="139" spans="1:6" s="761" customFormat="1" ht="14.1" customHeight="1" thickTop="1">
      <c r="A139" s="146" t="s">
        <v>128</v>
      </c>
      <c r="B139" s="105">
        <v>37895.074860000001</v>
      </c>
      <c r="C139" s="105">
        <v>44399.618619999994</v>
      </c>
      <c r="D139" s="105">
        <v>0</v>
      </c>
      <c r="E139" s="105">
        <v>188.46985999999998</v>
      </c>
      <c r="F139" s="105">
        <v>82483.163339999999</v>
      </c>
    </row>
    <row r="140" spans="1:6" s="761" customFormat="1" ht="14.1" customHeight="1">
      <c r="A140" s="146" t="s">
        <v>129</v>
      </c>
      <c r="B140" s="105">
        <v>0</v>
      </c>
      <c r="C140" s="105">
        <v>0</v>
      </c>
      <c r="D140" s="105">
        <v>0</v>
      </c>
      <c r="E140" s="105">
        <v>0</v>
      </c>
      <c r="F140" s="105">
        <v>0</v>
      </c>
    </row>
    <row r="141" spans="1:6" s="761" customFormat="1" ht="14.1" customHeight="1">
      <c r="A141" s="146" t="s">
        <v>130</v>
      </c>
      <c r="B141" s="105">
        <v>610898.06008000008</v>
      </c>
      <c r="C141" s="105">
        <v>213720.33372</v>
      </c>
      <c r="D141" s="105">
        <v>0.10746</v>
      </c>
      <c r="E141" s="105">
        <v>389.65337</v>
      </c>
      <c r="F141" s="105">
        <v>825008.15463</v>
      </c>
    </row>
    <row r="142" spans="1:6" s="761" customFormat="1" ht="14.1" customHeight="1">
      <c r="A142" s="146" t="s">
        <v>131</v>
      </c>
      <c r="B142" s="105">
        <v>574788.13454999996</v>
      </c>
      <c r="C142" s="105">
        <v>195344.78184000001</v>
      </c>
      <c r="D142" s="105">
        <v>0.10746</v>
      </c>
      <c r="E142" s="105">
        <v>1099.72018</v>
      </c>
      <c r="F142" s="105">
        <v>771232.74402999994</v>
      </c>
    </row>
    <row r="143" spans="1:6" s="761" customFormat="1" ht="14.1" customHeight="1" thickBot="1">
      <c r="A143" s="146" t="s">
        <v>132</v>
      </c>
      <c r="B143" s="105">
        <v>66494.769740000003</v>
      </c>
      <c r="C143" s="105">
        <v>55169.33582</v>
      </c>
      <c r="D143" s="105">
        <v>0</v>
      </c>
      <c r="E143" s="105">
        <v>0</v>
      </c>
      <c r="F143" s="105">
        <v>121664.10556</v>
      </c>
    </row>
    <row r="144" spans="1:6" s="761" customFormat="1" ht="14.1" customHeight="1" thickTop="1" thickBot="1">
      <c r="A144" s="648" t="s">
        <v>133</v>
      </c>
      <c r="B144" s="104">
        <v>1772789.3946</v>
      </c>
      <c r="C144" s="104">
        <v>445348.89931999997</v>
      </c>
      <c r="D144" s="104">
        <v>0</v>
      </c>
      <c r="E144" s="104">
        <v>0</v>
      </c>
      <c r="F144" s="104">
        <v>2218138.2939200001</v>
      </c>
    </row>
    <row r="145" spans="1:6" s="761" customFormat="1" ht="14.1" customHeight="1" thickTop="1">
      <c r="A145" s="146" t="s">
        <v>134</v>
      </c>
      <c r="B145" s="105">
        <v>1759000</v>
      </c>
      <c r="C145" s="105">
        <v>443842</v>
      </c>
      <c r="D145" s="105">
        <v>0</v>
      </c>
      <c r="E145" s="105">
        <v>0</v>
      </c>
      <c r="F145" s="105">
        <v>2202842</v>
      </c>
    </row>
    <row r="146" spans="1:6" s="761" customFormat="1" ht="14.1" customHeight="1">
      <c r="A146" s="146" t="s">
        <v>135</v>
      </c>
      <c r="B146" s="105">
        <v>0</v>
      </c>
      <c r="C146" s="105">
        <v>0</v>
      </c>
      <c r="D146" s="105">
        <v>0</v>
      </c>
      <c r="E146" s="105">
        <v>0</v>
      </c>
      <c r="F146" s="105">
        <v>0</v>
      </c>
    </row>
    <row r="147" spans="1:6" s="761" customFormat="1" ht="14.1" customHeight="1">
      <c r="A147" s="146" t="s">
        <v>136</v>
      </c>
      <c r="B147" s="105">
        <v>0</v>
      </c>
      <c r="C147" s="105">
        <v>0</v>
      </c>
      <c r="D147" s="105">
        <v>0</v>
      </c>
      <c r="E147" s="105">
        <v>0</v>
      </c>
      <c r="F147" s="105">
        <v>0</v>
      </c>
    </row>
    <row r="148" spans="1:6" s="761" customFormat="1" ht="14.1" customHeight="1" thickBot="1">
      <c r="A148" s="146" t="s">
        <v>137</v>
      </c>
      <c r="B148" s="105">
        <v>13789.3946</v>
      </c>
      <c r="C148" s="105">
        <v>1506.89932</v>
      </c>
      <c r="D148" s="105">
        <v>0</v>
      </c>
      <c r="E148" s="105">
        <v>0</v>
      </c>
      <c r="F148" s="105">
        <v>15296.29392</v>
      </c>
    </row>
    <row r="149" spans="1:6" s="761" customFormat="1" ht="14.1" customHeight="1" thickTop="1" thickBot="1">
      <c r="A149" s="648" t="s">
        <v>138</v>
      </c>
      <c r="B149" s="104">
        <v>1046776.47038</v>
      </c>
      <c r="C149" s="104">
        <v>676103.46897000005</v>
      </c>
      <c r="D149" s="104">
        <v>0</v>
      </c>
      <c r="E149" s="104">
        <v>0</v>
      </c>
      <c r="F149" s="104">
        <v>1722879.9393499999</v>
      </c>
    </row>
    <row r="150" spans="1:6" s="761" customFormat="1" ht="14.1" customHeight="1" thickTop="1">
      <c r="A150" s="146" t="s">
        <v>139</v>
      </c>
      <c r="B150" s="105">
        <v>0</v>
      </c>
      <c r="C150" s="105">
        <v>537708.99210000003</v>
      </c>
      <c r="D150" s="105">
        <v>0</v>
      </c>
      <c r="E150" s="105">
        <v>0</v>
      </c>
      <c r="F150" s="105">
        <v>537708.99210000003</v>
      </c>
    </row>
    <row r="151" spans="1:6" s="761" customFormat="1" ht="14.1" customHeight="1">
      <c r="A151" s="146" t="s">
        <v>140</v>
      </c>
      <c r="B151" s="105">
        <v>0</v>
      </c>
      <c r="C151" s="105">
        <v>0</v>
      </c>
      <c r="D151" s="105">
        <v>0</v>
      </c>
      <c r="E151" s="105">
        <v>0</v>
      </c>
      <c r="F151" s="105">
        <v>0</v>
      </c>
    </row>
    <row r="152" spans="1:6" s="761" customFormat="1" ht="14.1" customHeight="1">
      <c r="A152" s="146" t="s">
        <v>141</v>
      </c>
      <c r="B152" s="105">
        <v>0</v>
      </c>
      <c r="C152" s="105">
        <v>1485.6633400000001</v>
      </c>
      <c r="D152" s="105">
        <v>0</v>
      </c>
      <c r="E152" s="105">
        <v>0</v>
      </c>
      <c r="F152" s="105">
        <v>1485.6633400000001</v>
      </c>
    </row>
    <row r="153" spans="1:6" s="761" customFormat="1" ht="14.1" customHeight="1">
      <c r="A153" s="146" t="s">
        <v>142</v>
      </c>
      <c r="B153" s="105">
        <v>0</v>
      </c>
      <c r="C153" s="105">
        <v>364723.32876</v>
      </c>
      <c r="D153" s="105">
        <v>0</v>
      </c>
      <c r="E153" s="105">
        <v>0</v>
      </c>
      <c r="F153" s="105">
        <v>364723.32876</v>
      </c>
    </row>
    <row r="154" spans="1:6" s="761" customFormat="1" ht="14.1" customHeight="1">
      <c r="A154" s="146" t="s">
        <v>143</v>
      </c>
      <c r="B154" s="105">
        <v>0</v>
      </c>
      <c r="C154" s="105">
        <v>0</v>
      </c>
      <c r="D154" s="105">
        <v>0</v>
      </c>
      <c r="E154" s="105">
        <v>0</v>
      </c>
      <c r="F154" s="105">
        <v>0</v>
      </c>
    </row>
    <row r="155" spans="1:6" s="761" customFormat="1" ht="14.1" customHeight="1">
      <c r="A155" s="146" t="s">
        <v>144</v>
      </c>
      <c r="B155" s="105">
        <v>0</v>
      </c>
      <c r="C155" s="105">
        <v>171500</v>
      </c>
      <c r="D155" s="105">
        <v>0</v>
      </c>
      <c r="E155" s="105">
        <v>0</v>
      </c>
      <c r="F155" s="105">
        <v>171500</v>
      </c>
    </row>
    <row r="156" spans="1:6" s="761" customFormat="1" ht="14.1" customHeight="1">
      <c r="A156" s="146" t="s">
        <v>145</v>
      </c>
      <c r="B156" s="105">
        <v>1028570</v>
      </c>
      <c r="C156" s="105">
        <v>125400.66279999999</v>
      </c>
      <c r="D156" s="105">
        <v>0</v>
      </c>
      <c r="E156" s="105">
        <v>0</v>
      </c>
      <c r="F156" s="105">
        <v>1153970.6628</v>
      </c>
    </row>
    <row r="157" spans="1:6" s="761" customFormat="1" ht="14.1" customHeight="1" thickBot="1">
      <c r="A157" s="146" t="s">
        <v>146</v>
      </c>
      <c r="B157" s="667">
        <v>18206.470379999999</v>
      </c>
      <c r="C157" s="667">
        <v>12993.81407</v>
      </c>
      <c r="D157" s="667">
        <v>0</v>
      </c>
      <c r="E157" s="667">
        <v>0</v>
      </c>
      <c r="F157" s="667">
        <v>31200.284449999999</v>
      </c>
    </row>
    <row r="158" spans="1:6" s="761" customFormat="1" ht="14.1" customHeight="1" thickTop="1" thickBot="1">
      <c r="A158" s="650" t="s">
        <v>147</v>
      </c>
      <c r="B158" s="104">
        <v>11834913.530049998</v>
      </c>
      <c r="C158" s="104">
        <v>0</v>
      </c>
      <c r="D158" s="104">
        <v>0</v>
      </c>
      <c r="E158" s="104">
        <v>0</v>
      </c>
      <c r="F158" s="104">
        <v>11834913.530049998</v>
      </c>
    </row>
    <row r="159" spans="1:6" s="761" customFormat="1" ht="14.1" customHeight="1" thickTop="1">
      <c r="A159" s="668" t="s">
        <v>148</v>
      </c>
      <c r="B159" s="105">
        <v>8455001.6706099994</v>
      </c>
      <c r="C159" s="105">
        <v>0</v>
      </c>
      <c r="D159" s="105">
        <v>0</v>
      </c>
      <c r="E159" s="105">
        <v>0</v>
      </c>
      <c r="F159" s="105">
        <v>8455001.6706099994</v>
      </c>
    </row>
    <row r="160" spans="1:6" s="761" customFormat="1" ht="14.1" customHeight="1">
      <c r="A160" s="146" t="s">
        <v>149</v>
      </c>
      <c r="B160" s="105">
        <v>8455001.6706099994</v>
      </c>
      <c r="C160" s="105">
        <v>0</v>
      </c>
      <c r="D160" s="105">
        <v>0</v>
      </c>
      <c r="E160" s="105">
        <v>0</v>
      </c>
      <c r="F160" s="105">
        <v>8455001.6706099994</v>
      </c>
    </row>
    <row r="161" spans="1:6" s="761" customFormat="1" ht="14.1" customHeight="1">
      <c r="A161" s="146" t="s">
        <v>150</v>
      </c>
      <c r="B161" s="105">
        <v>0</v>
      </c>
      <c r="C161" s="105">
        <v>0</v>
      </c>
      <c r="D161" s="105">
        <v>0</v>
      </c>
      <c r="E161" s="105">
        <v>0</v>
      </c>
      <c r="F161" s="105">
        <v>0</v>
      </c>
    </row>
    <row r="162" spans="1:6" s="761" customFormat="1" ht="14.1" customHeight="1">
      <c r="A162" s="146" t="s">
        <v>151</v>
      </c>
      <c r="B162" s="105">
        <v>0</v>
      </c>
      <c r="C162" s="105">
        <v>0</v>
      </c>
      <c r="D162" s="105">
        <v>0</v>
      </c>
      <c r="E162" s="105">
        <v>0</v>
      </c>
      <c r="F162" s="105">
        <v>0</v>
      </c>
    </row>
    <row r="163" spans="1:6" s="761" customFormat="1" ht="14.1" customHeight="1">
      <c r="A163" s="668" t="s">
        <v>152</v>
      </c>
      <c r="B163" s="105">
        <v>472624.90026999998</v>
      </c>
      <c r="C163" s="105">
        <v>0</v>
      </c>
      <c r="D163" s="105">
        <v>0</v>
      </c>
      <c r="E163" s="105">
        <v>0</v>
      </c>
      <c r="F163" s="105">
        <v>472624.90026999998</v>
      </c>
    </row>
    <row r="164" spans="1:6" s="761" customFormat="1" ht="14.1" customHeight="1">
      <c r="A164" s="146" t="s">
        <v>153</v>
      </c>
      <c r="B164" s="105">
        <v>349.64628999999996</v>
      </c>
      <c r="C164" s="105">
        <v>0</v>
      </c>
      <c r="D164" s="105">
        <v>0</v>
      </c>
      <c r="E164" s="105">
        <v>0</v>
      </c>
      <c r="F164" s="105">
        <v>349.64628999999996</v>
      </c>
    </row>
    <row r="165" spans="1:6" s="761" customFormat="1" ht="14.1" customHeight="1">
      <c r="A165" s="146" t="s">
        <v>154</v>
      </c>
      <c r="B165" s="105">
        <v>469011.64587999997</v>
      </c>
      <c r="C165" s="105">
        <v>0</v>
      </c>
      <c r="D165" s="105">
        <v>0</v>
      </c>
      <c r="E165" s="105">
        <v>0</v>
      </c>
      <c r="F165" s="105">
        <v>469011.64587999997</v>
      </c>
    </row>
    <row r="166" spans="1:6" s="761" customFormat="1" ht="14.1" customHeight="1">
      <c r="A166" s="146" t="s">
        <v>155</v>
      </c>
      <c r="B166" s="105">
        <v>3263.6080999999999</v>
      </c>
      <c r="C166" s="105">
        <v>0</v>
      </c>
      <c r="D166" s="105">
        <v>0</v>
      </c>
      <c r="E166" s="105">
        <v>0</v>
      </c>
      <c r="F166" s="105">
        <v>3263.6080999999999</v>
      </c>
    </row>
    <row r="167" spans="1:6" s="761" customFormat="1" ht="14.1" customHeight="1">
      <c r="A167" s="668" t="s">
        <v>156</v>
      </c>
      <c r="B167" s="105">
        <v>0</v>
      </c>
      <c r="C167" s="105">
        <v>0</v>
      </c>
      <c r="D167" s="105">
        <v>0</v>
      </c>
      <c r="E167" s="105">
        <v>0</v>
      </c>
      <c r="F167" s="105">
        <v>0</v>
      </c>
    </row>
    <row r="168" spans="1:6" s="761" customFormat="1" ht="14.1" customHeight="1">
      <c r="A168" s="146" t="s">
        <v>157</v>
      </c>
      <c r="B168" s="105">
        <v>0</v>
      </c>
      <c r="C168" s="105">
        <v>0</v>
      </c>
      <c r="D168" s="105">
        <v>0</v>
      </c>
      <c r="E168" s="105">
        <v>0</v>
      </c>
      <c r="F168" s="105">
        <v>0</v>
      </c>
    </row>
    <row r="169" spans="1:6" s="761" customFormat="1" ht="14.1" customHeight="1">
      <c r="A169" s="146" t="s">
        <v>158</v>
      </c>
      <c r="B169" s="105">
        <v>0</v>
      </c>
      <c r="C169" s="105">
        <v>0</v>
      </c>
      <c r="D169" s="105">
        <v>0</v>
      </c>
      <c r="E169" s="105">
        <v>0</v>
      </c>
      <c r="F169" s="105">
        <v>0</v>
      </c>
    </row>
    <row r="170" spans="1:6" s="761" customFormat="1" ht="14.1" customHeight="1">
      <c r="A170" s="146" t="s">
        <v>159</v>
      </c>
      <c r="B170" s="105">
        <v>0</v>
      </c>
      <c r="C170" s="105">
        <v>0</v>
      </c>
      <c r="D170" s="105">
        <v>0</v>
      </c>
      <c r="E170" s="105">
        <v>0</v>
      </c>
      <c r="F170" s="105">
        <v>0</v>
      </c>
    </row>
    <row r="171" spans="1:6" s="761" customFormat="1" ht="14.1" customHeight="1">
      <c r="A171" s="668" t="s">
        <v>160</v>
      </c>
      <c r="B171" s="105">
        <v>2368707.1211999999</v>
      </c>
      <c r="C171" s="105">
        <v>0</v>
      </c>
      <c r="D171" s="105">
        <v>0</v>
      </c>
      <c r="E171" s="105">
        <v>0</v>
      </c>
      <c r="F171" s="105">
        <v>2368707.1211999999</v>
      </c>
    </row>
    <row r="172" spans="1:6" s="761" customFormat="1" ht="14.1" customHeight="1">
      <c r="A172" s="146" t="s">
        <v>161</v>
      </c>
      <c r="B172" s="105">
        <v>1321800.0769200001</v>
      </c>
      <c r="C172" s="105">
        <v>0</v>
      </c>
      <c r="D172" s="105">
        <v>0</v>
      </c>
      <c r="E172" s="105">
        <v>0</v>
      </c>
      <c r="F172" s="105">
        <v>1321800.0769200001</v>
      </c>
    </row>
    <row r="173" spans="1:6" s="761" customFormat="1" ht="14.1" customHeight="1">
      <c r="A173" s="146" t="s">
        <v>162</v>
      </c>
      <c r="B173" s="105">
        <v>174624.31324000002</v>
      </c>
      <c r="C173" s="105">
        <v>0</v>
      </c>
      <c r="D173" s="105">
        <v>0</v>
      </c>
      <c r="E173" s="105">
        <v>0</v>
      </c>
      <c r="F173" s="105">
        <v>174624.31324000002</v>
      </c>
    </row>
    <row r="174" spans="1:6" s="761" customFormat="1" ht="14.1" customHeight="1">
      <c r="A174" s="146" t="s">
        <v>163</v>
      </c>
      <c r="B174" s="105">
        <v>872282.73103999998</v>
      </c>
      <c r="C174" s="105">
        <v>0</v>
      </c>
      <c r="D174" s="105">
        <v>0</v>
      </c>
      <c r="E174" s="105">
        <v>0</v>
      </c>
      <c r="F174" s="105">
        <v>872282.73103999998</v>
      </c>
    </row>
    <row r="175" spans="1:6" s="761" customFormat="1" ht="14.1" customHeight="1">
      <c r="A175" s="668" t="s">
        <v>164</v>
      </c>
      <c r="B175" s="105">
        <v>538579.83796999999</v>
      </c>
      <c r="C175" s="105">
        <v>0</v>
      </c>
      <c r="D175" s="105">
        <v>0</v>
      </c>
      <c r="E175" s="105">
        <v>0</v>
      </c>
      <c r="F175" s="105">
        <v>538579.83796999999</v>
      </c>
    </row>
    <row r="176" spans="1:6" s="761" customFormat="1" ht="14.1" customHeight="1">
      <c r="A176" s="146" t="s">
        <v>165</v>
      </c>
      <c r="B176" s="105">
        <v>201148.55443000002</v>
      </c>
      <c r="C176" s="105">
        <v>0</v>
      </c>
      <c r="D176" s="105">
        <v>0</v>
      </c>
      <c r="E176" s="105">
        <v>0</v>
      </c>
      <c r="F176" s="105">
        <v>201148.55443000002</v>
      </c>
    </row>
    <row r="177" spans="1:6" s="761" customFormat="1" ht="14.1" customHeight="1" thickBot="1">
      <c r="A177" s="146" t="s">
        <v>166</v>
      </c>
      <c r="B177" s="105">
        <v>337431.28354000003</v>
      </c>
      <c r="C177" s="105">
        <v>0</v>
      </c>
      <c r="D177" s="105">
        <v>0</v>
      </c>
      <c r="E177" s="105">
        <v>0</v>
      </c>
      <c r="F177" s="105">
        <v>337431.28354000003</v>
      </c>
    </row>
    <row r="178" spans="1:6" s="761" customFormat="1" ht="14.1" customHeight="1" thickTop="1" thickBot="1">
      <c r="A178" s="741" t="s">
        <v>167</v>
      </c>
      <c r="B178" s="107">
        <v>134079073.19253001</v>
      </c>
      <c r="C178" s="107">
        <v>26344874.036249999</v>
      </c>
      <c r="D178" s="107">
        <v>2455.9450299999999</v>
      </c>
      <c r="E178" s="107">
        <v>50395.986189999996</v>
      </c>
      <c r="F178" s="107">
        <v>160476799.16</v>
      </c>
    </row>
    <row r="179" spans="1:6" s="761" customFormat="1" ht="14.1" customHeight="1" thickTop="1" thickBot="1">
      <c r="A179" s="742" t="s">
        <v>168</v>
      </c>
      <c r="B179" s="104">
        <v>9584873.82223</v>
      </c>
      <c r="C179" s="104">
        <v>8662794.0134699997</v>
      </c>
      <c r="D179" s="104">
        <v>0</v>
      </c>
      <c r="E179" s="104">
        <v>288558.90308999998</v>
      </c>
      <c r="F179" s="104">
        <v>18536226.738790002</v>
      </c>
    </row>
    <row r="180" spans="1:6" s="761" customFormat="1" ht="14.1" customHeight="1" thickTop="1">
      <c r="A180" s="734" t="s">
        <v>169</v>
      </c>
      <c r="B180" s="105">
        <v>20000.047200000001</v>
      </c>
      <c r="C180" s="105">
        <v>976071.38090999995</v>
      </c>
      <c r="D180" s="105">
        <v>0</v>
      </c>
      <c r="E180" s="105">
        <v>0</v>
      </c>
      <c r="F180" s="105">
        <v>996071.42810999998</v>
      </c>
    </row>
    <row r="181" spans="1:6" s="761" customFormat="1" ht="14.1" customHeight="1">
      <c r="A181" s="146" t="s">
        <v>170</v>
      </c>
      <c r="B181" s="105">
        <v>0</v>
      </c>
      <c r="C181" s="105">
        <v>357030.21226</v>
      </c>
      <c r="D181" s="105">
        <v>0</v>
      </c>
      <c r="E181" s="105">
        <v>0</v>
      </c>
      <c r="F181" s="105">
        <v>357030.21226</v>
      </c>
    </row>
    <row r="182" spans="1:6" s="761" customFormat="1" ht="14.1" customHeight="1">
      <c r="A182" s="146" t="s">
        <v>171</v>
      </c>
      <c r="B182" s="105">
        <v>0</v>
      </c>
      <c r="C182" s="105">
        <v>57058.28903</v>
      </c>
      <c r="D182" s="105">
        <v>0</v>
      </c>
      <c r="E182" s="105">
        <v>0</v>
      </c>
      <c r="F182" s="105">
        <v>57058.28903</v>
      </c>
    </row>
    <row r="183" spans="1:6" s="761" customFormat="1" ht="14.1" customHeight="1">
      <c r="A183" s="146" t="s">
        <v>172</v>
      </c>
      <c r="B183" s="105">
        <v>0</v>
      </c>
      <c r="C183" s="105">
        <v>74174.322060000006</v>
      </c>
      <c r="D183" s="105">
        <v>0</v>
      </c>
      <c r="E183" s="105">
        <v>0</v>
      </c>
      <c r="F183" s="105">
        <v>74174.322060000006</v>
      </c>
    </row>
    <row r="184" spans="1:6" s="761" customFormat="1" ht="14.1" customHeight="1">
      <c r="A184" s="146" t="s">
        <v>173</v>
      </c>
      <c r="B184" s="105">
        <v>0</v>
      </c>
      <c r="C184" s="105">
        <v>21221.05474</v>
      </c>
      <c r="D184" s="105">
        <v>0</v>
      </c>
      <c r="E184" s="105">
        <v>0</v>
      </c>
      <c r="F184" s="105">
        <v>21221.05474</v>
      </c>
    </row>
    <row r="185" spans="1:6" s="761" customFormat="1" ht="14.1" customHeight="1">
      <c r="A185" s="146" t="s">
        <v>174</v>
      </c>
      <c r="B185" s="105">
        <v>20000.047200000001</v>
      </c>
      <c r="C185" s="105">
        <v>466587.50281999999</v>
      </c>
      <c r="D185" s="105">
        <v>0</v>
      </c>
      <c r="E185" s="105">
        <v>0</v>
      </c>
      <c r="F185" s="105">
        <v>486587.55001999997</v>
      </c>
    </row>
    <row r="186" spans="1:6" s="761" customFormat="1" ht="14.1" customHeight="1">
      <c r="A186" s="668" t="s">
        <v>175</v>
      </c>
      <c r="B186" s="105">
        <v>8380053.9403800005</v>
      </c>
      <c r="C186" s="105">
        <v>7588981.1694999998</v>
      </c>
      <c r="D186" s="105">
        <v>0</v>
      </c>
      <c r="E186" s="105">
        <v>288558.90308999998</v>
      </c>
      <c r="F186" s="105">
        <v>16257594.012969999</v>
      </c>
    </row>
    <row r="187" spans="1:6" s="761" customFormat="1" ht="14.1" customHeight="1">
      <c r="A187" s="146" t="s">
        <v>176</v>
      </c>
      <c r="B187" s="105">
        <v>0</v>
      </c>
      <c r="C187" s="105">
        <v>1362.39705</v>
      </c>
      <c r="D187" s="105">
        <v>0</v>
      </c>
      <c r="E187" s="105">
        <v>0</v>
      </c>
      <c r="F187" s="105">
        <v>1362.39705</v>
      </c>
    </row>
    <row r="188" spans="1:6" s="761" customFormat="1" ht="14.1" customHeight="1">
      <c r="A188" s="146" t="s">
        <v>177</v>
      </c>
      <c r="B188" s="105">
        <v>3142555.4264799999</v>
      </c>
      <c r="C188" s="105">
        <v>5749398.6951200003</v>
      </c>
      <c r="D188" s="105">
        <v>0</v>
      </c>
      <c r="E188" s="105">
        <v>84009.262739999991</v>
      </c>
      <c r="F188" s="105">
        <v>8975963.3843399994</v>
      </c>
    </row>
    <row r="189" spans="1:6" s="761" customFormat="1" ht="14.1" customHeight="1">
      <c r="A189" s="146" t="s">
        <v>178</v>
      </c>
      <c r="B189" s="105">
        <v>4314248.3476599995</v>
      </c>
      <c r="C189" s="105">
        <v>1602532.2168800002</v>
      </c>
      <c r="D189" s="105">
        <v>0</v>
      </c>
      <c r="E189" s="105">
        <v>180991.12305000002</v>
      </c>
      <c r="F189" s="105">
        <v>6097771.6875900002</v>
      </c>
    </row>
    <row r="190" spans="1:6" s="761" customFormat="1" ht="14.1" customHeight="1">
      <c r="A190" s="146" t="s">
        <v>179</v>
      </c>
      <c r="B190" s="105">
        <v>0</v>
      </c>
      <c r="C190" s="105">
        <v>1109.21398</v>
      </c>
      <c r="D190" s="105">
        <v>0</v>
      </c>
      <c r="E190" s="105">
        <v>0</v>
      </c>
      <c r="F190" s="105">
        <v>1109.21398</v>
      </c>
    </row>
    <row r="191" spans="1:6" s="761" customFormat="1" ht="14.1" customHeight="1">
      <c r="A191" s="146" t="s">
        <v>180</v>
      </c>
      <c r="B191" s="105">
        <v>923250.16624000005</v>
      </c>
      <c r="C191" s="105">
        <v>234578.64647000001</v>
      </c>
      <c r="D191" s="105">
        <v>0</v>
      </c>
      <c r="E191" s="105">
        <v>23558.5173</v>
      </c>
      <c r="F191" s="105">
        <v>1181387.3300099999</v>
      </c>
    </row>
    <row r="192" spans="1:6" s="761" customFormat="1" ht="14.1" customHeight="1">
      <c r="A192" s="668" t="s">
        <v>181</v>
      </c>
      <c r="B192" s="105">
        <v>0</v>
      </c>
      <c r="C192" s="105">
        <v>0</v>
      </c>
      <c r="D192" s="105">
        <v>0</v>
      </c>
      <c r="E192" s="105">
        <v>0</v>
      </c>
      <c r="F192" s="105">
        <v>0</v>
      </c>
    </row>
    <row r="193" spans="1:6" s="761" customFormat="1" ht="14.1" customHeight="1">
      <c r="A193" s="668" t="s">
        <v>182</v>
      </c>
      <c r="B193" s="105">
        <v>1170947.5054800001</v>
      </c>
      <c r="C193" s="105">
        <v>50068.45721</v>
      </c>
      <c r="D193" s="105">
        <v>0</v>
      </c>
      <c r="E193" s="105">
        <v>0</v>
      </c>
      <c r="F193" s="105">
        <v>1221015.96269</v>
      </c>
    </row>
    <row r="194" spans="1:6" s="761" customFormat="1" ht="14.1" customHeight="1">
      <c r="A194" s="146" t="s">
        <v>183</v>
      </c>
      <c r="B194" s="105">
        <v>152680.60122000001</v>
      </c>
      <c r="C194" s="105">
        <v>11353.686710000002</v>
      </c>
      <c r="D194" s="105">
        <v>0</v>
      </c>
      <c r="E194" s="105">
        <v>0</v>
      </c>
      <c r="F194" s="105">
        <v>164034.28793000002</v>
      </c>
    </row>
    <row r="195" spans="1:6" s="761" customFormat="1" ht="14.1" customHeight="1">
      <c r="A195" s="146" t="s">
        <v>184</v>
      </c>
      <c r="B195" s="105">
        <v>905216.13200999994</v>
      </c>
      <c r="C195" s="105">
        <v>38637.976909999998</v>
      </c>
      <c r="D195" s="105">
        <v>0</v>
      </c>
      <c r="E195" s="105">
        <v>0</v>
      </c>
      <c r="F195" s="105">
        <v>943854.10891999991</v>
      </c>
    </row>
    <row r="196" spans="1:6" s="761" customFormat="1" ht="14.1" customHeight="1">
      <c r="A196" s="146" t="s">
        <v>185</v>
      </c>
      <c r="B196" s="105">
        <v>0</v>
      </c>
      <c r="C196" s="105">
        <v>0</v>
      </c>
      <c r="D196" s="105">
        <v>0</v>
      </c>
      <c r="E196" s="105">
        <v>0</v>
      </c>
      <c r="F196" s="105">
        <v>0</v>
      </c>
    </row>
    <row r="197" spans="1:6" s="761" customFormat="1" ht="14.1" customHeight="1">
      <c r="A197" s="146" t="s">
        <v>186</v>
      </c>
      <c r="B197" s="105">
        <v>113050.77224999999</v>
      </c>
      <c r="C197" s="105">
        <v>76.793589999999995</v>
      </c>
      <c r="D197" s="105">
        <v>0</v>
      </c>
      <c r="E197" s="105">
        <v>0</v>
      </c>
      <c r="F197" s="105">
        <v>113127.56584000001</v>
      </c>
    </row>
    <row r="198" spans="1:6" s="761" customFormat="1" ht="14.1" customHeight="1" thickBot="1">
      <c r="A198" s="668" t="s">
        <v>187</v>
      </c>
      <c r="B198" s="105">
        <v>13872.329169999999</v>
      </c>
      <c r="C198" s="105">
        <v>47673.005850000001</v>
      </c>
      <c r="D198" s="105">
        <v>0</v>
      </c>
      <c r="E198" s="105">
        <v>0</v>
      </c>
      <c r="F198" s="105">
        <v>61545.335020000006</v>
      </c>
    </row>
    <row r="199" spans="1:6" s="761" customFormat="1" ht="14.1" customHeight="1" thickTop="1" thickBot="1">
      <c r="A199" s="648" t="s">
        <v>188</v>
      </c>
      <c r="B199" s="104">
        <v>81419103.914279997</v>
      </c>
      <c r="C199" s="104">
        <v>210165590.0025</v>
      </c>
      <c r="D199" s="104">
        <v>76356.379979999998</v>
      </c>
      <c r="E199" s="104">
        <v>30199.367180000001</v>
      </c>
      <c r="F199" s="104">
        <v>291691249.66394001</v>
      </c>
    </row>
    <row r="200" spans="1:6" s="761" customFormat="1" ht="14.1" customHeight="1" thickTop="1">
      <c r="A200" s="668" t="s">
        <v>189</v>
      </c>
      <c r="B200" s="105">
        <v>1726748.8319300001</v>
      </c>
      <c r="C200" s="105">
        <v>8487463.2972899992</v>
      </c>
      <c r="D200" s="105">
        <v>179.61354</v>
      </c>
      <c r="E200" s="105">
        <v>131.69039999999998</v>
      </c>
      <c r="F200" s="105">
        <v>10214523.43316</v>
      </c>
    </row>
    <row r="201" spans="1:6" s="761" customFormat="1" ht="14.1" customHeight="1">
      <c r="A201" s="146" t="s">
        <v>190</v>
      </c>
      <c r="B201" s="105">
        <v>172235.91899999999</v>
      </c>
      <c r="C201" s="105">
        <v>0</v>
      </c>
      <c r="D201" s="105">
        <v>0</v>
      </c>
      <c r="E201" s="105">
        <v>0</v>
      </c>
      <c r="F201" s="105">
        <v>172235.91899999999</v>
      </c>
    </row>
    <row r="202" spans="1:6" s="761" customFormat="1" ht="14.1" customHeight="1">
      <c r="A202" s="146" t="s">
        <v>191</v>
      </c>
      <c r="B202" s="105">
        <v>1259100</v>
      </c>
      <c r="C202" s="105">
        <v>0</v>
      </c>
      <c r="D202" s="105">
        <v>0</v>
      </c>
      <c r="E202" s="105">
        <v>0</v>
      </c>
      <c r="F202" s="105">
        <v>1259100</v>
      </c>
    </row>
    <row r="203" spans="1:6" s="761" customFormat="1" ht="14.1" customHeight="1">
      <c r="A203" s="146" t="s">
        <v>192</v>
      </c>
      <c r="B203" s="105">
        <v>295412.91292999999</v>
      </c>
      <c r="C203" s="105">
        <v>8487463.2972899992</v>
      </c>
      <c r="D203" s="105">
        <v>179.61354</v>
      </c>
      <c r="E203" s="105">
        <v>131.69039999999998</v>
      </c>
      <c r="F203" s="105">
        <v>8783187.5141599998</v>
      </c>
    </row>
    <row r="204" spans="1:6" s="761" customFormat="1" ht="14.1" customHeight="1">
      <c r="A204" s="668" t="s">
        <v>193</v>
      </c>
      <c r="B204" s="105">
        <v>23306299.753290001</v>
      </c>
      <c r="C204" s="105">
        <v>199375.13819</v>
      </c>
      <c r="D204" s="105">
        <v>17.000799999999998</v>
      </c>
      <c r="E204" s="105">
        <v>0</v>
      </c>
      <c r="F204" s="105">
        <v>23505691.892279997</v>
      </c>
    </row>
    <row r="205" spans="1:6" s="761" customFormat="1" ht="14.1" customHeight="1">
      <c r="A205" s="146" t="s">
        <v>194</v>
      </c>
      <c r="B205" s="105">
        <v>0</v>
      </c>
      <c r="C205" s="105">
        <v>0</v>
      </c>
      <c r="D205" s="105">
        <v>0</v>
      </c>
      <c r="E205" s="105">
        <v>0</v>
      </c>
      <c r="F205" s="105">
        <v>0</v>
      </c>
    </row>
    <row r="206" spans="1:6" s="761" customFormat="1" ht="14.1" customHeight="1">
      <c r="A206" s="146" t="s">
        <v>195</v>
      </c>
      <c r="B206" s="105">
        <v>585362.38072000002</v>
      </c>
      <c r="C206" s="105">
        <v>117685.89381000001</v>
      </c>
      <c r="D206" s="105">
        <v>17.000799999999998</v>
      </c>
      <c r="E206" s="105">
        <v>0</v>
      </c>
      <c r="F206" s="105">
        <v>703065.27533000009</v>
      </c>
    </row>
    <row r="207" spans="1:6" s="761" customFormat="1" ht="14.1" customHeight="1">
      <c r="A207" s="146" t="s">
        <v>196</v>
      </c>
      <c r="B207" s="105">
        <v>22720923.202569999</v>
      </c>
      <c r="C207" s="105">
        <v>81689.244379999989</v>
      </c>
      <c r="D207" s="105">
        <v>0</v>
      </c>
      <c r="E207" s="105">
        <v>0</v>
      </c>
      <c r="F207" s="105">
        <v>22802612.44695</v>
      </c>
    </row>
    <row r="208" spans="1:6" s="761" customFormat="1" ht="14.1" customHeight="1">
      <c r="A208" s="666" t="s">
        <v>197</v>
      </c>
      <c r="B208" s="105">
        <v>0</v>
      </c>
      <c r="C208" s="105">
        <v>0</v>
      </c>
      <c r="D208" s="105">
        <v>0</v>
      </c>
      <c r="E208" s="105">
        <v>0</v>
      </c>
      <c r="F208" s="105">
        <v>0</v>
      </c>
    </row>
    <row r="209" spans="1:6" s="761" customFormat="1" ht="14.1" customHeight="1">
      <c r="A209" s="146" t="s">
        <v>198</v>
      </c>
      <c r="B209" s="105">
        <v>14.17</v>
      </c>
      <c r="C209" s="105">
        <v>0</v>
      </c>
      <c r="D209" s="105">
        <v>0</v>
      </c>
      <c r="E209" s="105">
        <v>0</v>
      </c>
      <c r="F209" s="105">
        <v>14.17</v>
      </c>
    </row>
    <row r="210" spans="1:6" s="761" customFormat="1" ht="14.1" customHeight="1">
      <c r="A210" s="668" t="s">
        <v>199</v>
      </c>
      <c r="B210" s="105">
        <v>31.617740000000001</v>
      </c>
      <c r="C210" s="105">
        <v>379267.25787000003</v>
      </c>
      <c r="D210" s="105">
        <v>0</v>
      </c>
      <c r="E210" s="105">
        <v>0</v>
      </c>
      <c r="F210" s="105">
        <v>379298.87560999999</v>
      </c>
    </row>
    <row r="211" spans="1:6" s="761" customFormat="1" ht="14.1" customHeight="1">
      <c r="A211" s="146" t="s">
        <v>200</v>
      </c>
      <c r="B211" s="105">
        <v>31.617740000000001</v>
      </c>
      <c r="C211" s="105">
        <v>319067.38013000001</v>
      </c>
      <c r="D211" s="105">
        <v>0</v>
      </c>
      <c r="E211" s="105">
        <v>0</v>
      </c>
      <c r="F211" s="105">
        <v>319098.99787000002</v>
      </c>
    </row>
    <row r="212" spans="1:6" s="761" customFormat="1" ht="14.1" customHeight="1">
      <c r="A212" s="146" t="s">
        <v>201</v>
      </c>
      <c r="B212" s="105">
        <v>0</v>
      </c>
      <c r="C212" s="105">
        <v>60199.877740000004</v>
      </c>
      <c r="D212" s="105">
        <v>0</v>
      </c>
      <c r="E212" s="105">
        <v>0</v>
      </c>
      <c r="F212" s="105">
        <v>60199.877740000004</v>
      </c>
    </row>
    <row r="213" spans="1:6" s="761" customFormat="1" ht="14.1" customHeight="1">
      <c r="A213" s="668" t="s">
        <v>202</v>
      </c>
      <c r="B213" s="105">
        <v>0</v>
      </c>
      <c r="C213" s="105">
        <v>0</v>
      </c>
      <c r="D213" s="105">
        <v>0</v>
      </c>
      <c r="E213" s="105">
        <v>0</v>
      </c>
      <c r="F213" s="105">
        <v>0</v>
      </c>
    </row>
    <row r="214" spans="1:6" s="761" customFormat="1" ht="14.1" customHeight="1">
      <c r="A214" s="146" t="s">
        <v>203</v>
      </c>
      <c r="B214" s="105">
        <v>0</v>
      </c>
      <c r="C214" s="105">
        <v>0</v>
      </c>
      <c r="D214" s="105">
        <v>0</v>
      </c>
      <c r="E214" s="105">
        <v>0</v>
      </c>
      <c r="F214" s="105">
        <v>0</v>
      </c>
    </row>
    <row r="215" spans="1:6" s="761" customFormat="1" ht="14.1" customHeight="1">
      <c r="A215" s="146" t="s">
        <v>204</v>
      </c>
      <c r="B215" s="105">
        <v>0</v>
      </c>
      <c r="C215" s="105">
        <v>0</v>
      </c>
      <c r="D215" s="105">
        <v>0</v>
      </c>
      <c r="E215" s="105">
        <v>0</v>
      </c>
      <c r="F215" s="105">
        <v>0</v>
      </c>
    </row>
    <row r="216" spans="1:6" s="761" customFormat="1" ht="14.1" customHeight="1">
      <c r="A216" s="668" t="s">
        <v>205</v>
      </c>
      <c r="B216" s="105">
        <v>38369721.319120005</v>
      </c>
      <c r="C216" s="105">
        <v>158397597.91575</v>
      </c>
      <c r="D216" s="105">
        <v>1844.21702</v>
      </c>
      <c r="E216" s="105">
        <v>17852.772059999999</v>
      </c>
      <c r="F216" s="105">
        <v>196787016.22395</v>
      </c>
    </row>
    <row r="217" spans="1:6" s="761" customFormat="1" ht="14.1" customHeight="1">
      <c r="A217" s="146" t="s">
        <v>206</v>
      </c>
      <c r="B217" s="105">
        <v>14447516.60166</v>
      </c>
      <c r="C217" s="105">
        <v>111544843.47016999</v>
      </c>
      <c r="D217" s="105">
        <v>537.89225999999996</v>
      </c>
      <c r="E217" s="105">
        <v>0</v>
      </c>
      <c r="F217" s="105">
        <v>125992897.96408999</v>
      </c>
    </row>
    <row r="218" spans="1:6" s="761" customFormat="1" ht="14.1" customHeight="1">
      <c r="A218" s="146" t="s">
        <v>207</v>
      </c>
      <c r="B218" s="105">
        <v>85421.244010000009</v>
      </c>
      <c r="C218" s="105">
        <v>198297.78925</v>
      </c>
      <c r="D218" s="105">
        <v>0</v>
      </c>
      <c r="E218" s="105">
        <v>0</v>
      </c>
      <c r="F218" s="105">
        <v>283719.03326</v>
      </c>
    </row>
    <row r="219" spans="1:6" s="761" customFormat="1" ht="14.1" customHeight="1">
      <c r="A219" s="146" t="s">
        <v>208</v>
      </c>
      <c r="B219" s="105">
        <v>17115312.477649998</v>
      </c>
      <c r="C219" s="105">
        <v>33979837.476999998</v>
      </c>
      <c r="D219" s="105">
        <v>1306.32476</v>
      </c>
      <c r="E219" s="105">
        <v>0</v>
      </c>
      <c r="F219" s="105">
        <v>51096456.279410005</v>
      </c>
    </row>
    <row r="220" spans="1:6" s="761" customFormat="1" ht="14.1" customHeight="1">
      <c r="A220" s="146" t="s">
        <v>209</v>
      </c>
      <c r="B220" s="105">
        <v>242282.92184</v>
      </c>
      <c r="C220" s="105">
        <v>1033292.4975000001</v>
      </c>
      <c r="D220" s="105">
        <v>0</v>
      </c>
      <c r="E220" s="105">
        <v>0</v>
      </c>
      <c r="F220" s="105">
        <v>1275575.41934</v>
      </c>
    </row>
    <row r="221" spans="1:6" s="761" customFormat="1" ht="14.1" customHeight="1">
      <c r="A221" s="146" t="s">
        <v>210</v>
      </c>
      <c r="B221" s="105">
        <v>1560223.43564</v>
      </c>
      <c r="C221" s="105">
        <v>907269.20533000003</v>
      </c>
      <c r="D221" s="105">
        <v>0</v>
      </c>
      <c r="E221" s="105">
        <v>6826.0285700000004</v>
      </c>
      <c r="F221" s="105">
        <v>2474318.6695400001</v>
      </c>
    </row>
    <row r="222" spans="1:6" s="761" customFormat="1" ht="14.1" customHeight="1">
      <c r="A222" s="146" t="s">
        <v>211</v>
      </c>
      <c r="B222" s="105">
        <v>2276588.8823600002</v>
      </c>
      <c r="C222" s="105">
        <v>9141852.4667300005</v>
      </c>
      <c r="D222" s="105">
        <v>0</v>
      </c>
      <c r="E222" s="105">
        <v>11026.743490000001</v>
      </c>
      <c r="F222" s="105">
        <v>11429468.09258</v>
      </c>
    </row>
    <row r="223" spans="1:6" s="761" customFormat="1" ht="14.1" customHeight="1">
      <c r="A223" s="146" t="s">
        <v>212</v>
      </c>
      <c r="B223" s="105">
        <v>38.405999999999999</v>
      </c>
      <c r="C223" s="105">
        <v>39772.850450000005</v>
      </c>
      <c r="D223" s="105">
        <v>0</v>
      </c>
      <c r="E223" s="105">
        <v>0</v>
      </c>
      <c r="F223" s="105">
        <v>39811.256450000001</v>
      </c>
    </row>
    <row r="224" spans="1:6" s="761" customFormat="1" ht="14.1" customHeight="1">
      <c r="A224" s="146" t="s">
        <v>213</v>
      </c>
      <c r="B224" s="105">
        <v>0</v>
      </c>
      <c r="C224" s="105">
        <v>0</v>
      </c>
      <c r="D224" s="105">
        <v>0</v>
      </c>
      <c r="E224" s="105">
        <v>0</v>
      </c>
      <c r="F224" s="105">
        <v>0</v>
      </c>
    </row>
    <row r="225" spans="1:6" s="761" customFormat="1" ht="14.1" customHeight="1">
      <c r="A225" s="146" t="s">
        <v>214</v>
      </c>
      <c r="B225" s="105">
        <v>2642337.3499600003</v>
      </c>
      <c r="C225" s="105">
        <v>1552432.1593199999</v>
      </c>
      <c r="D225" s="105">
        <v>0</v>
      </c>
      <c r="E225" s="105">
        <v>0</v>
      </c>
      <c r="F225" s="105">
        <v>4194769.5092799999</v>
      </c>
    </row>
    <row r="226" spans="1:6" s="761" customFormat="1" ht="14.1" customHeight="1">
      <c r="A226" s="668" t="s">
        <v>215</v>
      </c>
      <c r="B226" s="105">
        <v>13049851.97988</v>
      </c>
      <c r="C226" s="105">
        <v>42466177.274429999</v>
      </c>
      <c r="D226" s="105">
        <v>74315.548620000001</v>
      </c>
      <c r="E226" s="105">
        <v>5967.4438300000002</v>
      </c>
      <c r="F226" s="105">
        <v>55596312.246760003</v>
      </c>
    </row>
    <row r="227" spans="1:6" s="761" customFormat="1" ht="14.1" customHeight="1">
      <c r="A227" s="146" t="s">
        <v>216</v>
      </c>
      <c r="B227" s="105">
        <v>7918523.6754700001</v>
      </c>
      <c r="C227" s="105">
        <v>21043810.815250002</v>
      </c>
      <c r="D227" s="105">
        <v>0</v>
      </c>
      <c r="E227" s="105">
        <v>0</v>
      </c>
      <c r="F227" s="105">
        <v>28962334.49072</v>
      </c>
    </row>
    <row r="228" spans="1:6" s="761" customFormat="1" ht="14.1" customHeight="1">
      <c r="A228" s="146" t="s">
        <v>217</v>
      </c>
      <c r="B228" s="105">
        <v>0</v>
      </c>
      <c r="C228" s="105">
        <v>3109936.7166300002</v>
      </c>
      <c r="D228" s="105">
        <v>0</v>
      </c>
      <c r="E228" s="105">
        <v>0</v>
      </c>
      <c r="F228" s="105">
        <v>3109936.7166300002</v>
      </c>
    </row>
    <row r="229" spans="1:6" s="761" customFormat="1" ht="14.1" customHeight="1">
      <c r="A229" s="146" t="s">
        <v>218</v>
      </c>
      <c r="B229" s="105">
        <v>839730.13679000002</v>
      </c>
      <c r="C229" s="105">
        <v>2447843.9878699998</v>
      </c>
      <c r="D229" s="105">
        <v>50899.922180000001</v>
      </c>
      <c r="E229" s="105">
        <v>2268.3210199999999</v>
      </c>
      <c r="F229" s="105">
        <v>3340742.3678600001</v>
      </c>
    </row>
    <row r="230" spans="1:6" s="761" customFormat="1" ht="14.1" customHeight="1">
      <c r="A230" s="146" t="s">
        <v>219</v>
      </c>
      <c r="B230" s="105">
        <v>199115.69812000002</v>
      </c>
      <c r="C230" s="105">
        <v>901480.71392000001</v>
      </c>
      <c r="D230" s="105">
        <v>22418.814109999999</v>
      </c>
      <c r="E230" s="105">
        <v>289.80815000000001</v>
      </c>
      <c r="F230" s="105">
        <v>1123305.0342999999</v>
      </c>
    </row>
    <row r="231" spans="1:6" s="761" customFormat="1" ht="14.1" customHeight="1">
      <c r="A231" s="146" t="s">
        <v>220</v>
      </c>
      <c r="B231" s="105">
        <v>13652.196240000001</v>
      </c>
      <c r="C231" s="105">
        <v>494896.68232000002</v>
      </c>
      <c r="D231" s="105">
        <v>0</v>
      </c>
      <c r="E231" s="105">
        <v>0</v>
      </c>
      <c r="F231" s="105">
        <v>508548.87855999998</v>
      </c>
    </row>
    <row r="232" spans="1:6" s="761" customFormat="1" ht="14.1" customHeight="1">
      <c r="A232" s="146" t="s">
        <v>221</v>
      </c>
      <c r="B232" s="105">
        <v>4078830.2732600002</v>
      </c>
      <c r="C232" s="105">
        <v>14468208.358440001</v>
      </c>
      <c r="D232" s="105">
        <v>996.81232999999997</v>
      </c>
      <c r="E232" s="105">
        <v>3409.31466</v>
      </c>
      <c r="F232" s="105">
        <v>18551444.75869</v>
      </c>
    </row>
    <row r="233" spans="1:6" s="761" customFormat="1" ht="14.1" customHeight="1">
      <c r="A233" s="146" t="s">
        <v>222</v>
      </c>
      <c r="B233" s="105">
        <v>0</v>
      </c>
      <c r="C233" s="105">
        <v>0</v>
      </c>
      <c r="D233" s="105">
        <v>0</v>
      </c>
      <c r="E233" s="105">
        <v>0</v>
      </c>
      <c r="F233" s="105">
        <v>0</v>
      </c>
    </row>
    <row r="234" spans="1:6" s="761" customFormat="1" ht="14.1" customHeight="1">
      <c r="A234" s="668" t="s">
        <v>223</v>
      </c>
      <c r="B234" s="105">
        <v>1127594.3427599999</v>
      </c>
      <c r="C234" s="105">
        <v>181315.21122</v>
      </c>
      <c r="D234" s="105">
        <v>0</v>
      </c>
      <c r="E234" s="105">
        <v>6247.4608899999994</v>
      </c>
      <c r="F234" s="105">
        <v>1315157.0148699998</v>
      </c>
    </row>
    <row r="235" spans="1:6" s="761" customFormat="1" ht="14.1" customHeight="1">
      <c r="A235" s="146" t="s">
        <v>224</v>
      </c>
      <c r="B235" s="105">
        <v>1080516.8040799999</v>
      </c>
      <c r="C235" s="105">
        <v>169768.71846</v>
      </c>
      <c r="D235" s="105">
        <v>0</v>
      </c>
      <c r="E235" s="105">
        <v>6247.4608899999994</v>
      </c>
      <c r="F235" s="105">
        <v>1256532.98343</v>
      </c>
    </row>
    <row r="236" spans="1:6" s="761" customFormat="1" ht="14.1" customHeight="1">
      <c r="A236" s="146" t="s">
        <v>225</v>
      </c>
      <c r="B236" s="105">
        <v>47077.538679999998</v>
      </c>
      <c r="C236" s="105">
        <v>11546.492759999999</v>
      </c>
      <c r="D236" s="105">
        <v>0</v>
      </c>
      <c r="E236" s="105">
        <v>0</v>
      </c>
      <c r="F236" s="105">
        <v>58624.031439999999</v>
      </c>
    </row>
    <row r="237" spans="1:6" s="761" customFormat="1" ht="14.1" customHeight="1">
      <c r="A237" s="668" t="s">
        <v>226</v>
      </c>
      <c r="B237" s="105">
        <v>3838856.0695599997</v>
      </c>
      <c r="C237" s="105">
        <v>54393.907749999998</v>
      </c>
      <c r="D237" s="105">
        <v>0</v>
      </c>
      <c r="E237" s="105">
        <v>0</v>
      </c>
      <c r="F237" s="105">
        <v>3893249.97731</v>
      </c>
    </row>
    <row r="238" spans="1:6" s="761" customFormat="1" ht="14.1" customHeight="1">
      <c r="A238" s="146" t="s">
        <v>227</v>
      </c>
      <c r="B238" s="105">
        <v>3686571.6864800001</v>
      </c>
      <c r="C238" s="105">
        <v>54393.907749999998</v>
      </c>
      <c r="D238" s="105">
        <v>0</v>
      </c>
      <c r="E238" s="105">
        <v>0</v>
      </c>
      <c r="F238" s="105">
        <v>3740965.5942299999</v>
      </c>
    </row>
    <row r="239" spans="1:6" s="761" customFormat="1" ht="14.1" customHeight="1">
      <c r="A239" s="146" t="s">
        <v>225</v>
      </c>
      <c r="B239" s="667">
        <v>152284.38308</v>
      </c>
      <c r="C239" s="667">
        <v>0</v>
      </c>
      <c r="D239" s="667">
        <v>0</v>
      </c>
      <c r="E239" s="667">
        <v>0</v>
      </c>
      <c r="F239" s="667">
        <v>152284.38308</v>
      </c>
    </row>
    <row r="240" spans="1:6" s="761" customFormat="1" ht="14.1" customHeight="1">
      <c r="A240" s="668" t="s">
        <v>228</v>
      </c>
      <c r="B240" s="792">
        <v>1143093.1368699998</v>
      </c>
      <c r="C240" s="792">
        <v>172063.878</v>
      </c>
      <c r="D240" s="792">
        <v>0</v>
      </c>
      <c r="E240" s="792">
        <v>0</v>
      </c>
      <c r="F240" s="792">
        <v>1315157.0148699998</v>
      </c>
    </row>
    <row r="241" spans="1:6" s="761" customFormat="1" ht="14.1" customHeight="1" thickBot="1">
      <c r="A241" s="668" t="s">
        <v>229</v>
      </c>
      <c r="B241" s="793">
        <v>3831266.4094799999</v>
      </c>
      <c r="C241" s="793">
        <v>60278.413520000002</v>
      </c>
      <c r="D241" s="793">
        <v>1705.15417</v>
      </c>
      <c r="E241" s="793">
        <v>0</v>
      </c>
      <c r="F241" s="793">
        <v>3893249.9771699999</v>
      </c>
    </row>
    <row r="242" spans="1:6" s="761" customFormat="1" ht="14.1" customHeight="1" thickTop="1" thickBot="1">
      <c r="A242" s="92" t="s">
        <v>230</v>
      </c>
      <c r="B242" s="104">
        <v>2464941.7201</v>
      </c>
      <c r="C242" s="104">
        <v>174688.29427000001</v>
      </c>
      <c r="D242" s="104">
        <v>0.96560000000000001</v>
      </c>
      <c r="E242" s="104">
        <v>1327.1981799999999</v>
      </c>
      <c r="F242" s="104">
        <v>2640958.1781500001</v>
      </c>
    </row>
    <row r="243" spans="1:6" s="761" customFormat="1" ht="14.1" customHeight="1" thickTop="1">
      <c r="A243" s="93" t="s">
        <v>231</v>
      </c>
      <c r="B243" s="105">
        <v>2.30938</v>
      </c>
      <c r="C243" s="105">
        <v>843.53332</v>
      </c>
      <c r="D243" s="105">
        <v>0</v>
      </c>
      <c r="E243" s="105">
        <v>0</v>
      </c>
      <c r="F243" s="105">
        <v>845.84269999999992</v>
      </c>
    </row>
    <row r="244" spans="1:6" s="761" customFormat="1" ht="14.1" customHeight="1">
      <c r="A244" s="93" t="s">
        <v>232</v>
      </c>
      <c r="B244" s="105">
        <v>61555.124080000001</v>
      </c>
      <c r="C244" s="105">
        <v>49652.39918</v>
      </c>
      <c r="D244" s="105">
        <v>2.3120000000000002E-2</v>
      </c>
      <c r="E244" s="105">
        <v>105.46730000000001</v>
      </c>
      <c r="F244" s="105">
        <v>111313.01368</v>
      </c>
    </row>
    <row r="245" spans="1:6" s="761" customFormat="1" ht="14.1" customHeight="1">
      <c r="A245" s="93" t="s">
        <v>233</v>
      </c>
      <c r="B245" s="105">
        <v>2273757.41395</v>
      </c>
      <c r="C245" s="105">
        <v>49156.671419999999</v>
      </c>
      <c r="D245" s="105">
        <v>0.58475999999999995</v>
      </c>
      <c r="E245" s="105">
        <v>18.42041</v>
      </c>
      <c r="F245" s="105">
        <v>2322933.0905399998</v>
      </c>
    </row>
    <row r="246" spans="1:6" s="761" customFormat="1" ht="14.1" customHeight="1">
      <c r="A246" s="93" t="s">
        <v>234</v>
      </c>
      <c r="B246" s="105">
        <v>25049.788250000001</v>
      </c>
      <c r="C246" s="105">
        <v>1361.91534</v>
      </c>
      <c r="D246" s="105">
        <v>0</v>
      </c>
      <c r="E246" s="105">
        <v>1.7567300000000001</v>
      </c>
      <c r="F246" s="105">
        <v>26413.460320000002</v>
      </c>
    </row>
    <row r="247" spans="1:6" s="761" customFormat="1" ht="14.1" customHeight="1">
      <c r="A247" s="93" t="s">
        <v>235</v>
      </c>
      <c r="B247" s="105">
        <v>24214.44745</v>
      </c>
      <c r="C247" s="105">
        <v>2108.26791</v>
      </c>
      <c r="D247" s="105">
        <v>0.35772000000000004</v>
      </c>
      <c r="E247" s="105">
        <v>0.91622000000000003</v>
      </c>
      <c r="F247" s="105">
        <v>26323.989300000001</v>
      </c>
    </row>
    <row r="248" spans="1:6" s="761" customFormat="1" ht="14.1" customHeight="1">
      <c r="A248" s="93" t="s">
        <v>236</v>
      </c>
      <c r="B248" s="105">
        <v>2844.7522899999999</v>
      </c>
      <c r="C248" s="105">
        <v>425.47931</v>
      </c>
      <c r="D248" s="105">
        <v>0</v>
      </c>
      <c r="E248" s="105">
        <v>0</v>
      </c>
      <c r="F248" s="105">
        <v>3270.2316000000001</v>
      </c>
    </row>
    <row r="249" spans="1:6" s="761" customFormat="1" ht="14.1" customHeight="1">
      <c r="A249" s="93" t="s">
        <v>237</v>
      </c>
      <c r="B249" s="105">
        <v>4627.5842400000001</v>
      </c>
      <c r="C249" s="105">
        <v>1440.7178600000002</v>
      </c>
      <c r="D249" s="105">
        <v>0</v>
      </c>
      <c r="E249" s="105">
        <v>0</v>
      </c>
      <c r="F249" s="105">
        <v>6068.3020999999999</v>
      </c>
    </row>
    <row r="250" spans="1:6" s="761" customFormat="1" ht="14.1" customHeight="1">
      <c r="A250" s="93" t="s">
        <v>238</v>
      </c>
      <c r="B250" s="105">
        <v>477.05430000000001</v>
      </c>
      <c r="C250" s="105">
        <v>756.15687000000003</v>
      </c>
      <c r="D250" s="105">
        <v>0</v>
      </c>
      <c r="E250" s="105">
        <v>0</v>
      </c>
      <c r="F250" s="105">
        <v>1233.21117</v>
      </c>
    </row>
    <row r="251" spans="1:6" s="761" customFormat="1" ht="14.1" customHeight="1">
      <c r="A251" s="93" t="s">
        <v>239</v>
      </c>
      <c r="B251" s="105">
        <v>333.17177000000004</v>
      </c>
      <c r="C251" s="105">
        <v>0.60446</v>
      </c>
      <c r="D251" s="105">
        <v>0</v>
      </c>
      <c r="E251" s="105">
        <v>-2.9999999999999997E-5</v>
      </c>
      <c r="F251" s="105">
        <v>333.77620000000002</v>
      </c>
    </row>
    <row r="252" spans="1:6" s="761" customFormat="1" ht="14.1" customHeight="1">
      <c r="A252" s="93" t="s">
        <v>240</v>
      </c>
      <c r="B252" s="105">
        <v>23928.73733</v>
      </c>
      <c r="C252" s="105">
        <v>30450.424589999999</v>
      </c>
      <c r="D252" s="105">
        <v>0</v>
      </c>
      <c r="E252" s="105">
        <v>0</v>
      </c>
      <c r="F252" s="105">
        <v>54379.161919999999</v>
      </c>
    </row>
    <row r="253" spans="1:6" s="761" customFormat="1" ht="14.1" customHeight="1" thickBot="1">
      <c r="A253" s="93" t="s">
        <v>241</v>
      </c>
      <c r="B253" s="105">
        <v>48151.337060000005</v>
      </c>
      <c r="C253" s="105">
        <v>38492.12401</v>
      </c>
      <c r="D253" s="105">
        <v>0</v>
      </c>
      <c r="E253" s="105">
        <v>1200.6375500000001</v>
      </c>
      <c r="F253" s="105">
        <v>87844.098620000004</v>
      </c>
    </row>
    <row r="254" spans="1:6" s="761" customFormat="1" ht="14.1" customHeight="1" thickTop="1" thickBot="1">
      <c r="A254" s="92" t="s">
        <v>242</v>
      </c>
      <c r="B254" s="104">
        <v>-567443.47804999992</v>
      </c>
      <c r="C254" s="104">
        <v>-36514.711819999997</v>
      </c>
      <c r="D254" s="104">
        <v>-11.551959999999999</v>
      </c>
      <c r="E254" s="104">
        <v>-0.15559999999999999</v>
      </c>
      <c r="F254" s="104">
        <v>-603969.8974299999</v>
      </c>
    </row>
    <row r="255" spans="1:6" s="761" customFormat="1" ht="14.1" customHeight="1" thickTop="1">
      <c r="A255" s="93" t="s">
        <v>243</v>
      </c>
      <c r="B255" s="105">
        <v>-502650.41735</v>
      </c>
      <c r="C255" s="105">
        <v>-11463.35601</v>
      </c>
      <c r="D255" s="105">
        <v>0</v>
      </c>
      <c r="E255" s="105">
        <v>-0.14154</v>
      </c>
      <c r="F255" s="105">
        <v>-514113.91489999997</v>
      </c>
    </row>
    <row r="256" spans="1:6" s="761" customFormat="1" ht="14.1" customHeight="1">
      <c r="A256" s="93" t="s">
        <v>244</v>
      </c>
      <c r="B256" s="105">
        <v>0</v>
      </c>
      <c r="C256" s="105">
        <v>0</v>
      </c>
      <c r="D256" s="105">
        <v>0</v>
      </c>
      <c r="E256" s="105">
        <v>0</v>
      </c>
      <c r="F256" s="105">
        <v>0</v>
      </c>
    </row>
    <row r="257" spans="1:6" s="761" customFormat="1" ht="14.1" customHeight="1">
      <c r="A257" s="93" t="s">
        <v>245</v>
      </c>
      <c r="B257" s="105">
        <v>-20832.29622</v>
      </c>
      <c r="C257" s="105">
        <v>-11007.577289999999</v>
      </c>
      <c r="D257" s="105">
        <v>-11.551959999999999</v>
      </c>
      <c r="E257" s="105">
        <v>-1.4029999999999999E-2</v>
      </c>
      <c r="F257" s="105">
        <v>-31851.4395</v>
      </c>
    </row>
    <row r="258" spans="1:6" s="761" customFormat="1" ht="14.1" customHeight="1">
      <c r="A258" s="93" t="s">
        <v>246</v>
      </c>
      <c r="B258" s="105">
        <v>-5181.0533700000005</v>
      </c>
      <c r="C258" s="105">
        <v>-717.82488999999998</v>
      </c>
      <c r="D258" s="105">
        <v>0</v>
      </c>
      <c r="E258" s="105">
        <v>-2.9999999999999997E-5</v>
      </c>
      <c r="F258" s="105">
        <v>-5898.8782899999997</v>
      </c>
    </row>
    <row r="259" spans="1:6" s="761" customFormat="1" ht="14.1" customHeight="1">
      <c r="A259" s="93" t="s">
        <v>247</v>
      </c>
      <c r="B259" s="105">
        <v>-19297.16029</v>
      </c>
      <c r="C259" s="105">
        <v>-3074.8242500000001</v>
      </c>
      <c r="D259" s="105">
        <v>0</v>
      </c>
      <c r="E259" s="105">
        <v>0</v>
      </c>
      <c r="F259" s="105">
        <v>-22371.984539999998</v>
      </c>
    </row>
    <row r="260" spans="1:6" s="761" customFormat="1" ht="14.1" customHeight="1">
      <c r="A260" s="94" t="s">
        <v>248</v>
      </c>
      <c r="B260" s="105">
        <v>-14688.77398</v>
      </c>
      <c r="C260" s="105">
        <v>-9668.2636300000013</v>
      </c>
      <c r="D260" s="105">
        <v>0</v>
      </c>
      <c r="E260" s="105">
        <v>0</v>
      </c>
      <c r="F260" s="105">
        <v>-24357.037609999999</v>
      </c>
    </row>
    <row r="261" spans="1:6" s="761" customFormat="1" ht="14.1" customHeight="1" thickBot="1">
      <c r="A261" s="93" t="s">
        <v>249</v>
      </c>
      <c r="B261" s="105">
        <v>-4793.7768399999995</v>
      </c>
      <c r="C261" s="105">
        <v>-582.86575000000005</v>
      </c>
      <c r="D261" s="105">
        <v>0</v>
      </c>
      <c r="E261" s="105">
        <v>0</v>
      </c>
      <c r="F261" s="105">
        <v>-5376.6425899999995</v>
      </c>
    </row>
    <row r="262" spans="1:6" s="762" customFormat="1" ht="14.1" customHeight="1" thickTop="1" thickBot="1">
      <c r="A262" s="95" t="s">
        <v>250</v>
      </c>
      <c r="B262" s="106">
        <v>1897498.24205</v>
      </c>
      <c r="C262" s="106">
        <v>138173.58244999999</v>
      </c>
      <c r="D262" s="106">
        <v>-10.586360000000001</v>
      </c>
      <c r="E262" s="106">
        <v>1327.04258</v>
      </c>
      <c r="F262" s="106">
        <v>2036988.2807199999</v>
      </c>
    </row>
    <row r="263" spans="1:6" s="761" customFormat="1" ht="14.1" customHeight="1" thickTop="1" thickBot="1">
      <c r="A263" s="96" t="s">
        <v>251</v>
      </c>
      <c r="B263" s="104">
        <v>306778.48629999999</v>
      </c>
      <c r="C263" s="104">
        <v>459807.24050999997</v>
      </c>
      <c r="D263" s="104">
        <v>0.24087999999999998</v>
      </c>
      <c r="E263" s="104">
        <v>14.073459999999999</v>
      </c>
      <c r="F263" s="104">
        <v>766600.04114999995</v>
      </c>
    </row>
    <row r="264" spans="1:6" s="761" customFormat="1" ht="14.1" customHeight="1" thickTop="1">
      <c r="A264" s="93" t="s">
        <v>252</v>
      </c>
      <c r="B264" s="105">
        <v>149078.73946000001</v>
      </c>
      <c r="C264" s="105">
        <v>250161.48173</v>
      </c>
      <c r="D264" s="105">
        <v>0</v>
      </c>
      <c r="E264" s="105">
        <v>0.52121000000000006</v>
      </c>
      <c r="F264" s="105">
        <v>399240.74239999999</v>
      </c>
    </row>
    <row r="265" spans="1:6" s="761" customFormat="1" ht="14.1" customHeight="1">
      <c r="A265" s="93" t="s">
        <v>253</v>
      </c>
      <c r="B265" s="105">
        <v>63205.628729999997</v>
      </c>
      <c r="C265" s="105">
        <v>189764.79400999998</v>
      </c>
      <c r="D265" s="105">
        <v>2.1800000000000001E-3</v>
      </c>
      <c r="E265" s="105">
        <v>12.549569999999999</v>
      </c>
      <c r="F265" s="105">
        <v>252982.97449000002</v>
      </c>
    </row>
    <row r="266" spans="1:6" s="761" customFormat="1" ht="14.1" customHeight="1">
      <c r="A266" s="93" t="s">
        <v>254</v>
      </c>
      <c r="B266" s="105">
        <v>12262.829159999999</v>
      </c>
      <c r="C266" s="105">
        <v>3074.9051600000003</v>
      </c>
      <c r="D266" s="105">
        <v>0</v>
      </c>
      <c r="E266" s="105">
        <v>0</v>
      </c>
      <c r="F266" s="105">
        <v>15337.73432</v>
      </c>
    </row>
    <row r="267" spans="1:6" s="761" customFormat="1" ht="14.1" customHeight="1">
      <c r="A267" s="93" t="s">
        <v>255</v>
      </c>
      <c r="B267" s="105">
        <v>50966.290350000003</v>
      </c>
      <c r="C267" s="105">
        <v>364.8152</v>
      </c>
      <c r="D267" s="105">
        <v>0</v>
      </c>
      <c r="E267" s="105">
        <v>0</v>
      </c>
      <c r="F267" s="105">
        <v>51331.10555</v>
      </c>
    </row>
    <row r="268" spans="1:6" s="761" customFormat="1" ht="14.1" customHeight="1" thickBot="1">
      <c r="A268" s="93" t="s">
        <v>256</v>
      </c>
      <c r="B268" s="105">
        <v>31264.998600000003</v>
      </c>
      <c r="C268" s="105">
        <v>16441.244409999999</v>
      </c>
      <c r="D268" s="105">
        <v>0.2387</v>
      </c>
      <c r="E268" s="105">
        <v>1.00268</v>
      </c>
      <c r="F268" s="105">
        <v>47707.484389999998</v>
      </c>
    </row>
    <row r="269" spans="1:6" s="761" customFormat="1" ht="14.1" customHeight="1" thickTop="1" thickBot="1">
      <c r="A269" s="97" t="s">
        <v>257</v>
      </c>
      <c r="B269" s="104">
        <v>-148756.68875999999</v>
      </c>
      <c r="C269" s="104">
        <v>-251717.14772000001</v>
      </c>
      <c r="D269" s="104">
        <v>0</v>
      </c>
      <c r="E269" s="104">
        <v>-82.131869999999992</v>
      </c>
      <c r="F269" s="104">
        <v>-400555.96835000004</v>
      </c>
    </row>
    <row r="270" spans="1:6" s="761" customFormat="1" ht="14.1" customHeight="1" thickTop="1">
      <c r="A270" s="93" t="s">
        <v>252</v>
      </c>
      <c r="B270" s="105">
        <v>-58524.981939999998</v>
      </c>
      <c r="C270" s="105">
        <v>-117490.28288</v>
      </c>
      <c r="D270" s="105">
        <v>0</v>
      </c>
      <c r="E270" s="105">
        <v>-54.859310000000001</v>
      </c>
      <c r="F270" s="105">
        <v>-176070.12412999998</v>
      </c>
    </row>
    <row r="271" spans="1:6" s="761" customFormat="1" ht="14.1" customHeight="1">
      <c r="A271" s="93" t="s">
        <v>258</v>
      </c>
      <c r="B271" s="105">
        <v>-14963.60982</v>
      </c>
      <c r="C271" s="105">
        <v>0</v>
      </c>
      <c r="D271" s="105">
        <v>0</v>
      </c>
      <c r="E271" s="105">
        <v>0</v>
      </c>
      <c r="F271" s="105">
        <v>-14963.60982</v>
      </c>
    </row>
    <row r="272" spans="1:6" s="761" customFormat="1" ht="14.1" customHeight="1">
      <c r="A272" s="93" t="s">
        <v>259</v>
      </c>
      <c r="B272" s="105">
        <v>-5036.5923499999999</v>
      </c>
      <c r="C272" s="105">
        <v>0</v>
      </c>
      <c r="D272" s="105">
        <v>0</v>
      </c>
      <c r="E272" s="105">
        <v>-27.114330000000002</v>
      </c>
      <c r="F272" s="105">
        <v>-5063.7066799999993</v>
      </c>
    </row>
    <row r="273" spans="1:6" s="761" customFormat="1" ht="14.1" customHeight="1">
      <c r="A273" s="93" t="s">
        <v>260</v>
      </c>
      <c r="B273" s="105">
        <v>-22.424289999999999</v>
      </c>
      <c r="C273" s="105">
        <v>0</v>
      </c>
      <c r="D273" s="105">
        <v>0</v>
      </c>
      <c r="E273" s="105">
        <v>0</v>
      </c>
      <c r="F273" s="105">
        <v>-22.424289999999999</v>
      </c>
    </row>
    <row r="274" spans="1:6" s="761" customFormat="1" ht="14.1" customHeight="1" thickBot="1">
      <c r="A274" s="93" t="s">
        <v>261</v>
      </c>
      <c r="B274" s="105">
        <v>-70209.080359999993</v>
      </c>
      <c r="C274" s="105">
        <v>-134226.86483999999</v>
      </c>
      <c r="D274" s="105">
        <v>0</v>
      </c>
      <c r="E274" s="105">
        <v>-0.15822999999999998</v>
      </c>
      <c r="F274" s="105">
        <v>-204436.10343000002</v>
      </c>
    </row>
    <row r="275" spans="1:6" s="761" customFormat="1" ht="14.1" customHeight="1" thickTop="1" thickBot="1">
      <c r="A275" s="92" t="s">
        <v>262</v>
      </c>
      <c r="B275" s="104">
        <v>2055520.0395899999</v>
      </c>
      <c r="C275" s="104">
        <v>346263.67524000001</v>
      </c>
      <c r="D275" s="104">
        <v>-10.34548</v>
      </c>
      <c r="E275" s="104">
        <v>1258.9841699999999</v>
      </c>
      <c r="F275" s="104">
        <v>2403032.3535199999</v>
      </c>
    </row>
    <row r="276" spans="1:6" s="761" customFormat="1" ht="14.1" customHeight="1" thickTop="1">
      <c r="A276" s="98" t="s">
        <v>263</v>
      </c>
      <c r="B276" s="105">
        <v>308605.37763</v>
      </c>
      <c r="C276" s="105">
        <v>79250.894390000001</v>
      </c>
      <c r="D276" s="105">
        <v>1.0696099999999999</v>
      </c>
      <c r="E276" s="105">
        <v>466.11975999999999</v>
      </c>
      <c r="F276" s="105">
        <v>388323.46139000001</v>
      </c>
    </row>
    <row r="277" spans="1:6" s="761" customFormat="1" ht="14.1" customHeight="1">
      <c r="A277" s="93" t="s">
        <v>264</v>
      </c>
      <c r="B277" s="105">
        <v>12931.01734</v>
      </c>
      <c r="C277" s="105">
        <v>3125.6136499999998</v>
      </c>
      <c r="D277" s="105">
        <v>0</v>
      </c>
      <c r="E277" s="105">
        <v>0</v>
      </c>
      <c r="F277" s="105">
        <v>16056.63099</v>
      </c>
    </row>
    <row r="278" spans="1:6" s="761" customFormat="1" ht="14.1" customHeight="1">
      <c r="A278" s="93" t="s">
        <v>265</v>
      </c>
      <c r="B278" s="105">
        <v>289954.10120999999</v>
      </c>
      <c r="C278" s="105">
        <v>71451.881030000004</v>
      </c>
      <c r="D278" s="105">
        <v>1.0696099999999999</v>
      </c>
      <c r="E278" s="105">
        <v>466.11975999999999</v>
      </c>
      <c r="F278" s="105">
        <v>361873.17161000002</v>
      </c>
    </row>
    <row r="279" spans="1:6" s="761" customFormat="1" ht="14.1" customHeight="1">
      <c r="A279" s="93" t="s">
        <v>266</v>
      </c>
      <c r="B279" s="105">
        <v>3376.4816800000003</v>
      </c>
      <c r="C279" s="105">
        <v>3780.8751299999999</v>
      </c>
      <c r="D279" s="105">
        <v>0</v>
      </c>
      <c r="E279" s="105">
        <v>0</v>
      </c>
      <c r="F279" s="105">
        <v>7157.3568099999993</v>
      </c>
    </row>
    <row r="280" spans="1:6" s="761" customFormat="1" ht="14.1" customHeight="1">
      <c r="A280" s="93" t="s">
        <v>267</v>
      </c>
      <c r="B280" s="105">
        <v>2305.2641699999999</v>
      </c>
      <c r="C280" s="105">
        <v>878.79044999999996</v>
      </c>
      <c r="D280" s="105">
        <v>0</v>
      </c>
      <c r="E280" s="105">
        <v>0</v>
      </c>
      <c r="F280" s="105">
        <v>3184.0546199999999</v>
      </c>
    </row>
    <row r="281" spans="1:6" s="761" customFormat="1" ht="14.1" customHeight="1">
      <c r="A281" s="93" t="s">
        <v>268</v>
      </c>
      <c r="B281" s="105">
        <v>0</v>
      </c>
      <c r="C281" s="105">
        <v>8.2588899999999992</v>
      </c>
      <c r="D281" s="105">
        <v>0</v>
      </c>
      <c r="E281" s="105">
        <v>0</v>
      </c>
      <c r="F281" s="105">
        <v>8.2588899999999992</v>
      </c>
    </row>
    <row r="282" spans="1:6" s="761" customFormat="1" ht="14.1" customHeight="1">
      <c r="A282" s="93" t="s">
        <v>269</v>
      </c>
      <c r="B282" s="105">
        <v>38.51323</v>
      </c>
      <c r="C282" s="105">
        <v>5.4752399999999994</v>
      </c>
      <c r="D282" s="105">
        <v>0</v>
      </c>
      <c r="E282" s="105">
        <v>0</v>
      </c>
      <c r="F282" s="105">
        <v>43.98847</v>
      </c>
    </row>
    <row r="283" spans="1:6" s="761" customFormat="1" ht="14.1" customHeight="1">
      <c r="A283" s="98" t="s">
        <v>270</v>
      </c>
      <c r="B283" s="105">
        <v>-522539.41155999998</v>
      </c>
      <c r="C283" s="105">
        <v>-90059.457599999994</v>
      </c>
      <c r="D283" s="105">
        <v>-1.0394300000000001</v>
      </c>
      <c r="E283" s="105">
        <v>-736.27343999999994</v>
      </c>
      <c r="F283" s="105">
        <v>-613336.18203000003</v>
      </c>
    </row>
    <row r="284" spans="1:6" s="761" customFormat="1" ht="14.1" customHeight="1">
      <c r="A284" s="93" t="s">
        <v>271</v>
      </c>
      <c r="B284" s="105">
        <v>-491378.27267000003</v>
      </c>
      <c r="C284" s="105">
        <v>-85048.241510000007</v>
      </c>
      <c r="D284" s="105">
        <v>-1.0394300000000001</v>
      </c>
      <c r="E284" s="105">
        <v>-528.36175000000003</v>
      </c>
      <c r="F284" s="105">
        <v>-576955.91535999998</v>
      </c>
    </row>
    <row r="285" spans="1:6" s="761" customFormat="1" ht="14.1" customHeight="1">
      <c r="A285" s="93" t="s">
        <v>272</v>
      </c>
      <c r="B285" s="105">
        <v>-19974.99829</v>
      </c>
      <c r="C285" s="105">
        <v>-4486.8520699999999</v>
      </c>
      <c r="D285" s="105">
        <v>0</v>
      </c>
      <c r="E285" s="105">
        <v>-207.91168999999999</v>
      </c>
      <c r="F285" s="105">
        <v>-24669.762050000001</v>
      </c>
    </row>
    <row r="286" spans="1:6" s="761" customFormat="1" ht="14.1" customHeight="1">
      <c r="A286" s="93" t="s">
        <v>273</v>
      </c>
      <c r="B286" s="105">
        <v>-2409.7608500000001</v>
      </c>
      <c r="C286" s="105">
        <v>-40.074669999999998</v>
      </c>
      <c r="D286" s="105">
        <v>0</v>
      </c>
      <c r="E286" s="105">
        <v>0</v>
      </c>
      <c r="F286" s="105">
        <v>-2449.8355200000001</v>
      </c>
    </row>
    <row r="287" spans="1:6" s="761" customFormat="1" ht="14.1" customHeight="1">
      <c r="A287" s="94" t="s">
        <v>274</v>
      </c>
      <c r="B287" s="105">
        <v>-8678.8365399999984</v>
      </c>
      <c r="C287" s="105">
        <v>-469.89103</v>
      </c>
      <c r="D287" s="105">
        <v>0</v>
      </c>
      <c r="E287" s="105">
        <v>0</v>
      </c>
      <c r="F287" s="105">
        <v>-9148.7275700000009</v>
      </c>
    </row>
    <row r="288" spans="1:6" s="761" customFormat="1" ht="14.1" customHeight="1">
      <c r="A288" s="94" t="s">
        <v>275</v>
      </c>
      <c r="B288" s="105">
        <v>0</v>
      </c>
      <c r="C288" s="105">
        <v>-0.10290000000000001</v>
      </c>
      <c r="D288" s="105">
        <v>0</v>
      </c>
      <c r="E288" s="105">
        <v>0</v>
      </c>
      <c r="F288" s="105">
        <v>-0.10290000000000001</v>
      </c>
    </row>
    <row r="289" spans="1:6" s="761" customFormat="1" ht="14.1" customHeight="1" thickBot="1">
      <c r="A289" s="94" t="s">
        <v>276</v>
      </c>
      <c r="B289" s="105">
        <v>-97.543210000000002</v>
      </c>
      <c r="C289" s="105">
        <v>-14.29542</v>
      </c>
      <c r="D289" s="105">
        <v>0</v>
      </c>
      <c r="E289" s="105">
        <v>0</v>
      </c>
      <c r="F289" s="105">
        <v>-111.83863000000001</v>
      </c>
    </row>
    <row r="290" spans="1:6" s="761" customFormat="1" ht="14.1" customHeight="1" thickTop="1" thickBot="1">
      <c r="A290" s="99" t="s">
        <v>277</v>
      </c>
      <c r="B290" s="107">
        <v>1841586.00566</v>
      </c>
      <c r="C290" s="107">
        <v>335455.11202999996</v>
      </c>
      <c r="D290" s="107">
        <v>-10.315299999999999</v>
      </c>
      <c r="E290" s="107">
        <v>988.83048999999994</v>
      </c>
      <c r="F290" s="107">
        <v>2178019.6328799999</v>
      </c>
    </row>
    <row r="291" spans="1:6" s="761" customFormat="1" ht="14.1" customHeight="1" thickTop="1" thickBot="1">
      <c r="A291" s="92" t="s">
        <v>278</v>
      </c>
      <c r="B291" s="104">
        <v>-1527308.2557999999</v>
      </c>
      <c r="C291" s="104">
        <v>-174902.99362999998</v>
      </c>
      <c r="D291" s="104">
        <v>0</v>
      </c>
      <c r="E291" s="104">
        <v>-89.310919999999996</v>
      </c>
      <c r="F291" s="104">
        <v>-1702300.5603499999</v>
      </c>
    </row>
    <row r="292" spans="1:6" s="761" customFormat="1" ht="14.1" customHeight="1" thickTop="1">
      <c r="A292" s="93" t="s">
        <v>279</v>
      </c>
      <c r="B292" s="105">
        <v>-889924.74984000006</v>
      </c>
      <c r="C292" s="105">
        <v>-4390.5412400000005</v>
      </c>
      <c r="D292" s="105">
        <v>0</v>
      </c>
      <c r="E292" s="105">
        <v>0</v>
      </c>
      <c r="F292" s="105">
        <v>-894315.29108</v>
      </c>
    </row>
    <row r="293" spans="1:6" s="761" customFormat="1" ht="14.1" customHeight="1">
      <c r="A293" s="93" t="s">
        <v>280</v>
      </c>
      <c r="B293" s="105">
        <v>-149542.78284</v>
      </c>
      <c r="C293" s="105">
        <v>-5486.4021600000005</v>
      </c>
      <c r="D293" s="105">
        <v>0</v>
      </c>
      <c r="E293" s="105">
        <v>0</v>
      </c>
      <c r="F293" s="105">
        <v>-155029.185</v>
      </c>
    </row>
    <row r="294" spans="1:6" s="761" customFormat="1" ht="14.1" customHeight="1">
      <c r="A294" s="93" t="s">
        <v>281</v>
      </c>
      <c r="B294" s="105">
        <v>-6465.0835700000007</v>
      </c>
      <c r="C294" s="105">
        <v>-6403.2911799999993</v>
      </c>
      <c r="D294" s="105">
        <v>0</v>
      </c>
      <c r="E294" s="105">
        <v>0</v>
      </c>
      <c r="F294" s="105">
        <v>-12868.374750000001</v>
      </c>
    </row>
    <row r="295" spans="1:6" s="761" customFormat="1" ht="14.1" customHeight="1">
      <c r="A295" s="93" t="s">
        <v>282</v>
      </c>
      <c r="B295" s="105">
        <v>-47515.580299999994</v>
      </c>
      <c r="C295" s="105">
        <v>-1714.7283</v>
      </c>
      <c r="D295" s="105">
        <v>0</v>
      </c>
      <c r="E295" s="105">
        <v>0</v>
      </c>
      <c r="F295" s="105">
        <v>-49230.308600000004</v>
      </c>
    </row>
    <row r="296" spans="1:6" s="761" customFormat="1" ht="14.1" customHeight="1">
      <c r="A296" s="93" t="s">
        <v>283</v>
      </c>
      <c r="B296" s="105">
        <v>-85716.116510000007</v>
      </c>
      <c r="C296" s="105">
        <v>-122.11509</v>
      </c>
      <c r="D296" s="105">
        <v>0</v>
      </c>
      <c r="E296" s="105">
        <v>0</v>
      </c>
      <c r="F296" s="105">
        <v>-85838.231599999999</v>
      </c>
    </row>
    <row r="297" spans="1:6" s="761" customFormat="1" ht="14.1" customHeight="1">
      <c r="A297" s="93" t="s">
        <v>284</v>
      </c>
      <c r="B297" s="105">
        <v>-39903.463880000003</v>
      </c>
      <c r="C297" s="105">
        <v>-829.62633999999991</v>
      </c>
      <c r="D297" s="105">
        <v>0</v>
      </c>
      <c r="E297" s="105">
        <v>0</v>
      </c>
      <c r="F297" s="105">
        <v>-40733.090219999998</v>
      </c>
    </row>
    <row r="298" spans="1:6" s="761" customFormat="1" ht="14.1" customHeight="1">
      <c r="A298" s="93" t="s">
        <v>285</v>
      </c>
      <c r="B298" s="105">
        <v>-74734.683260000005</v>
      </c>
      <c r="C298" s="105">
        <v>0</v>
      </c>
      <c r="D298" s="105">
        <v>0</v>
      </c>
      <c r="E298" s="105">
        <v>0</v>
      </c>
      <c r="F298" s="105">
        <v>-74734.683260000005</v>
      </c>
    </row>
    <row r="299" spans="1:6" s="761" customFormat="1" ht="14.1" customHeight="1">
      <c r="A299" s="93" t="s">
        <v>286</v>
      </c>
      <c r="B299" s="105">
        <v>-24352.53945</v>
      </c>
      <c r="C299" s="105">
        <v>0</v>
      </c>
      <c r="D299" s="105">
        <v>0</v>
      </c>
      <c r="E299" s="105">
        <v>0</v>
      </c>
      <c r="F299" s="105">
        <v>-24352.53945</v>
      </c>
    </row>
    <row r="300" spans="1:6" s="761" customFormat="1" ht="14.1" customHeight="1" thickBot="1">
      <c r="A300" s="93" t="s">
        <v>287</v>
      </c>
      <c r="B300" s="105">
        <v>-209153.25615</v>
      </c>
      <c r="C300" s="105">
        <v>-155956.28931999998</v>
      </c>
      <c r="D300" s="105">
        <v>0</v>
      </c>
      <c r="E300" s="105">
        <v>-89.310919999999996</v>
      </c>
      <c r="F300" s="105">
        <v>-365198.85638999997</v>
      </c>
    </row>
    <row r="301" spans="1:6" s="761" customFormat="1" ht="14.1" customHeight="1" thickTop="1" thickBot="1">
      <c r="A301" s="96" t="s">
        <v>288</v>
      </c>
      <c r="B301" s="104">
        <v>314277.74986000004</v>
      </c>
      <c r="C301" s="104">
        <v>160552.11840000001</v>
      </c>
      <c r="D301" s="104">
        <v>-10.315299999999999</v>
      </c>
      <c r="E301" s="104">
        <v>899.51956999999993</v>
      </c>
      <c r="F301" s="104">
        <v>475719.07252999995</v>
      </c>
    </row>
    <row r="302" spans="1:6" s="761" customFormat="1" ht="14.1" customHeight="1" thickTop="1">
      <c r="A302" s="100" t="s">
        <v>289</v>
      </c>
      <c r="B302" s="105">
        <v>48.363190000000003</v>
      </c>
      <c r="C302" s="105">
        <v>-33751.839140000004</v>
      </c>
      <c r="D302" s="105">
        <v>1.5300000000000001E-3</v>
      </c>
      <c r="E302" s="105">
        <v>706.07180000000005</v>
      </c>
      <c r="F302" s="105">
        <v>-32997.402620000001</v>
      </c>
    </row>
    <row r="303" spans="1:6" s="761" customFormat="1" ht="14.1" customHeight="1">
      <c r="A303" s="94" t="s">
        <v>290</v>
      </c>
      <c r="B303" s="105">
        <v>-1.0000000000000001E-5</v>
      </c>
      <c r="C303" s="105">
        <v>-33751.839140000004</v>
      </c>
      <c r="D303" s="105">
        <v>0</v>
      </c>
      <c r="E303" s="105">
        <v>2.03728</v>
      </c>
      <c r="F303" s="105">
        <v>-33749.801869999996</v>
      </c>
    </row>
    <row r="304" spans="1:6" s="761" customFormat="1" ht="14.1" customHeight="1">
      <c r="A304" s="94" t="s">
        <v>291</v>
      </c>
      <c r="B304" s="105">
        <v>48.363199999999999</v>
      </c>
      <c r="C304" s="105">
        <v>0</v>
      </c>
      <c r="D304" s="105">
        <v>1.5300000000000001E-3</v>
      </c>
      <c r="E304" s="105">
        <v>704.03452000000004</v>
      </c>
      <c r="F304" s="105">
        <v>752.39925000000005</v>
      </c>
    </row>
    <row r="305" spans="1:8" s="761" customFormat="1" ht="14.1" customHeight="1">
      <c r="A305" s="100" t="s">
        <v>292</v>
      </c>
      <c r="B305" s="105">
        <v>-68.560580000000002</v>
      </c>
      <c r="C305" s="105">
        <v>33393.067519999997</v>
      </c>
      <c r="D305" s="105">
        <v>-4.2999999999999999E-4</v>
      </c>
      <c r="E305" s="105">
        <v>-286.08411999999998</v>
      </c>
      <c r="F305" s="105">
        <v>33038.42239</v>
      </c>
    </row>
    <row r="306" spans="1:8" s="761" customFormat="1" ht="14.1" customHeight="1">
      <c r="A306" s="94" t="s">
        <v>293</v>
      </c>
      <c r="B306" s="105">
        <v>-2.8000000000000003E-4</v>
      </c>
      <c r="C306" s="105">
        <v>33393.067519999997</v>
      </c>
      <c r="D306" s="105">
        <v>0</v>
      </c>
      <c r="E306" s="105">
        <v>0</v>
      </c>
      <c r="F306" s="105">
        <v>33393.067239999997</v>
      </c>
    </row>
    <row r="307" spans="1:8" s="761" customFormat="1" ht="14.1" customHeight="1" thickBot="1">
      <c r="A307" s="94" t="s">
        <v>294</v>
      </c>
      <c r="B307" s="105">
        <v>-68.560299999999998</v>
      </c>
      <c r="C307" s="105">
        <v>0</v>
      </c>
      <c r="D307" s="105">
        <v>-4.2999999999999999E-4</v>
      </c>
      <c r="E307" s="105">
        <v>-286.08411999999998</v>
      </c>
      <c r="F307" s="105">
        <v>-354.64484999999996</v>
      </c>
    </row>
    <row r="308" spans="1:8" s="761" customFormat="1" ht="14.1" customHeight="1" thickTop="1" thickBot="1">
      <c r="A308" s="96" t="s">
        <v>295</v>
      </c>
      <c r="B308" s="104">
        <v>314257.55247000005</v>
      </c>
      <c r="C308" s="104">
        <v>160193.34677999999</v>
      </c>
      <c r="D308" s="104">
        <v>-10.314200000000001</v>
      </c>
      <c r="E308" s="104">
        <v>1319.5072500000001</v>
      </c>
      <c r="F308" s="104">
        <v>475760.09230000002</v>
      </c>
    </row>
    <row r="309" spans="1:8" s="761" customFormat="1" ht="14.1" customHeight="1" thickTop="1" thickBot="1">
      <c r="A309" s="93" t="s">
        <v>296</v>
      </c>
      <c r="B309" s="108">
        <v>2662.7531200000003</v>
      </c>
      <c r="C309" s="108">
        <v>7505.4369800000004</v>
      </c>
      <c r="D309" s="108">
        <v>0</v>
      </c>
      <c r="E309" s="108">
        <v>0</v>
      </c>
      <c r="F309" s="108">
        <v>10168.1901</v>
      </c>
    </row>
    <row r="310" spans="1:8" s="761" customFormat="1" ht="14.1" customHeight="1" thickTop="1" thickBot="1">
      <c r="A310" s="96" t="s">
        <v>297</v>
      </c>
      <c r="B310" s="109">
        <v>316920.30558999995</v>
      </c>
      <c r="C310" s="109">
        <v>167698.78375999999</v>
      </c>
      <c r="D310" s="109">
        <v>-10.314200000000001</v>
      </c>
      <c r="E310" s="109">
        <v>1319.5072500000001</v>
      </c>
      <c r="F310" s="109">
        <v>485928.28239999997</v>
      </c>
    </row>
    <row r="311" spans="1:8" s="761" customFormat="1" ht="14.1" customHeight="1" thickTop="1" thickBot="1">
      <c r="A311" s="94" t="s">
        <v>298</v>
      </c>
      <c r="B311" s="108">
        <v>7311.4748200000004</v>
      </c>
      <c r="C311" s="108">
        <v>2013.61646</v>
      </c>
      <c r="D311" s="108">
        <v>0</v>
      </c>
      <c r="E311" s="108">
        <v>0</v>
      </c>
      <c r="F311" s="108">
        <v>9325.0912799999987</v>
      </c>
    </row>
    <row r="312" spans="1:8" s="761" customFormat="1" ht="14.1" customHeight="1" thickTop="1" thickBot="1">
      <c r="A312" s="92" t="s">
        <v>299</v>
      </c>
      <c r="B312" s="109">
        <v>324231.78041000001</v>
      </c>
      <c r="C312" s="109">
        <v>169712.40022000001</v>
      </c>
      <c r="D312" s="109">
        <v>-10.314200000000001</v>
      </c>
      <c r="E312" s="109">
        <v>1319.5072500000001</v>
      </c>
      <c r="F312" s="109">
        <v>495253.37368000002</v>
      </c>
    </row>
    <row r="313" spans="1:8" s="761" customFormat="1" ht="14.1" customHeight="1" thickTop="1" thickBot="1">
      <c r="A313" s="94" t="s">
        <v>300</v>
      </c>
      <c r="B313" s="108">
        <v>0</v>
      </c>
      <c r="C313" s="108">
        <v>0</v>
      </c>
      <c r="D313" s="108">
        <v>0</v>
      </c>
      <c r="E313" s="108">
        <v>0</v>
      </c>
      <c r="F313" s="108">
        <v>0</v>
      </c>
    </row>
    <row r="314" spans="1:8" s="761" customFormat="1" ht="14.1" customHeight="1" thickTop="1" thickBot="1">
      <c r="A314" s="96" t="s">
        <v>301</v>
      </c>
      <c r="B314" s="109">
        <v>324231.78041000001</v>
      </c>
      <c r="C314" s="109">
        <v>169712.40022000001</v>
      </c>
      <c r="D314" s="109">
        <v>-10.314200000000001</v>
      </c>
      <c r="E314" s="109">
        <v>1319.5072500000001</v>
      </c>
      <c r="F314" s="109">
        <v>495253.37368000002</v>
      </c>
    </row>
    <row r="315" spans="1:8" s="761" customFormat="1" ht="14.1" customHeight="1" thickTop="1" thickBot="1">
      <c r="A315" s="100" t="s">
        <v>302</v>
      </c>
      <c r="B315" s="108">
        <v>-157822.09005</v>
      </c>
      <c r="C315" s="108">
        <v>0</v>
      </c>
      <c r="D315" s="108">
        <v>0</v>
      </c>
      <c r="E315" s="108">
        <v>0</v>
      </c>
      <c r="F315" s="108">
        <v>-157822.09005</v>
      </c>
    </row>
    <row r="316" spans="1:8" s="761" customFormat="1" ht="14.1" customHeight="1" thickTop="1" thickBot="1">
      <c r="A316" s="96" t="s">
        <v>303</v>
      </c>
      <c r="B316" s="794">
        <v>166409.69036000001</v>
      </c>
      <c r="C316" s="794">
        <v>169712.40022000001</v>
      </c>
      <c r="D316" s="794">
        <v>-10.314200000000001</v>
      </c>
      <c r="E316" s="794">
        <v>1319.5072500000001</v>
      </c>
      <c r="F316" s="794">
        <v>337431.28363000002</v>
      </c>
    </row>
    <row r="317" spans="1:8" s="761" customFormat="1" ht="9" customHeight="1" thickTop="1" thickBot="1">
      <c r="A317" s="112"/>
      <c r="B317" s="113"/>
      <c r="C317" s="113"/>
      <c r="D317" s="113"/>
      <c r="E317" s="113"/>
      <c r="F317" s="113"/>
    </row>
    <row r="318" spans="1:8" s="761" customFormat="1" ht="16.5" thickTop="1">
      <c r="A318" s="116"/>
      <c r="B318" s="117"/>
      <c r="C318" s="117"/>
      <c r="D318" s="117"/>
      <c r="E318" s="117"/>
      <c r="F318" s="117"/>
    </row>
    <row r="319" spans="1:8" ht="15.75">
      <c r="A319" s="116"/>
      <c r="B319" s="117"/>
      <c r="C319" s="117"/>
      <c r="D319" s="117"/>
      <c r="E319" s="117"/>
      <c r="F319" s="117"/>
      <c r="G319" s="394"/>
      <c r="H319" s="125"/>
    </row>
    <row r="320" spans="1:8" ht="15.75">
      <c r="A320" s="116"/>
      <c r="B320" s="117"/>
      <c r="C320" s="117"/>
      <c r="D320" s="117"/>
      <c r="E320" s="117"/>
      <c r="F320" s="117"/>
      <c r="G320" s="394"/>
      <c r="H320" s="125"/>
    </row>
    <row r="321" spans="1:8" ht="15.75">
      <c r="A321" s="116"/>
      <c r="B321" s="117"/>
      <c r="C321" s="117"/>
      <c r="D321" s="117"/>
      <c r="E321" s="117"/>
      <c r="F321" s="117"/>
      <c r="G321" s="394"/>
      <c r="H321" s="125"/>
    </row>
    <row r="322" spans="1:8" ht="15.75">
      <c r="A322" s="116"/>
      <c r="B322" s="117"/>
      <c r="C322" s="117"/>
      <c r="D322" s="117"/>
      <c r="E322" s="117"/>
      <c r="F322" s="117"/>
      <c r="G322" s="394"/>
      <c r="H322" s="125"/>
    </row>
    <row r="323" spans="1:8" ht="15.75">
      <c r="A323" s="116"/>
      <c r="B323" s="117"/>
      <c r="C323" s="117"/>
      <c r="D323" s="117"/>
      <c r="E323" s="117"/>
      <c r="F323" s="117"/>
      <c r="G323" s="394"/>
      <c r="H323" s="125"/>
    </row>
    <row r="324" spans="1:8" ht="15.75">
      <c r="A324" s="116"/>
      <c r="B324" s="117"/>
      <c r="C324" s="117"/>
      <c r="D324" s="117"/>
      <c r="E324" s="117"/>
      <c r="F324" s="117"/>
      <c r="G324" s="394"/>
      <c r="H324" s="125"/>
    </row>
    <row r="325" spans="1:8" ht="15.75">
      <c r="A325" s="116"/>
      <c r="B325" s="117"/>
      <c r="C325" s="117"/>
      <c r="D325" s="117"/>
      <c r="E325" s="117"/>
      <c r="F325" s="117"/>
      <c r="G325" s="394"/>
      <c r="H325" s="125"/>
    </row>
    <row r="326" spans="1:8" ht="15.75">
      <c r="A326" s="116"/>
      <c r="B326" s="117"/>
      <c r="C326" s="117"/>
      <c r="D326" s="117"/>
      <c r="E326" s="117"/>
      <c r="F326" s="117"/>
      <c r="G326" s="394"/>
      <c r="H326" s="125"/>
    </row>
    <row r="327" spans="1:8" ht="15.75">
      <c r="A327" s="116"/>
      <c r="B327" s="117"/>
      <c r="C327" s="117"/>
      <c r="D327" s="117"/>
      <c r="E327" s="117"/>
      <c r="F327" s="117"/>
      <c r="G327" s="394"/>
      <c r="H327" s="125"/>
    </row>
    <row r="328" spans="1:8" ht="15.75">
      <c r="A328" s="116"/>
      <c r="B328" s="117"/>
      <c r="C328" s="117"/>
      <c r="D328" s="117"/>
      <c r="E328" s="117"/>
      <c r="F328" s="117"/>
      <c r="G328" s="394"/>
      <c r="H328" s="125"/>
    </row>
    <row r="329" spans="1:8" ht="15.75">
      <c r="A329" s="116"/>
      <c r="B329" s="117"/>
      <c r="C329" s="117"/>
      <c r="D329" s="117"/>
      <c r="E329" s="117"/>
      <c r="F329" s="117"/>
      <c r="G329" s="394"/>
      <c r="H329" s="125"/>
    </row>
    <row r="330" spans="1:8" ht="15.75">
      <c r="A330" s="116"/>
      <c r="B330" s="117"/>
      <c r="C330" s="117"/>
      <c r="D330" s="117"/>
      <c r="E330" s="117"/>
      <c r="F330" s="117"/>
      <c r="G330" s="394"/>
      <c r="H330" s="125"/>
    </row>
    <row r="331" spans="1:8" ht="15.75">
      <c r="A331" s="116"/>
      <c r="B331" s="117"/>
      <c r="C331" s="117"/>
      <c r="D331" s="117"/>
      <c r="E331" s="117"/>
      <c r="F331" s="117"/>
      <c r="G331" s="394"/>
      <c r="H331" s="125"/>
    </row>
    <row r="332" spans="1:8" ht="15.75">
      <c r="A332" s="116"/>
      <c r="B332" s="117"/>
      <c r="C332" s="117"/>
      <c r="D332" s="117"/>
      <c r="E332" s="117"/>
      <c r="F332" s="117"/>
      <c r="G332" s="394"/>
      <c r="H332" s="125"/>
    </row>
    <row r="333" spans="1:8" ht="15.75">
      <c r="A333" s="116"/>
      <c r="B333" s="117"/>
      <c r="C333" s="117"/>
      <c r="D333" s="117"/>
      <c r="E333" s="117"/>
      <c r="F333" s="117"/>
      <c r="G333" s="394"/>
      <c r="H333" s="125"/>
    </row>
    <row r="334" spans="1:8" ht="15.75">
      <c r="A334" s="116"/>
      <c r="B334" s="117"/>
      <c r="C334" s="117"/>
      <c r="D334" s="117"/>
      <c r="E334" s="117"/>
      <c r="F334" s="117"/>
      <c r="G334" s="394"/>
      <c r="H334" s="125"/>
    </row>
    <row r="335" spans="1:8" ht="15.75">
      <c r="A335" s="116"/>
      <c r="B335" s="117"/>
      <c r="C335" s="117"/>
      <c r="D335" s="117"/>
      <c r="E335" s="117"/>
      <c r="F335" s="117"/>
      <c r="G335" s="394"/>
      <c r="H335" s="125"/>
    </row>
    <row r="336" spans="1:8" ht="15.75">
      <c r="A336" s="116"/>
      <c r="B336" s="117"/>
      <c r="C336" s="117"/>
      <c r="D336" s="117"/>
      <c r="E336" s="117"/>
      <c r="F336" s="117"/>
      <c r="G336" s="394"/>
      <c r="H336" s="125"/>
    </row>
    <row r="337" spans="1:8" ht="15.75">
      <c r="A337" s="116"/>
      <c r="B337" s="117"/>
      <c r="C337" s="117"/>
      <c r="D337" s="117"/>
      <c r="E337" s="117"/>
      <c r="F337" s="117"/>
      <c r="G337" s="394"/>
      <c r="H337" s="125"/>
    </row>
    <row r="338" spans="1:8" ht="15.75">
      <c r="A338" s="116"/>
      <c r="B338" s="117"/>
      <c r="C338" s="117"/>
      <c r="D338" s="117"/>
      <c r="E338" s="117"/>
      <c r="F338" s="117"/>
      <c r="G338" s="394"/>
      <c r="H338" s="125"/>
    </row>
    <row r="339" spans="1:8" ht="15.75">
      <c r="A339" s="116"/>
      <c r="B339" s="117"/>
      <c r="C339" s="117"/>
      <c r="D339" s="117"/>
      <c r="E339" s="117"/>
      <c r="F339" s="117"/>
      <c r="G339" s="394"/>
      <c r="H339" s="125"/>
    </row>
    <row r="340" spans="1:8" ht="15.75">
      <c r="A340" s="116"/>
      <c r="B340" s="117"/>
      <c r="C340" s="117"/>
      <c r="D340" s="117"/>
      <c r="E340" s="117"/>
      <c r="F340" s="117"/>
      <c r="G340" s="394"/>
      <c r="H340" s="125"/>
    </row>
    <row r="341" spans="1:8" ht="15.75">
      <c r="A341" s="116"/>
      <c r="B341" s="117"/>
      <c r="C341" s="117"/>
      <c r="D341" s="117"/>
      <c r="E341" s="117"/>
      <c r="F341" s="117"/>
      <c r="G341" s="394"/>
      <c r="H341" s="125"/>
    </row>
    <row r="342" spans="1:8" ht="15.75">
      <c r="A342" s="116"/>
      <c r="B342" s="117"/>
      <c r="C342" s="117"/>
      <c r="D342" s="117"/>
      <c r="E342" s="117"/>
      <c r="F342" s="117"/>
      <c r="G342" s="394"/>
      <c r="H342" s="125"/>
    </row>
    <row r="343" spans="1:8" ht="15.75">
      <c r="A343" s="116"/>
      <c r="B343" s="117"/>
      <c r="C343" s="117"/>
      <c r="D343" s="117"/>
      <c r="E343" s="117"/>
      <c r="F343" s="117"/>
      <c r="G343" s="394"/>
      <c r="H343" s="125"/>
    </row>
    <row r="344" spans="1:8" ht="15.75">
      <c r="A344" s="116"/>
      <c r="B344" s="117"/>
      <c r="C344" s="117"/>
      <c r="D344" s="117"/>
      <c r="E344" s="117"/>
      <c r="F344" s="117"/>
      <c r="G344" s="394"/>
      <c r="H344" s="125"/>
    </row>
    <row r="345" spans="1:8" ht="15.75">
      <c r="A345" s="116"/>
      <c r="B345" s="117"/>
      <c r="C345" s="117"/>
      <c r="D345" s="117"/>
      <c r="E345" s="117"/>
      <c r="F345" s="117"/>
      <c r="G345" s="394"/>
      <c r="H345" s="125"/>
    </row>
    <row r="346" spans="1:8" ht="15.75">
      <c r="A346" s="116"/>
      <c r="B346" s="117"/>
      <c r="C346" s="117"/>
      <c r="D346" s="117"/>
      <c r="E346" s="117"/>
      <c r="F346" s="117"/>
      <c r="G346" s="394"/>
      <c r="H346" s="125"/>
    </row>
    <row r="347" spans="1:8" ht="15.75">
      <c r="A347" s="116"/>
      <c r="B347" s="117"/>
      <c r="C347" s="117"/>
      <c r="D347" s="117"/>
      <c r="E347" s="117"/>
      <c r="F347" s="117"/>
      <c r="G347" s="394"/>
      <c r="H347" s="125"/>
    </row>
    <row r="348" spans="1:8" ht="15.75">
      <c r="A348" s="116"/>
      <c r="B348" s="117"/>
      <c r="C348" s="117"/>
      <c r="D348" s="117"/>
      <c r="E348" s="117"/>
      <c r="F348" s="117"/>
      <c r="G348" s="394"/>
      <c r="H348" s="125"/>
    </row>
    <row r="349" spans="1:8" ht="15.75">
      <c r="A349" s="116"/>
      <c r="B349" s="117"/>
      <c r="C349" s="117"/>
      <c r="D349" s="117"/>
      <c r="E349" s="117"/>
      <c r="F349" s="117"/>
      <c r="G349" s="394"/>
      <c r="H349" s="125"/>
    </row>
    <row r="350" spans="1:8" ht="15.75">
      <c r="A350" s="116"/>
      <c r="B350" s="117"/>
      <c r="C350" s="117"/>
      <c r="D350" s="117"/>
      <c r="E350" s="117"/>
      <c r="F350" s="117"/>
      <c r="G350" s="394"/>
      <c r="H350" s="125"/>
    </row>
    <row r="351" spans="1:8" ht="15.75">
      <c r="A351" s="116"/>
      <c r="B351" s="117"/>
      <c r="C351" s="117"/>
      <c r="D351" s="117"/>
      <c r="E351" s="117"/>
      <c r="F351" s="117"/>
      <c r="G351" s="394"/>
      <c r="H351" s="125"/>
    </row>
    <row r="352" spans="1:8" ht="15.75">
      <c r="A352" s="116"/>
      <c r="B352" s="117"/>
      <c r="C352" s="117"/>
      <c r="D352" s="117"/>
      <c r="E352" s="117"/>
      <c r="F352" s="117"/>
      <c r="G352" s="394"/>
      <c r="H352" s="125"/>
    </row>
    <row r="353" spans="1:8" ht="15.75">
      <c r="A353" s="116"/>
      <c r="B353" s="117"/>
      <c r="C353" s="117"/>
      <c r="D353" s="117"/>
      <c r="E353" s="117"/>
      <c r="F353" s="117"/>
      <c r="G353" s="394"/>
      <c r="H353" s="125"/>
    </row>
    <row r="354" spans="1:8" ht="15.75">
      <c r="A354" s="116"/>
      <c r="B354" s="117"/>
      <c r="C354" s="117"/>
      <c r="D354" s="117"/>
      <c r="E354" s="117"/>
      <c r="F354" s="117"/>
      <c r="G354" s="394"/>
      <c r="H354" s="125"/>
    </row>
    <row r="355" spans="1:8" ht="15.75">
      <c r="A355" s="116"/>
      <c r="B355" s="117"/>
      <c r="C355" s="117"/>
      <c r="D355" s="117"/>
      <c r="E355" s="117"/>
      <c r="F355" s="117"/>
      <c r="G355" s="394"/>
      <c r="H355" s="125"/>
    </row>
    <row r="356" spans="1:8" ht="15.75">
      <c r="A356" s="116"/>
      <c r="B356" s="117"/>
      <c r="C356" s="117"/>
      <c r="D356" s="117"/>
      <c r="E356" s="117"/>
      <c r="F356" s="117"/>
      <c r="G356" s="394"/>
      <c r="H356" s="125"/>
    </row>
    <row r="357" spans="1:8" ht="15.75">
      <c r="A357" s="116"/>
      <c r="B357" s="117"/>
      <c r="C357" s="117"/>
      <c r="D357" s="117"/>
      <c r="E357" s="117"/>
      <c r="F357" s="117"/>
      <c r="G357" s="394"/>
      <c r="H357" s="125"/>
    </row>
    <row r="358" spans="1:8" ht="15.75">
      <c r="A358" s="116"/>
      <c r="B358" s="117"/>
      <c r="C358" s="117"/>
      <c r="D358" s="117"/>
      <c r="E358" s="117"/>
      <c r="F358" s="117"/>
      <c r="G358" s="394"/>
      <c r="H358" s="125"/>
    </row>
    <row r="359" spans="1:8" ht="15.75">
      <c r="A359" s="116"/>
      <c r="B359" s="117"/>
      <c r="C359" s="117"/>
      <c r="D359" s="117"/>
      <c r="E359" s="117"/>
      <c r="F359" s="117"/>
      <c r="G359" s="394"/>
      <c r="H359" s="125"/>
    </row>
    <row r="360" spans="1:8" ht="15.75">
      <c r="A360" s="116"/>
      <c r="B360" s="117"/>
      <c r="C360" s="117"/>
      <c r="D360" s="117"/>
      <c r="E360" s="117"/>
      <c r="F360" s="117"/>
      <c r="G360" s="394"/>
      <c r="H360" s="125"/>
    </row>
    <row r="361" spans="1:8" ht="15.75">
      <c r="A361" s="116"/>
      <c r="B361" s="117"/>
      <c r="C361" s="117"/>
      <c r="D361" s="117"/>
      <c r="E361" s="117"/>
      <c r="F361" s="117"/>
      <c r="G361" s="394"/>
      <c r="H361" s="125"/>
    </row>
    <row r="362" spans="1:8" ht="15.75">
      <c r="A362" s="116"/>
      <c r="B362" s="117"/>
      <c r="C362" s="117"/>
      <c r="D362" s="117"/>
      <c r="E362" s="117"/>
      <c r="F362" s="117"/>
      <c r="G362" s="394"/>
      <c r="H362" s="125"/>
    </row>
    <row r="363" spans="1:8" ht="15.75">
      <c r="A363" s="116"/>
      <c r="B363" s="117"/>
      <c r="C363" s="117"/>
      <c r="D363" s="117"/>
      <c r="E363" s="117"/>
      <c r="F363" s="117"/>
      <c r="G363" s="394"/>
      <c r="H363" s="125"/>
    </row>
    <row r="364" spans="1:8" ht="15.75">
      <c r="A364" s="116"/>
      <c r="B364" s="117"/>
      <c r="C364" s="117"/>
      <c r="D364" s="117"/>
      <c r="E364" s="117"/>
      <c r="F364" s="117"/>
      <c r="G364" s="394"/>
      <c r="H364" s="125"/>
    </row>
    <row r="365" spans="1:8" ht="15.75">
      <c r="A365" s="116"/>
      <c r="B365" s="117"/>
      <c r="C365" s="117"/>
      <c r="D365" s="117"/>
      <c r="E365" s="117"/>
      <c r="F365" s="117"/>
      <c r="G365" s="394"/>
      <c r="H365" s="125"/>
    </row>
    <row r="366" spans="1:8" ht="15.75">
      <c r="A366" s="116"/>
      <c r="B366" s="117"/>
      <c r="C366" s="117"/>
      <c r="D366" s="117"/>
      <c r="E366" s="117"/>
      <c r="F366" s="117"/>
      <c r="G366" s="394"/>
      <c r="H366" s="125"/>
    </row>
    <row r="367" spans="1:8" ht="15.75">
      <c r="A367" s="116"/>
      <c r="B367" s="117"/>
      <c r="C367" s="117"/>
      <c r="D367" s="117"/>
      <c r="E367" s="117"/>
      <c r="F367" s="117"/>
      <c r="G367" s="394"/>
      <c r="H367" s="125"/>
    </row>
    <row r="368" spans="1:8" ht="15.75">
      <c r="A368" s="116"/>
      <c r="B368" s="117"/>
      <c r="C368" s="117"/>
      <c r="D368" s="117"/>
      <c r="E368" s="117"/>
      <c r="F368" s="117"/>
      <c r="G368" s="394"/>
      <c r="H368" s="125"/>
    </row>
    <row r="369" spans="1:8" ht="15.75">
      <c r="A369" s="116"/>
      <c r="B369" s="117"/>
      <c r="C369" s="117"/>
      <c r="D369" s="117"/>
      <c r="E369" s="117"/>
      <c r="F369" s="117"/>
      <c r="G369" s="394"/>
      <c r="H369" s="125"/>
    </row>
    <row r="370" spans="1:8" ht="15.75">
      <c r="A370" s="116"/>
      <c r="B370" s="117"/>
      <c r="C370" s="117"/>
      <c r="D370" s="117"/>
      <c r="E370" s="117"/>
      <c r="F370" s="117"/>
      <c r="G370" s="394"/>
      <c r="H370" s="125"/>
    </row>
    <row r="371" spans="1:8" ht="15.75">
      <c r="A371" s="116"/>
      <c r="B371" s="117"/>
      <c r="C371" s="117"/>
      <c r="D371" s="117"/>
      <c r="E371" s="117"/>
      <c r="F371" s="117"/>
      <c r="G371" s="394"/>
      <c r="H371" s="125"/>
    </row>
    <row r="372" spans="1:8" ht="15.75">
      <c r="A372" s="116"/>
      <c r="B372" s="117"/>
      <c r="C372" s="117"/>
      <c r="D372" s="117"/>
      <c r="E372" s="117"/>
      <c r="F372" s="117"/>
      <c r="G372" s="394"/>
      <c r="H372" s="125"/>
    </row>
    <row r="373" spans="1:8" ht="15.75">
      <c r="A373" s="116"/>
      <c r="B373" s="117"/>
      <c r="C373" s="117"/>
      <c r="D373" s="117"/>
      <c r="E373" s="117"/>
      <c r="F373" s="117"/>
      <c r="G373" s="394"/>
      <c r="H373" s="125"/>
    </row>
    <row r="374" spans="1:8" ht="15.75">
      <c r="A374" s="116"/>
      <c r="B374" s="117"/>
      <c r="C374" s="117"/>
      <c r="D374" s="117"/>
      <c r="E374" s="117"/>
      <c r="F374" s="117"/>
      <c r="G374" s="394"/>
      <c r="H374" s="125"/>
    </row>
    <row r="375" spans="1:8" ht="15.75">
      <c r="A375" s="116"/>
      <c r="B375" s="117"/>
      <c r="C375" s="117"/>
      <c r="D375" s="117"/>
      <c r="E375" s="117"/>
      <c r="F375" s="117"/>
      <c r="G375" s="394"/>
      <c r="H375" s="125"/>
    </row>
    <row r="376" spans="1:8" ht="15.75">
      <c r="A376" s="116"/>
      <c r="B376" s="117"/>
      <c r="C376" s="117"/>
      <c r="D376" s="117"/>
      <c r="E376" s="117"/>
      <c r="F376" s="117"/>
      <c r="G376" s="394"/>
      <c r="H376" s="125"/>
    </row>
    <row r="377" spans="1:8" ht="15.75">
      <c r="A377" s="116"/>
      <c r="B377" s="117"/>
      <c r="C377" s="117"/>
      <c r="D377" s="117"/>
      <c r="E377" s="117"/>
      <c r="F377" s="117"/>
      <c r="G377" s="394"/>
      <c r="H377" s="125"/>
    </row>
    <row r="378" spans="1:8" ht="15.75">
      <c r="A378" s="116"/>
      <c r="B378" s="117"/>
      <c r="C378" s="117"/>
      <c r="D378" s="117"/>
      <c r="E378" s="117"/>
      <c r="F378" s="117"/>
      <c r="G378" s="394"/>
      <c r="H378" s="125"/>
    </row>
    <row r="379" spans="1:8" ht="15.75">
      <c r="A379" s="116"/>
      <c r="B379" s="117"/>
      <c r="C379" s="117"/>
      <c r="D379" s="117"/>
      <c r="E379" s="117"/>
      <c r="F379" s="117"/>
      <c r="G379" s="394"/>
      <c r="H379" s="125"/>
    </row>
    <row r="380" spans="1:8" ht="15.75">
      <c r="A380" s="116"/>
      <c r="B380" s="117"/>
      <c r="C380" s="117"/>
      <c r="D380" s="117"/>
      <c r="E380" s="117"/>
      <c r="F380" s="117"/>
      <c r="G380" s="394"/>
      <c r="H380" s="125"/>
    </row>
    <row r="381" spans="1:8" ht="15.75">
      <c r="A381" s="116"/>
      <c r="B381" s="117"/>
      <c r="C381" s="117"/>
      <c r="D381" s="117"/>
      <c r="E381" s="117"/>
      <c r="F381" s="117"/>
      <c r="G381" s="394"/>
      <c r="H381" s="125"/>
    </row>
    <row r="382" spans="1:8" ht="15.75">
      <c r="A382" s="116"/>
      <c r="B382" s="117"/>
      <c r="C382" s="117"/>
      <c r="D382" s="117"/>
      <c r="E382" s="117"/>
      <c r="F382" s="117"/>
      <c r="G382" s="394"/>
      <c r="H382" s="125"/>
    </row>
    <row r="383" spans="1:8" ht="15.75">
      <c r="A383" s="116"/>
      <c r="B383" s="117"/>
      <c r="C383" s="117"/>
      <c r="D383" s="117"/>
      <c r="E383" s="117"/>
      <c r="F383" s="117"/>
      <c r="G383" s="394"/>
      <c r="H383" s="125"/>
    </row>
    <row r="384" spans="1:8" ht="15.75">
      <c r="A384" s="116"/>
      <c r="B384" s="117"/>
      <c r="C384" s="117"/>
      <c r="D384" s="117"/>
      <c r="E384" s="117"/>
      <c r="F384" s="117"/>
      <c r="G384" s="394"/>
      <c r="H384" s="125"/>
    </row>
    <row r="385" spans="1:8" ht="15.75">
      <c r="A385" s="116"/>
      <c r="B385" s="117"/>
      <c r="C385" s="117"/>
      <c r="D385" s="117"/>
      <c r="E385" s="117"/>
      <c r="F385" s="117"/>
      <c r="G385" s="394"/>
      <c r="H385" s="125"/>
    </row>
    <row r="386" spans="1:8" ht="15.75">
      <c r="A386" s="116"/>
      <c r="B386" s="117"/>
      <c r="C386" s="117"/>
      <c r="D386" s="117"/>
      <c r="E386" s="117"/>
      <c r="F386" s="117"/>
      <c r="G386" s="394"/>
      <c r="H386" s="125"/>
    </row>
    <row r="387" spans="1:8" ht="15.75">
      <c r="A387" s="116"/>
      <c r="B387" s="117"/>
      <c r="C387" s="117"/>
      <c r="D387" s="117"/>
      <c r="E387" s="117"/>
      <c r="F387" s="117"/>
      <c r="G387" s="394"/>
      <c r="H387" s="125"/>
    </row>
    <row r="388" spans="1:8" ht="15.75">
      <c r="A388" s="116"/>
      <c r="B388" s="117"/>
      <c r="C388" s="117"/>
      <c r="D388" s="117"/>
      <c r="E388" s="117"/>
      <c r="F388" s="117"/>
      <c r="G388" s="394"/>
      <c r="H388" s="125"/>
    </row>
    <row r="389" spans="1:8" ht="15.75">
      <c r="A389" s="116"/>
      <c r="B389" s="117"/>
      <c r="C389" s="117"/>
      <c r="D389" s="117"/>
      <c r="E389" s="117"/>
      <c r="F389" s="117"/>
      <c r="G389" s="394"/>
      <c r="H389" s="125"/>
    </row>
    <row r="390" spans="1:8" ht="15.75">
      <c r="A390" s="116"/>
      <c r="B390" s="117"/>
      <c r="C390" s="117"/>
      <c r="D390" s="117"/>
      <c r="E390" s="117"/>
      <c r="F390" s="117"/>
      <c r="G390" s="394"/>
      <c r="H390" s="125"/>
    </row>
    <row r="391" spans="1:8" ht="15.75">
      <c r="A391" s="116"/>
      <c r="B391" s="117"/>
      <c r="C391" s="117"/>
      <c r="D391" s="117"/>
      <c r="E391" s="117"/>
      <c r="F391" s="117"/>
      <c r="G391" s="394"/>
      <c r="H391" s="125"/>
    </row>
    <row r="392" spans="1:8" ht="15.75">
      <c r="A392" s="116"/>
      <c r="B392" s="117"/>
      <c r="C392" s="117"/>
      <c r="D392" s="117"/>
      <c r="E392" s="117"/>
      <c r="F392" s="117"/>
      <c r="G392" s="394"/>
      <c r="H392" s="125"/>
    </row>
    <row r="393" spans="1:8" ht="15.75">
      <c r="A393" s="116"/>
      <c r="B393" s="117"/>
      <c r="C393" s="117"/>
      <c r="D393" s="117"/>
      <c r="E393" s="117"/>
      <c r="F393" s="117"/>
      <c r="G393" s="394"/>
      <c r="H393" s="125"/>
    </row>
    <row r="394" spans="1:8" ht="15.75">
      <c r="A394" s="116"/>
      <c r="B394" s="117"/>
      <c r="C394" s="117"/>
      <c r="D394" s="117"/>
      <c r="E394" s="117"/>
      <c r="F394" s="117"/>
      <c r="G394" s="394"/>
      <c r="H394" s="125"/>
    </row>
    <row r="395" spans="1:8" ht="15.75">
      <c r="A395" s="116"/>
      <c r="B395" s="117"/>
      <c r="C395" s="117"/>
      <c r="D395" s="117"/>
      <c r="E395" s="117"/>
      <c r="F395" s="117"/>
      <c r="G395" s="394"/>
      <c r="H395" s="125"/>
    </row>
    <row r="396" spans="1:8" ht="15.75">
      <c r="A396" s="116"/>
      <c r="B396" s="117"/>
      <c r="C396" s="117"/>
      <c r="D396" s="117"/>
      <c r="E396" s="117"/>
      <c r="F396" s="117"/>
      <c r="G396" s="394"/>
      <c r="H396" s="125"/>
    </row>
    <row r="397" spans="1:8" ht="15.75">
      <c r="A397" s="116"/>
      <c r="B397" s="117"/>
      <c r="C397" s="117"/>
      <c r="D397" s="117"/>
      <c r="E397" s="117"/>
      <c r="F397" s="117"/>
      <c r="G397" s="394"/>
      <c r="H397" s="125"/>
    </row>
    <row r="398" spans="1:8" ht="15.75">
      <c r="A398" s="116"/>
      <c r="B398" s="117"/>
      <c r="C398" s="117"/>
      <c r="D398" s="117"/>
      <c r="E398" s="117"/>
      <c r="F398" s="117"/>
      <c r="G398" s="394"/>
      <c r="H398" s="125"/>
    </row>
    <row r="399" spans="1:8" ht="15.75">
      <c r="A399" s="116"/>
      <c r="B399" s="117"/>
      <c r="C399" s="117"/>
      <c r="D399" s="117"/>
      <c r="E399" s="117"/>
      <c r="F399" s="117"/>
      <c r="G399" s="394"/>
      <c r="H399" s="125"/>
    </row>
    <row r="400" spans="1:8" ht="15.75">
      <c r="A400" s="116"/>
      <c r="B400" s="117"/>
      <c r="C400" s="117"/>
      <c r="D400" s="117"/>
      <c r="E400" s="117"/>
      <c r="F400" s="117"/>
      <c r="G400" s="394"/>
      <c r="H400" s="125"/>
    </row>
    <row r="401" spans="1:8" ht="15.75">
      <c r="A401" s="116"/>
      <c r="B401" s="117"/>
      <c r="C401" s="117"/>
      <c r="D401" s="117"/>
      <c r="E401" s="117"/>
      <c r="F401" s="117"/>
      <c r="G401" s="394"/>
      <c r="H401" s="125"/>
    </row>
    <row r="402" spans="1:8" ht="15.75">
      <c r="A402" s="116"/>
      <c r="B402" s="117"/>
      <c r="C402" s="117"/>
      <c r="D402" s="117"/>
      <c r="E402" s="117"/>
      <c r="F402" s="117"/>
      <c r="G402" s="394"/>
      <c r="H402" s="125"/>
    </row>
    <row r="403" spans="1:8" ht="15.75">
      <c r="A403" s="116"/>
      <c r="B403" s="117"/>
      <c r="C403" s="117"/>
      <c r="D403" s="117"/>
      <c r="E403" s="117"/>
      <c r="F403" s="117"/>
      <c r="G403" s="394"/>
      <c r="H403" s="125"/>
    </row>
    <row r="404" spans="1:8" ht="15.75">
      <c r="A404" s="116"/>
      <c r="B404" s="117"/>
      <c r="C404" s="117"/>
      <c r="D404" s="117"/>
      <c r="E404" s="117"/>
      <c r="F404" s="117"/>
      <c r="G404" s="394"/>
      <c r="H404" s="125"/>
    </row>
    <row r="405" spans="1:8" ht="15.75">
      <c r="A405" s="116"/>
      <c r="B405" s="117"/>
      <c r="C405" s="117"/>
      <c r="D405" s="117"/>
      <c r="E405" s="117"/>
      <c r="F405" s="117"/>
      <c r="G405" s="394"/>
      <c r="H405" s="125"/>
    </row>
    <row r="406" spans="1:8" ht="15.75">
      <c r="A406" s="116"/>
      <c r="B406" s="117"/>
      <c r="C406" s="117"/>
      <c r="D406" s="117"/>
      <c r="E406" s="117"/>
      <c r="F406" s="117"/>
      <c r="G406" s="394"/>
      <c r="H406" s="125"/>
    </row>
    <row r="407" spans="1:8" ht="15.75">
      <c r="A407" s="116"/>
      <c r="B407" s="117"/>
      <c r="C407" s="117"/>
      <c r="D407" s="117"/>
      <c r="E407" s="117"/>
      <c r="F407" s="117"/>
      <c r="G407" s="394"/>
      <c r="H407" s="125"/>
    </row>
    <row r="408" spans="1:8" ht="15.75">
      <c r="A408" s="116"/>
      <c r="B408" s="117"/>
      <c r="C408" s="117"/>
      <c r="D408" s="117"/>
      <c r="E408" s="117"/>
      <c r="F408" s="117"/>
      <c r="G408" s="394"/>
      <c r="H408" s="125"/>
    </row>
    <row r="409" spans="1:8" ht="15.75">
      <c r="A409" s="116"/>
      <c r="B409" s="117"/>
      <c r="C409" s="117"/>
      <c r="D409" s="117"/>
      <c r="E409" s="117"/>
      <c r="F409" s="117"/>
      <c r="G409" s="394"/>
      <c r="H409" s="125"/>
    </row>
    <row r="410" spans="1:8" ht="15.75">
      <c r="A410" s="116"/>
      <c r="B410" s="117"/>
      <c r="C410" s="117"/>
      <c r="D410" s="117"/>
      <c r="E410" s="117"/>
      <c r="F410" s="117"/>
      <c r="G410" s="394"/>
      <c r="H410" s="125"/>
    </row>
    <row r="411" spans="1:8" ht="15.75">
      <c r="A411" s="116"/>
      <c r="B411" s="117"/>
      <c r="C411" s="117"/>
      <c r="D411" s="117"/>
      <c r="E411" s="117"/>
      <c r="F411" s="117"/>
      <c r="G411" s="394"/>
      <c r="H411" s="125"/>
    </row>
    <row r="412" spans="1:8" ht="15.75">
      <c r="A412" s="116"/>
      <c r="B412" s="117"/>
      <c r="C412" s="117"/>
      <c r="D412" s="117"/>
      <c r="E412" s="117"/>
      <c r="F412" s="117"/>
      <c r="G412" s="394"/>
      <c r="H412" s="125"/>
    </row>
    <row r="413" spans="1:8" ht="15.75">
      <c r="A413" s="116"/>
      <c r="B413" s="117"/>
      <c r="C413" s="117"/>
      <c r="D413" s="117"/>
      <c r="E413" s="117"/>
      <c r="F413" s="117"/>
      <c r="G413" s="394"/>
      <c r="H413" s="125"/>
    </row>
    <row r="414" spans="1:8" ht="15.75">
      <c r="A414" s="116"/>
      <c r="B414" s="117"/>
      <c r="C414" s="117"/>
      <c r="D414" s="117"/>
      <c r="E414" s="117"/>
      <c r="F414" s="117"/>
      <c r="G414" s="394"/>
      <c r="H414" s="125"/>
    </row>
    <row r="415" spans="1:8" ht="15.75">
      <c r="A415" s="116"/>
      <c r="B415" s="117"/>
      <c r="C415" s="117"/>
      <c r="D415" s="117"/>
      <c r="E415" s="117"/>
      <c r="F415" s="117"/>
      <c r="G415" s="394"/>
      <c r="H415" s="125"/>
    </row>
    <row r="416" spans="1:8" ht="15.75">
      <c r="A416" s="116"/>
      <c r="B416" s="117"/>
      <c r="C416" s="117"/>
      <c r="D416" s="117"/>
      <c r="E416" s="117"/>
      <c r="F416" s="117"/>
      <c r="G416" s="394"/>
      <c r="H416" s="125"/>
    </row>
    <row r="417" spans="1:8" ht="15.75">
      <c r="A417" s="116"/>
      <c r="B417" s="117"/>
      <c r="C417" s="117"/>
      <c r="D417" s="117"/>
      <c r="E417" s="117"/>
      <c r="F417" s="117"/>
      <c r="G417" s="394"/>
      <c r="H417" s="125"/>
    </row>
    <row r="418" spans="1:8" ht="15.75">
      <c r="A418" s="116"/>
      <c r="B418" s="117"/>
      <c r="C418" s="117"/>
      <c r="D418" s="117"/>
      <c r="E418" s="117"/>
      <c r="F418" s="117"/>
      <c r="G418" s="394"/>
      <c r="H418" s="125"/>
    </row>
    <row r="419" spans="1:8" ht="15.75">
      <c r="A419" s="116"/>
      <c r="B419" s="117"/>
      <c r="C419" s="117"/>
      <c r="D419" s="117"/>
      <c r="E419" s="117"/>
      <c r="F419" s="117"/>
      <c r="G419" s="394"/>
      <c r="H419" s="125"/>
    </row>
    <row r="420" spans="1:8" ht="15.75">
      <c r="A420" s="116"/>
      <c r="B420" s="117"/>
      <c r="C420" s="117"/>
      <c r="D420" s="117"/>
      <c r="E420" s="117"/>
      <c r="F420" s="117"/>
      <c r="G420" s="394"/>
      <c r="H420" s="125"/>
    </row>
    <row r="421" spans="1:8" ht="15.75">
      <c r="A421" s="116"/>
      <c r="B421" s="117"/>
      <c r="C421" s="117"/>
      <c r="D421" s="117"/>
      <c r="E421" s="117"/>
      <c r="F421" s="117"/>
    </row>
    <row r="422" spans="1:8" ht="15.75">
      <c r="A422" s="116"/>
      <c r="B422" s="117"/>
      <c r="C422" s="117"/>
      <c r="D422" s="117"/>
      <c r="E422" s="117"/>
      <c r="F422" s="117"/>
    </row>
    <row r="423" spans="1:8" ht="15.75">
      <c r="A423" s="116"/>
      <c r="B423" s="117"/>
      <c r="C423" s="117"/>
      <c r="D423" s="117"/>
      <c r="E423" s="117"/>
      <c r="F423" s="117"/>
    </row>
    <row r="424" spans="1:8" ht="15.75">
      <c r="A424" s="116"/>
      <c r="B424" s="117"/>
      <c r="C424" s="117"/>
      <c r="D424" s="117"/>
      <c r="E424" s="117"/>
      <c r="F424" s="117"/>
    </row>
    <row r="425" spans="1:8" ht="15.75">
      <c r="A425" s="116"/>
      <c r="B425" s="117"/>
      <c r="C425" s="117"/>
      <c r="D425" s="117"/>
      <c r="E425" s="117"/>
      <c r="F425" s="117"/>
    </row>
    <row r="426" spans="1:8" ht="15.75">
      <c r="A426" s="116"/>
      <c r="B426" s="117"/>
      <c r="C426" s="117"/>
      <c r="D426" s="117"/>
      <c r="E426" s="117"/>
      <c r="F426" s="117"/>
    </row>
    <row r="427" spans="1:8" ht="15.75">
      <c r="A427" s="116"/>
      <c r="B427" s="117"/>
      <c r="C427" s="117"/>
      <c r="D427" s="117"/>
      <c r="E427" s="117"/>
      <c r="F427" s="117"/>
    </row>
    <row r="428" spans="1:8" ht="15.75">
      <c r="A428" s="116"/>
      <c r="B428" s="117"/>
      <c r="C428" s="117"/>
      <c r="D428" s="117"/>
      <c r="E428" s="117"/>
      <c r="F428" s="117"/>
    </row>
    <row r="429" spans="1:8" ht="15.75">
      <c r="A429" s="116"/>
      <c r="B429" s="117"/>
      <c r="C429" s="117"/>
      <c r="D429" s="117"/>
      <c r="E429" s="117"/>
      <c r="F429" s="117"/>
    </row>
    <row r="430" spans="1:8" ht="15.75">
      <c r="A430" s="116"/>
      <c r="B430" s="117"/>
      <c r="C430" s="117"/>
      <c r="D430" s="117"/>
      <c r="E430" s="117"/>
      <c r="F430" s="117"/>
    </row>
    <row r="431" spans="1:8" ht="15.75">
      <c r="A431" s="116"/>
      <c r="B431" s="117"/>
      <c r="C431" s="117"/>
      <c r="D431" s="117"/>
      <c r="E431" s="117"/>
      <c r="F431" s="117"/>
    </row>
    <row r="432" spans="1:8" ht="15.75">
      <c r="A432" s="116"/>
      <c r="B432" s="117"/>
      <c r="C432" s="117"/>
      <c r="D432" s="117"/>
      <c r="E432" s="117"/>
      <c r="F432" s="117"/>
    </row>
    <row r="433" spans="1:6" ht="15.75">
      <c r="A433" s="116"/>
      <c r="B433" s="117"/>
      <c r="C433" s="117"/>
      <c r="D433" s="117"/>
      <c r="E433" s="117"/>
      <c r="F433" s="117"/>
    </row>
    <row r="434" spans="1:6" ht="15.75">
      <c r="A434" s="116"/>
      <c r="B434" s="117"/>
      <c r="C434" s="117"/>
      <c r="D434" s="117"/>
      <c r="E434" s="117"/>
      <c r="F434" s="117"/>
    </row>
    <row r="435" spans="1:6" ht="15.75">
      <c r="A435" s="116"/>
      <c r="B435" s="117"/>
      <c r="C435" s="117"/>
      <c r="D435" s="117"/>
      <c r="E435" s="117"/>
      <c r="F435" s="117"/>
    </row>
    <row r="436" spans="1:6" ht="15.75">
      <c r="A436" s="116"/>
      <c r="B436" s="117"/>
      <c r="C436" s="117"/>
      <c r="D436" s="117"/>
      <c r="E436" s="117"/>
      <c r="F436" s="117"/>
    </row>
    <row r="437" spans="1:6" ht="15.75">
      <c r="A437" s="116"/>
      <c r="B437" s="117"/>
      <c r="C437" s="117"/>
      <c r="D437" s="117"/>
      <c r="E437" s="117"/>
      <c r="F437" s="117"/>
    </row>
    <row r="438" spans="1:6" ht="15.75">
      <c r="A438" s="116"/>
      <c r="B438" s="117"/>
      <c r="C438" s="117"/>
      <c r="D438" s="117"/>
      <c r="E438" s="117"/>
      <c r="F438" s="117"/>
    </row>
    <row r="439" spans="1:6" ht="15.75">
      <c r="A439" s="116"/>
      <c r="B439" s="117"/>
      <c r="C439" s="117"/>
      <c r="D439" s="117"/>
      <c r="E439" s="117"/>
      <c r="F439" s="117"/>
    </row>
    <row r="440" spans="1:6" ht="15.75">
      <c r="A440" s="116"/>
      <c r="B440" s="117"/>
      <c r="C440" s="117"/>
      <c r="D440" s="117"/>
      <c r="E440" s="117"/>
      <c r="F440" s="117"/>
    </row>
    <row r="441" spans="1:6" ht="15.75">
      <c r="A441" s="116"/>
      <c r="B441" s="117"/>
      <c r="C441" s="117"/>
      <c r="D441" s="117"/>
      <c r="E441" s="117"/>
      <c r="F441" s="117"/>
    </row>
    <row r="442" spans="1:6" ht="15.75">
      <c r="A442" s="116"/>
      <c r="B442" s="117"/>
      <c r="C442" s="117"/>
      <c r="D442" s="117"/>
      <c r="E442" s="117"/>
      <c r="F442" s="117"/>
    </row>
    <row r="443" spans="1:6" ht="15.75">
      <c r="A443" s="116"/>
      <c r="B443" s="117"/>
      <c r="C443" s="117"/>
      <c r="D443" s="117"/>
      <c r="E443" s="117"/>
      <c r="F443" s="117"/>
    </row>
    <row r="444" spans="1:6" ht="15.75">
      <c r="A444" s="116"/>
      <c r="B444" s="117"/>
      <c r="C444" s="117"/>
      <c r="D444" s="117"/>
      <c r="E444" s="117"/>
      <c r="F444" s="117"/>
    </row>
    <row r="445" spans="1:6" ht="15.75">
      <c r="A445" s="116"/>
      <c r="B445" s="117"/>
      <c r="C445" s="117"/>
      <c r="D445" s="117"/>
      <c r="E445" s="117"/>
      <c r="F445" s="117"/>
    </row>
    <row r="446" spans="1:6" ht="15.75">
      <c r="A446" s="116"/>
      <c r="B446" s="117"/>
      <c r="C446" s="117"/>
      <c r="D446" s="117"/>
      <c r="E446" s="117"/>
      <c r="F446" s="117"/>
    </row>
    <row r="447" spans="1:6" ht="15.75">
      <c r="A447" s="116"/>
      <c r="B447" s="117"/>
      <c r="C447" s="117"/>
      <c r="D447" s="117"/>
      <c r="E447" s="117"/>
      <c r="F447" s="117"/>
    </row>
    <row r="448" spans="1:6" ht="15.75">
      <c r="A448" s="116"/>
      <c r="B448" s="117"/>
      <c r="C448" s="117"/>
      <c r="D448" s="117"/>
      <c r="E448" s="117"/>
      <c r="F448" s="117"/>
    </row>
    <row r="449" spans="1:6" ht="15.75">
      <c r="A449" s="116"/>
      <c r="B449" s="117"/>
      <c r="C449" s="117"/>
      <c r="D449" s="117"/>
      <c r="E449" s="117"/>
      <c r="F449" s="117"/>
    </row>
    <row r="450" spans="1:6" ht="15.75">
      <c r="A450" s="116"/>
      <c r="B450" s="117"/>
      <c r="C450" s="117"/>
      <c r="D450" s="117"/>
      <c r="E450" s="117"/>
      <c r="F450" s="117"/>
    </row>
    <row r="451" spans="1:6" ht="15.75">
      <c r="A451" s="116"/>
      <c r="B451" s="117"/>
      <c r="C451" s="117"/>
      <c r="D451" s="117"/>
      <c r="E451" s="117"/>
      <c r="F451" s="117"/>
    </row>
    <row r="452" spans="1:6" ht="15.75">
      <c r="A452" s="116"/>
      <c r="B452" s="117"/>
      <c r="C452" s="117"/>
      <c r="D452" s="117"/>
      <c r="E452" s="117"/>
      <c r="F452" s="117"/>
    </row>
    <row r="453" spans="1:6" ht="15.75">
      <c r="A453" s="116"/>
      <c r="B453" s="117"/>
      <c r="C453" s="117"/>
      <c r="D453" s="117"/>
      <c r="E453" s="117"/>
      <c r="F453" s="117"/>
    </row>
    <row r="454" spans="1:6" ht="15.75">
      <c r="A454" s="116"/>
      <c r="B454" s="117"/>
      <c r="C454" s="117"/>
      <c r="D454" s="117"/>
      <c r="E454" s="117"/>
      <c r="F454" s="117"/>
    </row>
    <row r="455" spans="1:6" ht="15.75">
      <c r="A455" s="116"/>
      <c r="B455" s="117"/>
      <c r="C455" s="117"/>
      <c r="D455" s="117"/>
      <c r="E455" s="117"/>
      <c r="F455" s="117"/>
    </row>
    <row r="456" spans="1:6" ht="15.75">
      <c r="A456" s="116"/>
      <c r="B456" s="117"/>
      <c r="C456" s="117"/>
      <c r="D456" s="117"/>
      <c r="E456" s="117"/>
      <c r="F456" s="117"/>
    </row>
    <row r="457" spans="1:6" ht="15.75">
      <c r="A457" s="116"/>
      <c r="B457" s="117"/>
      <c r="C457" s="117"/>
      <c r="D457" s="117"/>
      <c r="E457" s="117"/>
      <c r="F457" s="117"/>
    </row>
    <row r="458" spans="1:6" ht="15.75">
      <c r="A458" s="116"/>
      <c r="B458" s="117"/>
      <c r="C458" s="117"/>
      <c r="D458" s="117"/>
      <c r="E458" s="117"/>
      <c r="F458" s="117"/>
    </row>
    <row r="459" spans="1:6" ht="15.75">
      <c r="A459" s="116"/>
      <c r="B459" s="117"/>
      <c r="C459" s="117"/>
      <c r="D459" s="117"/>
      <c r="E459" s="117"/>
      <c r="F459" s="117"/>
    </row>
    <row r="460" spans="1:6" ht="15.75">
      <c r="A460" s="116"/>
      <c r="B460" s="117"/>
      <c r="C460" s="117"/>
      <c r="D460" s="117"/>
      <c r="E460" s="117"/>
      <c r="F460" s="117"/>
    </row>
    <row r="461" spans="1:6" ht="15.75">
      <c r="A461" s="116"/>
      <c r="B461" s="117"/>
      <c r="C461" s="117"/>
      <c r="D461" s="117"/>
      <c r="E461" s="117"/>
      <c r="F461" s="117"/>
    </row>
    <row r="462" spans="1:6" ht="15.75">
      <c r="A462" s="116"/>
      <c r="B462" s="117"/>
      <c r="C462" s="117"/>
      <c r="D462" s="117"/>
      <c r="E462" s="117"/>
      <c r="F462" s="117"/>
    </row>
    <row r="463" spans="1:6" ht="15.75">
      <c r="A463" s="116"/>
      <c r="B463" s="117"/>
      <c r="C463" s="117"/>
      <c r="D463" s="117"/>
      <c r="E463" s="117"/>
      <c r="F463" s="117"/>
    </row>
    <row r="464" spans="1:6" ht="15.75">
      <c r="A464" s="116"/>
      <c r="B464" s="117"/>
      <c r="C464" s="117"/>
      <c r="D464" s="117"/>
      <c r="E464" s="117"/>
      <c r="F464" s="117"/>
    </row>
    <row r="465" spans="1:6" ht="15.75">
      <c r="A465" s="116"/>
      <c r="B465" s="117"/>
      <c r="C465" s="117"/>
      <c r="D465" s="117"/>
      <c r="E465" s="117"/>
      <c r="F465" s="117"/>
    </row>
    <row r="466" spans="1:6" ht="15.75">
      <c r="A466" s="116"/>
      <c r="B466" s="117"/>
      <c r="C466" s="117"/>
      <c r="D466" s="117"/>
      <c r="E466" s="117"/>
      <c r="F466" s="117"/>
    </row>
    <row r="467" spans="1:6" ht="15.75">
      <c r="A467" s="116"/>
      <c r="B467" s="117"/>
      <c r="C467" s="117"/>
      <c r="D467" s="117"/>
      <c r="E467" s="117"/>
      <c r="F467" s="117"/>
    </row>
    <row r="468" spans="1:6" ht="15.75">
      <c r="A468" s="116"/>
      <c r="B468" s="117"/>
      <c r="C468" s="117"/>
      <c r="D468" s="117"/>
      <c r="E468" s="117"/>
      <c r="F468" s="117"/>
    </row>
    <row r="469" spans="1:6" ht="15.75">
      <c r="A469" s="116"/>
      <c r="B469" s="117"/>
      <c r="C469" s="117"/>
      <c r="D469" s="117"/>
      <c r="E469" s="117"/>
      <c r="F469" s="117"/>
    </row>
    <row r="470" spans="1:6" ht="15.75">
      <c r="A470" s="116"/>
      <c r="B470" s="117"/>
      <c r="C470" s="117"/>
      <c r="D470" s="117"/>
      <c r="E470" s="117"/>
      <c r="F470" s="117"/>
    </row>
    <row r="471" spans="1:6" ht="15.75">
      <c r="A471" s="116"/>
      <c r="B471" s="117"/>
      <c r="C471" s="117"/>
      <c r="D471" s="117"/>
      <c r="E471" s="117"/>
      <c r="F471" s="117"/>
    </row>
    <row r="472" spans="1:6" ht="15.75">
      <c r="A472" s="116"/>
      <c r="B472" s="117"/>
      <c r="C472" s="117"/>
      <c r="D472" s="117"/>
      <c r="E472" s="117"/>
      <c r="F472" s="117"/>
    </row>
    <row r="473" spans="1:6" ht="15.75">
      <c r="A473" s="116"/>
      <c r="B473" s="117"/>
      <c r="C473" s="117"/>
      <c r="D473" s="117"/>
      <c r="E473" s="117"/>
      <c r="F473" s="117"/>
    </row>
    <row r="474" spans="1:6" ht="15.75">
      <c r="A474" s="116"/>
      <c r="B474" s="117"/>
      <c r="C474" s="117"/>
      <c r="D474" s="117"/>
      <c r="E474" s="117"/>
      <c r="F474" s="117"/>
    </row>
    <row r="475" spans="1:6" ht="15.75">
      <c r="A475" s="116"/>
      <c r="B475" s="117"/>
      <c r="C475" s="117"/>
      <c r="D475" s="117"/>
      <c r="E475" s="117"/>
      <c r="F475" s="117"/>
    </row>
    <row r="476" spans="1:6" ht="15.75">
      <c r="A476" s="116"/>
      <c r="B476" s="117"/>
      <c r="C476" s="117"/>
      <c r="D476" s="117"/>
      <c r="E476" s="117"/>
      <c r="F476" s="117"/>
    </row>
    <row r="477" spans="1:6" ht="15.75">
      <c r="A477" s="116"/>
      <c r="B477" s="117"/>
      <c r="C477" s="117"/>
      <c r="D477" s="117"/>
      <c r="E477" s="117"/>
      <c r="F477" s="117"/>
    </row>
    <row r="478" spans="1:6" ht="15.75">
      <c r="A478" s="116"/>
      <c r="B478" s="117"/>
      <c r="C478" s="117"/>
      <c r="D478" s="117"/>
      <c r="E478" s="117"/>
      <c r="F478" s="117"/>
    </row>
    <row r="479" spans="1:6" ht="15.75">
      <c r="A479" s="116"/>
      <c r="B479" s="117"/>
      <c r="C479" s="117"/>
      <c r="D479" s="117"/>
      <c r="E479" s="117"/>
      <c r="F479" s="117"/>
    </row>
    <row r="480" spans="1:6" ht="15.75">
      <c r="A480" s="116"/>
      <c r="B480" s="117"/>
      <c r="C480" s="117"/>
      <c r="D480" s="117"/>
      <c r="E480" s="117"/>
      <c r="F480" s="117"/>
    </row>
    <row r="481" spans="1:6" ht="15.75">
      <c r="A481" s="116"/>
      <c r="B481" s="117"/>
      <c r="C481" s="117"/>
      <c r="D481" s="117"/>
      <c r="E481" s="117"/>
      <c r="F481" s="117"/>
    </row>
    <row r="482" spans="1:6" ht="15.75">
      <c r="A482" s="116"/>
      <c r="B482" s="117"/>
      <c r="C482" s="117"/>
      <c r="D482" s="117"/>
      <c r="E482" s="117"/>
      <c r="F482" s="117"/>
    </row>
    <row r="483" spans="1:6" ht="15.75">
      <c r="A483" s="116"/>
      <c r="B483" s="117"/>
      <c r="C483" s="117"/>
      <c r="D483" s="117"/>
      <c r="E483" s="117"/>
      <c r="F483" s="117"/>
    </row>
    <row r="484" spans="1:6" ht="15.75">
      <c r="A484" s="116"/>
      <c r="B484" s="117"/>
      <c r="C484" s="117"/>
      <c r="D484" s="117"/>
      <c r="E484" s="117"/>
      <c r="F484" s="117"/>
    </row>
    <row r="485" spans="1:6" ht="15.75">
      <c r="A485" s="116"/>
      <c r="B485" s="117"/>
      <c r="C485" s="117"/>
      <c r="D485" s="117"/>
      <c r="E485" s="117"/>
      <c r="F485" s="117"/>
    </row>
    <row r="486" spans="1:6" ht="15.75">
      <c r="A486" s="116"/>
      <c r="B486" s="117"/>
      <c r="C486" s="117"/>
      <c r="D486" s="117"/>
      <c r="E486" s="117"/>
      <c r="F486" s="117"/>
    </row>
    <row r="487" spans="1:6" ht="15.75">
      <c r="A487" s="116"/>
      <c r="B487" s="117"/>
      <c r="C487" s="117"/>
      <c r="D487" s="117"/>
      <c r="E487" s="117"/>
      <c r="F487" s="117"/>
    </row>
    <row r="488" spans="1:6" ht="15.75">
      <c r="A488" s="116"/>
      <c r="B488" s="117"/>
      <c r="C488" s="117"/>
      <c r="D488" s="117"/>
      <c r="E488" s="117"/>
      <c r="F488" s="117"/>
    </row>
    <row r="489" spans="1:6" ht="15.75">
      <c r="A489" s="116"/>
      <c r="B489" s="117"/>
      <c r="C489" s="117"/>
      <c r="D489" s="117"/>
      <c r="E489" s="117"/>
      <c r="F489" s="117"/>
    </row>
    <row r="490" spans="1:6" ht="15.75">
      <c r="A490" s="116"/>
      <c r="B490" s="117"/>
      <c r="C490" s="117"/>
      <c r="D490" s="117"/>
      <c r="E490" s="117"/>
      <c r="F490" s="117"/>
    </row>
    <row r="491" spans="1:6" ht="15.75">
      <c r="A491" s="116"/>
      <c r="B491" s="117"/>
      <c r="C491" s="117"/>
      <c r="D491" s="117"/>
      <c r="E491" s="117"/>
      <c r="F491" s="117"/>
    </row>
    <row r="492" spans="1:6" ht="15.75">
      <c r="A492" s="116"/>
      <c r="B492" s="117"/>
      <c r="C492" s="117"/>
      <c r="D492" s="117"/>
      <c r="E492" s="117"/>
      <c r="F492" s="117"/>
    </row>
    <row r="493" spans="1:6" ht="15.75">
      <c r="A493" s="116"/>
      <c r="B493" s="117"/>
      <c r="C493" s="117"/>
      <c r="D493" s="117"/>
      <c r="E493" s="117"/>
      <c r="F493" s="117"/>
    </row>
    <row r="494" spans="1:6" ht="15.75">
      <c r="A494" s="116"/>
      <c r="B494" s="117"/>
      <c r="C494" s="117"/>
      <c r="D494" s="117"/>
      <c r="E494" s="117"/>
      <c r="F494" s="117"/>
    </row>
    <row r="495" spans="1:6" ht="15.75">
      <c r="A495" s="116"/>
      <c r="B495" s="117"/>
      <c r="C495" s="117"/>
      <c r="D495" s="117"/>
      <c r="E495" s="117"/>
      <c r="F495" s="117"/>
    </row>
    <row r="496" spans="1:6" ht="15.75">
      <c r="A496" s="116"/>
      <c r="B496" s="117"/>
      <c r="C496" s="117"/>
      <c r="D496" s="117"/>
      <c r="E496" s="117"/>
      <c r="F496" s="117"/>
    </row>
    <row r="497" spans="1:6" ht="15.75">
      <c r="A497" s="116"/>
      <c r="B497" s="117"/>
      <c r="C497" s="117"/>
      <c r="D497" s="117"/>
      <c r="E497" s="117"/>
      <c r="F497" s="117"/>
    </row>
    <row r="498" spans="1:6" ht="15.75">
      <c r="A498" s="116"/>
      <c r="B498" s="117"/>
      <c r="C498" s="117"/>
      <c r="D498" s="117"/>
      <c r="E498" s="117"/>
      <c r="F498" s="117"/>
    </row>
    <row r="499" spans="1:6" ht="15.75">
      <c r="A499" s="116"/>
      <c r="B499" s="117"/>
      <c r="C499" s="117"/>
      <c r="D499" s="117"/>
      <c r="E499" s="117"/>
      <c r="F499" s="117"/>
    </row>
    <row r="500" spans="1:6" ht="15.75">
      <c r="A500" s="116"/>
      <c r="B500" s="117"/>
      <c r="C500" s="117"/>
      <c r="D500" s="117"/>
      <c r="E500" s="117"/>
      <c r="F500" s="117"/>
    </row>
    <row r="501" spans="1:6" ht="15.75">
      <c r="A501" s="116"/>
      <c r="B501" s="117"/>
      <c r="C501" s="117"/>
      <c r="D501" s="117"/>
      <c r="E501" s="117"/>
      <c r="F501" s="117"/>
    </row>
    <row r="502" spans="1:6" ht="15.75">
      <c r="A502" s="116"/>
      <c r="B502" s="117"/>
      <c r="C502" s="117"/>
      <c r="D502" s="117"/>
      <c r="E502" s="117"/>
      <c r="F502" s="117"/>
    </row>
    <row r="503" spans="1:6" ht="15.75">
      <c r="A503" s="116"/>
      <c r="B503" s="117"/>
      <c r="C503" s="117"/>
      <c r="D503" s="117"/>
      <c r="E503" s="117"/>
      <c r="F503" s="117"/>
    </row>
    <row r="504" spans="1:6" ht="15.75">
      <c r="A504" s="116"/>
      <c r="B504" s="117"/>
      <c r="C504" s="117"/>
      <c r="D504" s="117"/>
      <c r="E504" s="117"/>
      <c r="F504" s="117"/>
    </row>
    <row r="505" spans="1:6" ht="15.75">
      <c r="A505" s="116"/>
      <c r="B505" s="117"/>
      <c r="C505" s="117"/>
      <c r="D505" s="117"/>
      <c r="E505" s="117"/>
      <c r="F505" s="117"/>
    </row>
    <row r="506" spans="1:6" ht="15.75">
      <c r="A506" s="116"/>
      <c r="B506" s="117"/>
      <c r="C506" s="117"/>
      <c r="D506" s="117"/>
      <c r="E506" s="117"/>
      <c r="F506" s="117"/>
    </row>
    <row r="507" spans="1:6" ht="15.75">
      <c r="A507" s="116"/>
      <c r="B507" s="117"/>
      <c r="C507" s="117"/>
      <c r="D507" s="117"/>
      <c r="E507" s="117"/>
      <c r="F507" s="117"/>
    </row>
    <row r="508" spans="1:6" ht="15.75">
      <c r="A508" s="116"/>
      <c r="B508" s="117"/>
      <c r="C508" s="117"/>
      <c r="D508" s="117"/>
      <c r="E508" s="117"/>
      <c r="F508" s="117"/>
    </row>
    <row r="509" spans="1:6" ht="15.75">
      <c r="A509" s="116"/>
      <c r="B509" s="117"/>
      <c r="C509" s="117"/>
      <c r="D509" s="117"/>
      <c r="E509" s="117"/>
      <c r="F509" s="117"/>
    </row>
    <row r="510" spans="1:6" ht="15.75">
      <c r="A510" s="116"/>
      <c r="B510" s="117"/>
      <c r="C510" s="117"/>
      <c r="D510" s="117"/>
      <c r="E510" s="117"/>
      <c r="F510" s="117"/>
    </row>
    <row r="511" spans="1:6" ht="15.75">
      <c r="A511" s="116"/>
      <c r="B511" s="117"/>
      <c r="C511" s="117"/>
      <c r="D511" s="117"/>
      <c r="E511" s="117"/>
      <c r="F511" s="117"/>
    </row>
    <row r="512" spans="1:6" ht="15.75">
      <c r="A512" s="116"/>
      <c r="B512" s="117"/>
      <c r="C512" s="117"/>
      <c r="D512" s="117"/>
      <c r="E512" s="117"/>
      <c r="F512" s="117"/>
    </row>
    <row r="513" spans="1:6" ht="15.75">
      <c r="A513" s="116"/>
      <c r="B513" s="117"/>
      <c r="C513" s="117"/>
      <c r="D513" s="117"/>
      <c r="E513" s="117"/>
      <c r="F513" s="117"/>
    </row>
    <row r="514" spans="1:6" ht="15.75">
      <c r="A514" s="116"/>
      <c r="B514" s="117"/>
      <c r="C514" s="117"/>
      <c r="D514" s="117"/>
      <c r="E514" s="117"/>
      <c r="F514" s="117"/>
    </row>
    <row r="515" spans="1:6" ht="15.75">
      <c r="A515" s="116"/>
      <c r="B515" s="117"/>
      <c r="C515" s="117"/>
      <c r="D515" s="117"/>
      <c r="E515" s="117"/>
      <c r="F515" s="117"/>
    </row>
    <row r="516" spans="1:6" ht="15.75">
      <c r="A516" s="116"/>
      <c r="B516" s="117"/>
      <c r="C516" s="117"/>
      <c r="D516" s="117"/>
      <c r="E516" s="117"/>
      <c r="F516" s="117"/>
    </row>
    <row r="517" spans="1:6" ht="15.75">
      <c r="A517" s="116"/>
      <c r="B517" s="117"/>
      <c r="C517" s="117"/>
      <c r="D517" s="117"/>
      <c r="E517" s="117"/>
      <c r="F517" s="117"/>
    </row>
    <row r="518" spans="1:6" ht="15.75">
      <c r="A518" s="116"/>
      <c r="B518" s="117"/>
      <c r="C518" s="117"/>
      <c r="D518" s="117"/>
      <c r="E518" s="117"/>
      <c r="F518" s="117"/>
    </row>
    <row r="519" spans="1:6" ht="15.75">
      <c r="A519" s="116"/>
      <c r="B519" s="117"/>
      <c r="C519" s="117"/>
      <c r="D519" s="117"/>
      <c r="E519" s="117"/>
      <c r="F519" s="117"/>
    </row>
    <row r="520" spans="1:6" ht="15.75">
      <c r="A520" s="116"/>
      <c r="B520" s="117"/>
      <c r="C520" s="117"/>
      <c r="D520" s="117"/>
      <c r="E520" s="117"/>
      <c r="F520" s="117"/>
    </row>
    <row r="521" spans="1:6" ht="15.75">
      <c r="A521" s="116"/>
      <c r="B521" s="117"/>
      <c r="C521" s="117"/>
      <c r="D521" s="117"/>
      <c r="E521" s="117"/>
      <c r="F521" s="117"/>
    </row>
    <row r="522" spans="1:6" ht="15.75">
      <c r="A522" s="116"/>
      <c r="B522" s="117"/>
      <c r="C522" s="117"/>
      <c r="D522" s="117"/>
      <c r="E522" s="117"/>
      <c r="F522" s="117"/>
    </row>
    <row r="523" spans="1:6" ht="15.75">
      <c r="A523" s="116"/>
      <c r="B523" s="117"/>
      <c r="C523" s="117"/>
      <c r="D523" s="117"/>
      <c r="E523" s="117"/>
      <c r="F523" s="117"/>
    </row>
    <row r="524" spans="1:6" ht="15.75">
      <c r="A524" s="116"/>
      <c r="B524" s="117"/>
      <c r="C524" s="117"/>
      <c r="D524" s="117"/>
      <c r="E524" s="117"/>
      <c r="F524" s="117"/>
    </row>
    <row r="525" spans="1:6" ht="15.75">
      <c r="A525" s="116"/>
      <c r="B525" s="117"/>
      <c r="C525" s="117"/>
      <c r="D525" s="117"/>
      <c r="E525" s="117"/>
      <c r="F525" s="117"/>
    </row>
    <row r="526" spans="1:6" ht="15.75">
      <c r="A526" s="116"/>
      <c r="B526" s="117"/>
      <c r="C526" s="117"/>
      <c r="D526" s="117"/>
      <c r="E526" s="117"/>
      <c r="F526" s="117"/>
    </row>
    <row r="527" spans="1:6" ht="15.75">
      <c r="A527" s="116"/>
      <c r="B527" s="117"/>
      <c r="C527" s="117"/>
      <c r="D527" s="117"/>
      <c r="E527" s="117"/>
      <c r="F527" s="117"/>
    </row>
    <row r="528" spans="1:6" ht="15.75">
      <c r="A528" s="116"/>
      <c r="B528" s="117"/>
      <c r="C528" s="117"/>
      <c r="D528" s="117"/>
      <c r="E528" s="117"/>
      <c r="F528" s="117"/>
    </row>
    <row r="529" spans="1:6" ht="15.75">
      <c r="A529" s="116"/>
      <c r="B529" s="117"/>
      <c r="C529" s="117"/>
      <c r="D529" s="117"/>
      <c r="E529" s="117"/>
      <c r="F529" s="117"/>
    </row>
    <row r="530" spans="1:6" ht="15.75">
      <c r="A530" s="116"/>
      <c r="B530" s="117"/>
      <c r="C530" s="117"/>
      <c r="D530" s="117"/>
      <c r="E530" s="117"/>
      <c r="F530" s="117"/>
    </row>
    <row r="531" spans="1:6" ht="15.75">
      <c r="A531" s="116"/>
      <c r="B531" s="117"/>
      <c r="C531" s="117"/>
      <c r="D531" s="117"/>
      <c r="E531" s="117"/>
      <c r="F531" s="117"/>
    </row>
    <row r="532" spans="1:6" ht="15.75">
      <c r="A532" s="116"/>
      <c r="B532" s="117"/>
      <c r="C532" s="117"/>
      <c r="D532" s="117"/>
      <c r="E532" s="117"/>
      <c r="F532" s="117"/>
    </row>
    <row r="533" spans="1:6" ht="15.75">
      <c r="A533" s="116"/>
      <c r="B533" s="117"/>
      <c r="C533" s="117"/>
      <c r="D533" s="117"/>
      <c r="E533" s="117"/>
      <c r="F533" s="117"/>
    </row>
    <row r="534" spans="1:6" ht="15.75">
      <c r="A534" s="116"/>
      <c r="B534" s="117"/>
      <c r="C534" s="117"/>
      <c r="D534" s="117"/>
      <c r="E534" s="117"/>
      <c r="F534" s="117"/>
    </row>
    <row r="535" spans="1:6" ht="15.75">
      <c r="A535" s="116"/>
      <c r="B535" s="117"/>
      <c r="C535" s="117"/>
      <c r="D535" s="117"/>
      <c r="E535" s="117"/>
      <c r="F535" s="117"/>
    </row>
    <row r="536" spans="1:6" ht="15.75">
      <c r="A536" s="116"/>
      <c r="B536" s="117"/>
      <c r="C536" s="117"/>
      <c r="D536" s="117"/>
      <c r="E536" s="117"/>
      <c r="F536" s="117"/>
    </row>
    <row r="537" spans="1:6" ht="15.75">
      <c r="A537" s="116"/>
      <c r="B537" s="117"/>
      <c r="C537" s="117"/>
      <c r="D537" s="117"/>
      <c r="E537" s="117"/>
      <c r="F537" s="117"/>
    </row>
    <row r="538" spans="1:6" ht="15.75">
      <c r="A538" s="116"/>
      <c r="B538" s="117"/>
      <c r="C538" s="117"/>
      <c r="D538" s="117"/>
      <c r="E538" s="117"/>
      <c r="F538" s="117"/>
    </row>
    <row r="539" spans="1:6" ht="15.75">
      <c r="A539" s="116"/>
      <c r="B539" s="117"/>
      <c r="C539" s="117"/>
      <c r="D539" s="117"/>
      <c r="E539" s="117"/>
      <c r="F539" s="117"/>
    </row>
    <row r="540" spans="1:6" ht="15.75">
      <c r="A540" s="116"/>
      <c r="B540" s="117"/>
      <c r="C540" s="117"/>
      <c r="D540" s="117"/>
      <c r="E540" s="117"/>
      <c r="F540" s="117"/>
    </row>
    <row r="541" spans="1:6" ht="15.75">
      <c r="A541" s="116"/>
      <c r="B541" s="117"/>
      <c r="C541" s="117"/>
      <c r="D541" s="117"/>
      <c r="E541" s="117"/>
      <c r="F541" s="117"/>
    </row>
    <row r="542" spans="1:6" ht="15.75">
      <c r="A542" s="116"/>
      <c r="B542" s="117"/>
      <c r="C542" s="117"/>
      <c r="D542" s="117"/>
      <c r="E542" s="117"/>
      <c r="F542" s="117"/>
    </row>
    <row r="543" spans="1:6" ht="15.75">
      <c r="A543" s="116"/>
      <c r="B543" s="117"/>
      <c r="C543" s="117"/>
      <c r="D543" s="117"/>
      <c r="E543" s="117"/>
      <c r="F543" s="117"/>
    </row>
    <row r="544" spans="1:6" ht="15.75">
      <c r="A544" s="116"/>
      <c r="B544" s="117"/>
      <c r="C544" s="117"/>
      <c r="D544" s="117"/>
      <c r="E544" s="117"/>
      <c r="F544" s="117"/>
    </row>
    <row r="545" spans="1:6" ht="15.75">
      <c r="A545" s="116"/>
      <c r="B545" s="117"/>
      <c r="C545" s="117"/>
      <c r="D545" s="117"/>
      <c r="E545" s="117"/>
      <c r="F545" s="117"/>
    </row>
    <row r="546" spans="1:6" ht="15.75">
      <c r="A546" s="116"/>
      <c r="B546" s="117"/>
      <c r="C546" s="117"/>
      <c r="D546" s="117"/>
      <c r="E546" s="117"/>
      <c r="F546" s="117"/>
    </row>
    <row r="547" spans="1:6" ht="15.75">
      <c r="A547" s="116"/>
      <c r="B547" s="117"/>
      <c r="C547" s="117"/>
      <c r="D547" s="117"/>
      <c r="E547" s="117"/>
      <c r="F547" s="117"/>
    </row>
    <row r="548" spans="1:6" ht="15.75">
      <c r="A548" s="116"/>
      <c r="B548" s="117"/>
      <c r="C548" s="117"/>
      <c r="D548" s="117"/>
      <c r="E548" s="117"/>
      <c r="F548" s="117"/>
    </row>
    <row r="549" spans="1:6" ht="15.75">
      <c r="A549" s="116"/>
      <c r="B549" s="117"/>
      <c r="C549" s="117"/>
      <c r="D549" s="117"/>
      <c r="E549" s="117"/>
      <c r="F549" s="117"/>
    </row>
    <row r="550" spans="1:6" ht="15.75">
      <c r="A550" s="116"/>
      <c r="B550" s="117"/>
      <c r="C550" s="117"/>
      <c r="D550" s="117"/>
      <c r="E550" s="117"/>
      <c r="F550" s="117"/>
    </row>
    <row r="551" spans="1:6" ht="15.75">
      <c r="A551" s="116"/>
      <c r="B551" s="117"/>
      <c r="C551" s="117"/>
      <c r="D551" s="117"/>
      <c r="E551" s="117"/>
      <c r="F551" s="117"/>
    </row>
    <row r="552" spans="1:6" ht="15.75">
      <c r="A552" s="116"/>
      <c r="B552" s="117"/>
      <c r="C552" s="117"/>
      <c r="D552" s="117"/>
      <c r="E552" s="117"/>
      <c r="F552" s="117"/>
    </row>
    <row r="553" spans="1:6" ht="15.75">
      <c r="A553" s="116"/>
      <c r="B553" s="117"/>
      <c r="C553" s="117"/>
      <c r="D553" s="117"/>
      <c r="E553" s="117"/>
      <c r="F553" s="117"/>
    </row>
    <row r="554" spans="1:6" ht="15.75">
      <c r="A554" s="116"/>
      <c r="B554" s="117"/>
      <c r="C554" s="117"/>
      <c r="D554" s="117"/>
      <c r="E554" s="117"/>
      <c r="F554" s="117"/>
    </row>
    <row r="555" spans="1:6" ht="15.75">
      <c r="A555" s="116"/>
      <c r="B555" s="117"/>
      <c r="C555" s="117"/>
      <c r="D555" s="117"/>
      <c r="E555" s="117"/>
      <c r="F555" s="117"/>
    </row>
    <row r="556" spans="1:6" ht="15.75">
      <c r="A556" s="116"/>
      <c r="B556" s="117"/>
      <c r="C556" s="117"/>
      <c r="D556" s="117"/>
      <c r="E556" s="117"/>
      <c r="F556" s="117"/>
    </row>
    <row r="557" spans="1:6" ht="15.75">
      <c r="A557" s="116"/>
      <c r="B557" s="117"/>
      <c r="C557" s="117"/>
      <c r="D557" s="117"/>
      <c r="E557" s="117"/>
      <c r="F557" s="117"/>
    </row>
    <row r="558" spans="1:6" ht="15.75">
      <c r="A558" s="116"/>
      <c r="B558" s="117"/>
      <c r="C558" s="117"/>
      <c r="D558" s="117"/>
      <c r="E558" s="117"/>
      <c r="F558" s="117"/>
    </row>
    <row r="559" spans="1:6" ht="15.75">
      <c r="A559" s="116"/>
      <c r="B559" s="117"/>
      <c r="C559" s="117"/>
      <c r="D559" s="117"/>
      <c r="E559" s="117"/>
      <c r="F559" s="117"/>
    </row>
    <row r="560" spans="1:6" ht="15.75">
      <c r="A560" s="116"/>
      <c r="B560" s="117"/>
      <c r="C560" s="117"/>
      <c r="D560" s="117"/>
      <c r="E560" s="117"/>
      <c r="F560" s="117"/>
    </row>
    <row r="561" spans="1:6" ht="15.75">
      <c r="A561" s="116"/>
      <c r="B561" s="117"/>
      <c r="C561" s="117"/>
      <c r="D561" s="117"/>
      <c r="E561" s="117"/>
      <c r="F561" s="117"/>
    </row>
    <row r="562" spans="1:6" ht="15.75">
      <c r="A562" s="116"/>
      <c r="B562" s="117"/>
      <c r="C562" s="117"/>
      <c r="D562" s="117"/>
      <c r="E562" s="117"/>
      <c r="F562" s="117"/>
    </row>
    <row r="563" spans="1:6" ht="15.75">
      <c r="A563" s="116"/>
      <c r="B563" s="117"/>
      <c r="C563" s="117"/>
      <c r="D563" s="117"/>
      <c r="E563" s="117"/>
      <c r="F563" s="117"/>
    </row>
    <row r="564" spans="1:6" ht="15.75">
      <c r="A564" s="116"/>
      <c r="B564" s="117"/>
      <c r="C564" s="117"/>
      <c r="D564" s="117"/>
      <c r="E564" s="117"/>
      <c r="F564" s="117"/>
    </row>
    <row r="565" spans="1:6" ht="15.75">
      <c r="A565" s="116"/>
      <c r="B565" s="117"/>
      <c r="C565" s="117"/>
      <c r="D565" s="117"/>
      <c r="E565" s="117"/>
      <c r="F565" s="117"/>
    </row>
    <row r="566" spans="1:6" ht="15.75">
      <c r="A566" s="116"/>
      <c r="B566" s="117"/>
      <c r="C566" s="117"/>
      <c r="D566" s="117"/>
      <c r="E566" s="117"/>
      <c r="F566" s="117"/>
    </row>
    <row r="567" spans="1:6" ht="15.75">
      <c r="A567" s="116"/>
      <c r="B567" s="117"/>
      <c r="C567" s="117"/>
      <c r="D567" s="117"/>
      <c r="E567" s="117"/>
      <c r="F567" s="117"/>
    </row>
    <row r="568" spans="1:6" ht="15.75">
      <c r="A568" s="116"/>
      <c r="B568" s="117"/>
      <c r="C568" s="117"/>
      <c r="D568" s="117"/>
      <c r="E568" s="117"/>
      <c r="F568" s="117"/>
    </row>
    <row r="569" spans="1:6" ht="15.75">
      <c r="A569" s="116"/>
      <c r="B569" s="117"/>
      <c r="C569" s="117"/>
      <c r="D569" s="117"/>
      <c r="E569" s="117"/>
      <c r="F569" s="117"/>
    </row>
    <row r="570" spans="1:6" ht="15.75">
      <c r="A570" s="116"/>
      <c r="B570" s="117"/>
      <c r="C570" s="117"/>
      <c r="D570" s="117"/>
      <c r="E570" s="117"/>
      <c r="F570" s="117"/>
    </row>
    <row r="571" spans="1:6" ht="15.75">
      <c r="A571" s="116"/>
      <c r="B571" s="117"/>
      <c r="C571" s="117"/>
      <c r="D571" s="117"/>
      <c r="E571" s="117"/>
      <c r="F571" s="117"/>
    </row>
    <row r="572" spans="1:6" ht="15.75">
      <c r="A572" s="116"/>
      <c r="B572" s="117"/>
      <c r="C572" s="117"/>
      <c r="D572" s="117"/>
      <c r="E572" s="117"/>
      <c r="F572" s="117"/>
    </row>
    <row r="573" spans="1:6" ht="15.75">
      <c r="A573" s="116"/>
      <c r="B573" s="117"/>
      <c r="C573" s="117"/>
      <c r="D573" s="117"/>
      <c r="E573" s="117"/>
      <c r="F573" s="117"/>
    </row>
    <row r="574" spans="1:6" ht="15.75">
      <c r="A574" s="116"/>
      <c r="B574" s="117"/>
      <c r="C574" s="117"/>
      <c r="D574" s="117"/>
      <c r="E574" s="117"/>
      <c r="F574" s="117"/>
    </row>
    <row r="575" spans="1:6" ht="15.75">
      <c r="A575" s="116"/>
      <c r="B575" s="117"/>
      <c r="C575" s="117"/>
      <c r="D575" s="117"/>
      <c r="E575" s="117"/>
      <c r="F575" s="117"/>
    </row>
    <row r="576" spans="1:6" ht="15.75">
      <c r="A576" s="116"/>
      <c r="B576" s="117"/>
      <c r="C576" s="117"/>
      <c r="D576" s="117"/>
      <c r="E576" s="117"/>
      <c r="F576" s="117"/>
    </row>
    <row r="577" spans="1:6" ht="15.75">
      <c r="A577" s="116"/>
      <c r="B577" s="117"/>
      <c r="C577" s="117"/>
      <c r="D577" s="117"/>
      <c r="E577" s="117"/>
      <c r="F577" s="117"/>
    </row>
    <row r="578" spans="1:6" ht="15.75">
      <c r="A578" s="116"/>
      <c r="B578" s="117"/>
      <c r="C578" s="117"/>
      <c r="D578" s="117"/>
      <c r="E578" s="117"/>
      <c r="F578" s="117"/>
    </row>
    <row r="579" spans="1:6" ht="15.75">
      <c r="A579" s="116"/>
      <c r="B579" s="117"/>
      <c r="C579" s="117"/>
      <c r="D579" s="117"/>
      <c r="E579" s="117"/>
      <c r="F579" s="117"/>
    </row>
    <row r="580" spans="1:6" ht="15.75">
      <c r="A580" s="116"/>
      <c r="B580" s="117"/>
      <c r="C580" s="117"/>
      <c r="D580" s="117"/>
      <c r="E580" s="117"/>
      <c r="F580" s="117"/>
    </row>
    <row r="581" spans="1:6" ht="15.75">
      <c r="A581" s="116"/>
      <c r="B581" s="117"/>
      <c r="C581" s="117"/>
      <c r="D581" s="117"/>
      <c r="E581" s="117"/>
      <c r="F581" s="117"/>
    </row>
    <row r="582" spans="1:6" ht="15.75">
      <c r="A582" s="116"/>
      <c r="B582" s="117"/>
      <c r="C582" s="117"/>
      <c r="D582" s="117"/>
      <c r="E582" s="117"/>
      <c r="F582" s="117"/>
    </row>
    <row r="583" spans="1:6" ht="15.75">
      <c r="A583" s="116"/>
      <c r="B583" s="117"/>
      <c r="C583" s="117"/>
      <c r="D583" s="117"/>
      <c r="E583" s="117"/>
      <c r="F583" s="117"/>
    </row>
    <row r="584" spans="1:6" ht="15.75">
      <c r="A584" s="116"/>
      <c r="B584" s="117"/>
      <c r="C584" s="117"/>
      <c r="D584" s="117"/>
      <c r="E584" s="117"/>
      <c r="F584" s="117"/>
    </row>
    <row r="585" spans="1:6" ht="15.75">
      <c r="A585" s="116"/>
      <c r="B585" s="117"/>
      <c r="C585" s="117"/>
      <c r="D585" s="117"/>
      <c r="E585" s="117"/>
      <c r="F585" s="117"/>
    </row>
    <row r="586" spans="1:6" ht="15.75">
      <c r="A586" s="116"/>
      <c r="B586" s="117"/>
      <c r="C586" s="117"/>
      <c r="D586" s="117"/>
      <c r="E586" s="117"/>
      <c r="F586" s="117"/>
    </row>
    <row r="587" spans="1:6" ht="15.75">
      <c r="A587" s="116"/>
      <c r="B587" s="117"/>
      <c r="C587" s="117"/>
      <c r="D587" s="117"/>
      <c r="E587" s="117"/>
      <c r="F587" s="117"/>
    </row>
    <row r="588" spans="1:6" ht="15.75">
      <c r="A588" s="116"/>
      <c r="B588" s="117"/>
      <c r="C588" s="117"/>
      <c r="D588" s="117"/>
      <c r="E588" s="117"/>
      <c r="F588" s="117"/>
    </row>
    <row r="589" spans="1:6" ht="15.75">
      <c r="A589" s="116"/>
      <c r="B589" s="117"/>
      <c r="C589" s="117"/>
      <c r="D589" s="117"/>
      <c r="E589" s="117"/>
      <c r="F589" s="117"/>
    </row>
    <row r="590" spans="1:6" ht="15.75">
      <c r="A590" s="116"/>
      <c r="B590" s="117"/>
      <c r="C590" s="117"/>
      <c r="D590" s="117"/>
      <c r="E590" s="117"/>
      <c r="F590" s="117"/>
    </row>
    <row r="591" spans="1:6" ht="15.75">
      <c r="A591" s="116"/>
      <c r="B591" s="117"/>
      <c r="C591" s="117"/>
      <c r="D591" s="117"/>
      <c r="E591" s="117"/>
      <c r="F591" s="117"/>
    </row>
    <row r="592" spans="1:6" ht="15.75">
      <c r="A592" s="116"/>
      <c r="B592" s="117"/>
      <c r="C592" s="117"/>
      <c r="D592" s="117"/>
      <c r="E592" s="117"/>
      <c r="F592" s="117"/>
    </row>
    <row r="593" spans="1:6" ht="15.75">
      <c r="A593" s="116"/>
      <c r="B593" s="117"/>
      <c r="C593" s="117"/>
      <c r="D593" s="117"/>
      <c r="E593" s="117"/>
      <c r="F593" s="117"/>
    </row>
    <row r="594" spans="1:6" ht="15.75">
      <c r="A594" s="116"/>
      <c r="B594" s="117"/>
      <c r="C594" s="117"/>
      <c r="D594" s="117"/>
      <c r="E594" s="117"/>
      <c r="F594" s="117"/>
    </row>
    <row r="595" spans="1:6" ht="15.75">
      <c r="A595" s="116"/>
      <c r="B595" s="117"/>
      <c r="C595" s="117"/>
      <c r="D595" s="117"/>
      <c r="E595" s="117"/>
      <c r="F595" s="117"/>
    </row>
    <row r="596" spans="1:6" ht="15.75">
      <c r="A596" s="116"/>
      <c r="B596" s="117"/>
      <c r="C596" s="117"/>
      <c r="D596" s="117"/>
      <c r="E596" s="117"/>
      <c r="F596" s="117"/>
    </row>
    <row r="597" spans="1:6" ht="15.75">
      <c r="A597" s="116"/>
      <c r="B597" s="117"/>
      <c r="C597" s="117"/>
      <c r="D597" s="117"/>
      <c r="E597" s="117"/>
      <c r="F597" s="117"/>
    </row>
    <row r="598" spans="1:6" ht="15.75">
      <c r="A598" s="116"/>
      <c r="B598" s="117"/>
      <c r="C598" s="117"/>
      <c r="D598" s="117"/>
      <c r="E598" s="117"/>
      <c r="F598" s="117"/>
    </row>
    <row r="599" spans="1:6" ht="15.75">
      <c r="A599" s="116"/>
      <c r="B599" s="117"/>
      <c r="C599" s="117"/>
      <c r="D599" s="117"/>
      <c r="E599" s="117"/>
      <c r="F599" s="117"/>
    </row>
    <row r="600" spans="1:6" ht="15.75">
      <c r="A600" s="116"/>
      <c r="B600" s="117"/>
      <c r="C600" s="117"/>
      <c r="D600" s="117"/>
      <c r="E600" s="117"/>
      <c r="F600" s="117"/>
    </row>
    <row r="601" spans="1:6" ht="15.75">
      <c r="A601" s="116"/>
      <c r="B601" s="117"/>
      <c r="C601" s="117"/>
      <c r="D601" s="117"/>
      <c r="E601" s="117"/>
      <c r="F601" s="117"/>
    </row>
    <row r="602" spans="1:6" ht="15.75">
      <c r="A602" s="116"/>
      <c r="B602" s="117"/>
      <c r="C602" s="117"/>
      <c r="D602" s="117"/>
      <c r="E602" s="117"/>
      <c r="F602" s="117"/>
    </row>
    <row r="603" spans="1:6" ht="15.75">
      <c r="A603" s="116"/>
      <c r="B603" s="117"/>
      <c r="C603" s="117"/>
      <c r="D603" s="117"/>
      <c r="E603" s="117"/>
      <c r="F603" s="117"/>
    </row>
    <row r="604" spans="1:6" ht="15.75">
      <c r="A604" s="116"/>
      <c r="B604" s="117"/>
      <c r="C604" s="117"/>
      <c r="D604" s="117"/>
      <c r="E604" s="117"/>
      <c r="F604" s="117"/>
    </row>
    <row r="605" spans="1:6" ht="15.75">
      <c r="A605" s="116"/>
      <c r="B605" s="117"/>
      <c r="C605" s="117"/>
      <c r="D605" s="117"/>
      <c r="E605" s="117"/>
      <c r="F605" s="117"/>
    </row>
    <row r="606" spans="1:6" ht="15.75">
      <c r="A606" s="116"/>
      <c r="B606" s="117"/>
      <c r="C606" s="117"/>
      <c r="D606" s="117"/>
      <c r="E606" s="117"/>
      <c r="F606" s="117"/>
    </row>
    <row r="607" spans="1:6" ht="15.75">
      <c r="A607" s="116"/>
      <c r="B607" s="117"/>
      <c r="C607" s="117"/>
      <c r="D607" s="117"/>
      <c r="E607" s="117"/>
      <c r="F607" s="117"/>
    </row>
    <row r="608" spans="1:6" ht="15.75">
      <c r="A608" s="116"/>
      <c r="B608" s="117"/>
      <c r="C608" s="117"/>
      <c r="D608" s="117"/>
      <c r="E608" s="117"/>
      <c r="F608" s="117"/>
    </row>
    <row r="609" spans="1:6" ht="15.75">
      <c r="A609" s="116"/>
      <c r="B609" s="117"/>
      <c r="C609" s="117"/>
      <c r="D609" s="117"/>
      <c r="E609" s="117"/>
      <c r="F609" s="117"/>
    </row>
    <row r="610" spans="1:6" ht="15.75">
      <c r="A610" s="116"/>
      <c r="B610" s="117"/>
      <c r="C610" s="117"/>
      <c r="D610" s="117"/>
      <c r="E610" s="117"/>
      <c r="F610" s="117"/>
    </row>
    <row r="611" spans="1:6" ht="15.75">
      <c r="A611" s="116"/>
      <c r="B611" s="117"/>
      <c r="C611" s="117"/>
      <c r="D611" s="117"/>
      <c r="E611" s="117"/>
      <c r="F611" s="117"/>
    </row>
    <row r="612" spans="1:6" ht="15.75">
      <c r="A612" s="116"/>
      <c r="B612" s="117"/>
      <c r="C612" s="117"/>
      <c r="D612" s="117"/>
      <c r="E612" s="117"/>
      <c r="F612" s="117"/>
    </row>
    <row r="613" spans="1:6" ht="15.75">
      <c r="A613" s="116"/>
      <c r="B613" s="117"/>
      <c r="C613" s="117"/>
      <c r="D613" s="117"/>
      <c r="E613" s="117"/>
      <c r="F613" s="117"/>
    </row>
    <row r="614" spans="1:6" ht="15.75">
      <c r="A614" s="116"/>
      <c r="B614" s="117"/>
      <c r="C614" s="117"/>
      <c r="D614" s="117"/>
      <c r="E614" s="117"/>
      <c r="F614" s="117"/>
    </row>
    <row r="615" spans="1:6" ht="15.75">
      <c r="A615" s="116"/>
      <c r="B615" s="117"/>
      <c r="C615" s="117"/>
      <c r="D615" s="117"/>
      <c r="E615" s="117"/>
      <c r="F615" s="117"/>
    </row>
    <row r="616" spans="1:6" ht="15.75">
      <c r="A616" s="116"/>
      <c r="B616" s="117"/>
      <c r="C616" s="117"/>
      <c r="D616" s="117"/>
      <c r="E616" s="117"/>
      <c r="F616" s="117"/>
    </row>
    <row r="617" spans="1:6" ht="15.75">
      <c r="A617" s="116"/>
      <c r="B617" s="117"/>
      <c r="C617" s="117"/>
      <c r="D617" s="117"/>
      <c r="E617" s="117"/>
      <c r="F617" s="117"/>
    </row>
    <row r="618" spans="1:6" ht="15.75">
      <c r="A618" s="116"/>
      <c r="B618" s="117"/>
      <c r="C618" s="117"/>
      <c r="D618" s="117"/>
      <c r="E618" s="117"/>
      <c r="F618" s="117"/>
    </row>
    <row r="619" spans="1:6" ht="15.75">
      <c r="A619" s="116"/>
      <c r="B619" s="117"/>
      <c r="C619" s="117"/>
      <c r="D619" s="117"/>
      <c r="E619" s="117"/>
      <c r="F619" s="117"/>
    </row>
    <row r="620" spans="1:6" ht="15.75">
      <c r="A620" s="116"/>
      <c r="B620" s="117"/>
      <c r="C620" s="117"/>
      <c r="D620" s="117"/>
      <c r="E620" s="117"/>
      <c r="F620" s="117"/>
    </row>
    <row r="621" spans="1:6" ht="15.75">
      <c r="A621" s="116"/>
      <c r="B621" s="117"/>
      <c r="C621" s="117"/>
      <c r="D621" s="117"/>
      <c r="E621" s="117"/>
      <c r="F621" s="117"/>
    </row>
    <row r="622" spans="1:6" ht="15.75">
      <c r="A622" s="116"/>
      <c r="B622" s="117"/>
      <c r="C622" s="117"/>
      <c r="D622" s="117"/>
      <c r="E622" s="117"/>
      <c r="F622" s="117"/>
    </row>
    <row r="623" spans="1:6" ht="15.75">
      <c r="A623" s="116"/>
      <c r="B623" s="117"/>
      <c r="C623" s="117"/>
      <c r="D623" s="117"/>
      <c r="E623" s="117"/>
      <c r="F623" s="117"/>
    </row>
    <row r="624" spans="1:6" ht="15.75">
      <c r="A624" s="116"/>
      <c r="B624" s="117"/>
      <c r="C624" s="117"/>
      <c r="D624" s="117"/>
      <c r="E624" s="117"/>
      <c r="F624" s="117"/>
    </row>
    <row r="625" spans="1:6" ht="15.75">
      <c r="A625" s="116"/>
      <c r="B625" s="117"/>
      <c r="C625" s="117"/>
      <c r="D625" s="117"/>
      <c r="E625" s="117"/>
      <c r="F625" s="117"/>
    </row>
    <row r="626" spans="1:6" ht="15.75">
      <c r="A626" s="116"/>
      <c r="B626" s="117"/>
      <c r="C626" s="117"/>
      <c r="D626" s="117"/>
      <c r="E626" s="117"/>
      <c r="F626" s="117"/>
    </row>
    <row r="627" spans="1:6" ht="15.75">
      <c r="A627" s="116"/>
      <c r="B627" s="117"/>
      <c r="C627" s="117"/>
      <c r="D627" s="117"/>
      <c r="E627" s="117"/>
      <c r="F627" s="117"/>
    </row>
    <row r="628" spans="1:6" ht="15.75">
      <c r="A628" s="116"/>
      <c r="B628" s="117"/>
      <c r="C628" s="117"/>
      <c r="D628" s="117"/>
      <c r="E628" s="117"/>
      <c r="F628" s="117"/>
    </row>
    <row r="629" spans="1:6" ht="15.75">
      <c r="A629" s="116"/>
      <c r="B629" s="117"/>
      <c r="C629" s="117"/>
      <c r="D629" s="117"/>
      <c r="E629" s="117"/>
      <c r="F629" s="117"/>
    </row>
    <row r="630" spans="1:6" ht="15.75">
      <c r="A630" s="116"/>
      <c r="B630" s="117"/>
      <c r="C630" s="117"/>
      <c r="D630" s="117"/>
      <c r="E630" s="117"/>
      <c r="F630" s="117"/>
    </row>
    <row r="631" spans="1:6" ht="15.75">
      <c r="A631" s="116"/>
      <c r="B631" s="117"/>
      <c r="C631" s="117"/>
      <c r="D631" s="117"/>
      <c r="E631" s="117"/>
      <c r="F631" s="117"/>
    </row>
    <row r="632" spans="1:6" ht="15.75">
      <c r="A632" s="116"/>
      <c r="B632" s="117"/>
      <c r="C632" s="117"/>
      <c r="D632" s="117"/>
      <c r="E632" s="117"/>
      <c r="F632" s="117"/>
    </row>
    <row r="633" spans="1:6" ht="15.75">
      <c r="A633" s="116"/>
      <c r="B633" s="117"/>
      <c r="C633" s="117"/>
      <c r="D633" s="117"/>
      <c r="E633" s="117"/>
      <c r="F633" s="117"/>
    </row>
    <row r="634" spans="1:6" ht="15.75">
      <c r="A634" s="116"/>
      <c r="B634" s="117"/>
      <c r="C634" s="117"/>
      <c r="D634" s="117"/>
      <c r="E634" s="117"/>
      <c r="F634" s="117"/>
    </row>
    <row r="635" spans="1:6" ht="15.75">
      <c r="A635" s="116"/>
      <c r="B635" s="117"/>
      <c r="C635" s="117"/>
      <c r="D635" s="117"/>
      <c r="E635" s="117"/>
      <c r="F635" s="117"/>
    </row>
    <row r="636" spans="1:6" ht="15.75">
      <c r="A636" s="116"/>
      <c r="B636" s="117"/>
      <c r="C636" s="117"/>
      <c r="D636" s="117"/>
      <c r="E636" s="117"/>
      <c r="F636" s="117"/>
    </row>
    <row r="637" spans="1:6" ht="15.75">
      <c r="A637" s="116"/>
      <c r="B637" s="117"/>
      <c r="C637" s="117"/>
      <c r="D637" s="117"/>
      <c r="E637" s="117"/>
      <c r="F637" s="117"/>
    </row>
    <row r="638" spans="1:6" ht="15.75">
      <c r="A638" s="116"/>
      <c r="B638" s="117"/>
      <c r="C638" s="117"/>
      <c r="D638" s="117"/>
      <c r="E638" s="117"/>
      <c r="F638" s="117"/>
    </row>
    <row r="639" spans="1:6" ht="15.75">
      <c r="A639" s="116"/>
      <c r="B639" s="117"/>
      <c r="C639" s="117"/>
      <c r="D639" s="117"/>
      <c r="E639" s="117"/>
      <c r="F639" s="117"/>
    </row>
    <row r="640" spans="1:6" ht="15.75">
      <c r="A640" s="116"/>
      <c r="B640" s="117"/>
      <c r="C640" s="117"/>
      <c r="D640" s="117"/>
      <c r="E640" s="117"/>
      <c r="F640" s="117"/>
    </row>
    <row r="641" spans="1:6" ht="15.75">
      <c r="A641" s="116"/>
      <c r="B641" s="117"/>
      <c r="C641" s="117"/>
      <c r="D641" s="117"/>
      <c r="E641" s="117"/>
      <c r="F641" s="117"/>
    </row>
    <row r="642" spans="1:6" ht="15.75">
      <c r="A642" s="116"/>
      <c r="B642" s="117"/>
      <c r="C642" s="117"/>
      <c r="D642" s="117"/>
      <c r="E642" s="117"/>
      <c r="F642" s="117"/>
    </row>
    <row r="643" spans="1:6" ht="15.75">
      <c r="A643" s="116"/>
      <c r="B643" s="117"/>
      <c r="C643" s="117"/>
      <c r="D643" s="117"/>
      <c r="E643" s="117"/>
      <c r="F643" s="117"/>
    </row>
    <row r="644" spans="1:6" ht="15.75">
      <c r="A644" s="116"/>
      <c r="B644" s="117"/>
      <c r="C644" s="117"/>
      <c r="D644" s="117"/>
      <c r="E644" s="117"/>
      <c r="F644" s="117"/>
    </row>
    <row r="645" spans="1:6" ht="15.75">
      <c r="A645" s="116"/>
      <c r="B645" s="117"/>
      <c r="C645" s="117"/>
      <c r="D645" s="117"/>
      <c r="E645" s="117"/>
      <c r="F645" s="117"/>
    </row>
    <row r="646" spans="1:6" ht="15.75">
      <c r="A646" s="116"/>
      <c r="B646" s="117"/>
      <c r="C646" s="117"/>
      <c r="D646" s="117"/>
      <c r="E646" s="117"/>
      <c r="F646" s="117"/>
    </row>
    <row r="647" spans="1:6" ht="15.75">
      <c r="A647" s="116"/>
      <c r="B647" s="117"/>
      <c r="C647" s="117"/>
      <c r="D647" s="117"/>
      <c r="E647" s="117"/>
      <c r="F647" s="117"/>
    </row>
    <row r="648" spans="1:6" ht="15.75">
      <c r="A648" s="116"/>
      <c r="B648" s="117"/>
      <c r="C648" s="117"/>
      <c r="D648" s="117"/>
      <c r="E648" s="117"/>
      <c r="F648" s="117"/>
    </row>
    <row r="649" spans="1:6" ht="15.75">
      <c r="A649" s="116"/>
      <c r="B649" s="117"/>
      <c r="C649" s="117"/>
      <c r="D649" s="117"/>
      <c r="E649" s="117"/>
      <c r="F649" s="117"/>
    </row>
    <row r="650" spans="1:6" ht="15.75">
      <c r="A650" s="116"/>
      <c r="B650" s="117"/>
      <c r="C650" s="117"/>
      <c r="D650" s="117"/>
      <c r="E650" s="117"/>
      <c r="F650" s="117"/>
    </row>
    <row r="651" spans="1:6">
      <c r="B651" s="117"/>
      <c r="C651" s="117"/>
      <c r="D651" s="117"/>
      <c r="E651" s="117"/>
      <c r="F651" s="117"/>
    </row>
    <row r="652" spans="1:6">
      <c r="B652" s="117"/>
      <c r="C652" s="117"/>
      <c r="D652" s="117"/>
      <c r="E652" s="117"/>
      <c r="F652" s="117"/>
    </row>
    <row r="653" spans="1:6">
      <c r="B653" s="117"/>
      <c r="C653" s="117"/>
      <c r="D653" s="117"/>
      <c r="E653" s="117"/>
      <c r="F653" s="117"/>
    </row>
    <row r="654" spans="1:6">
      <c r="B654" s="117"/>
      <c r="C654" s="117"/>
      <c r="D654" s="117"/>
      <c r="E654" s="117"/>
      <c r="F654" s="117"/>
    </row>
    <row r="655" spans="1:6">
      <c r="B655" s="117"/>
      <c r="C655" s="117"/>
      <c r="D655" s="117"/>
      <c r="E655" s="117"/>
      <c r="F655" s="117"/>
    </row>
    <row r="656" spans="1:6">
      <c r="B656" s="117"/>
      <c r="C656" s="117"/>
      <c r="D656" s="117"/>
      <c r="E656" s="117"/>
      <c r="F656" s="117"/>
    </row>
    <row r="657" spans="2:6">
      <c r="B657" s="117"/>
      <c r="C657" s="117"/>
      <c r="D657" s="117"/>
      <c r="E657" s="117"/>
      <c r="F657" s="117"/>
    </row>
    <row r="658" spans="2:6">
      <c r="B658" s="117"/>
      <c r="C658" s="117"/>
      <c r="D658" s="117"/>
      <c r="E658" s="117"/>
      <c r="F658" s="117"/>
    </row>
    <row r="659" spans="2:6">
      <c r="B659" s="117"/>
      <c r="C659" s="117"/>
      <c r="D659" s="117"/>
      <c r="E659" s="117"/>
      <c r="F659" s="117"/>
    </row>
    <row r="660" spans="2:6">
      <c r="B660" s="117"/>
      <c r="C660" s="117"/>
      <c r="D660" s="117"/>
      <c r="E660" s="117"/>
      <c r="F660" s="117"/>
    </row>
    <row r="661" spans="2:6">
      <c r="B661" s="117"/>
      <c r="C661" s="117"/>
      <c r="D661" s="117"/>
      <c r="E661" s="117"/>
      <c r="F661" s="117"/>
    </row>
    <row r="662" spans="2:6">
      <c r="B662" s="117"/>
      <c r="C662" s="117"/>
      <c r="D662" s="117"/>
      <c r="E662" s="117"/>
      <c r="F662" s="117"/>
    </row>
    <row r="663" spans="2:6">
      <c r="B663" s="117"/>
      <c r="C663" s="117"/>
      <c r="D663" s="117"/>
      <c r="E663" s="117"/>
      <c r="F663" s="117"/>
    </row>
    <row r="664" spans="2:6">
      <c r="B664" s="117"/>
      <c r="C664" s="117"/>
      <c r="D664" s="117"/>
      <c r="E664" s="117"/>
      <c r="F664" s="117"/>
    </row>
    <row r="665" spans="2:6">
      <c r="B665" s="117"/>
      <c r="C665" s="117"/>
      <c r="D665" s="117"/>
      <c r="E665" s="117"/>
      <c r="F665" s="117"/>
    </row>
    <row r="666" spans="2:6">
      <c r="B666" s="117"/>
      <c r="C666" s="117"/>
      <c r="D666" s="117"/>
      <c r="E666" s="117"/>
      <c r="F666" s="117"/>
    </row>
    <row r="667" spans="2:6">
      <c r="B667" s="117"/>
      <c r="C667" s="117"/>
      <c r="D667" s="117"/>
      <c r="E667" s="117"/>
      <c r="F667" s="117"/>
    </row>
    <row r="668" spans="2:6">
      <c r="B668" s="117"/>
      <c r="C668" s="117"/>
      <c r="D668" s="117"/>
      <c r="E668" s="117"/>
      <c r="F668" s="117"/>
    </row>
    <row r="669" spans="2:6">
      <c r="B669" s="117"/>
      <c r="C669" s="117"/>
      <c r="D669" s="117"/>
      <c r="E669" s="117"/>
      <c r="F669" s="117"/>
    </row>
    <row r="670" spans="2:6">
      <c r="B670" s="117"/>
      <c r="C670" s="117"/>
      <c r="D670" s="117"/>
      <c r="E670" s="117"/>
      <c r="F670" s="117"/>
    </row>
    <row r="671" spans="2:6">
      <c r="B671" s="117"/>
      <c r="C671" s="117"/>
      <c r="D671" s="117"/>
      <c r="E671" s="117"/>
      <c r="F671" s="117"/>
    </row>
    <row r="672" spans="2:6">
      <c r="B672" s="117"/>
      <c r="C672" s="117"/>
      <c r="D672" s="117"/>
      <c r="E672" s="117"/>
      <c r="F672" s="117"/>
    </row>
    <row r="673" spans="2:6">
      <c r="B673" s="117"/>
      <c r="C673" s="117"/>
      <c r="D673" s="117"/>
      <c r="E673" s="117"/>
      <c r="F673" s="117"/>
    </row>
    <row r="674" spans="2:6">
      <c r="B674" s="117"/>
      <c r="C674" s="117"/>
      <c r="D674" s="117"/>
      <c r="E674" s="117"/>
      <c r="F674" s="117"/>
    </row>
    <row r="675" spans="2:6">
      <c r="B675" s="117"/>
      <c r="C675" s="117"/>
      <c r="D675" s="117"/>
      <c r="E675" s="117"/>
      <c r="F675" s="117"/>
    </row>
    <row r="676" spans="2:6">
      <c r="B676" s="117"/>
      <c r="C676" s="117"/>
      <c r="D676" s="117"/>
      <c r="E676" s="117"/>
      <c r="F676" s="117"/>
    </row>
    <row r="677" spans="2:6">
      <c r="B677" s="117"/>
      <c r="C677" s="117"/>
      <c r="D677" s="117"/>
      <c r="E677" s="117"/>
      <c r="F677" s="117"/>
    </row>
    <row r="678" spans="2:6">
      <c r="B678" s="117"/>
      <c r="C678" s="117"/>
      <c r="D678" s="117"/>
      <c r="E678" s="117"/>
      <c r="F678" s="117"/>
    </row>
    <row r="679" spans="2:6">
      <c r="B679" s="117"/>
      <c r="C679" s="117"/>
      <c r="D679" s="117"/>
      <c r="E679" s="117"/>
      <c r="F679" s="117"/>
    </row>
    <row r="680" spans="2:6">
      <c r="B680" s="117"/>
      <c r="C680" s="117"/>
      <c r="D680" s="117"/>
      <c r="E680" s="117"/>
      <c r="F680" s="117"/>
    </row>
    <row r="681" spans="2:6">
      <c r="B681" s="117"/>
      <c r="C681" s="117"/>
      <c r="D681" s="117"/>
      <c r="E681" s="117"/>
      <c r="F681" s="117"/>
    </row>
    <row r="682" spans="2:6">
      <c r="B682" s="117"/>
      <c r="C682" s="117"/>
      <c r="D682" s="117"/>
      <c r="E682" s="117"/>
      <c r="F682" s="117"/>
    </row>
    <row r="683" spans="2:6">
      <c r="B683" s="117"/>
      <c r="C683" s="117"/>
      <c r="D683" s="117"/>
      <c r="E683" s="117"/>
      <c r="F683" s="117"/>
    </row>
    <row r="684" spans="2:6">
      <c r="B684" s="117"/>
      <c r="C684" s="117"/>
      <c r="D684" s="117"/>
      <c r="E684" s="117"/>
      <c r="F684" s="117"/>
    </row>
    <row r="685" spans="2:6">
      <c r="B685" s="117"/>
      <c r="C685" s="117"/>
      <c r="D685" s="117"/>
      <c r="E685" s="117"/>
      <c r="F685" s="117"/>
    </row>
    <row r="686" spans="2:6">
      <c r="B686" s="117"/>
      <c r="C686" s="117"/>
      <c r="D686" s="117"/>
      <c r="E686" s="117"/>
      <c r="F686" s="117"/>
    </row>
    <row r="687" spans="2:6">
      <c r="B687" s="117"/>
      <c r="C687" s="117"/>
      <c r="D687" s="117"/>
      <c r="E687" s="117"/>
      <c r="F687" s="117"/>
    </row>
    <row r="688" spans="2:6">
      <c r="B688" s="117"/>
      <c r="C688" s="117"/>
      <c r="D688" s="117"/>
      <c r="E688" s="117"/>
      <c r="F688" s="117"/>
    </row>
    <row r="689" spans="2:6">
      <c r="B689" s="117"/>
      <c r="C689" s="117"/>
      <c r="D689" s="117"/>
      <c r="E689" s="117"/>
      <c r="F689" s="117"/>
    </row>
    <row r="690" spans="2:6">
      <c r="B690" s="117"/>
      <c r="C690" s="117"/>
      <c r="D690" s="117"/>
      <c r="E690" s="117"/>
      <c r="F690" s="117"/>
    </row>
    <row r="691" spans="2:6">
      <c r="B691" s="117"/>
      <c r="C691" s="117"/>
      <c r="D691" s="117"/>
      <c r="E691" s="117"/>
      <c r="F691" s="117"/>
    </row>
    <row r="692" spans="2:6">
      <c r="B692" s="117"/>
      <c r="C692" s="117"/>
      <c r="D692" s="117"/>
      <c r="E692" s="117"/>
      <c r="F692" s="117"/>
    </row>
    <row r="693" spans="2:6">
      <c r="B693" s="117"/>
      <c r="C693" s="117"/>
      <c r="D693" s="117"/>
      <c r="E693" s="117"/>
      <c r="F693" s="117"/>
    </row>
    <row r="694" spans="2:6">
      <c r="B694" s="117"/>
      <c r="C694" s="117"/>
      <c r="D694" s="117"/>
      <c r="E694" s="117"/>
      <c r="F694" s="117"/>
    </row>
    <row r="695" spans="2:6">
      <c r="B695" s="117"/>
      <c r="C695" s="117"/>
      <c r="D695" s="117"/>
      <c r="E695" s="117"/>
      <c r="F695" s="117"/>
    </row>
    <row r="696" spans="2:6">
      <c r="B696" s="117"/>
      <c r="C696" s="117"/>
      <c r="D696" s="117"/>
      <c r="E696" s="117"/>
      <c r="F696" s="117"/>
    </row>
    <row r="697" spans="2:6">
      <c r="B697" s="117"/>
      <c r="C697" s="117"/>
      <c r="D697" s="117"/>
      <c r="E697" s="117"/>
      <c r="F697" s="117"/>
    </row>
    <row r="698" spans="2:6">
      <c r="B698" s="117"/>
      <c r="C698" s="117"/>
      <c r="D698" s="117"/>
      <c r="E698" s="117"/>
      <c r="F698" s="117"/>
    </row>
    <row r="699" spans="2:6">
      <c r="B699" s="117"/>
      <c r="C699" s="117"/>
      <c r="D699" s="117"/>
      <c r="E699" s="117"/>
      <c r="F699" s="117"/>
    </row>
    <row r="700" spans="2:6">
      <c r="B700" s="117"/>
      <c r="C700" s="117"/>
      <c r="D700" s="117"/>
      <c r="E700" s="117"/>
      <c r="F700" s="117"/>
    </row>
    <row r="701" spans="2:6">
      <c r="B701" s="117"/>
      <c r="C701" s="117"/>
      <c r="D701" s="117"/>
      <c r="E701" s="117"/>
      <c r="F701" s="117"/>
    </row>
    <row r="702" spans="2:6">
      <c r="B702" s="117"/>
      <c r="C702" s="117"/>
      <c r="D702" s="117"/>
      <c r="E702" s="117"/>
      <c r="F702" s="117"/>
    </row>
    <row r="703" spans="2:6">
      <c r="B703" s="117"/>
      <c r="C703" s="117"/>
      <c r="D703" s="117"/>
      <c r="E703" s="117"/>
      <c r="F703" s="117"/>
    </row>
    <row r="704" spans="2:6">
      <c r="B704" s="117"/>
      <c r="C704" s="117"/>
      <c r="D704" s="117"/>
      <c r="E704" s="117"/>
      <c r="F704" s="117"/>
    </row>
    <row r="705" spans="2:6">
      <c r="B705" s="117"/>
      <c r="C705" s="117"/>
      <c r="D705" s="117"/>
      <c r="E705" s="117"/>
      <c r="F705" s="117"/>
    </row>
    <row r="706" spans="2:6">
      <c r="B706" s="117"/>
      <c r="C706" s="117"/>
      <c r="D706" s="117"/>
      <c r="E706" s="117"/>
      <c r="F706" s="117"/>
    </row>
    <row r="707" spans="2:6">
      <c r="B707" s="117"/>
      <c r="C707" s="117"/>
      <c r="D707" s="117"/>
      <c r="E707" s="117"/>
      <c r="F707" s="117"/>
    </row>
    <row r="708" spans="2:6">
      <c r="B708" s="117"/>
      <c r="C708" s="117"/>
      <c r="D708" s="117"/>
      <c r="E708" s="117"/>
      <c r="F708" s="117"/>
    </row>
    <row r="709" spans="2:6">
      <c r="B709" s="117"/>
      <c r="C709" s="117"/>
      <c r="D709" s="117"/>
      <c r="E709" s="117"/>
      <c r="F709" s="117"/>
    </row>
    <row r="710" spans="2:6">
      <c r="B710" s="117"/>
      <c r="C710" s="117"/>
      <c r="D710" s="117"/>
      <c r="E710" s="117"/>
      <c r="F710" s="117"/>
    </row>
    <row r="711" spans="2:6">
      <c r="B711" s="117"/>
      <c r="C711" s="117"/>
      <c r="D711" s="117"/>
      <c r="E711" s="117"/>
      <c r="F711" s="117"/>
    </row>
    <row r="712" spans="2:6">
      <c r="B712" s="117"/>
      <c r="C712" s="117"/>
      <c r="D712" s="117"/>
      <c r="E712" s="117"/>
      <c r="F712" s="117"/>
    </row>
    <row r="713" spans="2:6">
      <c r="B713" s="117"/>
      <c r="C713" s="117"/>
      <c r="D713" s="117"/>
      <c r="E713" s="117"/>
      <c r="F713" s="117"/>
    </row>
    <row r="714" spans="2:6">
      <c r="B714" s="117"/>
      <c r="C714" s="117"/>
      <c r="D714" s="117"/>
      <c r="E714" s="117"/>
      <c r="F714" s="117"/>
    </row>
    <row r="715" spans="2:6">
      <c r="B715" s="117"/>
      <c r="C715" s="117"/>
      <c r="D715" s="117"/>
      <c r="E715" s="117"/>
      <c r="F715" s="117"/>
    </row>
    <row r="716" spans="2:6">
      <c r="B716" s="117"/>
      <c r="C716" s="117"/>
      <c r="D716" s="117"/>
      <c r="E716" s="117"/>
      <c r="F716" s="117"/>
    </row>
    <row r="717" spans="2:6">
      <c r="B717" s="117"/>
      <c r="C717" s="117"/>
      <c r="D717" s="117"/>
      <c r="E717" s="117"/>
      <c r="F717" s="117"/>
    </row>
    <row r="718" spans="2:6">
      <c r="B718" s="117"/>
      <c r="C718" s="117"/>
      <c r="D718" s="117"/>
      <c r="E718" s="117"/>
      <c r="F718" s="117"/>
    </row>
    <row r="719" spans="2:6">
      <c r="B719" s="117"/>
      <c r="C719" s="117"/>
      <c r="D719" s="117"/>
      <c r="E719" s="117"/>
      <c r="F719" s="117"/>
    </row>
    <row r="720" spans="2:6">
      <c r="B720" s="117"/>
      <c r="C720" s="117"/>
      <c r="D720" s="117"/>
      <c r="E720" s="117"/>
      <c r="F720" s="117"/>
    </row>
    <row r="721" spans="2:6">
      <c r="B721" s="117"/>
      <c r="C721" s="117"/>
      <c r="D721" s="117"/>
      <c r="E721" s="117"/>
      <c r="F721" s="117"/>
    </row>
    <row r="722" spans="2:6">
      <c r="B722" s="117"/>
      <c r="C722" s="117"/>
      <c r="D722" s="117"/>
      <c r="E722" s="117"/>
      <c r="F722" s="117"/>
    </row>
    <row r="723" spans="2:6">
      <c r="B723" s="117"/>
      <c r="C723" s="117"/>
      <c r="D723" s="117"/>
      <c r="E723" s="117"/>
      <c r="F723" s="117"/>
    </row>
    <row r="724" spans="2:6">
      <c r="B724" s="117"/>
      <c r="C724" s="117"/>
      <c r="D724" s="117"/>
      <c r="E724" s="117"/>
      <c r="F724" s="117"/>
    </row>
    <row r="725" spans="2:6">
      <c r="B725" s="117"/>
      <c r="C725" s="117"/>
      <c r="D725" s="117"/>
      <c r="E725" s="117"/>
      <c r="F725" s="117"/>
    </row>
    <row r="726" spans="2:6">
      <c r="B726" s="117"/>
      <c r="C726" s="117"/>
      <c r="D726" s="117"/>
      <c r="E726" s="117"/>
      <c r="F726" s="117"/>
    </row>
    <row r="727" spans="2:6">
      <c r="B727" s="117"/>
      <c r="C727" s="117"/>
      <c r="D727" s="117"/>
      <c r="E727" s="117"/>
      <c r="F727" s="117"/>
    </row>
    <row r="728" spans="2:6">
      <c r="B728" s="117"/>
      <c r="C728" s="117"/>
      <c r="D728" s="117"/>
      <c r="E728" s="117"/>
      <c r="F728" s="117"/>
    </row>
    <row r="729" spans="2:6">
      <c r="B729" s="117"/>
      <c r="C729" s="117"/>
      <c r="D729" s="117"/>
      <c r="E729" s="117"/>
      <c r="F729" s="117"/>
    </row>
    <row r="730" spans="2:6">
      <c r="B730" s="117"/>
      <c r="C730" s="117"/>
      <c r="D730" s="117"/>
      <c r="E730" s="117"/>
      <c r="F730" s="117"/>
    </row>
    <row r="731" spans="2:6">
      <c r="B731" s="117"/>
      <c r="C731" s="117"/>
      <c r="D731" s="117"/>
      <c r="E731" s="117"/>
      <c r="F731" s="117"/>
    </row>
    <row r="732" spans="2:6">
      <c r="B732" s="117"/>
      <c r="C732" s="117"/>
      <c r="D732" s="117"/>
      <c r="E732" s="117"/>
      <c r="F732" s="117"/>
    </row>
    <row r="733" spans="2:6">
      <c r="B733" s="117"/>
      <c r="C733" s="117"/>
      <c r="D733" s="117"/>
      <c r="E733" s="117"/>
      <c r="F733" s="117"/>
    </row>
    <row r="734" spans="2:6">
      <c r="B734" s="117"/>
      <c r="C734" s="117"/>
      <c r="D734" s="117"/>
      <c r="E734" s="117"/>
      <c r="F734" s="117"/>
    </row>
    <row r="735" spans="2:6">
      <c r="B735" s="117"/>
      <c r="C735" s="117"/>
      <c r="D735" s="117"/>
      <c r="E735" s="117"/>
      <c r="F735" s="117"/>
    </row>
    <row r="736" spans="2:6">
      <c r="B736" s="117"/>
      <c r="C736" s="117"/>
      <c r="D736" s="117"/>
      <c r="E736" s="117"/>
      <c r="F736" s="117"/>
    </row>
    <row r="737" spans="2:6">
      <c r="B737" s="117"/>
      <c r="C737" s="117"/>
      <c r="D737" s="117"/>
      <c r="E737" s="117"/>
      <c r="F737" s="117"/>
    </row>
    <row r="738" spans="2:6">
      <c r="B738" s="117"/>
      <c r="C738" s="117"/>
      <c r="D738" s="117"/>
      <c r="E738" s="117"/>
      <c r="F738" s="117"/>
    </row>
    <row r="739" spans="2:6">
      <c r="B739" s="117"/>
      <c r="C739" s="117"/>
      <c r="D739" s="117"/>
      <c r="E739" s="117"/>
      <c r="F739" s="117"/>
    </row>
    <row r="740" spans="2:6">
      <c r="B740" s="117"/>
      <c r="C740" s="117"/>
      <c r="D740" s="117"/>
      <c r="E740" s="117"/>
      <c r="F740" s="117"/>
    </row>
    <row r="741" spans="2:6">
      <c r="B741" s="117"/>
      <c r="C741" s="117"/>
      <c r="D741" s="117"/>
      <c r="E741" s="117"/>
      <c r="F741" s="117"/>
    </row>
    <row r="742" spans="2:6">
      <c r="B742" s="117"/>
      <c r="C742" s="117"/>
      <c r="D742" s="117"/>
      <c r="E742" s="117"/>
      <c r="F742" s="117"/>
    </row>
    <row r="743" spans="2:6">
      <c r="B743" s="117"/>
      <c r="C743" s="117"/>
      <c r="D743" s="117"/>
      <c r="E743" s="117"/>
      <c r="F743" s="117"/>
    </row>
    <row r="744" spans="2:6">
      <c r="B744" s="117"/>
      <c r="C744" s="117"/>
      <c r="D744" s="117"/>
      <c r="E744" s="117"/>
      <c r="F744" s="117"/>
    </row>
    <row r="745" spans="2:6">
      <c r="B745" s="117"/>
      <c r="C745" s="117"/>
      <c r="D745" s="117"/>
      <c r="E745" s="117"/>
      <c r="F745" s="117"/>
    </row>
    <row r="746" spans="2:6">
      <c r="B746" s="117"/>
      <c r="C746" s="117"/>
      <c r="D746" s="117"/>
      <c r="E746" s="117"/>
      <c r="F746" s="117"/>
    </row>
    <row r="747" spans="2:6">
      <c r="B747" s="117"/>
      <c r="C747" s="117"/>
      <c r="D747" s="117"/>
      <c r="E747" s="117"/>
      <c r="F747" s="117"/>
    </row>
    <row r="748" spans="2:6">
      <c r="B748" s="117"/>
      <c r="C748" s="117"/>
      <c r="D748" s="117"/>
      <c r="E748" s="117"/>
      <c r="F748" s="117"/>
    </row>
    <row r="749" spans="2:6">
      <c r="B749" s="117"/>
      <c r="C749" s="117"/>
      <c r="D749" s="117"/>
      <c r="E749" s="117"/>
      <c r="F749" s="117"/>
    </row>
    <row r="750" spans="2:6">
      <c r="B750" s="117"/>
      <c r="C750" s="117"/>
      <c r="D750" s="117"/>
      <c r="E750" s="117"/>
      <c r="F750" s="117"/>
    </row>
    <row r="751" spans="2:6">
      <c r="B751" s="117"/>
      <c r="C751" s="117"/>
      <c r="D751" s="117"/>
      <c r="E751" s="117"/>
      <c r="F751" s="117"/>
    </row>
    <row r="752" spans="2:6">
      <c r="B752" s="117"/>
      <c r="C752" s="117"/>
      <c r="D752" s="117"/>
      <c r="E752" s="117"/>
      <c r="F752" s="117"/>
    </row>
    <row r="753" spans="2:6">
      <c r="B753" s="117"/>
      <c r="C753" s="117"/>
      <c r="D753" s="117"/>
      <c r="E753" s="117"/>
      <c r="F753" s="117"/>
    </row>
    <row r="754" spans="2:6">
      <c r="B754" s="117"/>
      <c r="C754" s="117"/>
      <c r="D754" s="117"/>
      <c r="E754" s="117"/>
      <c r="F754" s="117"/>
    </row>
    <row r="755" spans="2:6">
      <c r="B755" s="117"/>
      <c r="C755" s="117"/>
      <c r="D755" s="117"/>
      <c r="E755" s="117"/>
      <c r="F755" s="117"/>
    </row>
    <row r="756" spans="2:6">
      <c r="B756" s="117"/>
      <c r="C756" s="117"/>
      <c r="D756" s="117"/>
      <c r="E756" s="117"/>
      <c r="F756" s="117"/>
    </row>
    <row r="757" spans="2:6">
      <c r="B757" s="117"/>
      <c r="C757" s="117"/>
      <c r="D757" s="117"/>
      <c r="E757" s="117"/>
      <c r="F757" s="117"/>
    </row>
    <row r="758" spans="2:6">
      <c r="B758" s="117"/>
      <c r="C758" s="117"/>
      <c r="D758" s="117"/>
      <c r="E758" s="117"/>
      <c r="F758" s="117"/>
    </row>
    <row r="759" spans="2:6">
      <c r="B759" s="117"/>
      <c r="C759" s="117"/>
      <c r="D759" s="117"/>
      <c r="E759" s="117"/>
      <c r="F759" s="117"/>
    </row>
    <row r="760" spans="2:6">
      <c r="B760" s="117"/>
      <c r="C760" s="117"/>
      <c r="D760" s="117"/>
      <c r="E760" s="117"/>
      <c r="F760" s="117"/>
    </row>
    <row r="761" spans="2:6">
      <c r="B761" s="117"/>
      <c r="C761" s="117"/>
      <c r="D761" s="117"/>
      <c r="E761" s="117"/>
      <c r="F761" s="117"/>
    </row>
    <row r="762" spans="2:6">
      <c r="B762" s="117"/>
      <c r="C762" s="117"/>
      <c r="D762" s="117"/>
      <c r="E762" s="117"/>
      <c r="F762" s="117"/>
    </row>
    <row r="763" spans="2:6">
      <c r="B763" s="117"/>
      <c r="C763" s="117"/>
      <c r="D763" s="117"/>
      <c r="E763" s="117"/>
      <c r="F763" s="117"/>
    </row>
    <row r="764" spans="2:6">
      <c r="B764" s="117"/>
      <c r="C764" s="117"/>
      <c r="D764" s="117"/>
      <c r="E764" s="117"/>
      <c r="F764" s="117"/>
    </row>
    <row r="765" spans="2:6">
      <c r="B765" s="117"/>
      <c r="C765" s="117"/>
      <c r="D765" s="117"/>
      <c r="E765" s="117"/>
      <c r="F765" s="117"/>
    </row>
    <row r="766" spans="2:6">
      <c r="B766" s="117"/>
      <c r="C766" s="117"/>
      <c r="D766" s="117"/>
      <c r="E766" s="117"/>
      <c r="F766" s="117"/>
    </row>
    <row r="767" spans="2:6">
      <c r="B767" s="117"/>
      <c r="C767" s="117"/>
      <c r="D767" s="117"/>
      <c r="E767" s="117"/>
      <c r="F767" s="117"/>
    </row>
    <row r="768" spans="2:6">
      <c r="B768" s="117"/>
      <c r="C768" s="117"/>
      <c r="D768" s="117"/>
      <c r="E768" s="117"/>
      <c r="F768" s="117"/>
    </row>
    <row r="769" spans="2:6">
      <c r="B769" s="117"/>
      <c r="C769" s="117"/>
      <c r="D769" s="117"/>
      <c r="E769" s="117"/>
      <c r="F769" s="117"/>
    </row>
    <row r="770" spans="2:6">
      <c r="B770" s="117"/>
      <c r="C770" s="117"/>
      <c r="D770" s="117"/>
      <c r="E770" s="117"/>
      <c r="F770" s="117"/>
    </row>
    <row r="771" spans="2:6">
      <c r="B771" s="117"/>
      <c r="C771" s="117"/>
      <c r="D771" s="117"/>
      <c r="E771" s="117"/>
      <c r="F771" s="117"/>
    </row>
    <row r="772" spans="2:6">
      <c r="B772" s="117"/>
      <c r="C772" s="117"/>
      <c r="D772" s="117"/>
      <c r="E772" s="117"/>
      <c r="F772" s="117"/>
    </row>
    <row r="773" spans="2:6">
      <c r="B773" s="117"/>
      <c r="C773" s="117"/>
      <c r="D773" s="117"/>
      <c r="E773" s="117"/>
      <c r="F773" s="117"/>
    </row>
    <row r="774" spans="2:6">
      <c r="B774" s="117"/>
      <c r="C774" s="117"/>
      <c r="D774" s="117"/>
      <c r="E774" s="117"/>
      <c r="F774" s="117"/>
    </row>
    <row r="775" spans="2:6">
      <c r="B775" s="117"/>
      <c r="C775" s="117"/>
      <c r="D775" s="117"/>
      <c r="E775" s="117"/>
      <c r="F775" s="117"/>
    </row>
    <row r="776" spans="2:6">
      <c r="B776" s="117"/>
      <c r="C776" s="117"/>
      <c r="D776" s="117"/>
      <c r="E776" s="117"/>
      <c r="F776" s="117"/>
    </row>
    <row r="777" spans="2:6">
      <c r="B777" s="117"/>
      <c r="C777" s="117"/>
      <c r="D777" s="117"/>
      <c r="E777" s="117"/>
      <c r="F777" s="117"/>
    </row>
    <row r="778" spans="2:6">
      <c r="B778" s="117"/>
      <c r="C778" s="117"/>
      <c r="D778" s="117"/>
      <c r="E778" s="117"/>
      <c r="F778" s="117"/>
    </row>
    <row r="779" spans="2:6">
      <c r="B779" s="117"/>
      <c r="C779" s="117"/>
      <c r="D779" s="117"/>
      <c r="E779" s="117"/>
      <c r="F779" s="117"/>
    </row>
    <row r="780" spans="2:6">
      <c r="B780" s="117"/>
      <c r="C780" s="117"/>
      <c r="D780" s="117"/>
      <c r="E780" s="117"/>
      <c r="F780" s="117"/>
    </row>
    <row r="781" spans="2:6">
      <c r="B781" s="117"/>
      <c r="C781" s="117"/>
      <c r="D781" s="117"/>
      <c r="E781" s="117"/>
      <c r="F781" s="117"/>
    </row>
    <row r="782" spans="2:6">
      <c r="B782" s="117"/>
      <c r="C782" s="117"/>
      <c r="D782" s="117"/>
      <c r="E782" s="117"/>
      <c r="F782" s="117"/>
    </row>
    <row r="783" spans="2:6">
      <c r="B783" s="117"/>
      <c r="C783" s="117"/>
      <c r="D783" s="117"/>
      <c r="E783" s="117"/>
      <c r="F783" s="117"/>
    </row>
    <row r="784" spans="2:6">
      <c r="B784" s="117"/>
      <c r="C784" s="117"/>
      <c r="D784" s="117"/>
      <c r="E784" s="117"/>
      <c r="F784" s="117"/>
    </row>
    <row r="785" spans="2:6">
      <c r="B785" s="117"/>
      <c r="C785" s="117"/>
      <c r="D785" s="117"/>
      <c r="E785" s="117"/>
      <c r="F785" s="117"/>
    </row>
    <row r="786" spans="2:6">
      <c r="B786" s="117"/>
      <c r="C786" s="117"/>
      <c r="D786" s="117"/>
      <c r="E786" s="117"/>
      <c r="F786" s="117"/>
    </row>
    <row r="787" spans="2:6">
      <c r="B787" s="117"/>
      <c r="C787" s="117"/>
      <c r="D787" s="117"/>
      <c r="E787" s="117"/>
      <c r="F787" s="117"/>
    </row>
    <row r="788" spans="2:6">
      <c r="B788" s="117"/>
      <c r="C788" s="117"/>
      <c r="D788" s="117"/>
      <c r="E788" s="117"/>
      <c r="F788" s="117"/>
    </row>
    <row r="789" spans="2:6">
      <c r="B789" s="117"/>
      <c r="C789" s="117"/>
      <c r="D789" s="117"/>
      <c r="E789" s="117"/>
      <c r="F789" s="117"/>
    </row>
    <row r="790" spans="2:6">
      <c r="B790" s="117"/>
      <c r="C790" s="117"/>
      <c r="D790" s="117"/>
      <c r="E790" s="117"/>
      <c r="F790" s="117"/>
    </row>
    <row r="791" spans="2:6">
      <c r="B791" s="117"/>
      <c r="C791" s="117"/>
      <c r="D791" s="117"/>
      <c r="E791" s="117"/>
      <c r="F791" s="117"/>
    </row>
    <row r="792" spans="2:6">
      <c r="B792" s="117"/>
      <c r="C792" s="117"/>
      <c r="D792" s="117"/>
      <c r="E792" s="117"/>
      <c r="F792" s="117"/>
    </row>
    <row r="793" spans="2:6">
      <c r="B793" s="117"/>
      <c r="C793" s="117"/>
      <c r="D793" s="117"/>
      <c r="E793" s="117"/>
      <c r="F793" s="117"/>
    </row>
    <row r="794" spans="2:6">
      <c r="B794" s="117"/>
      <c r="C794" s="117"/>
      <c r="D794" s="117"/>
      <c r="E794" s="117"/>
      <c r="F794" s="117"/>
    </row>
    <row r="795" spans="2:6">
      <c r="B795" s="117"/>
      <c r="C795" s="117"/>
      <c r="D795" s="117"/>
      <c r="E795" s="117"/>
      <c r="F795" s="117"/>
    </row>
    <row r="796" spans="2:6">
      <c r="B796" s="117"/>
      <c r="C796" s="117"/>
      <c r="D796" s="117"/>
      <c r="E796" s="117"/>
      <c r="F796" s="117"/>
    </row>
    <row r="797" spans="2:6">
      <c r="B797" s="117"/>
      <c r="C797" s="117"/>
      <c r="D797" s="117"/>
      <c r="E797" s="117"/>
      <c r="F797" s="117"/>
    </row>
    <row r="798" spans="2:6">
      <c r="B798" s="117"/>
      <c r="C798" s="117"/>
      <c r="D798" s="117"/>
      <c r="E798" s="117"/>
      <c r="F798" s="117"/>
    </row>
    <row r="799" spans="2:6">
      <c r="B799" s="117"/>
      <c r="C799" s="117"/>
      <c r="D799" s="117"/>
      <c r="E799" s="117"/>
      <c r="F799" s="117"/>
    </row>
    <row r="800" spans="2:6">
      <c r="B800" s="117"/>
      <c r="C800" s="117"/>
      <c r="D800" s="117"/>
      <c r="E800" s="117"/>
      <c r="F800" s="117"/>
    </row>
    <row r="801" spans="2:6">
      <c r="B801" s="117"/>
      <c r="C801" s="117"/>
      <c r="D801" s="117"/>
      <c r="E801" s="117"/>
      <c r="F801" s="117"/>
    </row>
    <row r="802" spans="2:6">
      <c r="B802" s="117"/>
      <c r="C802" s="117"/>
      <c r="D802" s="117"/>
      <c r="E802" s="117"/>
      <c r="F802" s="117"/>
    </row>
    <row r="803" spans="2:6">
      <c r="B803" s="117"/>
      <c r="C803" s="117"/>
      <c r="D803" s="117"/>
      <c r="E803" s="117"/>
      <c r="F803" s="117"/>
    </row>
    <row r="804" spans="2:6">
      <c r="B804" s="117"/>
      <c r="C804" s="117"/>
      <c r="D804" s="117"/>
      <c r="E804" s="117"/>
      <c r="F804" s="117"/>
    </row>
    <row r="805" spans="2:6">
      <c r="B805" s="117"/>
      <c r="C805" s="117"/>
      <c r="D805" s="117"/>
      <c r="E805" s="117"/>
      <c r="F805" s="117"/>
    </row>
    <row r="806" spans="2:6">
      <c r="B806" s="117"/>
      <c r="C806" s="117"/>
      <c r="D806" s="117"/>
      <c r="E806" s="117"/>
      <c r="F806" s="117"/>
    </row>
    <row r="807" spans="2:6">
      <c r="B807" s="117"/>
      <c r="C807" s="117"/>
      <c r="D807" s="117"/>
      <c r="E807" s="117"/>
      <c r="F807" s="117"/>
    </row>
    <row r="808" spans="2:6">
      <c r="B808" s="117"/>
      <c r="C808" s="117"/>
      <c r="D808" s="117"/>
      <c r="E808" s="117"/>
      <c r="F808" s="117"/>
    </row>
    <row r="809" spans="2:6">
      <c r="B809" s="117"/>
      <c r="C809" s="117"/>
      <c r="D809" s="117"/>
      <c r="E809" s="117"/>
      <c r="F809" s="117"/>
    </row>
    <row r="810" spans="2:6">
      <c r="B810" s="117"/>
      <c r="C810" s="117"/>
      <c r="D810" s="117"/>
      <c r="E810" s="117"/>
      <c r="F810" s="117"/>
    </row>
    <row r="811" spans="2:6">
      <c r="B811" s="117"/>
      <c r="C811" s="117"/>
      <c r="D811" s="117"/>
      <c r="E811" s="117"/>
      <c r="F811" s="117"/>
    </row>
    <row r="812" spans="2:6">
      <c r="B812" s="117"/>
      <c r="C812" s="117"/>
      <c r="D812" s="117"/>
      <c r="E812" s="117"/>
      <c r="F812" s="117"/>
    </row>
    <row r="813" spans="2:6">
      <c r="B813" s="117"/>
      <c r="C813" s="117"/>
      <c r="D813" s="117"/>
      <c r="E813" s="117"/>
      <c r="F813" s="117"/>
    </row>
    <row r="814" spans="2:6">
      <c r="B814" s="117"/>
      <c r="C814" s="117"/>
      <c r="D814" s="117"/>
      <c r="E814" s="117"/>
      <c r="F814" s="117"/>
    </row>
    <row r="815" spans="2:6">
      <c r="B815" s="117"/>
      <c r="C815" s="117"/>
      <c r="D815" s="117"/>
      <c r="E815" s="117"/>
      <c r="F815" s="117"/>
    </row>
    <row r="816" spans="2:6">
      <c r="B816" s="117"/>
      <c r="C816" s="117"/>
      <c r="D816" s="117"/>
      <c r="E816" s="117"/>
      <c r="F816" s="117"/>
    </row>
    <row r="817" spans="2:6">
      <c r="B817" s="117"/>
      <c r="C817" s="117"/>
      <c r="D817" s="117"/>
      <c r="E817" s="117"/>
      <c r="F817" s="117"/>
    </row>
    <row r="818" spans="2:6">
      <c r="B818" s="117"/>
      <c r="C818" s="117"/>
      <c r="D818" s="117"/>
      <c r="E818" s="117"/>
      <c r="F818" s="117"/>
    </row>
    <row r="819" spans="2:6">
      <c r="B819" s="117"/>
      <c r="C819" s="117"/>
      <c r="D819" s="117"/>
      <c r="E819" s="117"/>
      <c r="F819" s="117"/>
    </row>
    <row r="820" spans="2:6">
      <c r="B820" s="117"/>
      <c r="C820" s="117"/>
      <c r="D820" s="117"/>
      <c r="E820" s="117"/>
      <c r="F820" s="117"/>
    </row>
    <row r="821" spans="2:6">
      <c r="B821" s="117"/>
      <c r="C821" s="117"/>
      <c r="D821" s="117"/>
      <c r="E821" s="117"/>
      <c r="F821" s="117"/>
    </row>
    <row r="822" spans="2:6">
      <c r="B822" s="117"/>
      <c r="C822" s="117"/>
      <c r="D822" s="117"/>
      <c r="E822" s="117"/>
      <c r="F822" s="117"/>
    </row>
    <row r="823" spans="2:6">
      <c r="B823" s="117"/>
      <c r="C823" s="117"/>
      <c r="D823" s="117"/>
      <c r="E823" s="117"/>
      <c r="F823" s="117"/>
    </row>
    <row r="824" spans="2:6">
      <c r="B824" s="117"/>
      <c r="C824" s="117"/>
      <c r="D824" s="117"/>
      <c r="E824" s="117"/>
      <c r="F824" s="117"/>
    </row>
    <row r="825" spans="2:6">
      <c r="B825" s="117"/>
      <c r="C825" s="117"/>
      <c r="D825" s="117"/>
      <c r="E825" s="117"/>
      <c r="F825" s="117"/>
    </row>
    <row r="826" spans="2:6">
      <c r="B826" s="117"/>
      <c r="C826" s="117"/>
      <c r="D826" s="117"/>
      <c r="E826" s="117"/>
      <c r="F826" s="117"/>
    </row>
    <row r="827" spans="2:6">
      <c r="B827" s="117"/>
      <c r="C827" s="117"/>
      <c r="D827" s="117"/>
      <c r="E827" s="117"/>
      <c r="F827" s="117"/>
    </row>
    <row r="828" spans="2:6">
      <c r="B828" s="117"/>
      <c r="C828" s="117"/>
      <c r="D828" s="117"/>
      <c r="E828" s="117"/>
      <c r="F828" s="117"/>
    </row>
    <row r="829" spans="2:6">
      <c r="B829" s="117"/>
      <c r="C829" s="117"/>
      <c r="D829" s="117"/>
      <c r="E829" s="117"/>
      <c r="F829" s="117"/>
    </row>
    <row r="830" spans="2:6">
      <c r="B830" s="117"/>
      <c r="C830" s="117"/>
      <c r="D830" s="117"/>
      <c r="E830" s="117"/>
      <c r="F830" s="117"/>
    </row>
    <row r="831" spans="2:6">
      <c r="B831" s="117"/>
      <c r="C831" s="117"/>
      <c r="D831" s="117"/>
      <c r="E831" s="117"/>
      <c r="F831" s="117"/>
    </row>
    <row r="832" spans="2:6">
      <c r="B832" s="117"/>
      <c r="C832" s="117"/>
      <c r="D832" s="117"/>
      <c r="E832" s="117"/>
      <c r="F832" s="117"/>
    </row>
    <row r="833" spans="2:6">
      <c r="B833" s="117"/>
      <c r="C833" s="117"/>
      <c r="D833" s="117"/>
      <c r="E833" s="117"/>
      <c r="F833" s="117"/>
    </row>
    <row r="834" spans="2:6">
      <c r="B834" s="117"/>
      <c r="C834" s="117"/>
      <c r="D834" s="117"/>
      <c r="E834" s="117"/>
      <c r="F834" s="117"/>
    </row>
    <row r="835" spans="2:6">
      <c r="B835" s="117"/>
      <c r="C835" s="117"/>
      <c r="D835" s="117"/>
      <c r="E835" s="117"/>
      <c r="F835" s="117"/>
    </row>
    <row r="836" spans="2:6">
      <c r="B836" s="117"/>
      <c r="C836" s="117"/>
      <c r="D836" s="117"/>
      <c r="E836" s="117"/>
      <c r="F836" s="117"/>
    </row>
    <row r="837" spans="2:6">
      <c r="B837" s="117"/>
      <c r="C837" s="117"/>
      <c r="D837" s="117"/>
      <c r="E837" s="117"/>
      <c r="F837" s="117"/>
    </row>
    <row r="838" spans="2:6">
      <c r="B838" s="117"/>
      <c r="C838" s="117"/>
      <c r="D838" s="117"/>
      <c r="E838" s="117"/>
      <c r="F838" s="117"/>
    </row>
    <row r="839" spans="2:6">
      <c r="B839" s="117"/>
      <c r="C839" s="117"/>
      <c r="D839" s="117"/>
      <c r="E839" s="117"/>
      <c r="F839" s="117"/>
    </row>
    <row r="840" spans="2:6">
      <c r="B840" s="117"/>
      <c r="C840" s="117"/>
      <c r="D840" s="117"/>
      <c r="E840" s="117"/>
      <c r="F840" s="117"/>
    </row>
    <row r="841" spans="2:6">
      <c r="B841" s="117"/>
      <c r="C841" s="117"/>
      <c r="D841" s="117"/>
      <c r="E841" s="117"/>
      <c r="F841" s="117"/>
    </row>
    <row r="842" spans="2:6">
      <c r="B842" s="117"/>
      <c r="C842" s="117"/>
      <c r="D842" s="117"/>
      <c r="E842" s="117"/>
      <c r="F842" s="117"/>
    </row>
    <row r="843" spans="2:6">
      <c r="B843" s="117"/>
      <c r="C843" s="117"/>
      <c r="D843" s="117"/>
      <c r="E843" s="117"/>
      <c r="F843" s="117"/>
    </row>
    <row r="844" spans="2:6">
      <c r="B844" s="117"/>
      <c r="C844" s="117"/>
      <c r="D844" s="117"/>
      <c r="E844" s="117"/>
      <c r="F844" s="117"/>
    </row>
    <row r="845" spans="2:6">
      <c r="B845" s="117"/>
      <c r="C845" s="117"/>
      <c r="D845" s="117"/>
      <c r="E845" s="117"/>
      <c r="F845" s="117"/>
    </row>
    <row r="846" spans="2:6">
      <c r="B846" s="117"/>
      <c r="C846" s="117"/>
      <c r="D846" s="117"/>
      <c r="E846" s="117"/>
      <c r="F846" s="117"/>
    </row>
    <row r="847" spans="2:6">
      <c r="B847" s="117"/>
      <c r="C847" s="117"/>
      <c r="D847" s="117"/>
      <c r="E847" s="117"/>
      <c r="F847" s="117"/>
    </row>
    <row r="848" spans="2:6">
      <c r="B848" s="117"/>
      <c r="C848" s="117"/>
      <c r="D848" s="117"/>
      <c r="E848" s="117"/>
      <c r="F848" s="117"/>
    </row>
    <row r="849" spans="2:6">
      <c r="B849" s="117"/>
      <c r="C849" s="117"/>
      <c r="D849" s="117"/>
      <c r="E849" s="117"/>
      <c r="F849" s="117"/>
    </row>
    <row r="850" spans="2:6">
      <c r="B850" s="117"/>
      <c r="C850" s="117"/>
      <c r="D850" s="117"/>
      <c r="E850" s="117"/>
      <c r="F850" s="117"/>
    </row>
    <row r="851" spans="2:6">
      <c r="B851" s="117"/>
      <c r="C851" s="117"/>
      <c r="D851" s="117"/>
      <c r="E851" s="117"/>
      <c r="F851" s="117"/>
    </row>
    <row r="852" spans="2:6">
      <c r="B852" s="117"/>
      <c r="C852" s="117"/>
      <c r="D852" s="117"/>
      <c r="E852" s="117"/>
      <c r="F852" s="117"/>
    </row>
    <row r="853" spans="2:6">
      <c r="B853" s="117"/>
      <c r="C853" s="117"/>
      <c r="D853" s="117"/>
      <c r="E853" s="117"/>
      <c r="F853" s="117"/>
    </row>
    <row r="854" spans="2:6">
      <c r="B854" s="117"/>
      <c r="C854" s="117"/>
      <c r="D854" s="117"/>
      <c r="E854" s="117"/>
      <c r="F854" s="117"/>
    </row>
    <row r="855" spans="2:6">
      <c r="B855" s="117"/>
      <c r="C855" s="117"/>
      <c r="D855" s="117"/>
      <c r="E855" s="117"/>
      <c r="F855" s="117"/>
    </row>
    <row r="856" spans="2:6">
      <c r="B856" s="117"/>
      <c r="C856" s="117"/>
      <c r="D856" s="117"/>
      <c r="E856" s="117"/>
      <c r="F856" s="117"/>
    </row>
    <row r="857" spans="2:6">
      <c r="B857" s="117"/>
      <c r="C857" s="117"/>
      <c r="D857" s="117"/>
      <c r="E857" s="117"/>
      <c r="F857" s="117"/>
    </row>
    <row r="858" spans="2:6">
      <c r="B858" s="117"/>
      <c r="C858" s="117"/>
      <c r="D858" s="117"/>
      <c r="E858" s="117"/>
      <c r="F858" s="117"/>
    </row>
    <row r="859" spans="2:6">
      <c r="B859" s="117"/>
      <c r="C859" s="117"/>
      <c r="D859" s="117"/>
      <c r="E859" s="117"/>
      <c r="F859" s="117"/>
    </row>
    <row r="860" spans="2:6">
      <c r="B860" s="117"/>
      <c r="C860" s="117"/>
      <c r="D860" s="117"/>
      <c r="E860" s="117"/>
      <c r="F860" s="117"/>
    </row>
    <row r="861" spans="2:6">
      <c r="B861" s="117"/>
      <c r="C861" s="117"/>
      <c r="D861" s="117"/>
      <c r="E861" s="117"/>
      <c r="F861" s="117"/>
    </row>
    <row r="862" spans="2:6">
      <c r="B862" s="117"/>
      <c r="C862" s="117"/>
      <c r="D862" s="117"/>
      <c r="E862" s="117"/>
      <c r="F862" s="117"/>
    </row>
    <row r="863" spans="2:6">
      <c r="B863" s="117"/>
      <c r="C863" s="117"/>
      <c r="D863" s="117"/>
      <c r="E863" s="117"/>
      <c r="F863" s="117"/>
    </row>
    <row r="864" spans="2:6">
      <c r="B864" s="117"/>
      <c r="C864" s="117"/>
      <c r="D864" s="117"/>
      <c r="E864" s="117"/>
      <c r="F864" s="117"/>
    </row>
    <row r="865" spans="2:6">
      <c r="B865" s="117"/>
      <c r="C865" s="117"/>
      <c r="D865" s="117"/>
      <c r="E865" s="117"/>
      <c r="F865" s="117"/>
    </row>
    <row r="866" spans="2:6">
      <c r="B866" s="117"/>
      <c r="C866" s="117"/>
      <c r="D866" s="117"/>
      <c r="E866" s="117"/>
      <c r="F866" s="117"/>
    </row>
    <row r="867" spans="2:6">
      <c r="B867" s="117"/>
      <c r="C867" s="117"/>
      <c r="D867" s="117"/>
      <c r="E867" s="117"/>
      <c r="F867" s="117"/>
    </row>
    <row r="868" spans="2:6">
      <c r="B868" s="117"/>
      <c r="C868" s="117"/>
      <c r="D868" s="117"/>
      <c r="E868" s="117"/>
      <c r="F868" s="117"/>
    </row>
    <row r="869" spans="2:6">
      <c r="B869" s="117"/>
      <c r="C869" s="117"/>
      <c r="D869" s="117"/>
      <c r="E869" s="117"/>
      <c r="F869" s="117"/>
    </row>
    <row r="870" spans="2:6">
      <c r="B870" s="117"/>
      <c r="C870" s="117"/>
      <c r="D870" s="117"/>
      <c r="E870" s="117"/>
      <c r="F870" s="117"/>
    </row>
    <row r="871" spans="2:6">
      <c r="B871" s="117"/>
      <c r="C871" s="117"/>
      <c r="D871" s="117"/>
      <c r="E871" s="117"/>
      <c r="F871" s="117"/>
    </row>
    <row r="872" spans="2:6">
      <c r="B872" s="117"/>
      <c r="C872" s="117"/>
      <c r="D872" s="117"/>
      <c r="E872" s="117"/>
      <c r="F872" s="117"/>
    </row>
    <row r="873" spans="2:6">
      <c r="B873" s="117"/>
      <c r="C873" s="117"/>
      <c r="D873" s="117"/>
      <c r="E873" s="117"/>
      <c r="F873" s="117"/>
    </row>
    <row r="874" spans="2:6">
      <c r="B874" s="117"/>
      <c r="C874" s="117"/>
      <c r="D874" s="117"/>
      <c r="E874" s="117"/>
      <c r="F874" s="117"/>
    </row>
    <row r="875" spans="2:6">
      <c r="B875" s="117"/>
      <c r="C875" s="117"/>
      <c r="D875" s="117"/>
      <c r="E875" s="117"/>
      <c r="F875" s="117"/>
    </row>
    <row r="876" spans="2:6">
      <c r="B876" s="117"/>
      <c r="C876" s="117"/>
      <c r="D876" s="117"/>
      <c r="E876" s="117"/>
      <c r="F876" s="117"/>
    </row>
    <row r="877" spans="2:6">
      <c r="B877" s="117"/>
      <c r="C877" s="117"/>
      <c r="D877" s="117"/>
      <c r="E877" s="117"/>
      <c r="F877" s="117"/>
    </row>
    <row r="878" spans="2:6">
      <c r="B878" s="117"/>
      <c r="C878" s="117"/>
      <c r="D878" s="117"/>
      <c r="E878" s="117"/>
      <c r="F878" s="117"/>
    </row>
    <row r="879" spans="2:6">
      <c r="B879" s="117"/>
      <c r="C879" s="117"/>
      <c r="D879" s="117"/>
      <c r="E879" s="117"/>
      <c r="F879" s="117"/>
    </row>
    <row r="880" spans="2:6">
      <c r="B880" s="117"/>
      <c r="C880" s="117"/>
      <c r="D880" s="117"/>
      <c r="E880" s="117"/>
      <c r="F880" s="117"/>
    </row>
    <row r="881" spans="2:6">
      <c r="B881" s="117"/>
      <c r="C881" s="117"/>
      <c r="D881" s="117"/>
      <c r="E881" s="117"/>
      <c r="F881" s="117"/>
    </row>
    <row r="882" spans="2:6">
      <c r="B882" s="117"/>
      <c r="C882" s="117"/>
      <c r="D882" s="117"/>
      <c r="E882" s="117"/>
      <c r="F882" s="117"/>
    </row>
    <row r="883" spans="2:6">
      <c r="B883" s="117"/>
      <c r="C883" s="117"/>
      <c r="D883" s="117"/>
      <c r="E883" s="117"/>
      <c r="F883" s="117"/>
    </row>
    <row r="884" spans="2:6">
      <c r="B884" s="117"/>
      <c r="C884" s="117"/>
      <c r="D884" s="117"/>
      <c r="E884" s="117"/>
      <c r="F884" s="117"/>
    </row>
    <row r="885" spans="2:6">
      <c r="B885" s="117"/>
      <c r="C885" s="117"/>
      <c r="D885" s="117"/>
      <c r="E885" s="117"/>
      <c r="F885" s="117"/>
    </row>
    <row r="886" spans="2:6">
      <c r="B886" s="117"/>
      <c r="C886" s="117"/>
      <c r="D886" s="117"/>
      <c r="E886" s="117"/>
      <c r="F886" s="117"/>
    </row>
    <row r="887" spans="2:6">
      <c r="B887" s="117"/>
      <c r="C887" s="117"/>
      <c r="D887" s="117"/>
      <c r="E887" s="117"/>
      <c r="F887" s="117"/>
    </row>
    <row r="888" spans="2:6">
      <c r="B888" s="117"/>
      <c r="C888" s="117"/>
      <c r="D888" s="117"/>
      <c r="E888" s="117"/>
      <c r="F888" s="117"/>
    </row>
    <row r="889" spans="2:6">
      <c r="B889" s="117"/>
      <c r="C889" s="117"/>
      <c r="D889" s="117"/>
      <c r="E889" s="117"/>
      <c r="F889" s="117"/>
    </row>
    <row r="890" spans="2:6">
      <c r="B890" s="117"/>
      <c r="C890" s="117"/>
      <c r="D890" s="117"/>
      <c r="E890" s="117"/>
      <c r="F890" s="117"/>
    </row>
    <row r="891" spans="2:6">
      <c r="B891" s="117"/>
      <c r="C891" s="117"/>
      <c r="D891" s="117"/>
      <c r="E891" s="117"/>
      <c r="F891" s="117"/>
    </row>
    <row r="892" spans="2:6">
      <c r="B892" s="117"/>
      <c r="C892" s="117"/>
      <c r="D892" s="117"/>
      <c r="E892" s="117"/>
      <c r="F892" s="117"/>
    </row>
    <row r="893" spans="2:6">
      <c r="B893" s="117"/>
      <c r="C893" s="117"/>
      <c r="D893" s="117"/>
      <c r="E893" s="117"/>
      <c r="F893" s="117"/>
    </row>
    <row r="894" spans="2:6">
      <c r="B894" s="117"/>
      <c r="C894" s="117"/>
      <c r="D894" s="117"/>
      <c r="E894" s="117"/>
      <c r="F894" s="117"/>
    </row>
    <row r="895" spans="2:6">
      <c r="B895" s="117"/>
      <c r="C895" s="117"/>
      <c r="D895" s="117"/>
      <c r="E895" s="117"/>
      <c r="F895" s="117"/>
    </row>
    <row r="896" spans="2:6">
      <c r="B896" s="117"/>
      <c r="C896" s="117"/>
      <c r="D896" s="117"/>
      <c r="E896" s="117"/>
      <c r="F896" s="117"/>
    </row>
    <row r="897" spans="2:6">
      <c r="B897" s="117"/>
      <c r="C897" s="117"/>
      <c r="D897" s="117"/>
      <c r="E897" s="117"/>
      <c r="F897" s="117"/>
    </row>
    <row r="898" spans="2:6">
      <c r="B898" s="117"/>
      <c r="C898" s="117"/>
      <c r="D898" s="117"/>
      <c r="E898" s="117"/>
      <c r="F898" s="117"/>
    </row>
    <row r="899" spans="2:6">
      <c r="B899" s="117"/>
      <c r="C899" s="117"/>
      <c r="D899" s="117"/>
      <c r="E899" s="117"/>
      <c r="F899" s="117"/>
    </row>
    <row r="900" spans="2:6">
      <c r="B900" s="117"/>
      <c r="C900" s="117"/>
      <c r="D900" s="117"/>
      <c r="E900" s="117"/>
      <c r="F900" s="117"/>
    </row>
    <row r="901" spans="2:6">
      <c r="B901" s="117"/>
      <c r="C901" s="117"/>
      <c r="D901" s="117"/>
      <c r="E901" s="117"/>
      <c r="F901" s="117"/>
    </row>
    <row r="902" spans="2:6">
      <c r="B902" s="117"/>
      <c r="C902" s="117"/>
      <c r="D902" s="117"/>
      <c r="E902" s="117"/>
      <c r="F902" s="117"/>
    </row>
    <row r="903" spans="2:6">
      <c r="B903" s="117"/>
      <c r="C903" s="117"/>
      <c r="D903" s="117"/>
      <c r="E903" s="117"/>
      <c r="F903" s="117"/>
    </row>
    <row r="904" spans="2:6">
      <c r="B904" s="117"/>
      <c r="C904" s="117"/>
      <c r="D904" s="117"/>
      <c r="E904" s="117"/>
      <c r="F904" s="117"/>
    </row>
    <row r="905" spans="2:6">
      <c r="B905" s="117"/>
      <c r="C905" s="117"/>
      <c r="D905" s="117"/>
      <c r="E905" s="117"/>
      <c r="F905" s="117"/>
    </row>
    <row r="906" spans="2:6">
      <c r="B906" s="117"/>
      <c r="C906" s="117"/>
      <c r="D906" s="117"/>
      <c r="E906" s="117"/>
      <c r="F906" s="117"/>
    </row>
    <row r="907" spans="2:6">
      <c r="B907" s="117"/>
      <c r="C907" s="117"/>
      <c r="D907" s="117"/>
      <c r="E907" s="117"/>
      <c r="F907" s="117"/>
    </row>
    <row r="908" spans="2:6">
      <c r="B908" s="117"/>
      <c r="C908" s="117"/>
      <c r="D908" s="117"/>
      <c r="E908" s="117"/>
      <c r="F908" s="117"/>
    </row>
    <row r="909" spans="2:6">
      <c r="B909" s="117"/>
      <c r="C909" s="117"/>
      <c r="D909" s="117"/>
      <c r="E909" s="117"/>
      <c r="F909" s="117"/>
    </row>
    <row r="910" spans="2:6">
      <c r="B910" s="117"/>
      <c r="C910" s="117"/>
      <c r="D910" s="117"/>
      <c r="E910" s="117"/>
      <c r="F910" s="117"/>
    </row>
    <row r="911" spans="2:6">
      <c r="B911" s="117"/>
      <c r="C911" s="117"/>
      <c r="D911" s="117"/>
      <c r="E911" s="117"/>
      <c r="F911" s="117"/>
    </row>
    <row r="912" spans="2:6">
      <c r="B912" s="117"/>
      <c r="C912" s="117"/>
      <c r="D912" s="117"/>
      <c r="E912" s="117"/>
      <c r="F912" s="117"/>
    </row>
    <row r="913" spans="2:6">
      <c r="B913" s="117"/>
      <c r="C913" s="117"/>
      <c r="D913" s="117"/>
      <c r="E913" s="117"/>
      <c r="F913" s="117"/>
    </row>
    <row r="914" spans="2:6">
      <c r="B914" s="117"/>
      <c r="C914" s="117"/>
      <c r="D914" s="117"/>
      <c r="E914" s="117"/>
      <c r="F914" s="117"/>
    </row>
    <row r="915" spans="2:6">
      <c r="B915" s="117"/>
      <c r="C915" s="117"/>
      <c r="D915" s="117"/>
      <c r="E915" s="117"/>
      <c r="F915" s="117"/>
    </row>
    <row r="916" spans="2:6">
      <c r="B916" s="117"/>
      <c r="C916" s="117"/>
      <c r="D916" s="117"/>
      <c r="E916" s="117"/>
      <c r="F916" s="117"/>
    </row>
    <row r="917" spans="2:6">
      <c r="B917" s="117"/>
      <c r="C917" s="117"/>
      <c r="D917" s="117"/>
      <c r="E917" s="117"/>
      <c r="F917" s="117"/>
    </row>
    <row r="918" spans="2:6">
      <c r="B918" s="117"/>
      <c r="C918" s="117"/>
      <c r="D918" s="117"/>
      <c r="E918" s="117"/>
      <c r="F918" s="117"/>
    </row>
    <row r="919" spans="2:6">
      <c r="B919" s="117"/>
      <c r="C919" s="117"/>
      <c r="D919" s="117"/>
      <c r="E919" s="117"/>
      <c r="F919" s="117"/>
    </row>
    <row r="920" spans="2:6">
      <c r="B920" s="117"/>
      <c r="C920" s="117"/>
      <c r="D920" s="117"/>
      <c r="E920" s="117"/>
      <c r="F920" s="117"/>
    </row>
    <row r="921" spans="2:6">
      <c r="B921" s="117"/>
      <c r="C921" s="117"/>
      <c r="D921" s="117"/>
      <c r="E921" s="117"/>
      <c r="F921" s="117"/>
    </row>
    <row r="922" spans="2:6">
      <c r="B922" s="117"/>
      <c r="C922" s="117"/>
      <c r="D922" s="117"/>
      <c r="E922" s="117"/>
      <c r="F922" s="117"/>
    </row>
    <row r="923" spans="2:6">
      <c r="B923" s="117"/>
      <c r="C923" s="117"/>
      <c r="D923" s="117"/>
      <c r="E923" s="117"/>
      <c r="F923" s="117"/>
    </row>
    <row r="924" spans="2:6">
      <c r="B924" s="117"/>
      <c r="C924" s="117"/>
      <c r="D924" s="117"/>
      <c r="E924" s="117"/>
      <c r="F924" s="117"/>
    </row>
    <row r="925" spans="2:6">
      <c r="B925" s="117"/>
      <c r="C925" s="117"/>
      <c r="D925" s="117"/>
      <c r="E925" s="117"/>
      <c r="F925" s="117"/>
    </row>
    <row r="926" spans="2:6">
      <c r="B926" s="117"/>
      <c r="C926" s="117"/>
      <c r="D926" s="117"/>
      <c r="E926" s="117"/>
      <c r="F926" s="117"/>
    </row>
    <row r="927" spans="2:6">
      <c r="B927" s="117"/>
      <c r="C927" s="117"/>
      <c r="D927" s="117"/>
      <c r="E927" s="117"/>
      <c r="F927" s="117"/>
    </row>
    <row r="928" spans="2:6">
      <c r="B928" s="117"/>
      <c r="C928" s="117"/>
      <c r="D928" s="117"/>
      <c r="E928" s="117"/>
      <c r="F928" s="117"/>
    </row>
    <row r="929" spans="2:6">
      <c r="B929" s="117"/>
      <c r="C929" s="117"/>
      <c r="D929" s="117"/>
      <c r="E929" s="117"/>
      <c r="F929" s="117"/>
    </row>
    <row r="930" spans="2:6">
      <c r="B930" s="117"/>
      <c r="C930" s="117"/>
      <c r="D930" s="117"/>
      <c r="E930" s="117"/>
      <c r="F930" s="117"/>
    </row>
    <row r="931" spans="2:6">
      <c r="B931" s="117"/>
      <c r="C931" s="117"/>
      <c r="D931" s="117"/>
      <c r="E931" s="117"/>
      <c r="F931" s="117"/>
    </row>
    <row r="932" spans="2:6">
      <c r="B932" s="117"/>
      <c r="C932" s="117"/>
      <c r="D932" s="117"/>
      <c r="E932" s="117"/>
      <c r="F932" s="117"/>
    </row>
    <row r="933" spans="2:6">
      <c r="B933" s="117"/>
      <c r="C933" s="117"/>
      <c r="D933" s="117"/>
      <c r="E933" s="117"/>
      <c r="F933" s="117"/>
    </row>
    <row r="934" spans="2:6">
      <c r="B934" s="117"/>
      <c r="C934" s="117"/>
      <c r="D934" s="117"/>
      <c r="E934" s="117"/>
      <c r="F934" s="117"/>
    </row>
    <row r="935" spans="2:6">
      <c r="B935" s="117"/>
      <c r="C935" s="117"/>
      <c r="D935" s="117"/>
      <c r="E935" s="117"/>
      <c r="F935" s="117"/>
    </row>
    <row r="936" spans="2:6">
      <c r="B936" s="117"/>
      <c r="C936" s="117"/>
      <c r="D936" s="117"/>
      <c r="E936" s="117"/>
      <c r="F936" s="117"/>
    </row>
    <row r="937" spans="2:6">
      <c r="B937" s="117"/>
      <c r="C937" s="117"/>
      <c r="D937" s="117"/>
      <c r="E937" s="117"/>
      <c r="F937" s="117"/>
    </row>
    <row r="938" spans="2:6">
      <c r="B938" s="117"/>
      <c r="C938" s="117"/>
      <c r="D938" s="117"/>
      <c r="E938" s="117"/>
      <c r="F938" s="117"/>
    </row>
    <row r="939" spans="2:6">
      <c r="B939" s="117"/>
      <c r="C939" s="117"/>
      <c r="D939" s="117"/>
      <c r="E939" s="117"/>
      <c r="F939" s="117"/>
    </row>
    <row r="940" spans="2:6">
      <c r="B940" s="117"/>
      <c r="C940" s="117"/>
      <c r="D940" s="117"/>
      <c r="E940" s="117"/>
      <c r="F940" s="117"/>
    </row>
    <row r="941" spans="2:6">
      <c r="B941" s="117"/>
      <c r="C941" s="117"/>
      <c r="D941" s="117"/>
      <c r="E941" s="117"/>
      <c r="F941" s="117"/>
    </row>
    <row r="942" spans="2:6">
      <c r="B942" s="117"/>
      <c r="C942" s="117"/>
      <c r="D942" s="117"/>
      <c r="E942" s="117"/>
      <c r="F942" s="117"/>
    </row>
    <row r="943" spans="2:6">
      <c r="B943" s="117"/>
      <c r="C943" s="117"/>
      <c r="D943" s="117"/>
      <c r="E943" s="117"/>
      <c r="F943" s="117"/>
    </row>
    <row r="944" spans="2:6">
      <c r="B944" s="117"/>
      <c r="C944" s="117"/>
      <c r="D944" s="117"/>
      <c r="E944" s="117"/>
      <c r="F944" s="117"/>
    </row>
    <row r="945" spans="2:6">
      <c r="B945" s="117"/>
      <c r="C945" s="117"/>
      <c r="D945" s="117"/>
      <c r="E945" s="117"/>
      <c r="F945" s="117"/>
    </row>
    <row r="946" spans="2:6">
      <c r="B946" s="117"/>
      <c r="C946" s="117"/>
      <c r="D946" s="117"/>
      <c r="E946" s="117"/>
      <c r="F946" s="117"/>
    </row>
    <row r="947" spans="2:6">
      <c r="B947" s="117"/>
      <c r="C947" s="117"/>
      <c r="D947" s="117"/>
      <c r="E947" s="117"/>
      <c r="F947" s="117"/>
    </row>
    <row r="948" spans="2:6">
      <c r="B948" s="117"/>
      <c r="C948" s="117"/>
      <c r="D948" s="117"/>
      <c r="E948" s="117"/>
      <c r="F948" s="117"/>
    </row>
    <row r="949" spans="2:6">
      <c r="B949" s="117"/>
      <c r="C949" s="117"/>
      <c r="D949" s="117"/>
      <c r="E949" s="117"/>
      <c r="F949" s="117"/>
    </row>
    <row r="950" spans="2:6">
      <c r="B950" s="117"/>
      <c r="C950" s="117"/>
      <c r="D950" s="117"/>
      <c r="E950" s="117"/>
      <c r="F950" s="117"/>
    </row>
    <row r="951" spans="2:6">
      <c r="B951" s="117"/>
      <c r="C951" s="117"/>
      <c r="D951" s="117"/>
      <c r="E951" s="117"/>
      <c r="F951" s="117"/>
    </row>
    <row r="952" spans="2:6">
      <c r="B952" s="117"/>
      <c r="C952" s="117"/>
      <c r="D952" s="117"/>
      <c r="E952" s="117"/>
      <c r="F952" s="117"/>
    </row>
    <row r="953" spans="2:6">
      <c r="B953" s="117"/>
      <c r="C953" s="117"/>
      <c r="D953" s="117"/>
      <c r="E953" s="117"/>
      <c r="F953" s="117"/>
    </row>
    <row r="954" spans="2:6">
      <c r="B954" s="117"/>
      <c r="C954" s="117"/>
      <c r="D954" s="117"/>
      <c r="E954" s="117"/>
      <c r="F954" s="117"/>
    </row>
    <row r="955" spans="2:6">
      <c r="B955" s="117"/>
      <c r="C955" s="117"/>
      <c r="D955" s="117"/>
      <c r="E955" s="117"/>
      <c r="F955" s="117"/>
    </row>
    <row r="956" spans="2:6">
      <c r="B956" s="117"/>
      <c r="C956" s="117"/>
      <c r="D956" s="117"/>
      <c r="E956" s="117"/>
      <c r="F956" s="117"/>
    </row>
    <row r="957" spans="2:6">
      <c r="B957" s="117"/>
      <c r="C957" s="117"/>
      <c r="D957" s="117"/>
      <c r="E957" s="117"/>
      <c r="F957" s="117"/>
    </row>
    <row r="958" spans="2:6">
      <c r="B958" s="117"/>
      <c r="C958" s="117"/>
      <c r="D958" s="117"/>
      <c r="E958" s="117"/>
      <c r="F958" s="117"/>
    </row>
    <row r="959" spans="2:6">
      <c r="B959" s="117"/>
      <c r="C959" s="117"/>
      <c r="D959" s="117"/>
      <c r="E959" s="117"/>
      <c r="F959" s="117"/>
    </row>
    <row r="960" spans="2:6">
      <c r="B960" s="117"/>
      <c r="C960" s="117"/>
      <c r="D960" s="117"/>
      <c r="E960" s="117"/>
      <c r="F960" s="117"/>
    </row>
    <row r="961" spans="2:6">
      <c r="B961" s="117"/>
      <c r="C961" s="117"/>
      <c r="D961" s="117"/>
      <c r="E961" s="117"/>
      <c r="F961" s="117"/>
    </row>
    <row r="962" spans="2:6">
      <c r="B962" s="117"/>
      <c r="C962" s="117"/>
      <c r="D962" s="117"/>
      <c r="E962" s="117"/>
      <c r="F962" s="117"/>
    </row>
    <row r="963" spans="2:6">
      <c r="B963" s="117"/>
      <c r="C963" s="117"/>
      <c r="D963" s="117"/>
      <c r="E963" s="117"/>
      <c r="F963" s="117"/>
    </row>
    <row r="964" spans="2:6">
      <c r="B964" s="117"/>
      <c r="C964" s="117"/>
      <c r="D964" s="117"/>
      <c r="E964" s="117"/>
      <c r="F964" s="117"/>
    </row>
    <row r="965" spans="2:6">
      <c r="B965" s="117"/>
      <c r="C965" s="117"/>
      <c r="D965" s="117"/>
      <c r="E965" s="117"/>
      <c r="F965" s="117"/>
    </row>
    <row r="966" spans="2:6">
      <c r="B966" s="117"/>
      <c r="C966" s="117"/>
      <c r="D966" s="117"/>
      <c r="E966" s="117"/>
      <c r="F966" s="117"/>
    </row>
    <row r="967" spans="2:6">
      <c r="B967" s="117"/>
      <c r="C967" s="117"/>
      <c r="D967" s="117"/>
      <c r="E967" s="117"/>
      <c r="F967" s="117"/>
    </row>
    <row r="968" spans="2:6">
      <c r="B968" s="117"/>
      <c r="C968" s="117"/>
      <c r="D968" s="117"/>
      <c r="E968" s="117"/>
      <c r="F968" s="117"/>
    </row>
    <row r="969" spans="2:6">
      <c r="B969" s="117"/>
      <c r="C969" s="117"/>
      <c r="D969" s="117"/>
      <c r="E969" s="117"/>
      <c r="F969" s="117"/>
    </row>
    <row r="970" spans="2:6">
      <c r="B970" s="117"/>
      <c r="C970" s="117"/>
      <c r="D970" s="117"/>
      <c r="E970" s="117"/>
      <c r="F970" s="117"/>
    </row>
    <row r="971" spans="2:6">
      <c r="B971" s="117"/>
      <c r="C971" s="117"/>
      <c r="D971" s="117"/>
      <c r="E971" s="117"/>
      <c r="F971" s="117"/>
    </row>
    <row r="972" spans="2:6">
      <c r="B972" s="117"/>
      <c r="C972" s="117"/>
      <c r="D972" s="117"/>
      <c r="E972" s="117"/>
      <c r="F972" s="117"/>
    </row>
    <row r="973" spans="2:6">
      <c r="B973" s="117"/>
      <c r="C973" s="117"/>
      <c r="D973" s="117"/>
      <c r="E973" s="117"/>
      <c r="F973" s="117"/>
    </row>
    <row r="974" spans="2:6">
      <c r="B974" s="117"/>
      <c r="C974" s="117"/>
      <c r="D974" s="117"/>
      <c r="E974" s="117"/>
      <c r="F974" s="117"/>
    </row>
    <row r="975" spans="2:6">
      <c r="B975" s="117"/>
      <c r="C975" s="117"/>
      <c r="D975" s="117"/>
      <c r="E975" s="117"/>
      <c r="F975" s="117"/>
    </row>
    <row r="976" spans="2:6">
      <c r="B976" s="117"/>
      <c r="C976" s="117"/>
      <c r="D976" s="117"/>
      <c r="E976" s="117"/>
      <c r="F976" s="117"/>
    </row>
    <row r="977" spans="2:6">
      <c r="B977" s="117"/>
      <c r="C977" s="117"/>
      <c r="D977" s="117"/>
      <c r="E977" s="117"/>
      <c r="F977" s="117"/>
    </row>
    <row r="978" spans="2:6">
      <c r="B978" s="117"/>
      <c r="C978" s="117"/>
      <c r="D978" s="117"/>
      <c r="E978" s="117"/>
      <c r="F978" s="117"/>
    </row>
    <row r="979" spans="2:6">
      <c r="B979" s="117"/>
      <c r="C979" s="117"/>
      <c r="D979" s="117"/>
      <c r="E979" s="117"/>
      <c r="F979" s="117"/>
    </row>
    <row r="980" spans="2:6">
      <c r="B980" s="117"/>
      <c r="C980" s="117"/>
      <c r="D980" s="117"/>
      <c r="E980" s="117"/>
      <c r="F980" s="117"/>
    </row>
    <row r="981" spans="2:6">
      <c r="B981" s="117"/>
      <c r="C981" s="117"/>
      <c r="D981" s="117"/>
      <c r="E981" s="117"/>
      <c r="F981" s="117"/>
    </row>
    <row r="982" spans="2:6">
      <c r="B982" s="117"/>
      <c r="C982" s="117"/>
      <c r="D982" s="117"/>
      <c r="E982" s="117"/>
      <c r="F982" s="117"/>
    </row>
    <row r="983" spans="2:6">
      <c r="B983" s="117"/>
      <c r="C983" s="117"/>
      <c r="D983" s="117"/>
      <c r="E983" s="117"/>
      <c r="F983" s="117"/>
    </row>
    <row r="984" spans="2:6">
      <c r="B984" s="117"/>
      <c r="C984" s="117"/>
      <c r="D984" s="117"/>
      <c r="E984" s="117"/>
      <c r="F984" s="117"/>
    </row>
    <row r="985" spans="2:6">
      <c r="B985" s="117"/>
      <c r="C985" s="117"/>
      <c r="D985" s="117"/>
      <c r="E985" s="117"/>
      <c r="F985" s="117"/>
    </row>
    <row r="986" spans="2:6">
      <c r="B986" s="117"/>
      <c r="C986" s="117"/>
      <c r="D986" s="117"/>
      <c r="E986" s="117"/>
      <c r="F986" s="117"/>
    </row>
    <row r="987" spans="2:6">
      <c r="B987" s="117"/>
      <c r="C987" s="117"/>
      <c r="D987" s="117"/>
      <c r="E987" s="117"/>
      <c r="F987" s="117"/>
    </row>
    <row r="988" spans="2:6">
      <c r="B988" s="117"/>
      <c r="C988" s="117"/>
      <c r="D988" s="117"/>
      <c r="E988" s="117"/>
      <c r="F988" s="117"/>
    </row>
    <row r="989" spans="2:6">
      <c r="B989" s="117"/>
      <c r="C989" s="117"/>
      <c r="D989" s="117"/>
      <c r="E989" s="117"/>
      <c r="F989" s="117"/>
    </row>
    <row r="990" spans="2:6">
      <c r="B990" s="117"/>
      <c r="C990" s="117"/>
      <c r="D990" s="117"/>
      <c r="E990" s="117"/>
      <c r="F990" s="117"/>
    </row>
    <row r="991" spans="2:6">
      <c r="B991" s="117"/>
      <c r="C991" s="117"/>
      <c r="D991" s="117"/>
      <c r="E991" s="117"/>
      <c r="F991" s="117"/>
    </row>
    <row r="992" spans="2:6">
      <c r="B992" s="117"/>
      <c r="C992" s="117"/>
      <c r="D992" s="117"/>
      <c r="E992" s="117"/>
      <c r="F992" s="117"/>
    </row>
    <row r="993" spans="2:6">
      <c r="B993" s="117"/>
      <c r="C993" s="117"/>
      <c r="D993" s="117"/>
      <c r="E993" s="117"/>
      <c r="F993" s="117"/>
    </row>
    <row r="994" spans="2:6">
      <c r="B994" s="117"/>
      <c r="C994" s="117"/>
      <c r="D994" s="117"/>
      <c r="E994" s="117"/>
      <c r="F994" s="117"/>
    </row>
    <row r="995" spans="2:6">
      <c r="B995" s="117"/>
      <c r="C995" s="117"/>
      <c r="D995" s="117"/>
      <c r="E995" s="117"/>
      <c r="F995" s="117"/>
    </row>
    <row r="996" spans="2:6">
      <c r="B996" s="117"/>
      <c r="C996" s="117"/>
      <c r="D996" s="117"/>
      <c r="E996" s="117"/>
      <c r="F996" s="117"/>
    </row>
    <row r="997" spans="2:6">
      <c r="B997" s="117"/>
      <c r="C997" s="117"/>
      <c r="D997" s="117"/>
      <c r="E997" s="117"/>
      <c r="F997" s="117"/>
    </row>
    <row r="998" spans="2:6">
      <c r="B998" s="117"/>
      <c r="C998" s="117"/>
      <c r="D998" s="117"/>
      <c r="E998" s="117"/>
      <c r="F998" s="117"/>
    </row>
    <row r="999" spans="2:6">
      <c r="B999" s="117"/>
      <c r="C999" s="117"/>
      <c r="D999" s="117"/>
      <c r="E999" s="117"/>
      <c r="F999" s="117"/>
    </row>
    <row r="1000" spans="2:6">
      <c r="B1000" s="117"/>
      <c r="C1000" s="117"/>
      <c r="D1000" s="117"/>
      <c r="E1000" s="117"/>
      <c r="F1000" s="117"/>
    </row>
    <row r="1001" spans="2:6">
      <c r="B1001" s="117"/>
      <c r="C1001" s="117"/>
      <c r="D1001" s="117"/>
      <c r="E1001" s="117"/>
      <c r="F1001" s="117"/>
    </row>
    <row r="1002" spans="2:6">
      <c r="B1002" s="117"/>
      <c r="C1002" s="117"/>
      <c r="D1002" s="117"/>
      <c r="E1002" s="117"/>
      <c r="F1002" s="117"/>
    </row>
    <row r="1003" spans="2:6">
      <c r="B1003" s="117"/>
      <c r="C1003" s="117"/>
      <c r="D1003" s="117"/>
      <c r="E1003" s="117"/>
      <c r="F1003" s="117"/>
    </row>
    <row r="1004" spans="2:6">
      <c r="B1004" s="117"/>
      <c r="C1004" s="117"/>
      <c r="D1004" s="117"/>
      <c r="E1004" s="117"/>
      <c r="F1004" s="117"/>
    </row>
    <row r="1005" spans="2:6">
      <c r="B1005" s="117"/>
      <c r="C1005" s="117"/>
      <c r="D1005" s="117"/>
      <c r="E1005" s="117"/>
      <c r="F1005" s="117"/>
    </row>
    <row r="1006" spans="2:6">
      <c r="B1006" s="117"/>
      <c r="C1006" s="117"/>
      <c r="D1006" s="117"/>
      <c r="E1006" s="117"/>
      <c r="F1006" s="117"/>
    </row>
    <row r="1007" spans="2:6">
      <c r="B1007" s="117"/>
      <c r="C1007" s="117"/>
      <c r="D1007" s="117"/>
      <c r="E1007" s="117"/>
      <c r="F1007" s="117"/>
    </row>
    <row r="1008" spans="2:6">
      <c r="B1008" s="117"/>
      <c r="C1008" s="117"/>
      <c r="D1008" s="117"/>
      <c r="E1008" s="117"/>
      <c r="F1008" s="117"/>
    </row>
    <row r="1009" spans="2:6">
      <c r="B1009" s="117"/>
      <c r="C1009" s="117"/>
      <c r="D1009" s="117"/>
      <c r="E1009" s="117"/>
      <c r="F1009" s="117"/>
    </row>
    <row r="1010" spans="2:6">
      <c r="B1010" s="117"/>
      <c r="C1010" s="117"/>
      <c r="D1010" s="117"/>
      <c r="E1010" s="117"/>
      <c r="F1010" s="117"/>
    </row>
    <row r="1011" spans="2:6">
      <c r="B1011" s="117"/>
      <c r="C1011" s="117"/>
      <c r="D1011" s="117"/>
      <c r="E1011" s="117"/>
      <c r="F1011" s="117"/>
    </row>
    <row r="1012" spans="2:6">
      <c r="B1012" s="117"/>
      <c r="C1012" s="117"/>
      <c r="D1012" s="117"/>
      <c r="E1012" s="117"/>
      <c r="F1012" s="117"/>
    </row>
    <row r="1013" spans="2:6">
      <c r="B1013" s="117"/>
      <c r="C1013" s="117"/>
      <c r="D1013" s="117"/>
      <c r="E1013" s="117"/>
      <c r="F1013" s="117"/>
    </row>
    <row r="1014" spans="2:6">
      <c r="B1014" s="117"/>
      <c r="C1014" s="117"/>
      <c r="D1014" s="117"/>
      <c r="E1014" s="117"/>
      <c r="F1014" s="117"/>
    </row>
    <row r="1015" spans="2:6">
      <c r="B1015" s="117"/>
      <c r="C1015" s="117"/>
      <c r="D1015" s="117"/>
      <c r="E1015" s="117"/>
      <c r="F1015" s="117"/>
    </row>
    <row r="1016" spans="2:6">
      <c r="B1016" s="117"/>
      <c r="C1016" s="117"/>
      <c r="D1016" s="117"/>
      <c r="E1016" s="117"/>
      <c r="F1016" s="117"/>
    </row>
    <row r="1017" spans="2:6">
      <c r="B1017" s="117"/>
      <c r="C1017" s="117"/>
      <c r="D1017" s="117"/>
      <c r="E1017" s="117"/>
      <c r="F1017" s="117"/>
    </row>
    <row r="1018" spans="2:6">
      <c r="B1018" s="117"/>
      <c r="C1018" s="117"/>
      <c r="D1018" s="117"/>
      <c r="E1018" s="117"/>
      <c r="F1018" s="117"/>
    </row>
    <row r="1019" spans="2:6">
      <c r="B1019" s="117"/>
      <c r="C1019" s="117"/>
      <c r="D1019" s="117"/>
      <c r="E1019" s="117"/>
      <c r="F1019" s="117"/>
    </row>
    <row r="1020" spans="2:6">
      <c r="B1020" s="117"/>
      <c r="C1020" s="117"/>
      <c r="D1020" s="117"/>
      <c r="E1020" s="117"/>
      <c r="F1020" s="117"/>
    </row>
    <row r="1021" spans="2:6">
      <c r="B1021" s="117"/>
      <c r="C1021" s="117"/>
      <c r="D1021" s="117"/>
      <c r="E1021" s="117"/>
      <c r="F1021" s="117"/>
    </row>
    <row r="1022" spans="2:6">
      <c r="B1022" s="117"/>
      <c r="C1022" s="117"/>
      <c r="D1022" s="117"/>
      <c r="E1022" s="117"/>
      <c r="F1022" s="117"/>
    </row>
    <row r="1023" spans="2:6">
      <c r="B1023" s="117"/>
      <c r="C1023" s="117"/>
      <c r="D1023" s="117"/>
      <c r="E1023" s="117"/>
      <c r="F1023" s="117"/>
    </row>
    <row r="1024" spans="2:6">
      <c r="B1024" s="117"/>
      <c r="C1024" s="117"/>
      <c r="D1024" s="117"/>
      <c r="E1024" s="117"/>
      <c r="F1024" s="117"/>
    </row>
    <row r="1025" spans="2:6">
      <c r="B1025" s="117"/>
      <c r="C1025" s="117"/>
      <c r="D1025" s="117"/>
      <c r="E1025" s="117"/>
      <c r="F1025" s="117"/>
    </row>
    <row r="1026" spans="2:6">
      <c r="B1026" s="117"/>
      <c r="C1026" s="117"/>
      <c r="D1026" s="117"/>
      <c r="E1026" s="117"/>
      <c r="F1026" s="117"/>
    </row>
    <row r="1027" spans="2:6">
      <c r="B1027" s="117"/>
      <c r="C1027" s="117"/>
      <c r="D1027" s="117"/>
      <c r="E1027" s="117"/>
      <c r="F1027" s="117"/>
    </row>
    <row r="1028" spans="2:6">
      <c r="B1028" s="117"/>
      <c r="C1028" s="117"/>
      <c r="D1028" s="117"/>
      <c r="E1028" s="117"/>
      <c r="F1028" s="117"/>
    </row>
    <row r="1029" spans="2:6">
      <c r="B1029" s="117"/>
      <c r="C1029" s="117"/>
      <c r="D1029" s="117"/>
      <c r="E1029" s="117"/>
      <c r="F1029" s="117"/>
    </row>
    <row r="1030" spans="2:6">
      <c r="B1030" s="117"/>
      <c r="C1030" s="117"/>
      <c r="D1030" s="117"/>
      <c r="E1030" s="117"/>
      <c r="F1030" s="117"/>
    </row>
    <row r="1031" spans="2:6">
      <c r="B1031" s="117"/>
      <c r="C1031" s="117"/>
      <c r="D1031" s="117"/>
      <c r="E1031" s="117"/>
      <c r="F1031" s="117"/>
    </row>
    <row r="1032" spans="2:6">
      <c r="B1032" s="117"/>
      <c r="C1032" s="117"/>
      <c r="D1032" s="117"/>
      <c r="E1032" s="117"/>
      <c r="F1032" s="117"/>
    </row>
    <row r="1033" spans="2:6">
      <c r="B1033" s="117"/>
      <c r="C1033" s="117"/>
      <c r="D1033" s="117"/>
      <c r="E1033" s="117"/>
      <c r="F1033" s="117"/>
    </row>
    <row r="1034" spans="2:6">
      <c r="B1034" s="117"/>
      <c r="C1034" s="117"/>
      <c r="D1034" s="117"/>
      <c r="E1034" s="117"/>
      <c r="F1034" s="117"/>
    </row>
    <row r="1035" spans="2:6">
      <c r="B1035" s="117"/>
      <c r="C1035" s="117"/>
      <c r="D1035" s="117"/>
      <c r="E1035" s="117"/>
      <c r="F1035" s="117"/>
    </row>
    <row r="1036" spans="2:6">
      <c r="B1036" s="117"/>
      <c r="C1036" s="117"/>
      <c r="D1036" s="117"/>
      <c r="E1036" s="117"/>
      <c r="F1036" s="117"/>
    </row>
    <row r="1037" spans="2:6">
      <c r="B1037" s="117"/>
      <c r="C1037" s="117"/>
      <c r="D1037" s="117"/>
      <c r="E1037" s="117"/>
      <c r="F1037" s="117"/>
    </row>
    <row r="1038" spans="2:6">
      <c r="B1038" s="117"/>
      <c r="C1038" s="117"/>
      <c r="D1038" s="117"/>
      <c r="E1038" s="117"/>
      <c r="F1038" s="117"/>
    </row>
    <row r="1039" spans="2:6">
      <c r="B1039" s="117"/>
      <c r="C1039" s="117"/>
      <c r="D1039" s="117"/>
      <c r="E1039" s="117"/>
      <c r="F1039" s="117"/>
    </row>
    <row r="1040" spans="2:6">
      <c r="B1040" s="117"/>
      <c r="C1040" s="117"/>
      <c r="D1040" s="117"/>
      <c r="E1040" s="117"/>
      <c r="F1040" s="117"/>
    </row>
    <row r="1041" spans="2:6">
      <c r="B1041" s="117"/>
      <c r="C1041" s="117"/>
      <c r="D1041" s="117"/>
      <c r="E1041" s="117"/>
      <c r="F1041" s="117"/>
    </row>
    <row r="1042" spans="2:6">
      <c r="B1042" s="117"/>
      <c r="C1042" s="117"/>
      <c r="D1042" s="117"/>
      <c r="E1042" s="117"/>
      <c r="F1042" s="117"/>
    </row>
    <row r="1043" spans="2:6">
      <c r="B1043" s="117"/>
      <c r="C1043" s="117"/>
      <c r="D1043" s="117"/>
      <c r="E1043" s="117"/>
      <c r="F1043" s="117"/>
    </row>
    <row r="1044" spans="2:6">
      <c r="B1044" s="117"/>
      <c r="C1044" s="117"/>
      <c r="D1044" s="117"/>
      <c r="E1044" s="117"/>
      <c r="F1044" s="117"/>
    </row>
    <row r="1045" spans="2:6">
      <c r="B1045" s="117"/>
      <c r="C1045" s="117"/>
      <c r="D1045" s="117"/>
      <c r="E1045" s="117"/>
      <c r="F1045" s="117"/>
    </row>
    <row r="1046" spans="2:6">
      <c r="B1046" s="117"/>
      <c r="C1046" s="117"/>
      <c r="D1046" s="117"/>
      <c r="E1046" s="117"/>
      <c r="F1046" s="117"/>
    </row>
    <row r="1047" spans="2:6">
      <c r="B1047" s="117"/>
      <c r="C1047" s="117"/>
      <c r="D1047" s="117"/>
      <c r="E1047" s="117"/>
      <c r="F1047" s="117"/>
    </row>
    <row r="1048" spans="2:6">
      <c r="B1048" s="117"/>
      <c r="C1048" s="117"/>
      <c r="D1048" s="117"/>
      <c r="E1048" s="117"/>
      <c r="F1048" s="117"/>
    </row>
    <row r="1049" spans="2:6">
      <c r="B1049" s="117"/>
      <c r="C1049" s="117"/>
      <c r="D1049" s="117"/>
      <c r="E1049" s="117"/>
      <c r="F1049" s="117"/>
    </row>
    <row r="1050" spans="2:6">
      <c r="B1050" s="117"/>
      <c r="C1050" s="117"/>
      <c r="D1050" s="117"/>
      <c r="E1050" s="117"/>
      <c r="F1050" s="117"/>
    </row>
    <row r="1051" spans="2:6">
      <c r="B1051" s="117"/>
      <c r="C1051" s="117"/>
      <c r="D1051" s="117"/>
      <c r="E1051" s="117"/>
      <c r="F1051" s="117"/>
    </row>
    <row r="1052" spans="2:6">
      <c r="B1052" s="117"/>
      <c r="C1052" s="117"/>
      <c r="D1052" s="117"/>
      <c r="E1052" s="117"/>
      <c r="F1052" s="117"/>
    </row>
    <row r="1053" spans="2:6">
      <c r="B1053" s="117"/>
      <c r="C1053" s="117"/>
      <c r="D1053" s="117"/>
      <c r="E1053" s="117"/>
      <c r="F1053" s="117"/>
    </row>
    <row r="1054" spans="2:6">
      <c r="B1054" s="117"/>
      <c r="C1054" s="117"/>
      <c r="D1054" s="117"/>
      <c r="E1054" s="117"/>
      <c r="F1054" s="117"/>
    </row>
    <row r="1055" spans="2:6">
      <c r="B1055" s="117"/>
      <c r="C1055" s="117"/>
      <c r="D1055" s="117"/>
      <c r="E1055" s="117"/>
      <c r="F1055" s="117"/>
    </row>
    <row r="1056" spans="2:6">
      <c r="B1056" s="117"/>
      <c r="C1056" s="117"/>
      <c r="D1056" s="117"/>
      <c r="E1056" s="117"/>
      <c r="F1056" s="117"/>
    </row>
    <row r="1057" spans="2:6">
      <c r="B1057" s="117"/>
      <c r="C1057" s="117"/>
      <c r="D1057" s="117"/>
      <c r="E1057" s="117"/>
      <c r="F1057" s="117"/>
    </row>
    <row r="1058" spans="2:6">
      <c r="B1058" s="117"/>
      <c r="C1058" s="117"/>
      <c r="D1058" s="117"/>
      <c r="E1058" s="117"/>
      <c r="F1058" s="117"/>
    </row>
    <row r="1059" spans="2:6">
      <c r="B1059" s="117"/>
      <c r="C1059" s="117"/>
      <c r="D1059" s="117"/>
      <c r="E1059" s="117"/>
      <c r="F1059" s="117"/>
    </row>
    <row r="1060" spans="2:6">
      <c r="B1060" s="117"/>
      <c r="C1060" s="117"/>
      <c r="D1060" s="117"/>
      <c r="E1060" s="117"/>
      <c r="F1060" s="117"/>
    </row>
    <row r="1061" spans="2:6">
      <c r="B1061" s="117"/>
      <c r="C1061" s="117"/>
      <c r="D1061" s="117"/>
      <c r="E1061" s="117"/>
      <c r="F1061" s="117"/>
    </row>
    <row r="1062" spans="2:6">
      <c r="B1062" s="117"/>
      <c r="C1062" s="117"/>
      <c r="D1062" s="117"/>
      <c r="E1062" s="117"/>
      <c r="F1062" s="117"/>
    </row>
    <row r="1063" spans="2:6">
      <c r="B1063" s="117"/>
      <c r="C1063" s="117"/>
      <c r="D1063" s="117"/>
      <c r="E1063" s="117"/>
      <c r="F1063" s="117"/>
    </row>
    <row r="1064" spans="2:6">
      <c r="B1064" s="117"/>
      <c r="C1064" s="117"/>
      <c r="D1064" s="117"/>
      <c r="E1064" s="117"/>
      <c r="F1064" s="117"/>
    </row>
    <row r="1065" spans="2:6">
      <c r="B1065" s="117"/>
      <c r="C1065" s="117"/>
      <c r="D1065" s="117"/>
      <c r="E1065" s="117"/>
      <c r="F1065" s="117"/>
    </row>
    <row r="1066" spans="2:6">
      <c r="B1066" s="117"/>
      <c r="C1066" s="117"/>
      <c r="D1066" s="117"/>
      <c r="E1066" s="117"/>
      <c r="F1066" s="117"/>
    </row>
    <row r="1067" spans="2:6">
      <c r="B1067" s="117"/>
      <c r="C1067" s="117"/>
      <c r="D1067" s="117"/>
      <c r="E1067" s="117"/>
      <c r="F1067" s="117"/>
    </row>
    <row r="1068" spans="2:6">
      <c r="B1068" s="117"/>
      <c r="C1068" s="117"/>
      <c r="D1068" s="117"/>
      <c r="E1068" s="117"/>
      <c r="F1068" s="117"/>
    </row>
    <row r="1069" spans="2:6">
      <c r="B1069" s="117"/>
      <c r="C1069" s="117"/>
      <c r="D1069" s="117"/>
      <c r="E1069" s="117"/>
      <c r="F1069" s="117"/>
    </row>
    <row r="1070" spans="2:6">
      <c r="B1070" s="117"/>
      <c r="C1070" s="117"/>
      <c r="D1070" s="117"/>
      <c r="E1070" s="117"/>
      <c r="F1070" s="117"/>
    </row>
    <row r="1071" spans="2:6">
      <c r="B1071" s="117"/>
      <c r="C1071" s="117"/>
      <c r="D1071" s="117"/>
      <c r="E1071" s="117"/>
      <c r="F1071" s="117"/>
    </row>
    <row r="1072" spans="2:6">
      <c r="B1072" s="117"/>
      <c r="C1072" s="117"/>
      <c r="D1072" s="117"/>
      <c r="E1072" s="117"/>
      <c r="F1072" s="117"/>
    </row>
    <row r="1073" spans="2:6">
      <c r="B1073" s="117"/>
      <c r="C1073" s="117"/>
      <c r="D1073" s="117"/>
      <c r="E1073" s="117"/>
      <c r="F1073" s="117"/>
    </row>
    <row r="1074" spans="2:6">
      <c r="B1074" s="117"/>
      <c r="C1074" s="117"/>
      <c r="D1074" s="117"/>
      <c r="E1074" s="117"/>
      <c r="F1074" s="117"/>
    </row>
    <row r="1075" spans="2:6">
      <c r="B1075" s="117"/>
      <c r="C1075" s="117"/>
      <c r="D1075" s="117"/>
      <c r="E1075" s="117"/>
      <c r="F1075" s="117"/>
    </row>
    <row r="1076" spans="2:6">
      <c r="B1076" s="117"/>
      <c r="C1076" s="117"/>
      <c r="D1076" s="117"/>
      <c r="E1076" s="117"/>
      <c r="F1076" s="117"/>
    </row>
    <row r="1077" spans="2:6">
      <c r="B1077" s="117"/>
      <c r="C1077" s="117"/>
      <c r="D1077" s="117"/>
      <c r="E1077" s="117"/>
      <c r="F1077" s="117"/>
    </row>
    <row r="1078" spans="2:6">
      <c r="B1078" s="117"/>
      <c r="C1078" s="117"/>
      <c r="D1078" s="117"/>
      <c r="E1078" s="117"/>
      <c r="F1078" s="117"/>
    </row>
    <row r="1079" spans="2:6">
      <c r="B1079" s="117"/>
      <c r="C1079" s="117"/>
      <c r="D1079" s="117"/>
      <c r="E1079" s="117"/>
      <c r="F1079" s="117"/>
    </row>
    <row r="1080" spans="2:6">
      <c r="B1080" s="117"/>
      <c r="C1080" s="117"/>
      <c r="D1080" s="117"/>
      <c r="E1080" s="117"/>
      <c r="F1080" s="117"/>
    </row>
    <row r="1081" spans="2:6">
      <c r="B1081" s="117"/>
      <c r="C1081" s="117"/>
      <c r="D1081" s="117"/>
      <c r="E1081" s="117"/>
      <c r="F1081" s="117"/>
    </row>
    <row r="1082" spans="2:6">
      <c r="B1082" s="117"/>
      <c r="C1082" s="117"/>
      <c r="D1082" s="117"/>
      <c r="E1082" s="117"/>
      <c r="F1082" s="117"/>
    </row>
    <row r="1083" spans="2:6">
      <c r="B1083" s="117"/>
      <c r="C1083" s="117"/>
      <c r="D1083" s="117"/>
      <c r="E1083" s="117"/>
      <c r="F1083" s="117"/>
    </row>
    <row r="1084" spans="2:6">
      <c r="B1084" s="117"/>
      <c r="C1084" s="117"/>
      <c r="D1084" s="117"/>
      <c r="E1084" s="117"/>
      <c r="F1084" s="117"/>
    </row>
    <row r="1085" spans="2:6">
      <c r="B1085" s="117"/>
      <c r="C1085" s="117"/>
      <c r="D1085" s="117"/>
      <c r="E1085" s="117"/>
      <c r="F1085" s="117"/>
    </row>
    <row r="1086" spans="2:6">
      <c r="B1086" s="117"/>
      <c r="C1086" s="117"/>
      <c r="D1086" s="117"/>
      <c r="E1086" s="117"/>
      <c r="F1086" s="117"/>
    </row>
    <row r="1087" spans="2:6">
      <c r="B1087" s="117"/>
      <c r="C1087" s="117"/>
      <c r="D1087" s="117"/>
      <c r="E1087" s="117"/>
      <c r="F1087" s="117"/>
    </row>
    <row r="1088" spans="2:6">
      <c r="B1088" s="117"/>
      <c r="C1088" s="117"/>
      <c r="D1088" s="117"/>
      <c r="E1088" s="117"/>
      <c r="F1088" s="117"/>
    </row>
    <row r="1089" spans="2:6">
      <c r="B1089" s="117"/>
      <c r="C1089" s="117"/>
      <c r="D1089" s="117"/>
      <c r="E1089" s="117"/>
      <c r="F1089" s="117"/>
    </row>
    <row r="1090" spans="2:6">
      <c r="B1090" s="117"/>
      <c r="C1090" s="117"/>
      <c r="D1090" s="117"/>
      <c r="E1090" s="117"/>
      <c r="F1090" s="117"/>
    </row>
    <row r="1091" spans="2:6">
      <c r="B1091" s="117"/>
      <c r="C1091" s="117"/>
      <c r="D1091" s="117"/>
      <c r="E1091" s="117"/>
      <c r="F1091" s="117"/>
    </row>
    <row r="1092" spans="2:6">
      <c r="B1092" s="117"/>
      <c r="C1092" s="117"/>
      <c r="D1092" s="117"/>
      <c r="E1092" s="117"/>
      <c r="F1092" s="117"/>
    </row>
    <row r="1093" spans="2:6">
      <c r="B1093" s="117"/>
      <c r="C1093" s="117"/>
      <c r="D1093" s="117"/>
      <c r="E1093" s="117"/>
      <c r="F1093" s="117"/>
    </row>
    <row r="1094" spans="2:6">
      <c r="B1094" s="117"/>
      <c r="C1094" s="117"/>
      <c r="D1094" s="117"/>
      <c r="E1094" s="117"/>
      <c r="F1094" s="117"/>
    </row>
    <row r="1095" spans="2:6">
      <c r="B1095" s="117"/>
      <c r="C1095" s="117"/>
      <c r="D1095" s="117"/>
      <c r="E1095" s="117"/>
      <c r="F1095" s="117"/>
    </row>
    <row r="1096" spans="2:6">
      <c r="B1096" s="117"/>
      <c r="C1096" s="117"/>
      <c r="D1096" s="117"/>
      <c r="E1096" s="117"/>
      <c r="F1096" s="117"/>
    </row>
    <row r="1097" spans="2:6">
      <c r="B1097" s="117"/>
      <c r="C1097" s="117"/>
      <c r="D1097" s="117"/>
      <c r="E1097" s="117"/>
      <c r="F1097" s="117"/>
    </row>
    <row r="1098" spans="2:6">
      <c r="B1098" s="117"/>
      <c r="C1098" s="117"/>
      <c r="D1098" s="117"/>
      <c r="E1098" s="117"/>
      <c r="F1098" s="117"/>
    </row>
    <row r="1099" spans="2:6">
      <c r="B1099" s="117"/>
      <c r="C1099" s="117"/>
      <c r="D1099" s="117"/>
      <c r="E1099" s="117"/>
      <c r="F1099" s="117"/>
    </row>
    <row r="1100" spans="2:6">
      <c r="B1100" s="117"/>
      <c r="C1100" s="117"/>
      <c r="D1100" s="117"/>
      <c r="E1100" s="117"/>
      <c r="F1100" s="117"/>
    </row>
    <row r="1101" spans="2:6">
      <c r="B1101" s="117"/>
      <c r="C1101" s="117"/>
      <c r="D1101" s="117"/>
      <c r="E1101" s="117"/>
      <c r="F1101" s="117"/>
    </row>
    <row r="1102" spans="2:6">
      <c r="B1102" s="117"/>
      <c r="C1102" s="117"/>
      <c r="D1102" s="117"/>
      <c r="E1102" s="117"/>
      <c r="F1102" s="117"/>
    </row>
    <row r="1103" spans="2:6">
      <c r="B1103" s="117"/>
      <c r="C1103" s="117"/>
      <c r="D1103" s="117"/>
      <c r="E1103" s="117"/>
      <c r="F1103" s="117"/>
    </row>
    <row r="1104" spans="2:6">
      <c r="B1104" s="117"/>
      <c r="C1104" s="117"/>
      <c r="D1104" s="117"/>
      <c r="E1104" s="117"/>
      <c r="F1104" s="117"/>
    </row>
    <row r="1105" spans="2:6">
      <c r="B1105" s="117"/>
      <c r="C1105" s="117"/>
      <c r="D1105" s="117"/>
      <c r="E1105" s="117"/>
      <c r="F1105" s="117"/>
    </row>
    <row r="1106" spans="2:6">
      <c r="B1106" s="117"/>
      <c r="C1106" s="117"/>
      <c r="D1106" s="117"/>
      <c r="E1106" s="117"/>
      <c r="F1106" s="117"/>
    </row>
    <row r="1107" spans="2:6">
      <c r="B1107" s="117"/>
      <c r="C1107" s="117"/>
      <c r="D1107" s="117"/>
      <c r="E1107" s="117"/>
      <c r="F1107" s="117"/>
    </row>
    <row r="1108" spans="2:6">
      <c r="B1108" s="117"/>
      <c r="C1108" s="117"/>
      <c r="D1108" s="117"/>
      <c r="E1108" s="117"/>
      <c r="F1108" s="117"/>
    </row>
    <row r="1109" spans="2:6">
      <c r="B1109" s="117"/>
      <c r="C1109" s="117"/>
      <c r="D1109" s="117"/>
      <c r="E1109" s="117"/>
      <c r="F1109" s="117"/>
    </row>
    <row r="1110" spans="2:6">
      <c r="B1110" s="117"/>
      <c r="C1110" s="117"/>
      <c r="D1110" s="117"/>
      <c r="E1110" s="117"/>
      <c r="F1110" s="117"/>
    </row>
    <row r="1111" spans="2:6">
      <c r="B1111" s="117"/>
      <c r="C1111" s="117"/>
      <c r="D1111" s="117"/>
      <c r="E1111" s="117"/>
      <c r="F1111" s="117"/>
    </row>
    <row r="1112" spans="2:6">
      <c r="B1112" s="117"/>
      <c r="C1112" s="117"/>
      <c r="D1112" s="117"/>
      <c r="E1112" s="117"/>
      <c r="F1112" s="117"/>
    </row>
    <row r="1113" spans="2:6">
      <c r="B1113" s="117"/>
      <c r="C1113" s="117"/>
      <c r="D1113" s="117"/>
      <c r="E1113" s="117"/>
      <c r="F1113" s="117"/>
    </row>
    <row r="1114" spans="2:6">
      <c r="B1114" s="117"/>
      <c r="C1114" s="117"/>
      <c r="D1114" s="117"/>
      <c r="E1114" s="117"/>
      <c r="F1114" s="117"/>
    </row>
    <row r="1115" spans="2:6">
      <c r="B1115" s="117"/>
      <c r="C1115" s="117"/>
      <c r="D1115" s="117"/>
      <c r="E1115" s="117"/>
      <c r="F1115" s="117"/>
    </row>
    <row r="1116" spans="2:6">
      <c r="B1116" s="117"/>
      <c r="C1116" s="117"/>
      <c r="D1116" s="117"/>
      <c r="E1116" s="117"/>
      <c r="F1116" s="117"/>
    </row>
    <row r="1117" spans="2:6">
      <c r="B1117" s="117"/>
      <c r="C1117" s="117"/>
      <c r="D1117" s="117"/>
      <c r="E1117" s="117"/>
      <c r="F1117" s="117"/>
    </row>
    <row r="1118" spans="2:6">
      <c r="B1118" s="117"/>
      <c r="C1118" s="117"/>
      <c r="D1118" s="117"/>
      <c r="E1118" s="117"/>
      <c r="F1118" s="117"/>
    </row>
    <row r="1119" spans="2:6">
      <c r="B1119" s="117"/>
      <c r="C1119" s="117"/>
      <c r="D1119" s="117"/>
      <c r="E1119" s="117"/>
      <c r="F1119" s="117"/>
    </row>
    <row r="1120" spans="2:6">
      <c r="B1120" s="117"/>
      <c r="C1120" s="117"/>
      <c r="D1120" s="117"/>
      <c r="E1120" s="117"/>
      <c r="F1120" s="117"/>
    </row>
    <row r="1121" spans="2:6">
      <c r="B1121" s="117"/>
      <c r="C1121" s="117"/>
      <c r="D1121" s="117"/>
      <c r="E1121" s="117"/>
      <c r="F1121" s="117"/>
    </row>
    <row r="1122" spans="2:6">
      <c r="B1122" s="117"/>
      <c r="C1122" s="117"/>
      <c r="D1122" s="117"/>
      <c r="E1122" s="117"/>
      <c r="F1122" s="117"/>
    </row>
    <row r="1123" spans="2:6">
      <c r="B1123" s="117"/>
      <c r="C1123" s="117"/>
      <c r="D1123" s="117"/>
      <c r="E1123" s="117"/>
      <c r="F1123" s="117"/>
    </row>
    <row r="1124" spans="2:6">
      <c r="B1124" s="117"/>
      <c r="C1124" s="117"/>
      <c r="D1124" s="117"/>
      <c r="E1124" s="117"/>
      <c r="F1124" s="117"/>
    </row>
    <row r="1125" spans="2:6">
      <c r="B1125" s="117"/>
      <c r="C1125" s="117"/>
      <c r="D1125" s="117"/>
      <c r="E1125" s="117"/>
      <c r="F1125" s="117"/>
    </row>
    <row r="1126" spans="2:6">
      <c r="B1126" s="117"/>
      <c r="C1126" s="117"/>
      <c r="D1126" s="117"/>
      <c r="E1126" s="117"/>
      <c r="F1126" s="117"/>
    </row>
    <row r="1127" spans="2:6">
      <c r="B1127" s="117"/>
      <c r="C1127" s="117"/>
      <c r="D1127" s="117"/>
      <c r="E1127" s="117"/>
      <c r="F1127" s="117"/>
    </row>
    <row r="1128" spans="2:6">
      <c r="B1128" s="117"/>
      <c r="C1128" s="117"/>
      <c r="D1128" s="117"/>
      <c r="E1128" s="117"/>
      <c r="F1128" s="117"/>
    </row>
    <row r="1129" spans="2:6">
      <c r="B1129" s="117"/>
      <c r="C1129" s="117"/>
      <c r="D1129" s="117"/>
      <c r="E1129" s="117"/>
      <c r="F1129" s="117"/>
    </row>
    <row r="1130" spans="2:6">
      <c r="B1130" s="117"/>
      <c r="C1130" s="117"/>
      <c r="D1130" s="117"/>
      <c r="E1130" s="117"/>
      <c r="F1130" s="117"/>
    </row>
    <row r="1131" spans="2:6">
      <c r="B1131" s="117"/>
      <c r="C1131" s="117"/>
      <c r="D1131" s="117"/>
      <c r="E1131" s="117"/>
      <c r="F1131" s="117"/>
    </row>
    <row r="1132" spans="2:6">
      <c r="B1132" s="117"/>
      <c r="C1132" s="117"/>
      <c r="D1132" s="117"/>
      <c r="E1132" s="117"/>
      <c r="F1132" s="117"/>
    </row>
    <row r="1133" spans="2:6">
      <c r="B1133" s="117"/>
      <c r="C1133" s="117"/>
      <c r="D1133" s="117"/>
      <c r="E1133" s="117"/>
      <c r="F1133" s="117"/>
    </row>
    <row r="1134" spans="2:6">
      <c r="B1134" s="117"/>
      <c r="C1134" s="117"/>
      <c r="D1134" s="117"/>
      <c r="E1134" s="117"/>
      <c r="F1134" s="117"/>
    </row>
    <row r="1135" spans="2:6">
      <c r="B1135" s="117"/>
      <c r="C1135" s="117"/>
      <c r="D1135" s="117"/>
      <c r="E1135" s="117"/>
      <c r="F1135" s="117"/>
    </row>
    <row r="1136" spans="2:6">
      <c r="B1136" s="117"/>
      <c r="C1136" s="117"/>
      <c r="D1136" s="117"/>
      <c r="E1136" s="117"/>
      <c r="F1136" s="117"/>
    </row>
    <row r="1137" spans="2:6">
      <c r="B1137" s="117"/>
      <c r="C1137" s="117"/>
      <c r="D1137" s="117"/>
      <c r="E1137" s="117"/>
      <c r="F1137" s="117"/>
    </row>
    <row r="1138" spans="2:6">
      <c r="B1138" s="117"/>
      <c r="C1138" s="117"/>
      <c r="D1138" s="117"/>
      <c r="E1138" s="117"/>
      <c r="F1138" s="117"/>
    </row>
    <row r="1139" spans="2:6">
      <c r="B1139" s="117"/>
      <c r="C1139" s="117"/>
      <c r="D1139" s="117"/>
      <c r="E1139" s="117"/>
      <c r="F1139" s="117"/>
    </row>
    <row r="1140" spans="2:6">
      <c r="B1140" s="117"/>
      <c r="C1140" s="117"/>
      <c r="D1140" s="117"/>
      <c r="E1140" s="117"/>
      <c r="F1140" s="117"/>
    </row>
    <row r="1141" spans="2:6">
      <c r="B1141" s="117"/>
      <c r="C1141" s="117"/>
      <c r="D1141" s="117"/>
      <c r="E1141" s="117"/>
      <c r="F1141" s="117"/>
    </row>
    <row r="1142" spans="2:6">
      <c r="B1142" s="117"/>
      <c r="C1142" s="117"/>
      <c r="D1142" s="117"/>
      <c r="E1142" s="117"/>
      <c r="F1142" s="117"/>
    </row>
    <row r="1143" spans="2:6">
      <c r="B1143" s="117"/>
      <c r="C1143" s="117"/>
      <c r="D1143" s="117"/>
      <c r="E1143" s="117"/>
      <c r="F1143" s="117"/>
    </row>
    <row r="1144" spans="2:6">
      <c r="B1144" s="117"/>
      <c r="C1144" s="117"/>
      <c r="D1144" s="117"/>
      <c r="E1144" s="117"/>
      <c r="F1144" s="117"/>
    </row>
    <row r="1145" spans="2:6">
      <c r="B1145" s="117"/>
      <c r="C1145" s="117"/>
      <c r="D1145" s="117"/>
      <c r="E1145" s="117"/>
      <c r="F1145" s="117"/>
    </row>
    <row r="1146" spans="2:6">
      <c r="B1146" s="117"/>
      <c r="C1146" s="117"/>
      <c r="D1146" s="117"/>
      <c r="E1146" s="117"/>
      <c r="F1146" s="117"/>
    </row>
    <row r="1147" spans="2:6">
      <c r="B1147" s="117"/>
      <c r="C1147" s="117"/>
      <c r="D1147" s="117"/>
      <c r="E1147" s="117"/>
      <c r="F1147" s="117"/>
    </row>
    <row r="1148" spans="2:6">
      <c r="B1148" s="117"/>
      <c r="C1148" s="117"/>
      <c r="D1148" s="117"/>
      <c r="E1148" s="117"/>
      <c r="F1148" s="117"/>
    </row>
    <row r="1149" spans="2:6">
      <c r="B1149" s="117"/>
      <c r="C1149" s="117"/>
      <c r="D1149" s="117"/>
      <c r="E1149" s="117"/>
      <c r="F1149" s="117"/>
    </row>
    <row r="1150" spans="2:6">
      <c r="B1150" s="117"/>
      <c r="C1150" s="117"/>
      <c r="D1150" s="117"/>
      <c r="E1150" s="117"/>
      <c r="F1150" s="117"/>
    </row>
    <row r="1151" spans="2:6">
      <c r="B1151" s="117"/>
      <c r="C1151" s="117"/>
      <c r="D1151" s="117"/>
      <c r="E1151" s="117"/>
      <c r="F1151" s="117"/>
    </row>
    <row r="1152" spans="2:6">
      <c r="B1152" s="117"/>
      <c r="C1152" s="117"/>
      <c r="D1152" s="117"/>
      <c r="E1152" s="117"/>
      <c r="F1152" s="117"/>
    </row>
    <row r="1153" spans="2:6">
      <c r="B1153" s="117"/>
      <c r="C1153" s="117"/>
      <c r="D1153" s="117"/>
      <c r="E1153" s="117"/>
      <c r="F1153" s="117"/>
    </row>
    <row r="1154" spans="2:6">
      <c r="B1154" s="117"/>
      <c r="C1154" s="117"/>
      <c r="D1154" s="117"/>
      <c r="E1154" s="117"/>
      <c r="F1154" s="117"/>
    </row>
    <row r="1155" spans="2:6">
      <c r="B1155" s="117"/>
      <c r="C1155" s="117"/>
      <c r="D1155" s="117"/>
      <c r="E1155" s="117"/>
      <c r="F1155" s="117"/>
    </row>
    <row r="1156" spans="2:6">
      <c r="B1156" s="117"/>
      <c r="C1156" s="117"/>
      <c r="D1156" s="117"/>
      <c r="E1156" s="117"/>
      <c r="F1156" s="117"/>
    </row>
    <row r="1157" spans="2:6">
      <c r="B1157" s="117"/>
      <c r="C1157" s="117"/>
      <c r="D1157" s="117"/>
      <c r="E1157" s="117"/>
      <c r="F1157" s="117"/>
    </row>
    <row r="1158" spans="2:6">
      <c r="B1158" s="117"/>
      <c r="C1158" s="117"/>
      <c r="D1158" s="117"/>
      <c r="E1158" s="117"/>
      <c r="F1158" s="117"/>
    </row>
    <row r="1159" spans="2:6">
      <c r="B1159" s="117"/>
      <c r="C1159" s="117"/>
      <c r="D1159" s="117"/>
      <c r="E1159" s="117"/>
      <c r="F1159" s="117"/>
    </row>
    <row r="1160" spans="2:6">
      <c r="B1160" s="117"/>
      <c r="C1160" s="117"/>
      <c r="D1160" s="117"/>
      <c r="E1160" s="117"/>
      <c r="F1160" s="117"/>
    </row>
    <row r="1161" spans="2:6">
      <c r="B1161" s="117"/>
      <c r="C1161" s="117"/>
      <c r="D1161" s="117"/>
      <c r="E1161" s="117"/>
      <c r="F1161" s="117"/>
    </row>
    <row r="1162" spans="2:6">
      <c r="B1162" s="117"/>
      <c r="C1162" s="117"/>
      <c r="D1162" s="117"/>
      <c r="E1162" s="117"/>
      <c r="F1162" s="117"/>
    </row>
    <row r="1163" spans="2:6">
      <c r="B1163" s="117"/>
      <c r="C1163" s="117"/>
      <c r="D1163" s="117"/>
      <c r="E1163" s="117"/>
      <c r="F1163" s="117"/>
    </row>
    <row r="1164" spans="2:6">
      <c r="B1164" s="117"/>
      <c r="C1164" s="117"/>
      <c r="D1164" s="117"/>
      <c r="E1164" s="117"/>
      <c r="F1164" s="117"/>
    </row>
    <row r="1165" spans="2:6">
      <c r="B1165" s="117"/>
      <c r="C1165" s="117"/>
      <c r="D1165" s="117"/>
      <c r="E1165" s="117"/>
      <c r="F1165" s="117"/>
    </row>
    <row r="1166" spans="2:6">
      <c r="B1166" s="117"/>
      <c r="C1166" s="117"/>
      <c r="D1166" s="117"/>
      <c r="E1166" s="117"/>
      <c r="F1166" s="117"/>
    </row>
    <row r="1167" spans="2:6">
      <c r="B1167" s="117"/>
      <c r="C1167" s="117"/>
      <c r="D1167" s="117"/>
      <c r="E1167" s="117"/>
      <c r="F1167" s="117"/>
    </row>
    <row r="1168" spans="2:6">
      <c r="B1168" s="117"/>
      <c r="C1168" s="117"/>
      <c r="D1168" s="117"/>
      <c r="E1168" s="117"/>
      <c r="F1168" s="117"/>
    </row>
    <row r="1169" spans="2:6">
      <c r="B1169" s="117"/>
      <c r="C1169" s="117"/>
      <c r="D1169" s="117"/>
      <c r="E1169" s="117"/>
      <c r="F1169" s="117"/>
    </row>
    <row r="1170" spans="2:6">
      <c r="B1170" s="117"/>
      <c r="C1170" s="117"/>
      <c r="D1170" s="117"/>
      <c r="E1170" s="117"/>
      <c r="F1170" s="117"/>
    </row>
    <row r="1171" spans="2:6">
      <c r="B1171" s="117"/>
      <c r="C1171" s="117"/>
      <c r="D1171" s="117"/>
      <c r="E1171" s="117"/>
      <c r="F1171" s="117"/>
    </row>
    <row r="1172" spans="2:6">
      <c r="B1172" s="117"/>
      <c r="C1172" s="117"/>
      <c r="D1172" s="117"/>
      <c r="E1172" s="117"/>
      <c r="F1172" s="117"/>
    </row>
    <row r="1173" spans="2:6">
      <c r="B1173" s="117"/>
      <c r="C1173" s="117"/>
      <c r="D1173" s="117"/>
      <c r="E1173" s="117"/>
      <c r="F1173" s="117"/>
    </row>
    <row r="1174" spans="2:6">
      <c r="B1174" s="117"/>
      <c r="C1174" s="117"/>
      <c r="D1174" s="117"/>
      <c r="E1174" s="117"/>
      <c r="F1174" s="117"/>
    </row>
    <row r="1175" spans="2:6">
      <c r="B1175" s="117"/>
      <c r="C1175" s="117"/>
      <c r="D1175" s="117"/>
      <c r="E1175" s="117"/>
      <c r="F1175" s="117"/>
    </row>
    <row r="1176" spans="2:6">
      <c r="B1176" s="117"/>
      <c r="C1176" s="117"/>
      <c r="D1176" s="117"/>
      <c r="E1176" s="117"/>
      <c r="F1176" s="117"/>
    </row>
    <row r="1177" spans="2:6">
      <c r="B1177" s="117"/>
      <c r="C1177" s="117"/>
      <c r="D1177" s="117"/>
      <c r="E1177" s="117"/>
      <c r="F1177" s="117"/>
    </row>
    <row r="1178" spans="2:6">
      <c r="B1178" s="117"/>
      <c r="C1178" s="117"/>
      <c r="D1178" s="117"/>
      <c r="E1178" s="117"/>
      <c r="F1178" s="117"/>
    </row>
    <row r="1179" spans="2:6">
      <c r="B1179" s="117"/>
      <c r="C1179" s="117"/>
      <c r="D1179" s="117"/>
      <c r="E1179" s="117"/>
      <c r="F1179" s="117"/>
    </row>
    <row r="1180" spans="2:6">
      <c r="B1180" s="117"/>
      <c r="C1180" s="117"/>
      <c r="D1180" s="117"/>
      <c r="E1180" s="117"/>
      <c r="F1180" s="117"/>
    </row>
    <row r="1181" spans="2:6">
      <c r="B1181" s="117"/>
      <c r="C1181" s="117"/>
      <c r="D1181" s="117"/>
      <c r="E1181" s="117"/>
      <c r="F1181" s="117"/>
    </row>
    <row r="1182" spans="2:6">
      <c r="B1182" s="117"/>
      <c r="C1182" s="117"/>
      <c r="D1182" s="117"/>
      <c r="E1182" s="117"/>
      <c r="F1182" s="117"/>
    </row>
    <row r="1183" spans="2:6">
      <c r="B1183" s="117"/>
      <c r="C1183" s="117"/>
      <c r="D1183" s="117"/>
      <c r="E1183" s="117"/>
      <c r="F1183" s="117"/>
    </row>
    <row r="1184" spans="2:6">
      <c r="B1184" s="117"/>
      <c r="C1184" s="117"/>
      <c r="D1184" s="117"/>
      <c r="E1184" s="117"/>
      <c r="F1184" s="117"/>
    </row>
    <row r="1185" spans="2:6">
      <c r="B1185" s="117"/>
      <c r="C1185" s="117"/>
      <c r="D1185" s="117"/>
      <c r="E1185" s="117"/>
      <c r="F1185" s="117"/>
    </row>
    <row r="1186" spans="2:6">
      <c r="B1186" s="117"/>
      <c r="C1186" s="117"/>
      <c r="D1186" s="117"/>
      <c r="E1186" s="117"/>
      <c r="F1186" s="117"/>
    </row>
    <row r="1187" spans="2:6">
      <c r="B1187" s="117"/>
      <c r="C1187" s="117"/>
      <c r="D1187" s="117"/>
      <c r="E1187" s="117"/>
      <c r="F1187" s="117"/>
    </row>
    <row r="1188" spans="2:6">
      <c r="B1188" s="117"/>
      <c r="C1188" s="117"/>
      <c r="D1188" s="117"/>
      <c r="E1188" s="117"/>
      <c r="F1188" s="117"/>
    </row>
    <row r="1189" spans="2:6">
      <c r="B1189" s="117"/>
      <c r="C1189" s="117"/>
      <c r="D1189" s="117"/>
      <c r="E1189" s="117"/>
      <c r="F1189" s="117"/>
    </row>
    <row r="1190" spans="2:6">
      <c r="B1190" s="117"/>
      <c r="C1190" s="117"/>
      <c r="D1190" s="117"/>
      <c r="E1190" s="117"/>
      <c r="F1190" s="117"/>
    </row>
    <row r="1191" spans="2:6">
      <c r="B1191" s="117"/>
      <c r="C1191" s="117"/>
      <c r="D1191" s="117"/>
      <c r="E1191" s="117"/>
      <c r="F1191" s="117"/>
    </row>
    <row r="1192" spans="2:6">
      <c r="B1192" s="117"/>
      <c r="C1192" s="117"/>
      <c r="D1192" s="117"/>
      <c r="E1192" s="117"/>
      <c r="F1192" s="117"/>
    </row>
    <row r="1193" spans="2:6">
      <c r="B1193" s="117"/>
      <c r="C1193" s="117"/>
      <c r="D1193" s="117"/>
      <c r="E1193" s="117"/>
      <c r="F1193" s="117"/>
    </row>
    <row r="1194" spans="2:6">
      <c r="B1194" s="117"/>
      <c r="C1194" s="117"/>
      <c r="D1194" s="117"/>
      <c r="E1194" s="117"/>
      <c r="F1194" s="117"/>
    </row>
    <row r="1195" spans="2:6">
      <c r="B1195" s="117"/>
      <c r="C1195" s="117"/>
      <c r="D1195" s="117"/>
      <c r="E1195" s="117"/>
      <c r="F1195" s="117"/>
    </row>
    <row r="1196" spans="2:6">
      <c r="B1196" s="117"/>
      <c r="C1196" s="117"/>
      <c r="D1196" s="117"/>
      <c r="E1196" s="117"/>
      <c r="F1196" s="117"/>
    </row>
    <row r="1197" spans="2:6">
      <c r="B1197" s="117"/>
      <c r="C1197" s="117"/>
      <c r="D1197" s="117"/>
      <c r="E1197" s="117"/>
      <c r="F1197" s="117"/>
    </row>
    <row r="1198" spans="2:6">
      <c r="B1198" s="117"/>
      <c r="C1198" s="117"/>
      <c r="D1198" s="117"/>
      <c r="E1198" s="117"/>
      <c r="F1198" s="117"/>
    </row>
    <row r="1199" spans="2:6">
      <c r="B1199" s="117"/>
      <c r="C1199" s="117"/>
      <c r="D1199" s="117"/>
      <c r="E1199" s="117"/>
      <c r="F1199" s="117"/>
    </row>
    <row r="1200" spans="2:6">
      <c r="B1200" s="117"/>
      <c r="C1200" s="117"/>
      <c r="D1200" s="117"/>
      <c r="E1200" s="117"/>
      <c r="F1200" s="117"/>
    </row>
    <row r="1201" spans="2:6">
      <c r="B1201" s="117"/>
      <c r="C1201" s="117"/>
      <c r="D1201" s="117"/>
      <c r="E1201" s="117"/>
      <c r="F1201" s="117"/>
    </row>
    <row r="1202" spans="2:6">
      <c r="B1202" s="117"/>
      <c r="C1202" s="117"/>
      <c r="D1202" s="117"/>
      <c r="E1202" s="117"/>
      <c r="F1202" s="117"/>
    </row>
    <row r="1203" spans="2:6">
      <c r="B1203" s="117"/>
      <c r="C1203" s="117"/>
      <c r="D1203" s="117"/>
      <c r="E1203" s="117"/>
      <c r="F1203" s="117"/>
    </row>
    <row r="1204" spans="2:6">
      <c r="B1204" s="117"/>
      <c r="C1204" s="117"/>
      <c r="D1204" s="117"/>
      <c r="E1204" s="117"/>
      <c r="F1204" s="117"/>
    </row>
    <row r="1205" spans="2:6">
      <c r="B1205" s="117"/>
      <c r="C1205" s="117"/>
      <c r="D1205" s="117"/>
      <c r="E1205" s="117"/>
      <c r="F1205" s="117"/>
    </row>
    <row r="1206" spans="2:6">
      <c r="B1206" s="117"/>
      <c r="C1206" s="117"/>
      <c r="D1206" s="117"/>
      <c r="E1206" s="117"/>
      <c r="F1206" s="117"/>
    </row>
    <row r="1207" spans="2:6">
      <c r="B1207" s="117"/>
      <c r="C1207" s="117"/>
      <c r="D1207" s="117"/>
      <c r="E1207" s="117"/>
      <c r="F1207" s="117"/>
    </row>
    <row r="1208" spans="2:6">
      <c r="B1208" s="117"/>
      <c r="C1208" s="117"/>
      <c r="D1208" s="117"/>
      <c r="E1208" s="117"/>
      <c r="F1208" s="117"/>
    </row>
    <row r="1209" spans="2:6">
      <c r="B1209" s="117"/>
      <c r="C1209" s="117"/>
      <c r="D1209" s="117"/>
      <c r="E1209" s="117"/>
      <c r="F1209" s="117"/>
    </row>
    <row r="1210" spans="2:6">
      <c r="B1210" s="117"/>
      <c r="C1210" s="117"/>
      <c r="D1210" s="117"/>
      <c r="E1210" s="117"/>
      <c r="F1210" s="117"/>
    </row>
    <row r="1211" spans="2:6">
      <c r="B1211" s="117"/>
      <c r="C1211" s="117"/>
      <c r="D1211" s="117"/>
      <c r="E1211" s="117"/>
      <c r="F1211" s="117"/>
    </row>
    <row r="1212" spans="2:6">
      <c r="B1212" s="117"/>
      <c r="C1212" s="117"/>
      <c r="D1212" s="117"/>
      <c r="E1212" s="117"/>
      <c r="F1212" s="117"/>
    </row>
    <row r="1213" spans="2:6">
      <c r="B1213" s="117"/>
      <c r="C1213" s="117"/>
      <c r="D1213" s="117"/>
      <c r="E1213" s="117"/>
      <c r="F1213" s="117"/>
    </row>
    <row r="1214" spans="2:6">
      <c r="B1214" s="117"/>
      <c r="C1214" s="117"/>
      <c r="D1214" s="117"/>
      <c r="E1214" s="117"/>
      <c r="F1214" s="117"/>
    </row>
    <row r="1215" spans="2:6">
      <c r="B1215" s="117"/>
      <c r="C1215" s="117"/>
      <c r="D1215" s="117"/>
      <c r="E1215" s="117"/>
      <c r="F1215" s="117"/>
    </row>
    <row r="1216" spans="2:6">
      <c r="B1216" s="117"/>
      <c r="C1216" s="117"/>
      <c r="D1216" s="117"/>
      <c r="E1216" s="117"/>
      <c r="F1216" s="117"/>
    </row>
    <row r="1217" spans="2:6">
      <c r="B1217" s="117"/>
      <c r="C1217" s="117"/>
      <c r="D1217" s="117"/>
      <c r="E1217" s="117"/>
      <c r="F1217" s="117"/>
    </row>
    <row r="1218" spans="2:6">
      <c r="B1218" s="117"/>
      <c r="C1218" s="117"/>
      <c r="D1218" s="117"/>
      <c r="E1218" s="117"/>
      <c r="F1218" s="117"/>
    </row>
    <row r="1219" spans="2:6">
      <c r="B1219" s="117"/>
      <c r="C1219" s="117"/>
      <c r="D1219" s="117"/>
      <c r="E1219" s="117"/>
      <c r="F1219" s="117"/>
    </row>
    <row r="1220" spans="2:6">
      <c r="B1220" s="117"/>
      <c r="C1220" s="117"/>
      <c r="D1220" s="117"/>
      <c r="E1220" s="117"/>
      <c r="F1220" s="117"/>
    </row>
    <row r="1221" spans="2:6">
      <c r="B1221" s="117"/>
      <c r="C1221" s="117"/>
      <c r="D1221" s="117"/>
      <c r="E1221" s="117"/>
      <c r="F1221" s="117"/>
    </row>
    <row r="1222" spans="2:6">
      <c r="B1222" s="117"/>
      <c r="C1222" s="117"/>
      <c r="D1222" s="117"/>
      <c r="E1222" s="117"/>
      <c r="F1222" s="117"/>
    </row>
    <row r="1223" spans="2:6">
      <c r="B1223" s="117"/>
      <c r="C1223" s="117"/>
      <c r="D1223" s="117"/>
      <c r="E1223" s="117"/>
      <c r="F1223" s="117"/>
    </row>
    <row r="1224" spans="2:6">
      <c r="B1224" s="117"/>
      <c r="C1224" s="117"/>
      <c r="D1224" s="117"/>
      <c r="E1224" s="117"/>
      <c r="F1224" s="117"/>
    </row>
    <row r="1225" spans="2:6">
      <c r="B1225" s="117"/>
      <c r="C1225" s="117"/>
      <c r="D1225" s="117"/>
      <c r="E1225" s="117"/>
      <c r="F1225" s="117"/>
    </row>
    <row r="1226" spans="2:6">
      <c r="B1226" s="117"/>
      <c r="C1226" s="117"/>
      <c r="D1226" s="117"/>
      <c r="E1226" s="117"/>
      <c r="F1226" s="117"/>
    </row>
    <row r="1227" spans="2:6">
      <c r="B1227" s="117"/>
      <c r="C1227" s="117"/>
      <c r="D1227" s="117"/>
      <c r="E1227" s="117"/>
      <c r="F1227" s="117"/>
    </row>
    <row r="1228" spans="2:6">
      <c r="B1228" s="117"/>
      <c r="C1228" s="117"/>
      <c r="D1228" s="117"/>
      <c r="E1228" s="117"/>
      <c r="F1228" s="117"/>
    </row>
    <row r="1229" spans="2:6">
      <c r="B1229" s="117"/>
      <c r="C1229" s="117"/>
      <c r="D1229" s="117"/>
      <c r="E1229" s="117"/>
      <c r="F1229" s="117"/>
    </row>
    <row r="1230" spans="2:6">
      <c r="B1230" s="117"/>
      <c r="C1230" s="117"/>
      <c r="D1230" s="117"/>
      <c r="E1230" s="117"/>
      <c r="F1230" s="117"/>
    </row>
    <row r="1231" spans="2:6">
      <c r="B1231" s="117"/>
      <c r="C1231" s="117"/>
      <c r="D1231" s="117"/>
      <c r="E1231" s="117"/>
      <c r="F1231" s="117"/>
    </row>
    <row r="1232" spans="2:6">
      <c r="B1232" s="117"/>
      <c r="C1232" s="117"/>
      <c r="D1232" s="117"/>
      <c r="E1232" s="117"/>
      <c r="F1232" s="117"/>
    </row>
    <row r="1233" spans="2:6">
      <c r="B1233" s="117"/>
      <c r="C1233" s="117"/>
      <c r="D1233" s="117"/>
      <c r="E1233" s="117"/>
      <c r="F1233" s="117"/>
    </row>
    <row r="1234" spans="2:6">
      <c r="B1234" s="117"/>
      <c r="C1234" s="117"/>
      <c r="D1234" s="117"/>
      <c r="E1234" s="117"/>
      <c r="F1234" s="117"/>
    </row>
    <row r="1235" spans="2:6">
      <c r="B1235" s="117"/>
      <c r="C1235" s="117"/>
      <c r="D1235" s="117"/>
      <c r="E1235" s="117"/>
      <c r="F1235" s="117"/>
    </row>
    <row r="1236" spans="2:6">
      <c r="B1236" s="117"/>
      <c r="C1236" s="117"/>
      <c r="D1236" s="117"/>
      <c r="E1236" s="117"/>
      <c r="F1236" s="117"/>
    </row>
    <row r="1237" spans="2:6">
      <c r="B1237" s="117"/>
      <c r="C1237" s="117"/>
      <c r="D1237" s="117"/>
      <c r="E1237" s="117"/>
      <c r="F1237" s="117"/>
    </row>
    <row r="1238" spans="2:6">
      <c r="B1238" s="117"/>
      <c r="C1238" s="117"/>
      <c r="D1238" s="117"/>
      <c r="E1238" s="117"/>
      <c r="F1238" s="117"/>
    </row>
    <row r="1239" spans="2:6">
      <c r="B1239" s="117"/>
      <c r="C1239" s="117"/>
      <c r="D1239" s="117"/>
      <c r="E1239" s="117"/>
      <c r="F1239" s="117"/>
    </row>
    <row r="1240" spans="2:6">
      <c r="B1240" s="117"/>
      <c r="C1240" s="117"/>
      <c r="D1240" s="117"/>
      <c r="E1240" s="117"/>
      <c r="F1240" s="117"/>
    </row>
    <row r="1241" spans="2:6">
      <c r="B1241" s="117"/>
      <c r="C1241" s="117"/>
      <c r="D1241" s="117"/>
      <c r="E1241" s="117"/>
      <c r="F1241" s="117"/>
    </row>
    <row r="1242" spans="2:6">
      <c r="B1242" s="117"/>
      <c r="C1242" s="117"/>
      <c r="D1242" s="117"/>
      <c r="E1242" s="117"/>
      <c r="F1242" s="117"/>
    </row>
    <row r="1243" spans="2:6">
      <c r="B1243" s="117"/>
      <c r="C1243" s="117"/>
      <c r="D1243" s="117"/>
      <c r="E1243" s="117"/>
      <c r="F1243" s="117"/>
    </row>
    <row r="1244" spans="2:6">
      <c r="B1244" s="117"/>
      <c r="C1244" s="117"/>
      <c r="D1244" s="117"/>
      <c r="E1244" s="117"/>
      <c r="F1244" s="117"/>
    </row>
    <row r="1245" spans="2:6">
      <c r="B1245" s="117"/>
      <c r="C1245" s="117"/>
      <c r="D1245" s="117"/>
      <c r="E1245" s="117"/>
      <c r="F1245" s="117"/>
    </row>
    <row r="1246" spans="2:6">
      <c r="B1246" s="117"/>
      <c r="C1246" s="117"/>
      <c r="D1246" s="117"/>
      <c r="E1246" s="117"/>
      <c r="F1246" s="117"/>
    </row>
    <row r="1247" spans="2:6">
      <c r="B1247" s="117"/>
      <c r="C1247" s="117"/>
      <c r="D1247" s="117"/>
      <c r="E1247" s="117"/>
      <c r="F1247" s="117"/>
    </row>
    <row r="1248" spans="2:6">
      <c r="B1248" s="117"/>
      <c r="C1248" s="117"/>
      <c r="D1248" s="117"/>
      <c r="E1248" s="117"/>
      <c r="F1248" s="117"/>
    </row>
    <row r="1249" spans="2:6">
      <c r="B1249" s="117"/>
      <c r="C1249" s="117"/>
      <c r="D1249" s="117"/>
      <c r="E1249" s="117"/>
      <c r="F1249" s="117"/>
    </row>
    <row r="1250" spans="2:6">
      <c r="B1250" s="117"/>
      <c r="C1250" s="117"/>
      <c r="D1250" s="117"/>
      <c r="E1250" s="117"/>
      <c r="F1250" s="117"/>
    </row>
    <row r="1251" spans="2:6">
      <c r="B1251" s="117"/>
      <c r="C1251" s="117"/>
      <c r="D1251" s="117"/>
      <c r="E1251" s="117"/>
      <c r="F1251" s="117"/>
    </row>
    <row r="1252" spans="2:6">
      <c r="B1252" s="117"/>
      <c r="C1252" s="117"/>
      <c r="D1252" s="117"/>
      <c r="E1252" s="117"/>
      <c r="F1252" s="117"/>
    </row>
    <row r="1253" spans="2:6">
      <c r="B1253" s="117"/>
      <c r="C1253" s="117"/>
      <c r="D1253" s="117"/>
      <c r="E1253" s="117"/>
      <c r="F1253" s="117"/>
    </row>
    <row r="1254" spans="2:6">
      <c r="B1254" s="117"/>
      <c r="C1254" s="117"/>
      <c r="D1254" s="117"/>
      <c r="E1254" s="117"/>
      <c r="F1254" s="117"/>
    </row>
    <row r="1255" spans="2:6">
      <c r="B1255" s="117"/>
      <c r="C1255" s="117"/>
      <c r="D1255" s="117"/>
      <c r="E1255" s="117"/>
      <c r="F1255" s="117"/>
    </row>
    <row r="1256" spans="2:6">
      <c r="B1256" s="117"/>
      <c r="C1256" s="117"/>
      <c r="D1256" s="117"/>
      <c r="E1256" s="117"/>
      <c r="F1256" s="117"/>
    </row>
    <row r="1257" spans="2:6">
      <c r="B1257" s="117"/>
      <c r="C1257" s="117"/>
      <c r="D1257" s="117"/>
      <c r="E1257" s="117"/>
      <c r="F1257" s="117"/>
    </row>
    <row r="1258" spans="2:6">
      <c r="B1258" s="117"/>
      <c r="C1258" s="117"/>
      <c r="D1258" s="117"/>
      <c r="E1258" s="117"/>
      <c r="F1258" s="117"/>
    </row>
    <row r="1259" spans="2:6">
      <c r="B1259" s="117"/>
      <c r="C1259" s="117"/>
      <c r="D1259" s="117"/>
      <c r="E1259" s="117"/>
      <c r="F1259" s="117"/>
    </row>
    <row r="1260" spans="2:6">
      <c r="B1260" s="117"/>
      <c r="C1260" s="117"/>
      <c r="D1260" s="117"/>
      <c r="E1260" s="117"/>
      <c r="F1260" s="117"/>
    </row>
    <row r="1261" spans="2:6">
      <c r="B1261" s="117"/>
      <c r="C1261" s="117"/>
      <c r="D1261" s="117"/>
      <c r="E1261" s="117"/>
      <c r="F1261" s="117"/>
    </row>
    <row r="1262" spans="2:6">
      <c r="B1262" s="117"/>
      <c r="C1262" s="117"/>
      <c r="D1262" s="117"/>
      <c r="E1262" s="117"/>
      <c r="F1262" s="117"/>
    </row>
    <row r="1263" spans="2:6">
      <c r="B1263" s="117"/>
      <c r="C1263" s="117"/>
      <c r="D1263" s="117"/>
      <c r="E1263" s="117"/>
      <c r="F1263" s="117"/>
    </row>
    <row r="1264" spans="2:6">
      <c r="B1264" s="117"/>
      <c r="C1264" s="117"/>
      <c r="D1264" s="117"/>
      <c r="E1264" s="117"/>
      <c r="F1264" s="117"/>
    </row>
    <row r="1265" spans="2:6">
      <c r="B1265" s="117"/>
      <c r="C1265" s="117"/>
      <c r="D1265" s="117"/>
      <c r="E1265" s="117"/>
      <c r="F1265" s="117"/>
    </row>
    <row r="1266" spans="2:6">
      <c r="B1266" s="117"/>
      <c r="C1266" s="117"/>
      <c r="D1266" s="117"/>
      <c r="E1266" s="117"/>
      <c r="F1266" s="117"/>
    </row>
    <row r="1267" spans="2:6">
      <c r="B1267" s="117"/>
      <c r="C1267" s="117"/>
      <c r="D1267" s="117"/>
      <c r="E1267" s="117"/>
      <c r="F1267" s="117"/>
    </row>
    <row r="1268" spans="2:6">
      <c r="B1268" s="117"/>
      <c r="C1268" s="117"/>
      <c r="D1268" s="117"/>
      <c r="E1268" s="117"/>
      <c r="F1268" s="117"/>
    </row>
    <row r="1269" spans="2:6">
      <c r="B1269" s="117"/>
      <c r="C1269" s="117"/>
      <c r="D1269" s="117"/>
      <c r="E1269" s="117"/>
      <c r="F1269" s="117"/>
    </row>
    <row r="1270" spans="2:6">
      <c r="B1270" s="117"/>
      <c r="C1270" s="117"/>
      <c r="D1270" s="117"/>
      <c r="E1270" s="117"/>
      <c r="F1270" s="117"/>
    </row>
    <row r="1271" spans="2:6">
      <c r="B1271" s="117"/>
      <c r="C1271" s="117"/>
      <c r="D1271" s="117"/>
      <c r="E1271" s="117"/>
      <c r="F1271" s="117"/>
    </row>
    <row r="1272" spans="2:6">
      <c r="B1272" s="117"/>
      <c r="C1272" s="117"/>
      <c r="D1272" s="117"/>
      <c r="E1272" s="117"/>
      <c r="F1272" s="117"/>
    </row>
    <row r="1273" spans="2:6">
      <c r="B1273" s="117"/>
      <c r="C1273" s="117"/>
      <c r="D1273" s="117"/>
      <c r="E1273" s="117"/>
      <c r="F1273" s="117"/>
    </row>
    <row r="1274" spans="2:6">
      <c r="B1274" s="117"/>
      <c r="C1274" s="117"/>
      <c r="D1274" s="117"/>
      <c r="E1274" s="117"/>
      <c r="F1274" s="117"/>
    </row>
    <row r="1275" spans="2:6">
      <c r="B1275" s="117"/>
      <c r="C1275" s="117"/>
      <c r="D1275" s="117"/>
      <c r="E1275" s="117"/>
      <c r="F1275" s="117"/>
    </row>
    <row r="1276" spans="2:6">
      <c r="B1276" s="117"/>
      <c r="C1276" s="117"/>
      <c r="D1276" s="117"/>
      <c r="E1276" s="117"/>
      <c r="F1276" s="117"/>
    </row>
    <row r="1277" spans="2:6">
      <c r="B1277" s="117"/>
      <c r="C1277" s="117"/>
      <c r="D1277" s="117"/>
      <c r="E1277" s="117"/>
      <c r="F1277" s="117"/>
    </row>
    <row r="1278" spans="2:6">
      <c r="B1278" s="117"/>
      <c r="C1278" s="117"/>
      <c r="D1278" s="117"/>
      <c r="E1278" s="117"/>
      <c r="F1278" s="117"/>
    </row>
    <row r="1279" spans="2:6">
      <c r="B1279" s="117"/>
      <c r="C1279" s="117"/>
      <c r="D1279" s="117"/>
      <c r="E1279" s="117"/>
      <c r="F1279" s="117"/>
    </row>
    <row r="1280" spans="2:6">
      <c r="B1280" s="117"/>
      <c r="C1280" s="117"/>
      <c r="D1280" s="117"/>
      <c r="E1280" s="117"/>
      <c r="F1280" s="117"/>
    </row>
    <row r="1281" spans="2:6">
      <c r="B1281" s="117"/>
      <c r="C1281" s="117"/>
      <c r="D1281" s="117"/>
      <c r="E1281" s="117"/>
      <c r="F1281" s="117"/>
    </row>
    <row r="1282" spans="2:6">
      <c r="B1282" s="117"/>
      <c r="C1282" s="117"/>
      <c r="D1282" s="117"/>
      <c r="E1282" s="117"/>
      <c r="F1282" s="117"/>
    </row>
    <row r="1283" spans="2:6">
      <c r="B1283" s="117"/>
      <c r="C1283" s="117"/>
      <c r="D1283" s="117"/>
      <c r="E1283" s="117"/>
      <c r="F1283" s="117"/>
    </row>
    <row r="1284" spans="2:6">
      <c r="B1284" s="117"/>
      <c r="C1284" s="117"/>
      <c r="D1284" s="117"/>
      <c r="E1284" s="117"/>
      <c r="F1284" s="117"/>
    </row>
    <row r="1285" spans="2:6">
      <c r="B1285" s="117"/>
      <c r="C1285" s="117"/>
      <c r="D1285" s="117"/>
      <c r="E1285" s="117"/>
      <c r="F1285" s="117"/>
    </row>
    <row r="1286" spans="2:6">
      <c r="B1286" s="117"/>
      <c r="C1286" s="117"/>
      <c r="D1286" s="117"/>
      <c r="E1286" s="117"/>
      <c r="F1286" s="117"/>
    </row>
    <row r="1287" spans="2:6">
      <c r="B1287" s="117"/>
      <c r="C1287" s="117"/>
      <c r="D1287" s="117"/>
      <c r="E1287" s="117"/>
      <c r="F1287" s="117"/>
    </row>
    <row r="1288" spans="2:6">
      <c r="B1288" s="117"/>
      <c r="C1288" s="117"/>
      <c r="D1288" s="117"/>
      <c r="E1288" s="117"/>
      <c r="F1288" s="117"/>
    </row>
    <row r="1289" spans="2:6">
      <c r="B1289" s="117"/>
      <c r="C1289" s="117"/>
      <c r="D1289" s="117"/>
      <c r="E1289" s="117"/>
      <c r="F1289" s="117"/>
    </row>
    <row r="1290" spans="2:6">
      <c r="B1290" s="117"/>
      <c r="C1290" s="117"/>
      <c r="D1290" s="117"/>
      <c r="E1290" s="117"/>
      <c r="F1290" s="117"/>
    </row>
    <row r="1291" spans="2:6">
      <c r="B1291" s="117"/>
      <c r="C1291" s="117"/>
      <c r="D1291" s="117"/>
      <c r="E1291" s="117"/>
      <c r="F1291" s="117"/>
    </row>
    <row r="1292" spans="2:6">
      <c r="B1292" s="117"/>
      <c r="C1292" s="117"/>
      <c r="D1292" s="117"/>
      <c r="E1292" s="117"/>
      <c r="F1292" s="117"/>
    </row>
    <row r="1293" spans="2:6">
      <c r="B1293" s="117"/>
      <c r="C1293" s="117"/>
      <c r="D1293" s="117"/>
      <c r="E1293" s="117"/>
      <c r="F1293" s="117"/>
    </row>
    <row r="1294" spans="2:6">
      <c r="B1294" s="117"/>
      <c r="C1294" s="117"/>
      <c r="D1294" s="117"/>
      <c r="E1294" s="117"/>
      <c r="F1294" s="117"/>
    </row>
    <row r="1295" spans="2:6">
      <c r="B1295" s="117"/>
      <c r="C1295" s="117"/>
      <c r="D1295" s="117"/>
      <c r="E1295" s="117"/>
      <c r="F1295" s="117"/>
    </row>
    <row r="1296" spans="2:6">
      <c r="B1296" s="117"/>
      <c r="C1296" s="117"/>
      <c r="D1296" s="117"/>
      <c r="E1296" s="117"/>
      <c r="F1296" s="117"/>
    </row>
    <row r="1297" spans="2:6">
      <c r="B1297" s="117"/>
      <c r="C1297" s="117"/>
      <c r="D1297" s="117"/>
      <c r="E1297" s="117"/>
      <c r="F1297" s="117"/>
    </row>
    <row r="1298" spans="2:6">
      <c r="B1298" s="117"/>
      <c r="C1298" s="117"/>
      <c r="D1298" s="117"/>
      <c r="E1298" s="117"/>
      <c r="F1298" s="117"/>
    </row>
    <row r="1299" spans="2:6">
      <c r="B1299" s="117"/>
      <c r="C1299" s="117"/>
      <c r="D1299" s="117"/>
      <c r="E1299" s="117"/>
      <c r="F1299" s="117"/>
    </row>
    <row r="1300" spans="2:6">
      <c r="B1300" s="117"/>
      <c r="C1300" s="117"/>
      <c r="D1300" s="117"/>
      <c r="E1300" s="117"/>
      <c r="F1300" s="117"/>
    </row>
    <row r="1301" spans="2:6">
      <c r="B1301" s="117"/>
      <c r="C1301" s="117"/>
      <c r="D1301" s="117"/>
      <c r="E1301" s="117"/>
      <c r="F1301" s="117"/>
    </row>
    <row r="1302" spans="2:6">
      <c r="B1302" s="117"/>
      <c r="C1302" s="117"/>
      <c r="D1302" s="117"/>
      <c r="E1302" s="117"/>
      <c r="F1302" s="117"/>
    </row>
    <row r="1303" spans="2:6">
      <c r="B1303" s="117"/>
      <c r="C1303" s="117"/>
      <c r="D1303" s="117"/>
      <c r="E1303" s="117"/>
      <c r="F1303" s="117"/>
    </row>
    <row r="1304" spans="2:6">
      <c r="B1304" s="117"/>
      <c r="C1304" s="117"/>
      <c r="D1304" s="117"/>
      <c r="E1304" s="117"/>
      <c r="F1304" s="117"/>
    </row>
    <row r="1305" spans="2:6">
      <c r="B1305" s="117"/>
      <c r="C1305" s="117"/>
      <c r="D1305" s="117"/>
      <c r="E1305" s="117"/>
      <c r="F1305" s="117"/>
    </row>
    <row r="1306" spans="2:6">
      <c r="B1306" s="117"/>
      <c r="C1306" s="117"/>
      <c r="D1306" s="117"/>
      <c r="E1306" s="117"/>
      <c r="F1306" s="117"/>
    </row>
    <row r="1307" spans="2:6">
      <c r="B1307" s="117"/>
      <c r="C1307" s="117"/>
      <c r="D1307" s="117"/>
      <c r="E1307" s="117"/>
      <c r="F1307" s="117"/>
    </row>
    <row r="1308" spans="2:6">
      <c r="B1308" s="117"/>
      <c r="C1308" s="117"/>
      <c r="D1308" s="117"/>
      <c r="E1308" s="117"/>
      <c r="F1308" s="117"/>
    </row>
    <row r="1309" spans="2:6">
      <c r="B1309" s="117"/>
      <c r="C1309" s="117"/>
      <c r="D1309" s="117"/>
      <c r="E1309" s="117"/>
      <c r="F1309" s="117"/>
    </row>
    <row r="1310" spans="2:6">
      <c r="B1310" s="117"/>
      <c r="C1310" s="117"/>
      <c r="D1310" s="117"/>
      <c r="E1310" s="117"/>
      <c r="F1310" s="117"/>
    </row>
    <row r="1311" spans="2:6">
      <c r="B1311" s="117"/>
      <c r="C1311" s="117"/>
      <c r="D1311" s="117"/>
      <c r="E1311" s="117"/>
      <c r="F1311" s="117"/>
    </row>
    <row r="1312" spans="2:6">
      <c r="B1312" s="117"/>
      <c r="C1312" s="117"/>
      <c r="D1312" s="117"/>
      <c r="E1312" s="117"/>
      <c r="F1312" s="117"/>
    </row>
    <row r="1313" spans="2:6">
      <c r="B1313" s="117"/>
      <c r="C1313" s="117"/>
      <c r="D1313" s="117"/>
      <c r="E1313" s="117"/>
      <c r="F1313" s="117"/>
    </row>
    <row r="1314" spans="2:6">
      <c r="B1314" s="117"/>
      <c r="C1314" s="117"/>
      <c r="D1314" s="117"/>
      <c r="E1314" s="117"/>
      <c r="F1314" s="117"/>
    </row>
    <row r="1315" spans="2:6">
      <c r="B1315" s="117"/>
      <c r="C1315" s="117"/>
      <c r="D1315" s="117"/>
      <c r="E1315" s="117"/>
      <c r="F1315" s="117"/>
    </row>
    <row r="1316" spans="2:6">
      <c r="B1316" s="117"/>
      <c r="C1316" s="117"/>
      <c r="D1316" s="117"/>
      <c r="E1316" s="117"/>
      <c r="F1316" s="117"/>
    </row>
    <row r="1317" spans="2:6">
      <c r="B1317" s="117"/>
      <c r="C1317" s="117"/>
      <c r="D1317" s="117"/>
      <c r="E1317" s="117"/>
      <c r="F1317" s="117"/>
    </row>
    <row r="1318" spans="2:6">
      <c r="B1318" s="117"/>
      <c r="C1318" s="117"/>
      <c r="D1318" s="117"/>
      <c r="E1318" s="117"/>
      <c r="F1318" s="117"/>
    </row>
    <row r="1319" spans="2:6">
      <c r="B1319" s="117"/>
      <c r="C1319" s="117"/>
      <c r="D1319" s="117"/>
      <c r="E1319" s="117"/>
      <c r="F1319" s="117"/>
    </row>
    <row r="1320" spans="2:6">
      <c r="B1320" s="117"/>
      <c r="C1320" s="117"/>
      <c r="D1320" s="117"/>
      <c r="E1320" s="117"/>
      <c r="F1320" s="117"/>
    </row>
    <row r="1321" spans="2:6">
      <c r="B1321" s="117"/>
      <c r="C1321" s="117"/>
      <c r="D1321" s="117"/>
      <c r="E1321" s="117"/>
      <c r="F1321" s="117"/>
    </row>
    <row r="1322" spans="2:6">
      <c r="B1322" s="117"/>
      <c r="C1322" s="117"/>
      <c r="D1322" s="117"/>
      <c r="E1322" s="117"/>
      <c r="F1322" s="117"/>
    </row>
    <row r="1323" spans="2:6">
      <c r="B1323" s="117"/>
      <c r="C1323" s="117"/>
      <c r="D1323" s="117"/>
      <c r="E1323" s="117"/>
      <c r="F1323" s="117"/>
    </row>
    <row r="1324" spans="2:6">
      <c r="B1324" s="117"/>
      <c r="C1324" s="117"/>
      <c r="D1324" s="117"/>
      <c r="E1324" s="117"/>
      <c r="F1324" s="117"/>
    </row>
    <row r="1325" spans="2:6">
      <c r="B1325" s="117"/>
      <c r="C1325" s="117"/>
      <c r="D1325" s="117"/>
      <c r="E1325" s="117"/>
      <c r="F1325" s="117"/>
    </row>
    <row r="1326" spans="2:6">
      <c r="B1326" s="117"/>
      <c r="C1326" s="117"/>
      <c r="D1326" s="117"/>
      <c r="E1326" s="117"/>
      <c r="F1326" s="117"/>
    </row>
    <row r="1327" spans="2:6">
      <c r="B1327" s="117"/>
      <c r="C1327" s="117"/>
      <c r="D1327" s="117"/>
      <c r="E1327" s="117"/>
      <c r="F1327" s="117"/>
    </row>
    <row r="1328" spans="2:6">
      <c r="B1328" s="117"/>
      <c r="C1328" s="117"/>
      <c r="D1328" s="117"/>
      <c r="E1328" s="117"/>
      <c r="F1328" s="117"/>
    </row>
    <row r="1329" spans="2:6">
      <c r="B1329" s="117"/>
      <c r="C1329" s="117"/>
      <c r="D1329" s="117"/>
      <c r="E1329" s="117"/>
      <c r="F1329" s="117"/>
    </row>
    <row r="1330" spans="2:6">
      <c r="B1330" s="117"/>
      <c r="C1330" s="117"/>
      <c r="D1330" s="117"/>
      <c r="E1330" s="117"/>
      <c r="F1330" s="117"/>
    </row>
    <row r="1331" spans="2:6">
      <c r="B1331" s="117"/>
      <c r="C1331" s="117"/>
      <c r="D1331" s="117"/>
      <c r="E1331" s="117"/>
      <c r="F1331" s="117"/>
    </row>
    <row r="1332" spans="2:6">
      <c r="B1332" s="117"/>
      <c r="C1332" s="117"/>
      <c r="D1332" s="117"/>
      <c r="E1332" s="117"/>
      <c r="F1332" s="117"/>
    </row>
    <row r="1333" spans="2:6">
      <c r="B1333" s="117"/>
      <c r="C1333" s="117"/>
      <c r="D1333" s="117"/>
      <c r="E1333" s="117"/>
      <c r="F1333" s="117"/>
    </row>
    <row r="1334" spans="2:6">
      <c r="B1334" s="117"/>
      <c r="C1334" s="117"/>
      <c r="D1334" s="117"/>
      <c r="E1334" s="117"/>
      <c r="F1334" s="117"/>
    </row>
    <row r="1335" spans="2:6">
      <c r="B1335" s="117"/>
      <c r="C1335" s="117"/>
      <c r="D1335" s="117"/>
      <c r="E1335" s="117"/>
      <c r="F1335" s="117"/>
    </row>
    <row r="1336" spans="2:6">
      <c r="B1336" s="117"/>
      <c r="C1336" s="117"/>
      <c r="D1336" s="117"/>
      <c r="E1336" s="117"/>
      <c r="F1336" s="117"/>
    </row>
    <row r="1337" spans="2:6">
      <c r="B1337" s="117"/>
      <c r="C1337" s="117"/>
      <c r="D1337" s="117"/>
      <c r="E1337" s="117"/>
      <c r="F1337" s="117"/>
    </row>
    <row r="1338" spans="2:6">
      <c r="B1338" s="117"/>
      <c r="C1338" s="117"/>
      <c r="D1338" s="117"/>
      <c r="E1338" s="117"/>
      <c r="F1338" s="117"/>
    </row>
    <row r="1339" spans="2:6">
      <c r="B1339" s="117"/>
      <c r="C1339" s="117"/>
      <c r="D1339" s="117"/>
      <c r="E1339" s="117"/>
      <c r="F1339" s="117"/>
    </row>
    <row r="1340" spans="2:6">
      <c r="B1340" s="117"/>
      <c r="C1340" s="117"/>
      <c r="D1340" s="117"/>
      <c r="E1340" s="117"/>
      <c r="F1340" s="117"/>
    </row>
    <row r="1341" spans="2:6">
      <c r="B1341" s="117"/>
      <c r="C1341" s="117"/>
      <c r="D1341" s="117"/>
      <c r="E1341" s="117"/>
      <c r="F1341" s="117"/>
    </row>
    <row r="1342" spans="2:6">
      <c r="B1342" s="117"/>
      <c r="C1342" s="117"/>
      <c r="D1342" s="117"/>
      <c r="E1342" s="117"/>
      <c r="F1342" s="117"/>
    </row>
    <row r="1343" spans="2:6">
      <c r="B1343" s="117"/>
      <c r="C1343" s="117"/>
      <c r="D1343" s="117"/>
      <c r="E1343" s="117"/>
      <c r="F1343" s="117"/>
    </row>
    <row r="1344" spans="2:6">
      <c r="B1344" s="117"/>
      <c r="C1344" s="117"/>
      <c r="D1344" s="117"/>
      <c r="E1344" s="117"/>
      <c r="F1344" s="117"/>
    </row>
    <row r="1345" spans="2:6">
      <c r="B1345" s="117"/>
      <c r="C1345" s="117"/>
      <c r="D1345" s="117"/>
      <c r="E1345" s="117"/>
      <c r="F1345" s="117"/>
    </row>
    <row r="1346" spans="2:6">
      <c r="B1346" s="117"/>
      <c r="C1346" s="117"/>
      <c r="D1346" s="117"/>
      <c r="E1346" s="117"/>
      <c r="F1346" s="117"/>
    </row>
    <row r="1347" spans="2:6">
      <c r="B1347" s="117"/>
      <c r="C1347" s="117"/>
      <c r="D1347" s="117"/>
      <c r="E1347" s="117"/>
      <c r="F1347" s="117"/>
    </row>
    <row r="1348" spans="2:6">
      <c r="B1348" s="117"/>
      <c r="C1348" s="117"/>
      <c r="D1348" s="117"/>
      <c r="E1348" s="117"/>
      <c r="F1348" s="117"/>
    </row>
    <row r="1349" spans="2:6">
      <c r="B1349" s="117"/>
      <c r="C1349" s="117"/>
      <c r="D1349" s="117"/>
      <c r="E1349" s="117"/>
      <c r="F1349" s="117"/>
    </row>
    <row r="1350" spans="2:6">
      <c r="B1350" s="117"/>
      <c r="C1350" s="117"/>
      <c r="D1350" s="117"/>
      <c r="E1350" s="117"/>
      <c r="F1350" s="117"/>
    </row>
    <row r="1351" spans="2:6">
      <c r="B1351" s="117"/>
      <c r="C1351" s="117"/>
      <c r="D1351" s="117"/>
      <c r="E1351" s="117"/>
      <c r="F1351" s="117"/>
    </row>
    <row r="1352" spans="2:6">
      <c r="B1352" s="117"/>
      <c r="C1352" s="117"/>
      <c r="D1352" s="117"/>
      <c r="E1352" s="117"/>
      <c r="F1352" s="117"/>
    </row>
    <row r="1353" spans="2:6">
      <c r="B1353" s="117"/>
      <c r="C1353" s="117"/>
      <c r="D1353" s="117"/>
      <c r="E1353" s="117"/>
      <c r="F1353" s="117"/>
    </row>
    <row r="1354" spans="2:6">
      <c r="B1354" s="117"/>
      <c r="C1354" s="117"/>
      <c r="D1354" s="117"/>
      <c r="E1354" s="117"/>
      <c r="F1354" s="117"/>
    </row>
    <row r="1355" spans="2:6">
      <c r="B1355" s="117"/>
      <c r="C1355" s="117"/>
      <c r="D1355" s="117"/>
      <c r="E1355" s="117"/>
      <c r="F1355" s="117"/>
    </row>
    <row r="1356" spans="2:6">
      <c r="B1356" s="117"/>
      <c r="C1356" s="117"/>
      <c r="D1356" s="117"/>
      <c r="E1356" s="117"/>
      <c r="F1356" s="117"/>
    </row>
    <row r="1357" spans="2:6">
      <c r="B1357" s="117"/>
      <c r="C1357" s="117"/>
      <c r="D1357" s="117"/>
      <c r="E1357" s="117"/>
      <c r="F1357" s="117"/>
    </row>
    <row r="1358" spans="2:6">
      <c r="B1358" s="117"/>
      <c r="C1358" s="117"/>
      <c r="D1358" s="117"/>
      <c r="E1358" s="117"/>
      <c r="F1358" s="117"/>
    </row>
    <row r="1359" spans="2:6">
      <c r="B1359" s="117"/>
      <c r="C1359" s="117"/>
      <c r="D1359" s="117"/>
      <c r="E1359" s="117"/>
      <c r="F1359" s="117"/>
    </row>
    <row r="1360" spans="2:6">
      <c r="B1360" s="117"/>
      <c r="C1360" s="117"/>
      <c r="D1360" s="117"/>
      <c r="E1360" s="117"/>
      <c r="F1360" s="117"/>
    </row>
    <row r="1361" spans="2:6">
      <c r="B1361" s="117"/>
      <c r="C1361" s="117"/>
      <c r="D1361" s="117"/>
      <c r="E1361" s="117"/>
      <c r="F1361" s="117"/>
    </row>
    <row r="1362" spans="2:6">
      <c r="B1362" s="117"/>
      <c r="C1362" s="117"/>
      <c r="D1362" s="117"/>
      <c r="E1362" s="117"/>
      <c r="F1362" s="117"/>
    </row>
    <row r="1363" spans="2:6">
      <c r="B1363" s="117"/>
      <c r="C1363" s="117"/>
      <c r="D1363" s="117"/>
      <c r="E1363" s="117"/>
      <c r="F1363" s="117"/>
    </row>
    <row r="1364" spans="2:6">
      <c r="B1364" s="117"/>
      <c r="C1364" s="117"/>
      <c r="D1364" s="117"/>
      <c r="E1364" s="117"/>
      <c r="F1364" s="117"/>
    </row>
    <row r="1365" spans="2:6">
      <c r="B1365" s="117"/>
      <c r="C1365" s="117"/>
      <c r="D1365" s="117"/>
      <c r="E1365" s="117"/>
      <c r="F1365" s="117"/>
    </row>
    <row r="1366" spans="2:6">
      <c r="B1366" s="117"/>
      <c r="C1366" s="117"/>
      <c r="D1366" s="117"/>
      <c r="E1366" s="117"/>
      <c r="F1366" s="117"/>
    </row>
    <row r="1367" spans="2:6">
      <c r="B1367" s="117"/>
      <c r="C1367" s="117"/>
      <c r="D1367" s="117"/>
      <c r="E1367" s="117"/>
      <c r="F1367" s="117"/>
    </row>
    <row r="1368" spans="2:6">
      <c r="B1368" s="117"/>
      <c r="C1368" s="117"/>
      <c r="D1368" s="117"/>
      <c r="E1368" s="117"/>
      <c r="F1368" s="117"/>
    </row>
    <row r="1369" spans="2:6">
      <c r="B1369" s="117"/>
      <c r="C1369" s="117"/>
      <c r="D1369" s="117"/>
      <c r="E1369" s="117"/>
      <c r="F1369" s="117"/>
    </row>
    <row r="1370" spans="2:6">
      <c r="B1370" s="117"/>
      <c r="C1370" s="117"/>
      <c r="D1370" s="117"/>
      <c r="E1370" s="117"/>
      <c r="F1370" s="117"/>
    </row>
    <row r="1371" spans="2:6">
      <c r="B1371" s="117"/>
      <c r="C1371" s="117"/>
      <c r="D1371" s="117"/>
      <c r="E1371" s="117"/>
      <c r="F1371" s="117"/>
    </row>
    <row r="1372" spans="2:6">
      <c r="B1372" s="117"/>
      <c r="C1372" s="117"/>
      <c r="D1372" s="117"/>
      <c r="E1372" s="117"/>
      <c r="F1372" s="117"/>
    </row>
    <row r="1373" spans="2:6">
      <c r="B1373" s="117"/>
      <c r="C1373" s="117"/>
      <c r="D1373" s="117"/>
      <c r="E1373" s="117"/>
      <c r="F1373" s="117"/>
    </row>
    <row r="1374" spans="2:6">
      <c r="B1374" s="117"/>
      <c r="C1374" s="117"/>
      <c r="D1374" s="117"/>
      <c r="E1374" s="117"/>
      <c r="F1374" s="117"/>
    </row>
    <row r="1375" spans="2:6">
      <c r="B1375" s="117"/>
      <c r="C1375" s="117"/>
      <c r="D1375" s="117"/>
      <c r="E1375" s="117"/>
      <c r="F1375" s="117"/>
    </row>
    <row r="1376" spans="2:6">
      <c r="B1376" s="117"/>
      <c r="C1376" s="117"/>
      <c r="D1376" s="117"/>
      <c r="E1376" s="117"/>
      <c r="F1376" s="117"/>
    </row>
    <row r="1377" spans="2:6">
      <c r="B1377" s="117"/>
      <c r="C1377" s="117"/>
      <c r="D1377" s="117"/>
      <c r="E1377" s="117"/>
      <c r="F1377" s="117"/>
    </row>
    <row r="1378" spans="2:6">
      <c r="B1378" s="117"/>
      <c r="C1378" s="117"/>
      <c r="D1378" s="117"/>
      <c r="E1378" s="117"/>
      <c r="F1378" s="117"/>
    </row>
    <row r="1379" spans="2:6">
      <c r="B1379" s="117"/>
      <c r="C1379" s="117"/>
      <c r="D1379" s="117"/>
      <c r="E1379" s="117"/>
      <c r="F1379" s="117"/>
    </row>
    <row r="1380" spans="2:6">
      <c r="B1380" s="117"/>
      <c r="C1380" s="117"/>
      <c r="D1380" s="117"/>
      <c r="E1380" s="117"/>
      <c r="F1380" s="117"/>
    </row>
    <row r="1381" spans="2:6">
      <c r="B1381" s="117"/>
      <c r="C1381" s="117"/>
      <c r="D1381" s="117"/>
      <c r="E1381" s="117"/>
      <c r="F1381" s="117"/>
    </row>
    <row r="1382" spans="2:6">
      <c r="B1382" s="117"/>
      <c r="C1382" s="117"/>
      <c r="D1382" s="117"/>
      <c r="E1382" s="117"/>
      <c r="F1382" s="117"/>
    </row>
    <row r="1383" spans="2:6">
      <c r="B1383" s="117"/>
      <c r="C1383" s="117"/>
      <c r="D1383" s="117"/>
      <c r="E1383" s="117"/>
      <c r="F1383" s="117"/>
    </row>
    <row r="1384" spans="2:6">
      <c r="B1384" s="117"/>
      <c r="C1384" s="117"/>
      <c r="D1384" s="117"/>
      <c r="E1384" s="117"/>
      <c r="F1384" s="117"/>
    </row>
    <row r="1385" spans="2:6">
      <c r="B1385" s="117"/>
      <c r="C1385" s="117"/>
      <c r="D1385" s="117"/>
      <c r="E1385" s="117"/>
      <c r="F1385" s="117"/>
    </row>
    <row r="1386" spans="2:6">
      <c r="B1386" s="117"/>
      <c r="C1386" s="117"/>
      <c r="D1386" s="117"/>
      <c r="E1386" s="117"/>
      <c r="F1386" s="117"/>
    </row>
    <row r="1387" spans="2:6">
      <c r="B1387" s="117"/>
      <c r="C1387" s="117"/>
      <c r="D1387" s="117"/>
      <c r="E1387" s="117"/>
      <c r="F1387" s="117"/>
    </row>
    <row r="1388" spans="2:6">
      <c r="B1388" s="117"/>
      <c r="C1388" s="117"/>
      <c r="D1388" s="117"/>
      <c r="E1388" s="117"/>
      <c r="F1388" s="117"/>
    </row>
    <row r="1389" spans="2:6">
      <c r="B1389" s="117"/>
      <c r="C1389" s="117"/>
      <c r="D1389" s="117"/>
      <c r="E1389" s="117"/>
      <c r="F1389" s="117"/>
    </row>
    <row r="1390" spans="2:6">
      <c r="B1390" s="117"/>
      <c r="C1390" s="117"/>
      <c r="D1390" s="117"/>
      <c r="E1390" s="117"/>
      <c r="F1390" s="117"/>
    </row>
    <row r="1391" spans="2:6">
      <c r="B1391" s="117"/>
      <c r="C1391" s="117"/>
      <c r="D1391" s="117"/>
      <c r="E1391" s="117"/>
      <c r="F1391" s="117"/>
    </row>
    <row r="1392" spans="2:6">
      <c r="B1392" s="117"/>
      <c r="C1392" s="117"/>
      <c r="D1392" s="117"/>
      <c r="E1392" s="117"/>
      <c r="F1392" s="117"/>
    </row>
    <row r="1393" spans="2:6">
      <c r="B1393" s="117"/>
      <c r="C1393" s="117"/>
      <c r="D1393" s="117"/>
      <c r="E1393" s="117"/>
      <c r="F1393" s="117"/>
    </row>
    <row r="1394" spans="2:6">
      <c r="B1394" s="117"/>
      <c r="C1394" s="117"/>
      <c r="D1394" s="117"/>
      <c r="E1394" s="117"/>
      <c r="F1394" s="117"/>
    </row>
    <row r="1395" spans="2:6">
      <c r="B1395" s="117"/>
      <c r="C1395" s="117"/>
      <c r="D1395" s="117"/>
      <c r="E1395" s="117"/>
      <c r="F1395" s="117"/>
    </row>
    <row r="1396" spans="2:6">
      <c r="B1396" s="117"/>
      <c r="C1396" s="117"/>
      <c r="D1396" s="117"/>
      <c r="E1396" s="117"/>
      <c r="F1396" s="117"/>
    </row>
    <row r="1397" spans="2:6">
      <c r="B1397" s="117"/>
      <c r="C1397" s="117"/>
      <c r="D1397" s="117"/>
      <c r="E1397" s="117"/>
      <c r="F1397" s="117"/>
    </row>
    <row r="1398" spans="2:6">
      <c r="B1398" s="117"/>
      <c r="C1398" s="117"/>
      <c r="D1398" s="117"/>
      <c r="E1398" s="117"/>
      <c r="F1398" s="117"/>
    </row>
    <row r="1399" spans="2:6">
      <c r="B1399" s="117"/>
      <c r="C1399" s="117"/>
      <c r="D1399" s="117"/>
      <c r="E1399" s="117"/>
      <c r="F1399" s="117"/>
    </row>
    <row r="1400" spans="2:6">
      <c r="B1400" s="117"/>
      <c r="C1400" s="117"/>
      <c r="D1400" s="117"/>
      <c r="E1400" s="117"/>
      <c r="F1400" s="117"/>
    </row>
    <row r="1401" spans="2:6">
      <c r="B1401" s="117"/>
      <c r="C1401" s="117"/>
      <c r="D1401" s="117"/>
      <c r="E1401" s="117"/>
      <c r="F1401" s="117"/>
    </row>
    <row r="1402" spans="2:6">
      <c r="B1402" s="117"/>
      <c r="C1402" s="117"/>
      <c r="D1402" s="117"/>
      <c r="E1402" s="117"/>
      <c r="F1402" s="117"/>
    </row>
    <row r="1403" spans="2:6">
      <c r="B1403" s="117"/>
      <c r="C1403" s="117"/>
      <c r="D1403" s="117"/>
      <c r="E1403" s="117"/>
      <c r="F1403" s="117"/>
    </row>
    <row r="1404" spans="2:6">
      <c r="B1404" s="117"/>
      <c r="C1404" s="117"/>
      <c r="D1404" s="117"/>
      <c r="E1404" s="117"/>
      <c r="F1404" s="117"/>
    </row>
    <row r="1405" spans="2:6">
      <c r="B1405" s="117"/>
      <c r="C1405" s="117"/>
      <c r="D1405" s="117"/>
      <c r="E1405" s="117"/>
      <c r="F1405" s="117"/>
    </row>
    <row r="1406" spans="2:6">
      <c r="B1406" s="117"/>
      <c r="C1406" s="117"/>
      <c r="D1406" s="117"/>
      <c r="E1406" s="117"/>
      <c r="F1406" s="117"/>
    </row>
    <row r="1407" spans="2:6">
      <c r="B1407" s="117"/>
      <c r="C1407" s="117"/>
      <c r="D1407" s="117"/>
      <c r="E1407" s="117"/>
      <c r="F1407" s="117"/>
    </row>
    <row r="1408" spans="2:6">
      <c r="B1408" s="117"/>
      <c r="C1408" s="117"/>
      <c r="D1408" s="117"/>
      <c r="E1408" s="117"/>
      <c r="F1408" s="117"/>
    </row>
    <row r="1409" spans="2:6">
      <c r="B1409" s="117"/>
      <c r="C1409" s="117"/>
      <c r="D1409" s="117"/>
      <c r="E1409" s="117"/>
      <c r="F1409" s="117"/>
    </row>
    <row r="1410" spans="2:6">
      <c r="B1410" s="117"/>
      <c r="C1410" s="117"/>
      <c r="D1410" s="117"/>
      <c r="E1410" s="117"/>
      <c r="F1410" s="117"/>
    </row>
    <row r="1411" spans="2:6">
      <c r="B1411" s="117"/>
      <c r="C1411" s="117"/>
      <c r="D1411" s="117"/>
      <c r="E1411" s="117"/>
      <c r="F1411" s="117"/>
    </row>
    <row r="1412" spans="2:6">
      <c r="B1412" s="117"/>
      <c r="C1412" s="117"/>
      <c r="D1412" s="117"/>
      <c r="E1412" s="117"/>
      <c r="F1412" s="117"/>
    </row>
    <row r="1413" spans="2:6">
      <c r="B1413" s="117"/>
      <c r="C1413" s="117"/>
      <c r="D1413" s="117"/>
      <c r="E1413" s="117"/>
      <c r="F1413" s="117"/>
    </row>
    <row r="1414" spans="2:6">
      <c r="B1414" s="117"/>
      <c r="C1414" s="117"/>
      <c r="D1414" s="117"/>
      <c r="E1414" s="117"/>
      <c r="F1414" s="117"/>
    </row>
    <row r="1415" spans="2:6">
      <c r="B1415" s="117"/>
      <c r="C1415" s="117"/>
      <c r="D1415" s="117"/>
      <c r="E1415" s="117"/>
      <c r="F1415" s="117"/>
    </row>
    <row r="1416" spans="2:6">
      <c r="B1416" s="117"/>
      <c r="C1416" s="117"/>
      <c r="D1416" s="117"/>
      <c r="E1416" s="117"/>
      <c r="F1416" s="117"/>
    </row>
    <row r="1417" spans="2:6">
      <c r="B1417" s="117"/>
      <c r="C1417" s="117"/>
      <c r="D1417" s="117"/>
      <c r="E1417" s="117"/>
      <c r="F1417" s="117"/>
    </row>
    <row r="1418" spans="2:6">
      <c r="B1418" s="117"/>
      <c r="C1418" s="117"/>
      <c r="D1418" s="117"/>
      <c r="E1418" s="117"/>
      <c r="F1418" s="117"/>
    </row>
    <row r="1419" spans="2:6">
      <c r="B1419" s="117"/>
      <c r="C1419" s="117"/>
      <c r="D1419" s="117"/>
      <c r="E1419" s="117"/>
      <c r="F1419" s="117"/>
    </row>
    <row r="1420" spans="2:6">
      <c r="B1420" s="117"/>
      <c r="C1420" s="117"/>
      <c r="D1420" s="117"/>
      <c r="E1420" s="117"/>
      <c r="F1420" s="117"/>
    </row>
    <row r="1421" spans="2:6">
      <c r="B1421" s="117"/>
      <c r="C1421" s="117"/>
      <c r="D1421" s="117"/>
      <c r="E1421" s="117"/>
      <c r="F1421" s="117"/>
    </row>
    <row r="1422" spans="2:6">
      <c r="B1422" s="117"/>
      <c r="C1422" s="117"/>
      <c r="D1422" s="117"/>
      <c r="E1422" s="117"/>
      <c r="F1422" s="117"/>
    </row>
    <row r="1423" spans="2:6">
      <c r="B1423" s="117"/>
      <c r="C1423" s="117"/>
      <c r="D1423" s="117"/>
      <c r="E1423" s="117"/>
      <c r="F1423" s="117"/>
    </row>
    <row r="1424" spans="2:6">
      <c r="B1424" s="117"/>
      <c r="C1424" s="117"/>
      <c r="D1424" s="117"/>
      <c r="E1424" s="117"/>
      <c r="F1424" s="117"/>
    </row>
    <row r="1425" spans="2:6">
      <c r="B1425" s="117"/>
      <c r="C1425" s="117"/>
      <c r="D1425" s="117"/>
      <c r="E1425" s="117"/>
      <c r="F1425" s="117"/>
    </row>
    <row r="1426" spans="2:6">
      <c r="B1426" s="117"/>
      <c r="C1426" s="117"/>
      <c r="D1426" s="117"/>
      <c r="E1426" s="117"/>
      <c r="F1426" s="117"/>
    </row>
    <row r="1427" spans="2:6">
      <c r="B1427" s="117"/>
      <c r="C1427" s="117"/>
      <c r="D1427" s="117"/>
      <c r="E1427" s="117"/>
      <c r="F1427" s="117"/>
    </row>
    <row r="1428" spans="2:6">
      <c r="B1428" s="117"/>
      <c r="C1428" s="117"/>
      <c r="D1428" s="117"/>
      <c r="E1428" s="117"/>
      <c r="F1428" s="117"/>
    </row>
    <row r="1429" spans="2:6">
      <c r="B1429" s="117"/>
      <c r="C1429" s="117"/>
      <c r="D1429" s="117"/>
      <c r="E1429" s="117"/>
      <c r="F1429" s="117"/>
    </row>
    <row r="1430" spans="2:6">
      <c r="B1430" s="117"/>
      <c r="C1430" s="117"/>
      <c r="D1430" s="117"/>
      <c r="E1430" s="117"/>
      <c r="F1430" s="117"/>
    </row>
    <row r="1431" spans="2:6">
      <c r="B1431" s="117"/>
      <c r="C1431" s="117"/>
      <c r="D1431" s="117"/>
      <c r="E1431" s="117"/>
      <c r="F1431" s="117"/>
    </row>
    <row r="1432" spans="2:6">
      <c r="B1432" s="117"/>
      <c r="C1432" s="117"/>
      <c r="D1432" s="117"/>
      <c r="E1432" s="117"/>
      <c r="F1432" s="117"/>
    </row>
    <row r="1433" spans="2:6">
      <c r="B1433" s="117"/>
      <c r="C1433" s="117"/>
      <c r="D1433" s="117"/>
      <c r="E1433" s="117"/>
      <c r="F1433" s="117"/>
    </row>
    <row r="1434" spans="2:6">
      <c r="B1434" s="117"/>
      <c r="C1434" s="117"/>
      <c r="D1434" s="117"/>
      <c r="E1434" s="117"/>
      <c r="F1434" s="117"/>
    </row>
    <row r="1435" spans="2:6">
      <c r="B1435" s="117"/>
      <c r="C1435" s="117"/>
      <c r="D1435" s="117"/>
      <c r="E1435" s="117"/>
      <c r="F1435" s="117"/>
    </row>
    <row r="1436" spans="2:6">
      <c r="B1436" s="117"/>
      <c r="C1436" s="117"/>
      <c r="D1436" s="117"/>
      <c r="E1436" s="117"/>
      <c r="F1436" s="117"/>
    </row>
    <row r="1437" spans="2:6">
      <c r="B1437" s="117"/>
      <c r="C1437" s="117"/>
      <c r="D1437" s="117"/>
      <c r="E1437" s="117"/>
      <c r="F1437" s="117"/>
    </row>
    <row r="1438" spans="2:6">
      <c r="B1438" s="117"/>
      <c r="C1438" s="117"/>
      <c r="D1438" s="117"/>
      <c r="E1438" s="117"/>
      <c r="F1438" s="117"/>
    </row>
    <row r="1439" spans="2:6">
      <c r="B1439" s="117"/>
      <c r="C1439" s="117"/>
      <c r="D1439" s="117"/>
      <c r="E1439" s="117"/>
      <c r="F1439" s="117"/>
    </row>
    <row r="1440" spans="2:6">
      <c r="B1440" s="117"/>
      <c r="C1440" s="117"/>
      <c r="D1440" s="117"/>
      <c r="E1440" s="117"/>
      <c r="F1440" s="117"/>
    </row>
    <row r="1441" spans="2:6">
      <c r="B1441" s="117"/>
      <c r="C1441" s="117"/>
      <c r="D1441" s="117"/>
      <c r="E1441" s="117"/>
      <c r="F1441" s="117"/>
    </row>
    <row r="1442" spans="2:6">
      <c r="B1442" s="117"/>
      <c r="C1442" s="117"/>
      <c r="D1442" s="117"/>
      <c r="E1442" s="117"/>
      <c r="F1442" s="117"/>
    </row>
    <row r="1443" spans="2:6">
      <c r="B1443" s="117"/>
      <c r="C1443" s="117"/>
      <c r="D1443" s="117"/>
      <c r="E1443" s="117"/>
      <c r="F1443" s="117"/>
    </row>
    <row r="1444" spans="2:6">
      <c r="B1444" s="117"/>
      <c r="C1444" s="117"/>
      <c r="D1444" s="117"/>
      <c r="E1444" s="117"/>
      <c r="F1444" s="117"/>
    </row>
    <row r="1445" spans="2:6">
      <c r="B1445" s="117"/>
      <c r="C1445" s="117"/>
      <c r="D1445" s="117"/>
      <c r="E1445" s="117"/>
      <c r="F1445" s="117"/>
    </row>
    <row r="1446" spans="2:6">
      <c r="B1446" s="117"/>
      <c r="C1446" s="117"/>
      <c r="D1446" s="117"/>
      <c r="E1446" s="117"/>
      <c r="F1446" s="117"/>
    </row>
    <row r="1447" spans="2:6">
      <c r="B1447" s="117"/>
      <c r="C1447" s="117"/>
      <c r="D1447" s="117"/>
      <c r="E1447" s="117"/>
      <c r="F1447" s="117"/>
    </row>
    <row r="1448" spans="2:6">
      <c r="B1448" s="117"/>
      <c r="C1448" s="117"/>
      <c r="D1448" s="117"/>
      <c r="E1448" s="117"/>
      <c r="F1448" s="117"/>
    </row>
    <row r="1449" spans="2:6">
      <c r="B1449" s="117"/>
      <c r="C1449" s="117"/>
      <c r="D1449" s="117"/>
      <c r="E1449" s="117"/>
      <c r="F1449" s="117"/>
    </row>
    <row r="1450" spans="2:6">
      <c r="B1450" s="117"/>
      <c r="C1450" s="117"/>
      <c r="D1450" s="117"/>
      <c r="E1450" s="117"/>
      <c r="F1450" s="117"/>
    </row>
    <row r="1451" spans="2:6">
      <c r="B1451" s="117"/>
      <c r="C1451" s="117"/>
      <c r="D1451" s="117"/>
      <c r="E1451" s="117"/>
      <c r="F1451" s="117"/>
    </row>
    <row r="1452" spans="2:6">
      <c r="B1452" s="117"/>
      <c r="C1452" s="117"/>
      <c r="D1452" s="117"/>
      <c r="E1452" s="117"/>
      <c r="F1452" s="117"/>
    </row>
    <row r="1453" spans="2:6">
      <c r="B1453" s="117"/>
      <c r="C1453" s="117"/>
      <c r="D1453" s="117"/>
      <c r="E1453" s="117"/>
      <c r="F1453" s="117"/>
    </row>
    <row r="1454" spans="2:6">
      <c r="B1454" s="117"/>
      <c r="C1454" s="117"/>
      <c r="D1454" s="117"/>
      <c r="E1454" s="117"/>
      <c r="F1454" s="117"/>
    </row>
    <row r="1455" spans="2:6">
      <c r="B1455" s="117"/>
      <c r="C1455" s="117"/>
      <c r="D1455" s="117"/>
      <c r="E1455" s="117"/>
      <c r="F1455" s="117"/>
    </row>
    <row r="1456" spans="2:6">
      <c r="B1456" s="117"/>
      <c r="C1456" s="117"/>
      <c r="D1456" s="117"/>
      <c r="E1456" s="117"/>
      <c r="F1456" s="117"/>
    </row>
    <row r="1457" spans="2:6">
      <c r="B1457" s="117"/>
      <c r="C1457" s="117"/>
      <c r="D1457" s="117"/>
      <c r="E1457" s="117"/>
      <c r="F1457" s="117"/>
    </row>
    <row r="1458" spans="2:6">
      <c r="B1458" s="117"/>
      <c r="C1458" s="117"/>
      <c r="D1458" s="117"/>
      <c r="E1458" s="117"/>
      <c r="F1458" s="117"/>
    </row>
    <row r="1459" spans="2:6">
      <c r="B1459" s="117"/>
      <c r="C1459" s="117"/>
      <c r="D1459" s="117"/>
      <c r="E1459" s="117"/>
      <c r="F1459" s="117"/>
    </row>
    <row r="1460" spans="2:6">
      <c r="B1460" s="117"/>
      <c r="C1460" s="117"/>
      <c r="D1460" s="117"/>
      <c r="E1460" s="117"/>
      <c r="F1460" s="117"/>
    </row>
    <row r="1461" spans="2:6">
      <c r="B1461" s="117"/>
      <c r="C1461" s="117"/>
      <c r="D1461" s="117"/>
      <c r="E1461" s="117"/>
      <c r="F1461" s="117"/>
    </row>
    <row r="1462" spans="2:6">
      <c r="B1462" s="117"/>
      <c r="C1462" s="117"/>
      <c r="D1462" s="117"/>
      <c r="E1462" s="117"/>
      <c r="F1462" s="117"/>
    </row>
    <row r="1463" spans="2:6">
      <c r="B1463" s="117"/>
      <c r="C1463" s="117"/>
      <c r="D1463" s="117"/>
      <c r="E1463" s="117"/>
      <c r="F1463" s="117"/>
    </row>
    <row r="1464" spans="2:6">
      <c r="B1464" s="117"/>
      <c r="C1464" s="117"/>
      <c r="D1464" s="117"/>
      <c r="E1464" s="117"/>
      <c r="F1464" s="117"/>
    </row>
    <row r="1465" spans="2:6">
      <c r="B1465" s="117"/>
      <c r="C1465" s="117"/>
      <c r="D1465" s="117"/>
      <c r="E1465" s="117"/>
      <c r="F1465" s="117"/>
    </row>
    <row r="1466" spans="2:6">
      <c r="B1466" s="117"/>
      <c r="C1466" s="117"/>
      <c r="D1466" s="117"/>
      <c r="E1466" s="117"/>
      <c r="F1466" s="117"/>
    </row>
    <row r="1467" spans="2:6">
      <c r="B1467" s="117"/>
      <c r="C1467" s="117"/>
      <c r="D1467" s="117"/>
      <c r="E1467" s="117"/>
      <c r="F1467" s="117"/>
    </row>
    <row r="1468" spans="2:6">
      <c r="B1468" s="117"/>
      <c r="C1468" s="117"/>
      <c r="D1468" s="117"/>
      <c r="E1468" s="117"/>
      <c r="F1468" s="117"/>
    </row>
    <row r="1469" spans="2:6">
      <c r="B1469" s="117"/>
      <c r="C1469" s="117"/>
      <c r="D1469" s="117"/>
      <c r="E1469" s="117"/>
      <c r="F1469" s="117"/>
    </row>
    <row r="1470" spans="2:6">
      <c r="B1470" s="117"/>
      <c r="C1470" s="117"/>
      <c r="D1470" s="117"/>
      <c r="E1470" s="117"/>
      <c r="F1470" s="117"/>
    </row>
    <row r="1471" spans="2:6">
      <c r="B1471" s="117"/>
      <c r="C1471" s="117"/>
      <c r="D1471" s="117"/>
      <c r="E1471" s="117"/>
      <c r="F1471" s="117"/>
    </row>
    <row r="1472" spans="2:6">
      <c r="B1472" s="117"/>
      <c r="C1472" s="117"/>
      <c r="D1472" s="117"/>
      <c r="E1472" s="117"/>
      <c r="F1472" s="117"/>
    </row>
    <row r="1473" spans="2:6">
      <c r="B1473" s="117"/>
      <c r="C1473" s="117"/>
      <c r="D1473" s="117"/>
      <c r="E1473" s="117"/>
      <c r="F1473" s="117"/>
    </row>
    <row r="1474" spans="2:6">
      <c r="B1474" s="117"/>
      <c r="C1474" s="117"/>
      <c r="D1474" s="117"/>
      <c r="E1474" s="117"/>
      <c r="F1474" s="117"/>
    </row>
    <row r="1475" spans="2:6">
      <c r="B1475" s="117"/>
      <c r="C1475" s="117"/>
      <c r="D1475" s="117"/>
      <c r="E1475" s="117"/>
      <c r="F1475" s="117"/>
    </row>
    <row r="1476" spans="2:6">
      <c r="B1476" s="117"/>
      <c r="C1476" s="117"/>
      <c r="D1476" s="117"/>
      <c r="E1476" s="117"/>
      <c r="F1476" s="117"/>
    </row>
    <row r="1477" spans="2:6">
      <c r="B1477" s="117"/>
      <c r="C1477" s="117"/>
      <c r="D1477" s="117"/>
      <c r="E1477" s="117"/>
      <c r="F1477" s="117"/>
    </row>
    <row r="1478" spans="2:6">
      <c r="B1478" s="117"/>
      <c r="C1478" s="117"/>
      <c r="D1478" s="117"/>
      <c r="E1478" s="117"/>
      <c r="F1478" s="117"/>
    </row>
    <row r="1479" spans="2:6">
      <c r="B1479" s="117"/>
      <c r="C1479" s="117"/>
      <c r="D1479" s="117"/>
      <c r="E1479" s="117"/>
      <c r="F1479" s="117"/>
    </row>
    <row r="1480" spans="2:6">
      <c r="B1480" s="117"/>
      <c r="C1480" s="117"/>
      <c r="D1480" s="117"/>
      <c r="E1480" s="117"/>
      <c r="F1480" s="117"/>
    </row>
    <row r="1481" spans="2:6">
      <c r="B1481" s="117"/>
      <c r="C1481" s="117"/>
      <c r="D1481" s="117"/>
      <c r="E1481" s="117"/>
      <c r="F1481" s="117"/>
    </row>
    <row r="1482" spans="2:6">
      <c r="B1482" s="117"/>
      <c r="C1482" s="117"/>
      <c r="D1482" s="117"/>
      <c r="E1482" s="117"/>
      <c r="F1482" s="117"/>
    </row>
    <row r="1483" spans="2:6">
      <c r="B1483" s="117"/>
      <c r="C1483" s="117"/>
      <c r="D1483" s="117"/>
      <c r="E1483" s="117"/>
      <c r="F1483" s="117"/>
    </row>
    <row r="1484" spans="2:6">
      <c r="B1484" s="117"/>
      <c r="C1484" s="117"/>
      <c r="D1484" s="117"/>
      <c r="E1484" s="117"/>
      <c r="F1484" s="117"/>
    </row>
    <row r="1485" spans="2:6">
      <c r="B1485" s="117"/>
      <c r="C1485" s="117"/>
      <c r="D1485" s="117"/>
      <c r="E1485" s="117"/>
      <c r="F1485" s="117"/>
    </row>
    <row r="1486" spans="2:6">
      <c r="B1486" s="117"/>
      <c r="C1486" s="117"/>
      <c r="D1486" s="117"/>
      <c r="E1486" s="117"/>
      <c r="F1486" s="117"/>
    </row>
    <row r="1487" spans="2:6">
      <c r="B1487" s="117"/>
      <c r="C1487" s="117"/>
      <c r="D1487" s="117"/>
      <c r="E1487" s="117"/>
      <c r="F1487" s="117"/>
    </row>
    <row r="1488" spans="2:6">
      <c r="B1488" s="117"/>
      <c r="C1488" s="117"/>
      <c r="D1488" s="117"/>
      <c r="E1488" s="117"/>
      <c r="F1488" s="117"/>
    </row>
    <row r="1489" spans="2:6">
      <c r="B1489" s="117"/>
      <c r="C1489" s="117"/>
      <c r="D1489" s="117"/>
      <c r="E1489" s="117"/>
      <c r="F1489" s="117"/>
    </row>
    <row r="1490" spans="2:6">
      <c r="B1490" s="117"/>
      <c r="C1490" s="117"/>
      <c r="D1490" s="117"/>
      <c r="E1490" s="117"/>
      <c r="F1490" s="117"/>
    </row>
    <row r="1491" spans="2:6">
      <c r="B1491" s="117"/>
      <c r="C1491" s="117"/>
      <c r="D1491" s="117"/>
      <c r="E1491" s="117"/>
      <c r="F1491" s="117"/>
    </row>
    <row r="1492" spans="2:6">
      <c r="B1492" s="117"/>
      <c r="C1492" s="117"/>
      <c r="D1492" s="117"/>
      <c r="E1492" s="117"/>
      <c r="F1492" s="117"/>
    </row>
    <row r="1493" spans="2:6">
      <c r="B1493" s="117"/>
      <c r="C1493" s="117"/>
      <c r="D1493" s="117"/>
      <c r="E1493" s="117"/>
      <c r="F1493" s="117"/>
    </row>
    <row r="1494" spans="2:6">
      <c r="B1494" s="117"/>
      <c r="C1494" s="117"/>
      <c r="D1494" s="117"/>
      <c r="E1494" s="117"/>
      <c r="F1494" s="117"/>
    </row>
    <row r="1495" spans="2:6">
      <c r="B1495" s="117"/>
      <c r="C1495" s="117"/>
      <c r="D1495" s="117"/>
      <c r="E1495" s="117"/>
      <c r="F1495" s="117"/>
    </row>
    <row r="1496" spans="2:6">
      <c r="B1496" s="117"/>
      <c r="C1496" s="117"/>
      <c r="D1496" s="117"/>
      <c r="E1496" s="117"/>
      <c r="F1496" s="117"/>
    </row>
    <row r="1497" spans="2:6">
      <c r="B1497" s="117"/>
      <c r="C1497" s="117"/>
      <c r="D1497" s="117"/>
      <c r="E1497" s="117"/>
      <c r="F1497" s="117"/>
    </row>
    <row r="1498" spans="2:6">
      <c r="B1498" s="117"/>
      <c r="C1498" s="117"/>
      <c r="D1498" s="117"/>
      <c r="E1498" s="117"/>
      <c r="F1498" s="117"/>
    </row>
    <row r="1499" spans="2:6">
      <c r="B1499" s="117"/>
      <c r="C1499" s="117"/>
      <c r="D1499" s="117"/>
      <c r="E1499" s="117"/>
      <c r="F1499" s="117"/>
    </row>
    <row r="1500" spans="2:6">
      <c r="B1500" s="117"/>
      <c r="C1500" s="117"/>
      <c r="D1500" s="117"/>
      <c r="E1500" s="117"/>
      <c r="F1500" s="117"/>
    </row>
    <row r="1501" spans="2:6">
      <c r="B1501" s="117"/>
      <c r="C1501" s="117"/>
      <c r="D1501" s="117"/>
      <c r="E1501" s="117"/>
      <c r="F1501" s="117"/>
    </row>
    <row r="1502" spans="2:6">
      <c r="B1502" s="117"/>
      <c r="C1502" s="117"/>
      <c r="D1502" s="117"/>
      <c r="E1502" s="117"/>
      <c r="F1502" s="117"/>
    </row>
    <row r="1503" spans="2:6">
      <c r="B1503" s="117"/>
      <c r="C1503" s="117"/>
      <c r="D1503" s="117"/>
      <c r="E1503" s="117"/>
      <c r="F1503" s="117"/>
    </row>
    <row r="1504" spans="2:6">
      <c r="B1504" s="117"/>
      <c r="C1504" s="117"/>
      <c r="D1504" s="117"/>
      <c r="E1504" s="117"/>
      <c r="F1504" s="117"/>
    </row>
    <row r="1505" spans="2:6">
      <c r="B1505" s="117"/>
      <c r="C1505" s="117"/>
      <c r="D1505" s="117"/>
      <c r="E1505" s="117"/>
      <c r="F1505" s="117"/>
    </row>
    <row r="1506" spans="2:6">
      <c r="B1506" s="117"/>
      <c r="C1506" s="117"/>
      <c r="D1506" s="117"/>
      <c r="E1506" s="117"/>
      <c r="F1506" s="117"/>
    </row>
    <row r="1507" spans="2:6">
      <c r="B1507" s="117"/>
      <c r="C1507" s="117"/>
      <c r="D1507" s="117"/>
      <c r="E1507" s="117"/>
      <c r="F1507" s="117"/>
    </row>
    <row r="1508" spans="2:6">
      <c r="B1508" s="117"/>
      <c r="C1508" s="117"/>
      <c r="D1508" s="117"/>
      <c r="E1508" s="117"/>
      <c r="F1508" s="117"/>
    </row>
    <row r="1509" spans="2:6">
      <c r="B1509" s="117"/>
      <c r="C1509" s="117"/>
      <c r="D1509" s="117"/>
      <c r="E1509" s="117"/>
      <c r="F1509" s="117"/>
    </row>
    <row r="1510" spans="2:6">
      <c r="B1510" s="117"/>
      <c r="C1510" s="117"/>
      <c r="D1510" s="117"/>
      <c r="E1510" s="117"/>
      <c r="F1510" s="117"/>
    </row>
    <row r="1511" spans="2:6">
      <c r="B1511" s="117"/>
      <c r="C1511" s="117"/>
      <c r="D1511" s="117"/>
      <c r="E1511" s="117"/>
      <c r="F1511" s="117"/>
    </row>
    <row r="1512" spans="2:6">
      <c r="B1512" s="117"/>
      <c r="C1512" s="117"/>
      <c r="D1512" s="117"/>
      <c r="E1512" s="117"/>
      <c r="F1512" s="117"/>
    </row>
    <row r="1513" spans="2:6">
      <c r="B1513" s="117"/>
      <c r="C1513" s="117"/>
      <c r="D1513" s="117"/>
      <c r="E1513" s="117"/>
      <c r="F1513" s="117"/>
    </row>
    <row r="1514" spans="2:6">
      <c r="B1514" s="117"/>
      <c r="C1514" s="117"/>
      <c r="D1514" s="117"/>
      <c r="E1514" s="117"/>
      <c r="F1514" s="117"/>
    </row>
    <row r="1515" spans="2:6">
      <c r="B1515" s="117"/>
      <c r="C1515" s="117"/>
      <c r="D1515" s="117"/>
      <c r="E1515" s="117"/>
      <c r="F1515" s="117"/>
    </row>
    <row r="1516" spans="2:6">
      <c r="B1516" s="117"/>
      <c r="C1516" s="117"/>
      <c r="D1516" s="117"/>
      <c r="E1516" s="117"/>
      <c r="F1516" s="117"/>
    </row>
    <row r="1517" spans="2:6">
      <c r="B1517" s="117"/>
      <c r="C1517" s="117"/>
      <c r="D1517" s="117"/>
      <c r="E1517" s="117"/>
      <c r="F1517" s="117"/>
    </row>
    <row r="1518" spans="2:6">
      <c r="B1518" s="117"/>
      <c r="C1518" s="117"/>
      <c r="D1518" s="117"/>
      <c r="E1518" s="117"/>
      <c r="F1518" s="117"/>
    </row>
    <row r="1519" spans="2:6">
      <c r="B1519" s="117"/>
      <c r="C1519" s="117"/>
      <c r="D1519" s="117"/>
      <c r="E1519" s="117"/>
      <c r="F1519" s="117"/>
    </row>
    <row r="1520" spans="2:6">
      <c r="B1520" s="117"/>
      <c r="C1520" s="117"/>
      <c r="D1520" s="117"/>
      <c r="E1520" s="117"/>
      <c r="F1520" s="117"/>
    </row>
    <row r="1521" spans="2:6">
      <c r="B1521" s="117"/>
      <c r="C1521" s="117"/>
      <c r="D1521" s="117"/>
      <c r="E1521" s="117"/>
      <c r="F1521" s="117"/>
    </row>
    <row r="1522" spans="2:6">
      <c r="B1522" s="117"/>
      <c r="C1522" s="117"/>
      <c r="D1522" s="117"/>
      <c r="E1522" s="117"/>
      <c r="F1522" s="117"/>
    </row>
    <row r="1523" spans="2:6">
      <c r="B1523" s="117"/>
      <c r="C1523" s="117"/>
      <c r="D1523" s="117"/>
      <c r="E1523" s="117"/>
      <c r="F1523" s="117"/>
    </row>
    <row r="1524" spans="2:6">
      <c r="B1524" s="117"/>
      <c r="C1524" s="117"/>
      <c r="D1524" s="117"/>
      <c r="E1524" s="117"/>
      <c r="F1524" s="117"/>
    </row>
    <row r="1525" spans="2:6">
      <c r="B1525" s="117"/>
      <c r="C1525" s="117"/>
      <c r="D1525" s="117"/>
      <c r="E1525" s="117"/>
      <c r="F1525" s="117"/>
    </row>
    <row r="1526" spans="2:6">
      <c r="B1526" s="117"/>
      <c r="C1526" s="117"/>
      <c r="D1526" s="117"/>
      <c r="E1526" s="117"/>
      <c r="F1526" s="117"/>
    </row>
    <row r="1527" spans="2:6">
      <c r="B1527" s="117"/>
      <c r="C1527" s="117"/>
      <c r="D1527" s="117"/>
      <c r="E1527" s="117"/>
      <c r="F1527" s="117"/>
    </row>
    <row r="1528" spans="2:6">
      <c r="B1528" s="117"/>
      <c r="C1528" s="117"/>
      <c r="D1528" s="117"/>
      <c r="E1528" s="117"/>
      <c r="F1528" s="117"/>
    </row>
    <row r="1529" spans="2:6">
      <c r="B1529" s="117"/>
      <c r="C1529" s="117"/>
      <c r="D1529" s="117"/>
      <c r="E1529" s="117"/>
      <c r="F1529" s="117"/>
    </row>
    <row r="1530" spans="2:6">
      <c r="B1530" s="117"/>
      <c r="C1530" s="117"/>
      <c r="D1530" s="117"/>
      <c r="E1530" s="117"/>
      <c r="F1530" s="117"/>
    </row>
    <row r="1531" spans="2:6">
      <c r="B1531" s="117"/>
      <c r="C1531" s="117"/>
      <c r="D1531" s="117"/>
      <c r="E1531" s="117"/>
      <c r="F1531" s="117"/>
    </row>
    <row r="1532" spans="2:6">
      <c r="B1532" s="117"/>
      <c r="C1532" s="117"/>
      <c r="D1532" s="117"/>
      <c r="E1532" s="117"/>
      <c r="F1532" s="117"/>
    </row>
    <row r="1533" spans="2:6">
      <c r="B1533" s="117"/>
      <c r="C1533" s="117"/>
      <c r="D1533" s="117"/>
      <c r="E1533" s="117"/>
      <c r="F1533" s="117"/>
    </row>
    <row r="1534" spans="2:6">
      <c r="B1534" s="117"/>
      <c r="C1534" s="117"/>
      <c r="D1534" s="117"/>
      <c r="E1534" s="117"/>
      <c r="F1534" s="117"/>
    </row>
    <row r="1535" spans="2:6">
      <c r="B1535" s="117"/>
      <c r="C1535" s="117"/>
      <c r="D1535" s="117"/>
      <c r="E1535" s="117"/>
      <c r="F1535" s="117"/>
    </row>
    <row r="1536" spans="2:6">
      <c r="B1536" s="117"/>
      <c r="C1536" s="117"/>
      <c r="D1536" s="117"/>
      <c r="E1536" s="117"/>
      <c r="F1536" s="117"/>
    </row>
    <row r="1537" spans="2:6">
      <c r="B1537" s="117"/>
      <c r="C1537" s="117"/>
      <c r="D1537" s="117"/>
      <c r="E1537" s="117"/>
      <c r="F1537" s="117"/>
    </row>
    <row r="1538" spans="2:6">
      <c r="B1538" s="117"/>
      <c r="C1538" s="117"/>
      <c r="D1538" s="117"/>
      <c r="E1538" s="117"/>
      <c r="F1538" s="117"/>
    </row>
    <row r="1539" spans="2:6">
      <c r="B1539" s="117"/>
      <c r="C1539" s="117"/>
      <c r="D1539" s="117"/>
      <c r="E1539" s="117"/>
      <c r="F1539" s="117"/>
    </row>
    <row r="1540" spans="2:6">
      <c r="B1540" s="117"/>
      <c r="C1540" s="117"/>
      <c r="D1540" s="117"/>
      <c r="E1540" s="117"/>
      <c r="F1540" s="117"/>
    </row>
    <row r="1541" spans="2:6">
      <c r="B1541" s="117"/>
      <c r="C1541" s="117"/>
      <c r="D1541" s="117"/>
      <c r="E1541" s="117"/>
      <c r="F1541" s="117"/>
    </row>
    <row r="1542" spans="2:6">
      <c r="B1542" s="117"/>
      <c r="C1542" s="117"/>
      <c r="D1542" s="117"/>
      <c r="E1542" s="117"/>
      <c r="F1542" s="117"/>
    </row>
    <row r="1543" spans="2:6">
      <c r="B1543" s="117"/>
      <c r="C1543" s="117"/>
      <c r="D1543" s="117"/>
      <c r="E1543" s="117"/>
      <c r="F1543" s="117"/>
    </row>
    <row r="1544" spans="2:6">
      <c r="B1544" s="117"/>
      <c r="C1544" s="117"/>
      <c r="D1544" s="117"/>
      <c r="E1544" s="117"/>
      <c r="F1544" s="117"/>
    </row>
    <row r="1545" spans="2:6">
      <c r="B1545" s="117"/>
      <c r="C1545" s="117"/>
      <c r="D1545" s="117"/>
      <c r="E1545" s="117"/>
      <c r="F1545" s="117"/>
    </row>
    <row r="1546" spans="2:6">
      <c r="B1546" s="117"/>
      <c r="C1546" s="117"/>
      <c r="D1546" s="117"/>
      <c r="E1546" s="117"/>
      <c r="F1546" s="117"/>
    </row>
    <row r="1547" spans="2:6">
      <c r="B1547" s="117"/>
      <c r="C1547" s="117"/>
      <c r="D1547" s="117"/>
      <c r="E1547" s="117"/>
      <c r="F1547" s="117"/>
    </row>
    <row r="1548" spans="2:6">
      <c r="B1548" s="117"/>
      <c r="C1548" s="117"/>
      <c r="D1548" s="117"/>
      <c r="E1548" s="117"/>
      <c r="F1548" s="117"/>
    </row>
    <row r="1549" spans="2:6">
      <c r="B1549" s="117"/>
      <c r="C1549" s="117"/>
      <c r="D1549" s="117"/>
      <c r="E1549" s="117"/>
      <c r="F1549" s="117"/>
    </row>
    <row r="1550" spans="2:6">
      <c r="B1550" s="117"/>
      <c r="C1550" s="117"/>
      <c r="D1550" s="117"/>
      <c r="E1550" s="117"/>
      <c r="F1550" s="117"/>
    </row>
    <row r="1551" spans="2:6">
      <c r="B1551" s="117"/>
      <c r="C1551" s="117"/>
      <c r="D1551" s="117"/>
      <c r="E1551" s="117"/>
      <c r="F1551" s="117"/>
    </row>
    <row r="1552" spans="2:6">
      <c r="B1552" s="117"/>
      <c r="C1552" s="117"/>
      <c r="D1552" s="117"/>
      <c r="E1552" s="117"/>
      <c r="F1552" s="117"/>
    </row>
    <row r="1553" spans="2:6">
      <c r="B1553" s="117"/>
      <c r="C1553" s="117"/>
      <c r="D1553" s="117"/>
      <c r="E1553" s="117"/>
      <c r="F1553" s="117"/>
    </row>
    <row r="1554" spans="2:6">
      <c r="B1554" s="117"/>
      <c r="C1554" s="117"/>
      <c r="D1554" s="117"/>
      <c r="E1554" s="117"/>
      <c r="F1554" s="117"/>
    </row>
    <row r="1555" spans="2:6">
      <c r="B1555" s="117"/>
      <c r="C1555" s="117"/>
      <c r="D1555" s="117"/>
      <c r="E1555" s="117"/>
      <c r="F1555" s="117"/>
    </row>
    <row r="1556" spans="2:6">
      <c r="B1556" s="117"/>
      <c r="C1556" s="117"/>
      <c r="D1556" s="117"/>
      <c r="E1556" s="117"/>
      <c r="F1556" s="117"/>
    </row>
    <row r="1557" spans="2:6">
      <c r="B1557" s="117"/>
      <c r="C1557" s="117"/>
      <c r="D1557" s="117"/>
      <c r="E1557" s="117"/>
      <c r="F1557" s="117"/>
    </row>
    <row r="1558" spans="2:6">
      <c r="B1558" s="117"/>
      <c r="C1558" s="117"/>
      <c r="D1558" s="117"/>
      <c r="E1558" s="117"/>
      <c r="F1558" s="117"/>
    </row>
    <row r="1559" spans="2:6">
      <c r="B1559" s="117"/>
      <c r="C1559" s="117"/>
      <c r="D1559" s="117"/>
      <c r="E1559" s="117"/>
      <c r="F1559" s="117"/>
    </row>
    <row r="1560" spans="2:6">
      <c r="B1560" s="117"/>
      <c r="C1560" s="117"/>
      <c r="D1560" s="117"/>
      <c r="E1560" s="117"/>
      <c r="F1560" s="117"/>
    </row>
    <row r="1561" spans="2:6">
      <c r="B1561" s="117"/>
      <c r="C1561" s="117"/>
      <c r="D1561" s="117"/>
      <c r="E1561" s="117"/>
      <c r="F1561" s="117"/>
    </row>
    <row r="1562" spans="2:6">
      <c r="B1562" s="117"/>
      <c r="C1562" s="117"/>
      <c r="D1562" s="117"/>
      <c r="E1562" s="117"/>
      <c r="F1562" s="117"/>
    </row>
    <row r="1563" spans="2:6">
      <c r="B1563" s="117"/>
      <c r="C1563" s="117"/>
      <c r="D1563" s="117"/>
      <c r="E1563" s="117"/>
      <c r="F1563" s="117"/>
    </row>
    <row r="1564" spans="2:6">
      <c r="B1564" s="117"/>
      <c r="C1564" s="117"/>
      <c r="D1564" s="117"/>
      <c r="E1564" s="117"/>
      <c r="F1564" s="117"/>
    </row>
    <row r="1565" spans="2:6">
      <c r="B1565" s="117"/>
      <c r="C1565" s="117"/>
      <c r="D1565" s="117"/>
      <c r="E1565" s="117"/>
      <c r="F1565" s="117"/>
    </row>
    <row r="1566" spans="2:6">
      <c r="B1566" s="117"/>
      <c r="C1566" s="117"/>
      <c r="D1566" s="117"/>
      <c r="E1566" s="117"/>
      <c r="F1566" s="117"/>
    </row>
    <row r="1567" spans="2:6">
      <c r="B1567" s="117"/>
      <c r="C1567" s="117"/>
      <c r="D1567" s="117"/>
      <c r="E1567" s="117"/>
      <c r="F1567" s="117"/>
    </row>
    <row r="1568" spans="2:6">
      <c r="B1568" s="117"/>
      <c r="C1568" s="117"/>
      <c r="D1568" s="117"/>
      <c r="E1568" s="117"/>
      <c r="F1568" s="117"/>
    </row>
    <row r="1569" spans="2:6">
      <c r="B1569" s="117"/>
      <c r="C1569" s="117"/>
      <c r="D1569" s="117"/>
      <c r="E1569" s="117"/>
      <c r="F1569" s="117"/>
    </row>
    <row r="1570" spans="2:6">
      <c r="B1570" s="117"/>
      <c r="C1570" s="117"/>
      <c r="D1570" s="117"/>
      <c r="E1570" s="117"/>
      <c r="F1570" s="117"/>
    </row>
    <row r="1571" spans="2:6">
      <c r="B1571" s="117"/>
      <c r="C1571" s="117"/>
      <c r="D1571" s="117"/>
      <c r="E1571" s="117"/>
      <c r="F1571" s="117"/>
    </row>
    <row r="1572" spans="2:6">
      <c r="B1572" s="117"/>
      <c r="C1572" s="117"/>
      <c r="D1572" s="117"/>
      <c r="E1572" s="117"/>
      <c r="F1572" s="117"/>
    </row>
    <row r="1573" spans="2:6">
      <c r="B1573" s="117"/>
      <c r="C1573" s="117"/>
      <c r="D1573" s="117"/>
      <c r="E1573" s="117"/>
      <c r="F1573" s="117"/>
    </row>
    <row r="1574" spans="2:6">
      <c r="B1574" s="117"/>
      <c r="C1574" s="117"/>
      <c r="D1574" s="117"/>
      <c r="E1574" s="117"/>
      <c r="F1574" s="117"/>
    </row>
    <row r="1575" spans="2:6">
      <c r="B1575" s="117"/>
      <c r="C1575" s="117"/>
      <c r="D1575" s="117"/>
      <c r="E1575" s="117"/>
      <c r="F1575" s="117"/>
    </row>
    <row r="1576" spans="2:6">
      <c r="B1576" s="117"/>
      <c r="C1576" s="117"/>
      <c r="D1576" s="117"/>
      <c r="E1576" s="117"/>
      <c r="F1576" s="117"/>
    </row>
    <row r="1577" spans="2:6">
      <c r="B1577" s="117"/>
      <c r="C1577" s="117"/>
      <c r="D1577" s="117"/>
      <c r="E1577" s="117"/>
      <c r="F1577" s="117"/>
    </row>
    <row r="1578" spans="2:6">
      <c r="B1578" s="117"/>
      <c r="C1578" s="117"/>
      <c r="D1578" s="117"/>
      <c r="E1578" s="117"/>
      <c r="F1578" s="117"/>
    </row>
    <row r="1579" spans="2:6">
      <c r="B1579" s="117"/>
      <c r="C1579" s="117"/>
      <c r="D1579" s="117"/>
      <c r="E1579" s="117"/>
      <c r="F1579" s="117"/>
    </row>
    <row r="1580" spans="2:6">
      <c r="B1580" s="117"/>
      <c r="C1580" s="117"/>
      <c r="D1580" s="117"/>
      <c r="E1580" s="117"/>
      <c r="F1580" s="117"/>
    </row>
    <row r="1581" spans="2:6">
      <c r="B1581" s="117"/>
      <c r="C1581" s="117"/>
      <c r="D1581" s="117"/>
      <c r="E1581" s="117"/>
      <c r="F1581" s="117"/>
    </row>
    <row r="1582" spans="2:6">
      <c r="B1582" s="117"/>
      <c r="C1582" s="117"/>
      <c r="D1582" s="117"/>
      <c r="E1582" s="117"/>
      <c r="F1582" s="117"/>
    </row>
    <row r="1583" spans="2:6">
      <c r="B1583" s="117"/>
      <c r="C1583" s="117"/>
      <c r="D1583" s="117"/>
      <c r="E1583" s="117"/>
      <c r="F1583" s="117"/>
    </row>
    <row r="1584" spans="2:6">
      <c r="B1584" s="117"/>
      <c r="C1584" s="117"/>
      <c r="D1584" s="117"/>
      <c r="E1584" s="117"/>
      <c r="F1584" s="117"/>
    </row>
    <row r="1585" spans="2:6">
      <c r="B1585" s="117"/>
      <c r="C1585" s="117"/>
      <c r="D1585" s="117"/>
      <c r="E1585" s="117"/>
      <c r="F1585" s="117"/>
    </row>
    <row r="1586" spans="2:6">
      <c r="B1586" s="117"/>
      <c r="C1586" s="117"/>
      <c r="D1586" s="117"/>
      <c r="E1586" s="117"/>
      <c r="F1586" s="117"/>
    </row>
    <row r="1587" spans="2:6">
      <c r="B1587" s="117"/>
      <c r="C1587" s="117"/>
      <c r="D1587" s="117"/>
      <c r="E1587" s="117"/>
      <c r="F1587" s="117"/>
    </row>
    <row r="1588" spans="2:6">
      <c r="B1588" s="117"/>
      <c r="C1588" s="117"/>
      <c r="D1588" s="117"/>
      <c r="E1588" s="117"/>
      <c r="F1588" s="117"/>
    </row>
    <row r="1589" spans="2:6">
      <c r="B1589" s="117"/>
      <c r="C1589" s="117"/>
      <c r="D1589" s="117"/>
      <c r="E1589" s="117"/>
      <c r="F1589" s="117"/>
    </row>
    <row r="1590" spans="2:6">
      <c r="B1590" s="117"/>
      <c r="C1590" s="117"/>
      <c r="D1590" s="117"/>
      <c r="E1590" s="117"/>
      <c r="F1590" s="117"/>
    </row>
    <row r="1591" spans="2:6">
      <c r="B1591" s="117"/>
      <c r="C1591" s="117"/>
      <c r="D1591" s="117"/>
      <c r="E1591" s="117"/>
      <c r="F1591" s="117"/>
    </row>
    <row r="1592" spans="2:6">
      <c r="B1592" s="117"/>
      <c r="C1592" s="117"/>
      <c r="D1592" s="117"/>
      <c r="E1592" s="117"/>
      <c r="F1592" s="117"/>
    </row>
    <row r="1593" spans="2:6">
      <c r="B1593" s="117"/>
      <c r="C1593" s="117"/>
      <c r="D1593" s="117"/>
      <c r="E1593" s="117"/>
      <c r="F1593" s="117"/>
    </row>
    <row r="1594" spans="2:6">
      <c r="B1594" s="117"/>
      <c r="C1594" s="117"/>
      <c r="D1594" s="117"/>
      <c r="E1594" s="117"/>
      <c r="F1594" s="117"/>
    </row>
    <row r="1595" spans="2:6">
      <c r="B1595" s="117"/>
      <c r="C1595" s="117"/>
      <c r="D1595" s="117"/>
      <c r="E1595" s="117"/>
      <c r="F1595" s="117"/>
    </row>
    <row r="1596" spans="2:6">
      <c r="B1596" s="117"/>
      <c r="C1596" s="117"/>
      <c r="D1596" s="117"/>
      <c r="E1596" s="117"/>
      <c r="F1596" s="117"/>
    </row>
    <row r="1597" spans="2:6">
      <c r="B1597" s="117"/>
      <c r="C1597" s="117"/>
      <c r="D1597" s="117"/>
      <c r="E1597" s="117"/>
      <c r="F1597" s="117"/>
    </row>
    <row r="1598" spans="2:6">
      <c r="B1598" s="117"/>
      <c r="C1598" s="117"/>
      <c r="D1598" s="117"/>
      <c r="E1598" s="117"/>
      <c r="F1598" s="117"/>
    </row>
    <row r="1599" spans="2:6">
      <c r="B1599" s="117"/>
      <c r="C1599" s="117"/>
      <c r="D1599" s="117"/>
      <c r="E1599" s="117"/>
      <c r="F1599" s="117"/>
    </row>
    <row r="1600" spans="2:6">
      <c r="B1600" s="117"/>
      <c r="C1600" s="117"/>
      <c r="D1600" s="117"/>
      <c r="E1600" s="117"/>
      <c r="F1600" s="117"/>
    </row>
    <row r="1601" spans="2:6">
      <c r="B1601" s="117"/>
      <c r="C1601" s="117"/>
      <c r="D1601" s="117"/>
      <c r="E1601" s="117"/>
      <c r="F1601" s="117"/>
    </row>
    <row r="1602" spans="2:6">
      <c r="B1602" s="117"/>
      <c r="C1602" s="117"/>
      <c r="D1602" s="117"/>
      <c r="E1602" s="117"/>
      <c r="F1602" s="117"/>
    </row>
    <row r="1603" spans="2:6">
      <c r="B1603" s="117"/>
      <c r="C1603" s="117"/>
      <c r="D1603" s="117"/>
      <c r="E1603" s="117"/>
      <c r="F1603" s="117"/>
    </row>
    <row r="1604" spans="2:6">
      <c r="B1604" s="117"/>
      <c r="C1604" s="117"/>
      <c r="D1604" s="117"/>
      <c r="E1604" s="117"/>
      <c r="F1604" s="117"/>
    </row>
    <row r="1605" spans="2:6">
      <c r="B1605" s="117"/>
      <c r="C1605" s="117"/>
      <c r="D1605" s="117"/>
      <c r="E1605" s="117"/>
      <c r="F1605" s="117"/>
    </row>
    <row r="1606" spans="2:6">
      <c r="B1606" s="117"/>
      <c r="C1606" s="117"/>
      <c r="D1606" s="117"/>
      <c r="E1606" s="117"/>
      <c r="F1606" s="117"/>
    </row>
    <row r="1607" spans="2:6">
      <c r="B1607" s="117"/>
      <c r="C1607" s="117"/>
      <c r="D1607" s="117"/>
      <c r="E1607" s="117"/>
      <c r="F1607" s="117"/>
    </row>
    <row r="1608" spans="2:6">
      <c r="B1608" s="117"/>
      <c r="C1608" s="117"/>
      <c r="D1608" s="117"/>
      <c r="E1608" s="117"/>
      <c r="F1608" s="117"/>
    </row>
    <row r="1609" spans="2:6">
      <c r="B1609" s="117"/>
      <c r="C1609" s="117"/>
      <c r="D1609" s="117"/>
      <c r="E1609" s="117"/>
      <c r="F1609" s="117"/>
    </row>
    <row r="1610" spans="2:6">
      <c r="B1610" s="117"/>
      <c r="C1610" s="117"/>
      <c r="D1610" s="117"/>
      <c r="E1610" s="117"/>
      <c r="F1610" s="117"/>
    </row>
    <row r="1611" spans="2:6">
      <c r="B1611" s="117"/>
      <c r="C1611" s="117"/>
      <c r="D1611" s="117"/>
      <c r="E1611" s="117"/>
      <c r="F1611" s="117"/>
    </row>
    <row r="1612" spans="2:6">
      <c r="B1612" s="117"/>
      <c r="C1612" s="117"/>
      <c r="D1612" s="117"/>
      <c r="E1612" s="117"/>
      <c r="F1612" s="117"/>
    </row>
    <row r="1613" spans="2:6">
      <c r="B1613" s="117"/>
      <c r="C1613" s="117"/>
      <c r="D1613" s="117"/>
      <c r="E1613" s="117"/>
      <c r="F1613" s="117"/>
    </row>
    <row r="1614" spans="2:6">
      <c r="B1614" s="117"/>
      <c r="C1614" s="117"/>
      <c r="D1614" s="117"/>
      <c r="E1614" s="117"/>
      <c r="F1614" s="117"/>
    </row>
    <row r="1615" spans="2:6">
      <c r="B1615" s="117"/>
      <c r="C1615" s="117"/>
      <c r="D1615" s="117"/>
      <c r="E1615" s="117"/>
      <c r="F1615" s="117"/>
    </row>
    <row r="1616" spans="2:6">
      <c r="B1616" s="117"/>
      <c r="C1616" s="117"/>
      <c r="D1616" s="117"/>
      <c r="E1616" s="117"/>
      <c r="F1616" s="117"/>
    </row>
    <row r="1617" spans="2:6">
      <c r="B1617" s="117"/>
      <c r="C1617" s="117"/>
      <c r="D1617" s="117"/>
      <c r="E1617" s="117"/>
      <c r="F1617" s="117"/>
    </row>
    <row r="1618" spans="2:6">
      <c r="B1618" s="117"/>
      <c r="C1618" s="117"/>
      <c r="D1618" s="117"/>
      <c r="E1618" s="117"/>
      <c r="F1618" s="117"/>
    </row>
    <row r="1619" spans="2:6">
      <c r="B1619" s="117"/>
      <c r="C1619" s="117"/>
      <c r="D1619" s="117"/>
      <c r="E1619" s="117"/>
      <c r="F1619" s="117"/>
    </row>
    <row r="1620" spans="2:6">
      <c r="B1620" s="117"/>
      <c r="C1620" s="117"/>
      <c r="D1620" s="117"/>
      <c r="E1620" s="117"/>
      <c r="F1620" s="117"/>
    </row>
    <row r="1621" spans="2:6">
      <c r="B1621" s="117"/>
      <c r="C1621" s="117"/>
      <c r="D1621" s="117"/>
      <c r="E1621" s="117"/>
      <c r="F1621" s="117"/>
    </row>
    <row r="1622" spans="2:6">
      <c r="B1622" s="117"/>
      <c r="C1622" s="117"/>
      <c r="D1622" s="117"/>
      <c r="E1622" s="117"/>
      <c r="F1622" s="117"/>
    </row>
    <row r="1623" spans="2:6">
      <c r="B1623" s="117"/>
      <c r="C1623" s="117"/>
      <c r="D1623" s="117"/>
      <c r="E1623" s="117"/>
      <c r="F1623" s="117"/>
    </row>
    <row r="1624" spans="2:6">
      <c r="B1624" s="117"/>
      <c r="C1624" s="117"/>
      <c r="D1624" s="117"/>
      <c r="E1624" s="117"/>
      <c r="F1624" s="117"/>
    </row>
    <row r="1625" spans="2:6">
      <c r="B1625" s="117"/>
      <c r="C1625" s="117"/>
      <c r="D1625" s="117"/>
      <c r="E1625" s="117"/>
      <c r="F1625" s="117"/>
    </row>
    <row r="1626" spans="2:6">
      <c r="B1626" s="117"/>
      <c r="C1626" s="117"/>
      <c r="D1626" s="117"/>
      <c r="E1626" s="117"/>
      <c r="F1626" s="117"/>
    </row>
    <row r="1627" spans="2:6">
      <c r="B1627" s="117"/>
      <c r="C1627" s="117"/>
      <c r="D1627" s="117"/>
      <c r="E1627" s="117"/>
      <c r="F1627" s="117"/>
    </row>
    <row r="1628" spans="2:6">
      <c r="B1628" s="117"/>
      <c r="C1628" s="117"/>
      <c r="D1628" s="117"/>
      <c r="E1628" s="117"/>
      <c r="F1628" s="117"/>
    </row>
    <row r="1629" spans="2:6">
      <c r="B1629" s="117"/>
      <c r="C1629" s="117"/>
      <c r="D1629" s="117"/>
      <c r="E1629" s="117"/>
      <c r="F1629" s="117"/>
    </row>
    <row r="1630" spans="2:6">
      <c r="B1630" s="117"/>
      <c r="C1630" s="117"/>
      <c r="D1630" s="117"/>
      <c r="E1630" s="117"/>
      <c r="F1630" s="117"/>
    </row>
    <row r="1631" spans="2:6">
      <c r="B1631" s="117"/>
      <c r="C1631" s="117"/>
      <c r="D1631" s="117"/>
      <c r="E1631" s="117"/>
      <c r="F1631" s="117"/>
    </row>
    <row r="1632" spans="2:6">
      <c r="B1632" s="117"/>
      <c r="C1632" s="117"/>
      <c r="D1632" s="117"/>
      <c r="E1632" s="117"/>
      <c r="F1632" s="117"/>
    </row>
    <row r="1633" spans="2:6">
      <c r="B1633" s="117"/>
      <c r="C1633" s="117"/>
      <c r="D1633" s="117"/>
      <c r="E1633" s="117"/>
      <c r="F1633" s="117"/>
    </row>
    <row r="1634" spans="2:6">
      <c r="B1634" s="117"/>
      <c r="C1634" s="117"/>
      <c r="D1634" s="117"/>
      <c r="E1634" s="117"/>
      <c r="F1634" s="117"/>
    </row>
    <row r="1635" spans="2:6">
      <c r="B1635" s="117"/>
      <c r="C1635" s="117"/>
      <c r="D1635" s="117"/>
      <c r="E1635" s="117"/>
      <c r="F1635" s="117"/>
    </row>
    <row r="1636" spans="2:6">
      <c r="B1636" s="117"/>
      <c r="C1636" s="117"/>
      <c r="D1636" s="117"/>
      <c r="E1636" s="117"/>
      <c r="F1636" s="117"/>
    </row>
    <row r="1637" spans="2:6">
      <c r="B1637" s="117"/>
      <c r="C1637" s="117"/>
      <c r="D1637" s="117"/>
      <c r="E1637" s="117"/>
      <c r="F1637" s="117"/>
    </row>
    <row r="1638" spans="2:6">
      <c r="B1638" s="117"/>
      <c r="C1638" s="117"/>
      <c r="D1638" s="117"/>
      <c r="E1638" s="117"/>
      <c r="F1638" s="117"/>
    </row>
    <row r="1639" spans="2:6">
      <c r="B1639" s="117"/>
      <c r="C1639" s="117"/>
      <c r="D1639" s="117"/>
      <c r="E1639" s="117"/>
      <c r="F1639" s="117"/>
    </row>
    <row r="1640" spans="2:6">
      <c r="B1640" s="117"/>
      <c r="C1640" s="117"/>
      <c r="D1640" s="117"/>
      <c r="E1640" s="117"/>
      <c r="F1640" s="117"/>
    </row>
    <row r="1641" spans="2:6">
      <c r="B1641" s="117"/>
      <c r="C1641" s="117"/>
      <c r="D1641" s="117"/>
      <c r="E1641" s="117"/>
      <c r="F1641" s="117"/>
    </row>
    <row r="1642" spans="2:6">
      <c r="B1642" s="117"/>
      <c r="C1642" s="117"/>
      <c r="D1642" s="117"/>
      <c r="E1642" s="117"/>
      <c r="F1642" s="117"/>
    </row>
    <row r="1643" spans="2:6">
      <c r="B1643" s="117"/>
      <c r="C1643" s="117"/>
      <c r="D1643" s="117"/>
      <c r="E1643" s="117"/>
      <c r="F1643" s="117"/>
    </row>
    <row r="1644" spans="2:6">
      <c r="B1644" s="117"/>
      <c r="C1644" s="117"/>
      <c r="D1644" s="117"/>
      <c r="E1644" s="117"/>
      <c r="F1644" s="117"/>
    </row>
    <row r="1645" spans="2:6">
      <c r="B1645" s="117"/>
      <c r="C1645" s="117"/>
      <c r="D1645" s="117"/>
      <c r="E1645" s="117"/>
      <c r="F1645" s="117"/>
    </row>
    <row r="1646" spans="2:6">
      <c r="B1646" s="117"/>
      <c r="C1646" s="117"/>
      <c r="D1646" s="117"/>
      <c r="E1646" s="117"/>
      <c r="F1646" s="117"/>
    </row>
    <row r="1647" spans="2:6">
      <c r="B1647" s="117"/>
      <c r="C1647" s="117"/>
      <c r="D1647" s="117"/>
      <c r="E1647" s="117"/>
      <c r="F1647" s="117"/>
    </row>
    <row r="1648" spans="2:6">
      <c r="B1648" s="117"/>
      <c r="C1648" s="117"/>
      <c r="D1648" s="117"/>
      <c r="E1648" s="117"/>
      <c r="F1648" s="117"/>
    </row>
    <row r="1649" spans="2:6">
      <c r="B1649" s="117"/>
      <c r="C1649" s="117"/>
      <c r="D1649" s="117"/>
      <c r="E1649" s="117"/>
      <c r="F1649" s="117"/>
    </row>
    <row r="1650" spans="2:6">
      <c r="B1650" s="117"/>
      <c r="C1650" s="117"/>
      <c r="D1650" s="117"/>
      <c r="E1650" s="117"/>
      <c r="F1650" s="117"/>
    </row>
    <row r="1651" spans="2:6">
      <c r="B1651" s="117"/>
      <c r="C1651" s="117"/>
      <c r="D1651" s="117"/>
      <c r="E1651" s="117"/>
      <c r="F1651" s="117"/>
    </row>
    <row r="1652" spans="2:6">
      <c r="B1652" s="117"/>
      <c r="C1652" s="117"/>
      <c r="D1652" s="117"/>
      <c r="E1652" s="117"/>
      <c r="F1652" s="117"/>
    </row>
    <row r="1653" spans="2:6">
      <c r="B1653" s="117"/>
      <c r="C1653" s="117"/>
      <c r="D1653" s="117"/>
      <c r="E1653" s="117"/>
      <c r="F1653" s="117"/>
    </row>
    <row r="1654" spans="2:6">
      <c r="B1654" s="117"/>
      <c r="C1654" s="117"/>
      <c r="D1654" s="117"/>
      <c r="E1654" s="117"/>
      <c r="F1654" s="117"/>
    </row>
    <row r="1655" spans="2:6">
      <c r="B1655" s="117"/>
      <c r="C1655" s="117"/>
      <c r="D1655" s="117"/>
      <c r="E1655" s="117"/>
      <c r="F1655" s="117"/>
    </row>
    <row r="1656" spans="2:6">
      <c r="B1656" s="117"/>
      <c r="C1656" s="117"/>
      <c r="D1656" s="117"/>
      <c r="E1656" s="117"/>
      <c r="F1656" s="117"/>
    </row>
    <row r="1657" spans="2:6">
      <c r="B1657" s="117"/>
      <c r="C1657" s="117"/>
      <c r="D1657" s="117"/>
      <c r="E1657" s="117"/>
      <c r="F1657" s="117"/>
    </row>
    <row r="1658" spans="2:6">
      <c r="B1658" s="117"/>
      <c r="C1658" s="117"/>
      <c r="D1658" s="117"/>
      <c r="E1658" s="117"/>
      <c r="F1658" s="117"/>
    </row>
    <row r="1659" spans="2:6">
      <c r="B1659" s="117"/>
      <c r="C1659" s="117"/>
      <c r="D1659" s="117"/>
      <c r="E1659" s="117"/>
      <c r="F1659" s="117"/>
    </row>
    <row r="1660" spans="2:6">
      <c r="B1660" s="117"/>
      <c r="C1660" s="117"/>
      <c r="D1660" s="117"/>
      <c r="E1660" s="117"/>
      <c r="F1660" s="117"/>
    </row>
    <row r="1661" spans="2:6">
      <c r="B1661" s="117"/>
      <c r="C1661" s="117"/>
      <c r="D1661" s="117"/>
      <c r="E1661" s="117"/>
      <c r="F1661" s="117"/>
    </row>
    <row r="1662" spans="2:6">
      <c r="B1662" s="117"/>
      <c r="C1662" s="117"/>
      <c r="D1662" s="117"/>
      <c r="E1662" s="117"/>
      <c r="F1662" s="117"/>
    </row>
    <row r="1663" spans="2:6">
      <c r="B1663" s="117"/>
      <c r="C1663" s="117"/>
      <c r="D1663" s="117"/>
      <c r="E1663" s="117"/>
      <c r="F1663" s="117"/>
    </row>
    <row r="1664" spans="2:6">
      <c r="B1664" s="117"/>
      <c r="C1664" s="117"/>
      <c r="D1664" s="117"/>
      <c r="E1664" s="117"/>
      <c r="F1664" s="117"/>
    </row>
    <row r="1665" spans="2:6">
      <c r="B1665" s="117"/>
      <c r="C1665" s="117"/>
      <c r="D1665" s="117"/>
      <c r="E1665" s="117"/>
      <c r="F1665" s="117"/>
    </row>
    <row r="1666" spans="2:6">
      <c r="B1666" s="117"/>
      <c r="C1666" s="117"/>
      <c r="D1666" s="117"/>
      <c r="E1666" s="117"/>
      <c r="F1666" s="117"/>
    </row>
    <row r="1667" spans="2:6">
      <c r="B1667" s="117"/>
      <c r="C1667" s="117"/>
      <c r="D1667" s="117"/>
      <c r="E1667" s="117"/>
      <c r="F1667" s="117"/>
    </row>
    <row r="1668" spans="2:6">
      <c r="B1668" s="117"/>
      <c r="C1668" s="117"/>
      <c r="D1668" s="117"/>
      <c r="E1668" s="117"/>
      <c r="F1668" s="117"/>
    </row>
    <row r="1669" spans="2:6">
      <c r="B1669" s="117"/>
      <c r="C1669" s="117"/>
      <c r="D1669" s="117"/>
      <c r="E1669" s="117"/>
      <c r="F1669" s="117"/>
    </row>
    <row r="1670" spans="2:6">
      <c r="B1670" s="117"/>
      <c r="C1670" s="117"/>
      <c r="D1670" s="117"/>
      <c r="E1670" s="117"/>
      <c r="F1670" s="117"/>
    </row>
    <row r="1671" spans="2:6">
      <c r="B1671" s="117"/>
      <c r="C1671" s="117"/>
      <c r="D1671" s="117"/>
      <c r="E1671" s="117"/>
      <c r="F1671" s="117"/>
    </row>
    <row r="1672" spans="2:6">
      <c r="B1672" s="117"/>
      <c r="C1672" s="117"/>
      <c r="D1672" s="117"/>
      <c r="E1672" s="117"/>
      <c r="F1672" s="117"/>
    </row>
    <row r="1673" spans="2:6">
      <c r="B1673" s="117"/>
      <c r="C1673" s="117"/>
      <c r="D1673" s="117"/>
      <c r="E1673" s="117"/>
      <c r="F1673" s="117"/>
    </row>
    <row r="1674" spans="2:6">
      <c r="B1674" s="117"/>
      <c r="C1674" s="117"/>
      <c r="D1674" s="117"/>
      <c r="E1674" s="117"/>
      <c r="F1674" s="117"/>
    </row>
    <row r="1675" spans="2:6">
      <c r="B1675" s="117"/>
      <c r="C1675" s="117"/>
      <c r="D1675" s="117"/>
      <c r="E1675" s="117"/>
      <c r="F1675" s="117"/>
    </row>
    <row r="1676" spans="2:6">
      <c r="B1676" s="117"/>
      <c r="C1676" s="117"/>
      <c r="D1676" s="117"/>
      <c r="E1676" s="117"/>
      <c r="F1676" s="117"/>
    </row>
    <row r="1677" spans="2:6">
      <c r="B1677" s="117"/>
      <c r="C1677" s="117"/>
      <c r="D1677" s="117"/>
      <c r="E1677" s="117"/>
      <c r="F1677" s="117"/>
    </row>
    <row r="1678" spans="2:6">
      <c r="B1678" s="117"/>
      <c r="C1678" s="117"/>
      <c r="D1678" s="117"/>
      <c r="E1678" s="117"/>
      <c r="F1678" s="117"/>
    </row>
    <row r="1679" spans="2:6">
      <c r="B1679" s="117"/>
      <c r="C1679" s="117"/>
      <c r="D1679" s="117"/>
      <c r="E1679" s="117"/>
      <c r="F1679" s="117"/>
    </row>
    <row r="1680" spans="2:6">
      <c r="B1680" s="117"/>
      <c r="C1680" s="117"/>
      <c r="D1680" s="117"/>
      <c r="E1680" s="117"/>
      <c r="F1680" s="117"/>
    </row>
    <row r="1681" spans="2:6">
      <c r="B1681" s="117"/>
      <c r="C1681" s="117"/>
      <c r="D1681" s="117"/>
      <c r="E1681" s="117"/>
      <c r="F1681" s="117"/>
    </row>
    <row r="1682" spans="2:6">
      <c r="B1682" s="117"/>
      <c r="C1682" s="117"/>
      <c r="D1682" s="117"/>
      <c r="E1682" s="117"/>
      <c r="F1682" s="117"/>
    </row>
    <row r="1683" spans="2:6">
      <c r="B1683" s="117"/>
      <c r="C1683" s="117"/>
      <c r="D1683" s="117"/>
      <c r="E1683" s="117"/>
      <c r="F1683" s="117"/>
    </row>
    <row r="1684" spans="2:6">
      <c r="B1684" s="117"/>
      <c r="C1684" s="117"/>
      <c r="D1684" s="117"/>
      <c r="E1684" s="117"/>
      <c r="F1684" s="117"/>
    </row>
    <row r="1685" spans="2:6">
      <c r="B1685" s="117"/>
      <c r="C1685" s="117"/>
      <c r="D1685" s="117"/>
      <c r="E1685" s="117"/>
      <c r="F1685" s="117"/>
    </row>
    <row r="1686" spans="2:6">
      <c r="B1686" s="117"/>
      <c r="C1686" s="117"/>
      <c r="D1686" s="117"/>
      <c r="E1686" s="117"/>
      <c r="F1686" s="117"/>
    </row>
    <row r="1687" spans="2:6">
      <c r="B1687" s="117"/>
      <c r="C1687" s="117"/>
      <c r="D1687" s="117"/>
      <c r="E1687" s="117"/>
      <c r="F1687" s="117"/>
    </row>
    <row r="1688" spans="2:6">
      <c r="B1688" s="117"/>
      <c r="C1688" s="117"/>
      <c r="D1688" s="117"/>
      <c r="E1688" s="117"/>
      <c r="F1688" s="117"/>
    </row>
    <row r="1689" spans="2:6">
      <c r="B1689" s="117"/>
      <c r="C1689" s="117"/>
      <c r="D1689" s="117"/>
      <c r="E1689" s="117"/>
      <c r="F1689" s="117"/>
    </row>
    <row r="1690" spans="2:6">
      <c r="B1690" s="117"/>
      <c r="C1690" s="117"/>
      <c r="D1690" s="117"/>
      <c r="E1690" s="117"/>
      <c r="F1690" s="117"/>
    </row>
    <row r="1691" spans="2:6">
      <c r="B1691" s="117"/>
      <c r="C1691" s="117"/>
      <c r="D1691" s="117"/>
      <c r="E1691" s="117"/>
      <c r="F1691" s="117"/>
    </row>
    <row r="1692" spans="2:6">
      <c r="B1692" s="117"/>
      <c r="C1692" s="117"/>
      <c r="D1692" s="117"/>
      <c r="E1692" s="117"/>
      <c r="F1692" s="117"/>
    </row>
    <row r="1693" spans="2:6">
      <c r="B1693" s="117"/>
      <c r="C1693" s="117"/>
      <c r="D1693" s="117"/>
      <c r="E1693" s="117"/>
      <c r="F1693" s="117"/>
    </row>
    <row r="1694" spans="2:6">
      <c r="B1694" s="117"/>
      <c r="C1694" s="117"/>
      <c r="D1694" s="117"/>
      <c r="E1694" s="117"/>
      <c r="F1694" s="117"/>
    </row>
    <row r="1695" spans="2:6">
      <c r="B1695" s="117"/>
      <c r="C1695" s="117"/>
      <c r="D1695" s="117"/>
      <c r="E1695" s="117"/>
      <c r="F1695" s="117"/>
    </row>
    <row r="1696" spans="2:6">
      <c r="B1696" s="117"/>
      <c r="C1696" s="117"/>
      <c r="D1696" s="117"/>
      <c r="E1696" s="117"/>
      <c r="F1696" s="117"/>
    </row>
    <row r="1697" spans="2:6">
      <c r="B1697" s="117"/>
      <c r="C1697" s="117"/>
      <c r="D1697" s="117"/>
      <c r="E1697" s="117"/>
      <c r="F1697" s="117"/>
    </row>
    <row r="1698" spans="2:6">
      <c r="B1698" s="117"/>
      <c r="C1698" s="117"/>
      <c r="D1698" s="117"/>
      <c r="E1698" s="117"/>
      <c r="F1698" s="117"/>
    </row>
    <row r="1699" spans="2:6">
      <c r="B1699" s="117"/>
      <c r="C1699" s="117"/>
      <c r="D1699" s="117"/>
      <c r="E1699" s="117"/>
      <c r="F1699" s="117"/>
    </row>
    <row r="1700" spans="2:6">
      <c r="B1700" s="117"/>
      <c r="C1700" s="117"/>
      <c r="D1700" s="117"/>
      <c r="E1700" s="117"/>
      <c r="F1700" s="117"/>
    </row>
    <row r="1701" spans="2:6">
      <c r="B1701" s="117"/>
      <c r="C1701" s="117"/>
      <c r="D1701" s="117"/>
      <c r="E1701" s="117"/>
      <c r="F1701" s="117"/>
    </row>
    <row r="1702" spans="2:6">
      <c r="B1702" s="117"/>
      <c r="C1702" s="117"/>
      <c r="D1702" s="117"/>
      <c r="E1702" s="117"/>
      <c r="F1702" s="117"/>
    </row>
    <row r="1703" spans="2:6">
      <c r="B1703" s="117"/>
      <c r="C1703" s="117"/>
      <c r="D1703" s="117"/>
      <c r="E1703" s="117"/>
      <c r="F1703" s="117"/>
    </row>
    <row r="1704" spans="2:6">
      <c r="B1704" s="117"/>
      <c r="C1704" s="117"/>
      <c r="D1704" s="117"/>
      <c r="E1704" s="117"/>
      <c r="F1704" s="117"/>
    </row>
    <row r="1705" spans="2:6">
      <c r="B1705" s="117"/>
      <c r="C1705" s="117"/>
      <c r="D1705" s="117"/>
      <c r="E1705" s="117"/>
      <c r="F1705" s="117"/>
    </row>
    <row r="1706" spans="2:6">
      <c r="B1706" s="117"/>
      <c r="C1706" s="117"/>
      <c r="D1706" s="117"/>
      <c r="E1706" s="117"/>
      <c r="F1706" s="117"/>
    </row>
    <row r="1707" spans="2:6">
      <c r="B1707" s="117"/>
      <c r="C1707" s="117"/>
      <c r="D1707" s="117"/>
      <c r="E1707" s="117"/>
      <c r="F1707" s="117"/>
    </row>
    <row r="1708" spans="2:6">
      <c r="B1708" s="117"/>
      <c r="C1708" s="117"/>
      <c r="D1708" s="117"/>
      <c r="E1708" s="117"/>
      <c r="F1708" s="117"/>
    </row>
    <row r="1709" spans="2:6">
      <c r="B1709" s="117"/>
      <c r="C1709" s="117"/>
      <c r="D1709" s="117"/>
      <c r="E1709" s="117"/>
      <c r="F1709" s="117"/>
    </row>
    <row r="1710" spans="2:6">
      <c r="B1710" s="117"/>
      <c r="C1710" s="117"/>
      <c r="D1710" s="117"/>
      <c r="E1710" s="117"/>
      <c r="F1710" s="117"/>
    </row>
    <row r="1711" spans="2:6">
      <c r="B1711" s="117"/>
      <c r="C1711" s="117"/>
      <c r="D1711" s="117"/>
      <c r="E1711" s="117"/>
      <c r="F1711" s="117"/>
    </row>
    <row r="1712" spans="2:6">
      <c r="B1712" s="117"/>
      <c r="C1712" s="117"/>
      <c r="D1712" s="117"/>
      <c r="E1712" s="117"/>
      <c r="F1712" s="117"/>
    </row>
    <row r="1713" spans="2:6">
      <c r="B1713" s="117"/>
      <c r="C1713" s="117"/>
      <c r="D1713" s="117"/>
      <c r="E1713" s="117"/>
      <c r="F1713" s="117"/>
    </row>
    <row r="1714" spans="2:6">
      <c r="B1714" s="117"/>
      <c r="C1714" s="117"/>
      <c r="D1714" s="117"/>
      <c r="E1714" s="117"/>
      <c r="F1714" s="117"/>
    </row>
    <row r="1715" spans="2:6">
      <c r="B1715" s="117"/>
      <c r="C1715" s="117"/>
      <c r="D1715" s="117"/>
      <c r="E1715" s="117"/>
      <c r="F1715" s="117"/>
    </row>
    <row r="1716" spans="2:6">
      <c r="B1716" s="117"/>
      <c r="C1716" s="117"/>
      <c r="D1716" s="117"/>
      <c r="E1716" s="117"/>
      <c r="F1716" s="117"/>
    </row>
    <row r="1717" spans="2:6">
      <c r="B1717" s="117"/>
      <c r="C1717" s="117"/>
      <c r="D1717" s="117"/>
      <c r="E1717" s="117"/>
      <c r="F1717" s="117"/>
    </row>
    <row r="1718" spans="2:6">
      <c r="B1718" s="117"/>
      <c r="C1718" s="117"/>
      <c r="D1718" s="117"/>
      <c r="E1718" s="117"/>
      <c r="F1718" s="117"/>
    </row>
    <row r="1719" spans="2:6">
      <c r="B1719" s="117"/>
      <c r="C1719" s="117"/>
      <c r="D1719" s="117"/>
      <c r="E1719" s="117"/>
      <c r="F1719" s="117"/>
    </row>
    <row r="1720" spans="2:6">
      <c r="B1720" s="117"/>
      <c r="C1720" s="117"/>
      <c r="D1720" s="117"/>
      <c r="E1720" s="117"/>
      <c r="F1720" s="117"/>
    </row>
    <row r="1721" spans="2:6">
      <c r="B1721" s="117"/>
      <c r="C1721" s="117"/>
      <c r="D1721" s="117"/>
      <c r="E1721" s="117"/>
      <c r="F1721" s="117"/>
    </row>
    <row r="1722" spans="2:6">
      <c r="B1722" s="117"/>
      <c r="C1722" s="117"/>
      <c r="D1722" s="117"/>
      <c r="E1722" s="117"/>
      <c r="F1722" s="117"/>
    </row>
    <row r="1723" spans="2:6">
      <c r="B1723" s="117"/>
      <c r="C1723" s="117"/>
      <c r="D1723" s="117"/>
      <c r="E1723" s="117"/>
      <c r="F1723" s="117"/>
    </row>
    <row r="1724" spans="2:6">
      <c r="B1724" s="117"/>
      <c r="C1724" s="117"/>
      <c r="D1724" s="117"/>
      <c r="E1724" s="117"/>
      <c r="F1724" s="117"/>
    </row>
    <row r="1725" spans="2:6">
      <c r="B1725" s="117"/>
      <c r="C1725" s="117"/>
      <c r="D1725" s="117"/>
      <c r="E1725" s="117"/>
      <c r="F1725" s="117"/>
    </row>
    <row r="1726" spans="2:6">
      <c r="B1726" s="117"/>
      <c r="C1726" s="117"/>
      <c r="D1726" s="117"/>
      <c r="E1726" s="117"/>
      <c r="F1726" s="117"/>
    </row>
    <row r="1727" spans="2:6">
      <c r="B1727" s="117"/>
      <c r="C1727" s="117"/>
      <c r="D1727" s="117"/>
      <c r="E1727" s="117"/>
      <c r="F1727" s="117"/>
    </row>
    <row r="1728" spans="2:6">
      <c r="B1728" s="117"/>
      <c r="C1728" s="117"/>
      <c r="D1728" s="117"/>
      <c r="E1728" s="117"/>
      <c r="F1728" s="117"/>
    </row>
    <row r="1729" spans="2:6">
      <c r="B1729" s="117"/>
      <c r="C1729" s="117"/>
      <c r="D1729" s="117"/>
      <c r="E1729" s="117"/>
      <c r="F1729" s="117"/>
    </row>
    <row r="1730" spans="2:6">
      <c r="B1730" s="117"/>
      <c r="C1730" s="117"/>
      <c r="D1730" s="117"/>
      <c r="E1730" s="117"/>
      <c r="F1730" s="117"/>
    </row>
    <row r="1731" spans="2:6">
      <c r="B1731" s="117"/>
      <c r="C1731" s="117"/>
      <c r="D1731" s="117"/>
      <c r="E1731" s="117"/>
      <c r="F1731" s="117"/>
    </row>
    <row r="1732" spans="2:6">
      <c r="B1732" s="117"/>
      <c r="C1732" s="117"/>
      <c r="D1732" s="117"/>
      <c r="E1732" s="117"/>
      <c r="F1732" s="117"/>
    </row>
    <row r="1733" spans="2:6">
      <c r="B1733" s="117"/>
      <c r="C1733" s="117"/>
      <c r="D1733" s="117"/>
      <c r="E1733" s="117"/>
      <c r="F1733" s="117"/>
    </row>
    <row r="1734" spans="2:6">
      <c r="B1734" s="117"/>
      <c r="C1734" s="117"/>
      <c r="D1734" s="117"/>
      <c r="E1734" s="117"/>
      <c r="F1734" s="117"/>
    </row>
    <row r="1735" spans="2:6">
      <c r="B1735" s="117"/>
      <c r="C1735" s="117"/>
      <c r="D1735" s="117"/>
      <c r="E1735" s="117"/>
      <c r="F1735" s="117"/>
    </row>
    <row r="1736" spans="2:6">
      <c r="B1736" s="117"/>
      <c r="C1736" s="117"/>
      <c r="D1736" s="117"/>
      <c r="E1736" s="117"/>
      <c r="F1736" s="117"/>
    </row>
    <row r="1737" spans="2:6">
      <c r="B1737" s="117"/>
      <c r="C1737" s="117"/>
      <c r="D1737" s="117"/>
      <c r="E1737" s="117"/>
      <c r="F1737" s="117"/>
    </row>
    <row r="1738" spans="2:6">
      <c r="B1738" s="117"/>
      <c r="C1738" s="117"/>
      <c r="D1738" s="117"/>
      <c r="E1738" s="117"/>
      <c r="F1738" s="117"/>
    </row>
    <row r="1739" spans="2:6">
      <c r="B1739" s="117"/>
      <c r="C1739" s="117"/>
      <c r="D1739" s="117"/>
      <c r="E1739" s="117"/>
      <c r="F1739" s="117"/>
    </row>
    <row r="1740" spans="2:6">
      <c r="B1740" s="117"/>
      <c r="C1740" s="117"/>
      <c r="D1740" s="117"/>
      <c r="E1740" s="117"/>
      <c r="F1740" s="117"/>
    </row>
    <row r="1741" spans="2:6">
      <c r="B1741" s="117"/>
      <c r="C1741" s="117"/>
      <c r="D1741" s="117"/>
      <c r="E1741" s="117"/>
      <c r="F1741" s="117"/>
    </row>
    <row r="1742" spans="2:6">
      <c r="B1742" s="117"/>
      <c r="C1742" s="117"/>
      <c r="D1742" s="117"/>
      <c r="E1742" s="117"/>
      <c r="F1742" s="117"/>
    </row>
    <row r="1743" spans="2:6">
      <c r="B1743" s="117"/>
      <c r="C1743" s="117"/>
      <c r="D1743" s="117"/>
      <c r="E1743" s="117"/>
      <c r="F1743" s="117"/>
    </row>
    <row r="1744" spans="2:6">
      <c r="B1744" s="117"/>
      <c r="C1744" s="117"/>
      <c r="D1744" s="117"/>
      <c r="E1744" s="117"/>
      <c r="F1744" s="117"/>
    </row>
    <row r="1745" spans="2:6">
      <c r="B1745" s="117"/>
      <c r="C1745" s="117"/>
      <c r="D1745" s="117"/>
      <c r="E1745" s="117"/>
      <c r="F1745" s="117"/>
    </row>
    <row r="1746" spans="2:6">
      <c r="B1746" s="117"/>
      <c r="C1746" s="117"/>
      <c r="D1746" s="117"/>
      <c r="E1746" s="117"/>
      <c r="F1746" s="117"/>
    </row>
    <row r="1747" spans="2:6">
      <c r="B1747" s="117"/>
      <c r="C1747" s="117"/>
      <c r="D1747" s="117"/>
      <c r="E1747" s="117"/>
      <c r="F1747" s="117"/>
    </row>
    <row r="1748" spans="2:6">
      <c r="B1748" s="117"/>
      <c r="C1748" s="117"/>
      <c r="D1748" s="117"/>
      <c r="E1748" s="117"/>
      <c r="F1748" s="117"/>
    </row>
    <row r="1749" spans="2:6">
      <c r="B1749" s="117"/>
      <c r="C1749" s="117"/>
      <c r="D1749" s="117"/>
      <c r="E1749" s="117"/>
      <c r="F1749" s="117"/>
    </row>
    <row r="1750" spans="2:6">
      <c r="B1750" s="117"/>
      <c r="C1750" s="117"/>
      <c r="D1750" s="117"/>
      <c r="E1750" s="117"/>
      <c r="F1750" s="117"/>
    </row>
    <row r="1751" spans="2:6">
      <c r="B1751" s="117"/>
      <c r="C1751" s="117"/>
      <c r="D1751" s="117"/>
      <c r="E1751" s="117"/>
      <c r="F1751" s="117"/>
    </row>
    <row r="1752" spans="2:6">
      <c r="B1752" s="117"/>
      <c r="C1752" s="117"/>
      <c r="D1752" s="117"/>
      <c r="E1752" s="117"/>
      <c r="F1752" s="117"/>
    </row>
    <row r="1753" spans="2:6">
      <c r="B1753" s="117"/>
      <c r="C1753" s="117"/>
      <c r="D1753" s="117"/>
      <c r="E1753" s="117"/>
      <c r="F1753" s="117"/>
    </row>
    <row r="1754" spans="2:6">
      <c r="B1754" s="117"/>
      <c r="C1754" s="117"/>
      <c r="D1754" s="117"/>
      <c r="E1754" s="117"/>
      <c r="F1754" s="117"/>
    </row>
    <row r="1755" spans="2:6">
      <c r="B1755" s="117"/>
      <c r="C1755" s="117"/>
      <c r="D1755" s="117"/>
      <c r="E1755" s="117"/>
      <c r="F1755" s="117"/>
    </row>
    <row r="1756" spans="2:6">
      <c r="B1756" s="117"/>
      <c r="C1756" s="117"/>
      <c r="D1756" s="117"/>
      <c r="E1756" s="117"/>
      <c r="F1756" s="117"/>
    </row>
    <row r="1757" spans="2:6">
      <c r="B1757" s="117"/>
      <c r="C1757" s="117"/>
      <c r="D1757" s="117"/>
      <c r="E1757" s="117"/>
      <c r="F1757" s="117"/>
    </row>
    <row r="1758" spans="2:6">
      <c r="B1758" s="117"/>
      <c r="C1758" s="117"/>
      <c r="D1758" s="117"/>
      <c r="E1758" s="117"/>
      <c r="F1758" s="117"/>
    </row>
    <row r="1759" spans="2:6">
      <c r="B1759" s="117"/>
      <c r="C1759" s="117"/>
      <c r="D1759" s="117"/>
      <c r="E1759" s="117"/>
      <c r="F1759" s="117"/>
    </row>
    <row r="1760" spans="2:6">
      <c r="B1760" s="117"/>
      <c r="C1760" s="117"/>
      <c r="D1760" s="117"/>
      <c r="E1760" s="117"/>
      <c r="F1760" s="117"/>
    </row>
    <row r="1761" spans="2:6">
      <c r="B1761" s="117"/>
      <c r="C1761" s="117"/>
      <c r="D1761" s="117"/>
      <c r="E1761" s="117"/>
      <c r="F1761" s="117"/>
    </row>
    <row r="1762" spans="2:6">
      <c r="B1762" s="117"/>
      <c r="C1762" s="117"/>
      <c r="D1762" s="117"/>
      <c r="E1762" s="117"/>
      <c r="F1762" s="117"/>
    </row>
    <row r="1763" spans="2:6">
      <c r="B1763" s="117"/>
      <c r="C1763" s="117"/>
      <c r="D1763" s="117"/>
      <c r="E1763" s="117"/>
      <c r="F1763" s="117"/>
    </row>
    <row r="1764" spans="2:6">
      <c r="B1764" s="117"/>
      <c r="C1764" s="117"/>
      <c r="D1764" s="117"/>
      <c r="E1764" s="117"/>
      <c r="F1764" s="117"/>
    </row>
    <row r="1765" spans="2:6">
      <c r="B1765" s="117"/>
      <c r="C1765" s="117"/>
      <c r="D1765" s="117"/>
      <c r="E1765" s="117"/>
      <c r="F1765" s="117"/>
    </row>
    <row r="1766" spans="2:6">
      <c r="B1766" s="117"/>
      <c r="C1766" s="117"/>
      <c r="D1766" s="117"/>
      <c r="E1766" s="117"/>
      <c r="F1766" s="117"/>
    </row>
    <row r="1767" spans="2:6">
      <c r="B1767" s="117"/>
      <c r="C1767" s="117"/>
      <c r="D1767" s="117"/>
      <c r="E1767" s="117"/>
      <c r="F1767" s="117"/>
    </row>
    <row r="1768" spans="2:6">
      <c r="B1768" s="117"/>
      <c r="C1768" s="117"/>
      <c r="D1768" s="117"/>
      <c r="E1768" s="117"/>
      <c r="F1768" s="117"/>
    </row>
    <row r="1769" spans="2:6">
      <c r="B1769" s="117"/>
      <c r="C1769" s="117"/>
      <c r="D1769" s="117"/>
      <c r="E1769" s="117"/>
      <c r="F1769" s="117"/>
    </row>
    <row r="1770" spans="2:6">
      <c r="B1770" s="117"/>
      <c r="C1770" s="117"/>
      <c r="D1770" s="117"/>
      <c r="E1770" s="117"/>
      <c r="F1770" s="117"/>
    </row>
    <row r="1771" spans="2:6">
      <c r="B1771" s="117"/>
      <c r="C1771" s="117"/>
      <c r="D1771" s="117"/>
      <c r="E1771" s="117"/>
      <c r="F1771" s="117"/>
    </row>
    <row r="1772" spans="2:6">
      <c r="B1772" s="117"/>
      <c r="C1772" s="117"/>
      <c r="D1772" s="117"/>
      <c r="E1772" s="117"/>
      <c r="F1772" s="117"/>
    </row>
    <row r="1773" spans="2:6">
      <c r="B1773" s="117"/>
      <c r="C1773" s="117"/>
      <c r="D1773" s="117"/>
      <c r="E1773" s="117"/>
      <c r="F1773" s="117"/>
    </row>
    <row r="1774" spans="2:6">
      <c r="B1774" s="117"/>
      <c r="C1774" s="117"/>
      <c r="D1774" s="117"/>
      <c r="E1774" s="117"/>
      <c r="F1774" s="117"/>
    </row>
    <row r="1775" spans="2:6">
      <c r="B1775" s="117"/>
      <c r="C1775" s="117"/>
      <c r="D1775" s="117"/>
      <c r="E1775" s="117"/>
      <c r="F1775" s="117"/>
    </row>
    <row r="1776" spans="2:6">
      <c r="B1776" s="117"/>
      <c r="C1776" s="117"/>
      <c r="D1776" s="117"/>
      <c r="E1776" s="117"/>
      <c r="F1776" s="117"/>
    </row>
    <row r="1777" spans="2:6">
      <c r="B1777" s="117"/>
      <c r="C1777" s="117"/>
      <c r="D1777" s="117"/>
      <c r="E1777" s="117"/>
      <c r="F1777" s="117"/>
    </row>
    <row r="1778" spans="2:6">
      <c r="B1778" s="117"/>
      <c r="C1778" s="117"/>
      <c r="D1778" s="117"/>
      <c r="E1778" s="117"/>
      <c r="F1778" s="117"/>
    </row>
    <row r="1779" spans="2:6">
      <c r="B1779" s="117"/>
      <c r="C1779" s="117"/>
      <c r="D1779" s="117"/>
      <c r="E1779" s="117"/>
      <c r="F1779" s="117"/>
    </row>
    <row r="1780" spans="2:6">
      <c r="B1780" s="117"/>
      <c r="C1780" s="117"/>
      <c r="D1780" s="117"/>
      <c r="E1780" s="117"/>
      <c r="F1780" s="117"/>
    </row>
    <row r="1781" spans="2:6">
      <c r="B1781" s="117"/>
      <c r="C1781" s="117"/>
      <c r="D1781" s="117"/>
      <c r="E1781" s="117"/>
      <c r="F1781" s="117"/>
    </row>
    <row r="1782" spans="2:6">
      <c r="B1782" s="117"/>
      <c r="C1782" s="117"/>
      <c r="D1782" s="117"/>
      <c r="E1782" s="117"/>
      <c r="F1782" s="117"/>
    </row>
    <row r="1783" spans="2:6">
      <c r="B1783" s="117"/>
      <c r="C1783" s="117"/>
      <c r="D1783" s="117"/>
      <c r="E1783" s="117"/>
      <c r="F1783" s="117"/>
    </row>
    <row r="1784" spans="2:6">
      <c r="B1784" s="117"/>
      <c r="C1784" s="117"/>
      <c r="D1784" s="117"/>
      <c r="E1784" s="117"/>
      <c r="F1784" s="117"/>
    </row>
    <row r="1785" spans="2:6">
      <c r="B1785" s="117"/>
      <c r="C1785" s="117"/>
      <c r="D1785" s="117"/>
      <c r="E1785" s="117"/>
      <c r="F1785" s="117"/>
    </row>
    <row r="1786" spans="2:6">
      <c r="B1786" s="117"/>
      <c r="C1786" s="117"/>
      <c r="D1786" s="117"/>
      <c r="E1786" s="117"/>
      <c r="F1786" s="117"/>
    </row>
    <row r="1787" spans="2:6">
      <c r="B1787" s="117"/>
      <c r="C1787" s="117"/>
      <c r="D1787" s="117"/>
      <c r="E1787" s="117"/>
      <c r="F1787" s="117"/>
    </row>
    <row r="1788" spans="2:6">
      <c r="B1788" s="117"/>
      <c r="C1788" s="117"/>
      <c r="D1788" s="117"/>
      <c r="E1788" s="117"/>
      <c r="F1788" s="117"/>
    </row>
    <row r="1789" spans="2:6">
      <c r="B1789" s="117"/>
      <c r="C1789" s="117"/>
      <c r="D1789" s="117"/>
      <c r="E1789" s="117"/>
      <c r="F1789" s="117"/>
    </row>
    <row r="1790" spans="2:6">
      <c r="B1790" s="117"/>
      <c r="C1790" s="117"/>
      <c r="D1790" s="117"/>
      <c r="E1790" s="117"/>
      <c r="F1790" s="117"/>
    </row>
    <row r="1791" spans="2:6">
      <c r="B1791" s="117"/>
      <c r="C1791" s="117"/>
      <c r="D1791" s="117"/>
      <c r="E1791" s="117"/>
      <c r="F1791" s="117"/>
    </row>
    <row r="1792" spans="2:6">
      <c r="B1792" s="117"/>
      <c r="C1792" s="117"/>
      <c r="D1792" s="117"/>
      <c r="E1792" s="117"/>
      <c r="F1792" s="117"/>
    </row>
    <row r="1793" spans="2:6">
      <c r="B1793" s="117"/>
      <c r="C1793" s="117"/>
      <c r="D1793" s="117"/>
      <c r="E1793" s="117"/>
      <c r="F1793" s="117"/>
    </row>
    <row r="1794" spans="2:6">
      <c r="B1794" s="117"/>
      <c r="C1794" s="117"/>
      <c r="D1794" s="117"/>
      <c r="E1794" s="117"/>
      <c r="F1794" s="117"/>
    </row>
    <row r="1795" spans="2:6">
      <c r="B1795" s="117"/>
      <c r="C1795" s="117"/>
      <c r="D1795" s="117"/>
      <c r="E1795" s="117"/>
      <c r="F1795" s="117"/>
    </row>
    <row r="1796" spans="2:6">
      <c r="B1796" s="117"/>
      <c r="C1796" s="117"/>
      <c r="D1796" s="117"/>
      <c r="E1796" s="117"/>
      <c r="F1796" s="117"/>
    </row>
    <row r="1797" spans="2:6">
      <c r="B1797" s="117"/>
      <c r="C1797" s="117"/>
      <c r="D1797" s="117"/>
      <c r="E1797" s="117"/>
      <c r="F1797" s="117"/>
    </row>
    <row r="1798" spans="2:6">
      <c r="B1798" s="117"/>
      <c r="C1798" s="117"/>
      <c r="D1798" s="117"/>
      <c r="E1798" s="117"/>
      <c r="F1798" s="117"/>
    </row>
    <row r="1799" spans="2:6">
      <c r="B1799" s="117"/>
      <c r="C1799" s="117"/>
      <c r="D1799" s="117"/>
      <c r="E1799" s="117"/>
      <c r="F1799" s="117"/>
    </row>
    <row r="1800" spans="2:6">
      <c r="B1800" s="117"/>
      <c r="C1800" s="117"/>
      <c r="D1800" s="117"/>
      <c r="E1800" s="117"/>
      <c r="F1800" s="117"/>
    </row>
    <row r="1801" spans="2:6">
      <c r="B1801" s="117"/>
      <c r="C1801" s="117"/>
      <c r="D1801" s="117"/>
      <c r="E1801" s="117"/>
      <c r="F1801" s="117"/>
    </row>
    <row r="1802" spans="2:6">
      <c r="B1802" s="117"/>
      <c r="C1802" s="117"/>
      <c r="D1802" s="117"/>
      <c r="E1802" s="117"/>
      <c r="F1802" s="117"/>
    </row>
    <row r="1803" spans="2:6">
      <c r="B1803" s="117"/>
      <c r="C1803" s="117"/>
      <c r="D1803" s="117"/>
      <c r="E1803" s="117"/>
      <c r="F1803" s="117"/>
    </row>
    <row r="1804" spans="2:6">
      <c r="B1804" s="117"/>
      <c r="C1804" s="117"/>
      <c r="D1804" s="117"/>
      <c r="E1804" s="117"/>
      <c r="F1804" s="117"/>
    </row>
    <row r="1805" spans="2:6">
      <c r="B1805" s="117"/>
      <c r="C1805" s="117"/>
      <c r="D1805" s="117"/>
      <c r="E1805" s="117"/>
      <c r="F1805" s="117"/>
    </row>
    <row r="1806" spans="2:6">
      <c r="B1806" s="117"/>
      <c r="C1806" s="117"/>
      <c r="D1806" s="117"/>
      <c r="E1806" s="117"/>
      <c r="F1806" s="117"/>
    </row>
    <row r="1807" spans="2:6">
      <c r="B1807" s="117"/>
      <c r="C1807" s="117"/>
      <c r="D1807" s="117"/>
      <c r="E1807" s="117"/>
      <c r="F1807" s="117"/>
    </row>
    <row r="1808" spans="2:6">
      <c r="B1808" s="117"/>
      <c r="C1808" s="117"/>
      <c r="D1808" s="117"/>
      <c r="E1808" s="117"/>
      <c r="F1808" s="117"/>
    </row>
    <row r="1809" spans="2:6">
      <c r="B1809" s="117"/>
      <c r="C1809" s="117"/>
      <c r="D1809" s="117"/>
      <c r="E1809" s="117"/>
      <c r="F1809" s="117"/>
    </row>
    <row r="1810" spans="2:6">
      <c r="B1810" s="117"/>
      <c r="C1810" s="117"/>
      <c r="D1810" s="117"/>
      <c r="E1810" s="117"/>
      <c r="F1810" s="117"/>
    </row>
    <row r="1811" spans="2:6">
      <c r="B1811" s="117"/>
      <c r="C1811" s="117"/>
      <c r="D1811" s="117"/>
      <c r="E1811" s="117"/>
      <c r="F1811" s="117"/>
    </row>
    <row r="1812" spans="2:6">
      <c r="B1812" s="117"/>
      <c r="C1812" s="117"/>
      <c r="D1812" s="117"/>
      <c r="E1812" s="117"/>
      <c r="F1812" s="117"/>
    </row>
    <row r="1813" spans="2:6">
      <c r="B1813" s="117"/>
      <c r="C1813" s="117"/>
      <c r="D1813" s="117"/>
      <c r="E1813" s="117"/>
      <c r="F1813" s="117"/>
    </row>
    <row r="1814" spans="2:6">
      <c r="B1814" s="117"/>
      <c r="C1814" s="117"/>
      <c r="D1814" s="117"/>
      <c r="E1814" s="117"/>
      <c r="F1814" s="117"/>
    </row>
    <row r="1815" spans="2:6">
      <c r="B1815" s="117"/>
      <c r="C1815" s="117"/>
      <c r="D1815" s="117"/>
      <c r="E1815" s="117"/>
      <c r="F1815" s="117"/>
    </row>
    <row r="1816" spans="2:6">
      <c r="B1816" s="117"/>
      <c r="C1816" s="117"/>
      <c r="D1816" s="117"/>
      <c r="E1816" s="117"/>
      <c r="F1816" s="117"/>
    </row>
    <row r="1817" spans="2:6">
      <c r="B1817" s="117"/>
      <c r="C1817" s="117"/>
      <c r="D1817" s="117"/>
      <c r="E1817" s="117"/>
      <c r="F1817" s="117"/>
    </row>
    <row r="1818" spans="2:6">
      <c r="B1818" s="117"/>
      <c r="C1818" s="117"/>
      <c r="D1818" s="117"/>
      <c r="E1818" s="117"/>
      <c r="F1818" s="117"/>
    </row>
    <row r="1819" spans="2:6">
      <c r="B1819" s="117"/>
      <c r="C1819" s="117"/>
      <c r="D1819" s="117"/>
      <c r="E1819" s="117"/>
      <c r="F1819" s="117"/>
    </row>
    <row r="1820" spans="2:6">
      <c r="B1820" s="117"/>
      <c r="C1820" s="117"/>
      <c r="D1820" s="117"/>
      <c r="E1820" s="117"/>
      <c r="F1820" s="117"/>
    </row>
    <row r="1821" spans="2:6">
      <c r="B1821" s="117"/>
      <c r="C1821" s="117"/>
      <c r="D1821" s="117"/>
      <c r="E1821" s="117"/>
      <c r="F1821" s="117"/>
    </row>
    <row r="1822" spans="2:6">
      <c r="B1822" s="117"/>
      <c r="C1822" s="117"/>
      <c r="D1822" s="117"/>
      <c r="E1822" s="117"/>
      <c r="F1822" s="117"/>
    </row>
    <row r="1823" spans="2:6">
      <c r="B1823" s="117"/>
      <c r="C1823" s="117"/>
      <c r="D1823" s="117"/>
      <c r="E1823" s="117"/>
      <c r="F1823" s="117"/>
    </row>
    <row r="1824" spans="2:6">
      <c r="B1824" s="117"/>
      <c r="C1824" s="117"/>
      <c r="D1824" s="117"/>
      <c r="E1824" s="117"/>
      <c r="F1824" s="117"/>
    </row>
    <row r="1825" spans="2:6">
      <c r="B1825" s="117"/>
      <c r="C1825" s="117"/>
      <c r="D1825" s="117"/>
      <c r="E1825" s="117"/>
      <c r="F1825" s="117"/>
    </row>
    <row r="1826" spans="2:6">
      <c r="B1826" s="117"/>
      <c r="C1826" s="117"/>
      <c r="D1826" s="117"/>
      <c r="E1826" s="117"/>
      <c r="F1826" s="117"/>
    </row>
    <row r="1827" spans="2:6">
      <c r="B1827" s="117"/>
      <c r="C1827" s="117"/>
      <c r="D1827" s="117"/>
      <c r="E1827" s="117"/>
      <c r="F1827" s="117"/>
    </row>
    <row r="1828" spans="2:6">
      <c r="B1828" s="117"/>
      <c r="C1828" s="117"/>
      <c r="D1828" s="117"/>
      <c r="E1828" s="117"/>
      <c r="F1828" s="117"/>
    </row>
    <row r="1829" spans="2:6">
      <c r="B1829" s="117"/>
      <c r="C1829" s="117"/>
      <c r="D1829" s="117"/>
      <c r="E1829" s="117"/>
      <c r="F1829" s="117"/>
    </row>
    <row r="1830" spans="2:6">
      <c r="B1830" s="117"/>
      <c r="C1830" s="117"/>
      <c r="D1830" s="117"/>
      <c r="E1830" s="117"/>
      <c r="F1830" s="117"/>
    </row>
    <row r="1831" spans="2:6">
      <c r="B1831" s="117"/>
      <c r="C1831" s="117"/>
      <c r="D1831" s="117"/>
      <c r="E1831" s="117"/>
      <c r="F1831" s="117"/>
    </row>
    <row r="1832" spans="2:6">
      <c r="B1832" s="117"/>
      <c r="C1832" s="117"/>
      <c r="D1832" s="117"/>
      <c r="E1832" s="117"/>
      <c r="F1832" s="117"/>
    </row>
    <row r="1833" spans="2:6">
      <c r="B1833" s="117"/>
      <c r="C1833" s="117"/>
      <c r="D1833" s="117"/>
      <c r="E1833" s="117"/>
      <c r="F1833" s="117"/>
    </row>
    <row r="1834" spans="2:6">
      <c r="B1834" s="117"/>
      <c r="C1834" s="117"/>
      <c r="D1834" s="117"/>
      <c r="E1834" s="117"/>
      <c r="F1834" s="117"/>
    </row>
    <row r="1835" spans="2:6">
      <c r="B1835" s="117"/>
      <c r="C1835" s="117"/>
      <c r="D1835" s="117"/>
      <c r="E1835" s="117"/>
      <c r="F1835" s="117"/>
    </row>
    <row r="1836" spans="2:6">
      <c r="B1836" s="117"/>
      <c r="C1836" s="117"/>
      <c r="D1836" s="117"/>
      <c r="E1836" s="117"/>
      <c r="F1836" s="117"/>
    </row>
    <row r="1837" spans="2:6">
      <c r="B1837" s="117"/>
      <c r="C1837" s="117"/>
      <c r="D1837" s="117"/>
      <c r="E1837" s="117"/>
      <c r="F1837" s="117"/>
    </row>
    <row r="1838" spans="2:6">
      <c r="B1838" s="117"/>
      <c r="C1838" s="117"/>
      <c r="D1838" s="117"/>
      <c r="E1838" s="117"/>
      <c r="F1838" s="117"/>
    </row>
    <row r="1839" spans="2:6">
      <c r="B1839" s="117"/>
      <c r="C1839" s="117"/>
      <c r="D1839" s="117"/>
      <c r="E1839" s="117"/>
      <c r="F1839" s="117"/>
    </row>
    <row r="1840" spans="2:6">
      <c r="B1840" s="117"/>
      <c r="C1840" s="117"/>
      <c r="D1840" s="117"/>
      <c r="E1840" s="117"/>
      <c r="F1840" s="117"/>
    </row>
    <row r="1841" spans="2:6">
      <c r="B1841" s="117"/>
      <c r="C1841" s="117"/>
      <c r="D1841" s="117"/>
      <c r="E1841" s="117"/>
      <c r="F1841" s="117"/>
    </row>
    <row r="1842" spans="2:6">
      <c r="B1842" s="117"/>
      <c r="C1842" s="117"/>
      <c r="D1842" s="117"/>
      <c r="E1842" s="117"/>
      <c r="F1842" s="117"/>
    </row>
    <row r="1843" spans="2:6">
      <c r="B1843" s="117"/>
      <c r="C1843" s="117"/>
      <c r="D1843" s="117"/>
      <c r="E1843" s="117"/>
      <c r="F1843" s="117"/>
    </row>
    <row r="1844" spans="2:6">
      <c r="B1844" s="117"/>
      <c r="C1844" s="117"/>
      <c r="D1844" s="117"/>
      <c r="E1844" s="117"/>
      <c r="F1844" s="117"/>
    </row>
    <row r="1845" spans="2:6">
      <c r="B1845" s="117"/>
      <c r="C1845" s="117"/>
      <c r="D1845" s="117"/>
      <c r="E1845" s="117"/>
      <c r="F1845" s="117"/>
    </row>
    <row r="1846" spans="2:6">
      <c r="B1846" s="117"/>
      <c r="C1846" s="117"/>
      <c r="D1846" s="117"/>
      <c r="E1846" s="117"/>
      <c r="F1846" s="117"/>
    </row>
    <row r="1847" spans="2:6">
      <c r="B1847" s="117"/>
      <c r="C1847" s="117"/>
      <c r="D1847" s="117"/>
      <c r="E1847" s="117"/>
      <c r="F1847" s="117"/>
    </row>
    <row r="1848" spans="2:6">
      <c r="B1848" s="117"/>
      <c r="C1848" s="117"/>
      <c r="D1848" s="117"/>
      <c r="E1848" s="117"/>
      <c r="F1848" s="117"/>
    </row>
    <row r="1849" spans="2:6">
      <c r="B1849" s="117"/>
      <c r="C1849" s="117"/>
      <c r="D1849" s="117"/>
      <c r="E1849" s="117"/>
      <c r="F1849" s="117"/>
    </row>
    <row r="1850" spans="2:6">
      <c r="B1850" s="117"/>
      <c r="C1850" s="117"/>
      <c r="D1850" s="117"/>
      <c r="E1850" s="117"/>
      <c r="F1850" s="117"/>
    </row>
    <row r="1851" spans="2:6">
      <c r="B1851" s="117"/>
      <c r="C1851" s="117"/>
      <c r="D1851" s="117"/>
      <c r="E1851" s="117"/>
      <c r="F1851" s="117"/>
    </row>
    <row r="1852" spans="2:6">
      <c r="B1852" s="117"/>
      <c r="C1852" s="117"/>
      <c r="D1852" s="117"/>
      <c r="E1852" s="117"/>
      <c r="F1852" s="117"/>
    </row>
    <row r="1853" spans="2:6">
      <c r="B1853" s="117"/>
      <c r="C1853" s="117"/>
      <c r="D1853" s="117"/>
      <c r="E1853" s="117"/>
      <c r="F1853" s="117"/>
    </row>
    <row r="1854" spans="2:6">
      <c r="B1854" s="117"/>
      <c r="C1854" s="117"/>
      <c r="D1854" s="117"/>
      <c r="E1854" s="117"/>
      <c r="F1854" s="117"/>
    </row>
    <row r="1855" spans="2:6">
      <c r="B1855" s="117"/>
      <c r="C1855" s="117"/>
      <c r="D1855" s="117"/>
      <c r="E1855" s="117"/>
      <c r="F1855" s="117"/>
    </row>
    <row r="1856" spans="2:6">
      <c r="B1856" s="117"/>
      <c r="C1856" s="117"/>
      <c r="D1856" s="117"/>
      <c r="E1856" s="117"/>
      <c r="F1856" s="117"/>
    </row>
    <row r="1857" spans="2:6">
      <c r="B1857" s="117"/>
      <c r="C1857" s="117"/>
      <c r="D1857" s="117"/>
      <c r="E1857" s="117"/>
      <c r="F1857" s="117"/>
    </row>
    <row r="1858" spans="2:6">
      <c r="B1858" s="117"/>
      <c r="C1858" s="117"/>
      <c r="D1858" s="117"/>
      <c r="E1858" s="117"/>
      <c r="F1858" s="117"/>
    </row>
    <row r="1859" spans="2:6">
      <c r="B1859" s="117"/>
      <c r="C1859" s="117"/>
      <c r="D1859" s="117"/>
      <c r="E1859" s="117"/>
      <c r="F1859" s="117"/>
    </row>
    <row r="1860" spans="2:6">
      <c r="B1860" s="117"/>
      <c r="C1860" s="117"/>
      <c r="D1860" s="117"/>
      <c r="E1860" s="117"/>
      <c r="F1860" s="117"/>
    </row>
    <row r="1861" spans="2:6">
      <c r="B1861" s="117"/>
      <c r="C1861" s="117"/>
      <c r="D1861" s="117"/>
      <c r="E1861" s="117"/>
      <c r="F1861" s="117"/>
    </row>
    <row r="1862" spans="2:6">
      <c r="B1862" s="117"/>
      <c r="C1862" s="117"/>
      <c r="D1862" s="117"/>
      <c r="E1862" s="117"/>
      <c r="F1862" s="117"/>
    </row>
    <row r="1863" spans="2:6">
      <c r="B1863" s="117"/>
      <c r="C1863" s="117"/>
      <c r="D1863" s="117"/>
      <c r="E1863" s="117"/>
      <c r="F1863" s="117"/>
    </row>
    <row r="1864" spans="2:6">
      <c r="B1864" s="117"/>
      <c r="C1864" s="117"/>
      <c r="D1864" s="117"/>
      <c r="E1864" s="117"/>
      <c r="F1864" s="117"/>
    </row>
    <row r="1865" spans="2:6">
      <c r="B1865" s="117"/>
      <c r="C1865" s="117"/>
      <c r="D1865" s="117"/>
      <c r="E1865" s="117"/>
      <c r="F1865" s="117"/>
    </row>
    <row r="1866" spans="2:6">
      <c r="B1866" s="117"/>
      <c r="C1866" s="117"/>
      <c r="D1866" s="117"/>
      <c r="E1866" s="117"/>
      <c r="F1866" s="117"/>
    </row>
    <row r="1867" spans="2:6">
      <c r="B1867" s="117"/>
      <c r="C1867" s="117"/>
      <c r="D1867" s="117"/>
      <c r="E1867" s="117"/>
      <c r="F1867" s="117"/>
    </row>
    <row r="1868" spans="2:6">
      <c r="B1868" s="117"/>
      <c r="C1868" s="117"/>
      <c r="D1868" s="117"/>
      <c r="E1868" s="117"/>
      <c r="F1868" s="117"/>
    </row>
    <row r="1869" spans="2:6">
      <c r="B1869" s="117"/>
      <c r="C1869" s="117"/>
      <c r="D1869" s="117"/>
      <c r="E1869" s="117"/>
      <c r="F1869" s="117"/>
    </row>
    <row r="1870" spans="2:6">
      <c r="B1870" s="117"/>
      <c r="C1870" s="117"/>
      <c r="D1870" s="117"/>
      <c r="E1870" s="117"/>
      <c r="F1870" s="117"/>
    </row>
    <row r="1871" spans="2:6">
      <c r="B1871" s="117"/>
      <c r="C1871" s="117"/>
      <c r="D1871" s="117"/>
      <c r="E1871" s="117"/>
      <c r="F1871" s="117"/>
    </row>
    <row r="1872" spans="2:6">
      <c r="B1872" s="117"/>
      <c r="C1872" s="117"/>
      <c r="D1872" s="117"/>
      <c r="E1872" s="117"/>
      <c r="F1872" s="117"/>
    </row>
    <row r="1873" spans="2:6">
      <c r="B1873" s="117"/>
      <c r="C1873" s="117"/>
      <c r="D1873" s="117"/>
      <c r="E1873" s="117"/>
      <c r="F1873" s="117"/>
    </row>
    <row r="1874" spans="2:6">
      <c r="B1874" s="117"/>
      <c r="C1874" s="117"/>
      <c r="D1874" s="117"/>
      <c r="E1874" s="117"/>
      <c r="F1874" s="117"/>
    </row>
    <row r="1875" spans="2:6">
      <c r="B1875" s="117"/>
      <c r="C1875" s="117"/>
      <c r="D1875" s="117"/>
      <c r="E1875" s="117"/>
      <c r="F1875" s="117"/>
    </row>
    <row r="1876" spans="2:6">
      <c r="B1876" s="117"/>
      <c r="C1876" s="117"/>
      <c r="D1876" s="117"/>
      <c r="E1876" s="117"/>
      <c r="F1876" s="117"/>
    </row>
    <row r="1877" spans="2:6">
      <c r="B1877" s="117"/>
      <c r="C1877" s="117"/>
      <c r="D1877" s="117"/>
      <c r="E1877" s="117"/>
      <c r="F1877" s="117"/>
    </row>
    <row r="1878" spans="2:6">
      <c r="B1878" s="117"/>
      <c r="C1878" s="117"/>
      <c r="D1878" s="117"/>
      <c r="E1878" s="117"/>
      <c r="F1878" s="117"/>
    </row>
    <row r="1879" spans="2:6">
      <c r="B1879" s="117"/>
      <c r="C1879" s="117"/>
      <c r="D1879" s="117"/>
      <c r="E1879" s="117"/>
      <c r="F1879" s="117"/>
    </row>
    <row r="1880" spans="2:6">
      <c r="B1880" s="117"/>
      <c r="C1880" s="117"/>
      <c r="D1880" s="117"/>
      <c r="E1880" s="117"/>
      <c r="F1880" s="117"/>
    </row>
    <row r="1881" spans="2:6">
      <c r="B1881" s="117"/>
      <c r="C1881" s="117"/>
      <c r="D1881" s="117"/>
      <c r="E1881" s="117"/>
      <c r="F1881" s="117"/>
    </row>
    <row r="1882" spans="2:6">
      <c r="B1882" s="117"/>
      <c r="C1882" s="117"/>
      <c r="D1882" s="117"/>
      <c r="E1882" s="117"/>
      <c r="F1882" s="117"/>
    </row>
    <row r="1883" spans="2:6">
      <c r="B1883" s="117"/>
      <c r="C1883" s="117"/>
      <c r="D1883" s="117"/>
      <c r="E1883" s="117"/>
      <c r="F1883" s="117"/>
    </row>
    <row r="1884" spans="2:6">
      <c r="B1884" s="117"/>
      <c r="C1884" s="117"/>
      <c r="D1884" s="117"/>
      <c r="E1884" s="117"/>
      <c r="F1884" s="117"/>
    </row>
    <row r="1885" spans="2:6">
      <c r="B1885" s="117"/>
      <c r="C1885" s="117"/>
      <c r="D1885" s="117"/>
      <c r="E1885" s="117"/>
      <c r="F1885" s="117"/>
    </row>
    <row r="1886" spans="2:6">
      <c r="B1886" s="117"/>
      <c r="C1886" s="117"/>
      <c r="D1886" s="117"/>
      <c r="E1886" s="117"/>
      <c r="F1886" s="117"/>
    </row>
    <row r="1887" spans="2:6">
      <c r="B1887" s="117"/>
      <c r="C1887" s="117"/>
      <c r="D1887" s="117"/>
      <c r="E1887" s="117"/>
      <c r="F1887" s="117"/>
    </row>
    <row r="1888" spans="2:6">
      <c r="B1888" s="117"/>
      <c r="C1888" s="117"/>
      <c r="D1888" s="117"/>
      <c r="E1888" s="117"/>
      <c r="F1888" s="117"/>
    </row>
    <row r="1889" spans="2:6">
      <c r="B1889" s="117"/>
      <c r="C1889" s="117"/>
      <c r="D1889" s="117"/>
      <c r="E1889" s="117"/>
      <c r="F1889" s="117"/>
    </row>
    <row r="1890" spans="2:6">
      <c r="B1890" s="117"/>
      <c r="C1890" s="117"/>
      <c r="D1890" s="117"/>
      <c r="E1890" s="117"/>
      <c r="F1890" s="117"/>
    </row>
    <row r="1891" spans="2:6">
      <c r="B1891" s="117"/>
      <c r="C1891" s="117"/>
      <c r="D1891" s="117"/>
      <c r="E1891" s="117"/>
      <c r="F1891" s="117"/>
    </row>
    <row r="1892" spans="2:6">
      <c r="B1892" s="117"/>
      <c r="C1892" s="117"/>
      <c r="D1892" s="117"/>
      <c r="E1892" s="117"/>
      <c r="F1892" s="117"/>
    </row>
    <row r="1893" spans="2:6">
      <c r="B1893" s="117"/>
      <c r="C1893" s="117"/>
      <c r="D1893" s="117"/>
      <c r="E1893" s="117"/>
      <c r="F1893" s="117"/>
    </row>
    <row r="1894" spans="2:6">
      <c r="B1894" s="117"/>
      <c r="C1894" s="117"/>
      <c r="D1894" s="117"/>
      <c r="E1894" s="117"/>
      <c r="F1894" s="117"/>
    </row>
    <row r="1895" spans="2:6">
      <c r="B1895" s="117"/>
      <c r="C1895" s="117"/>
      <c r="D1895" s="117"/>
      <c r="E1895" s="117"/>
      <c r="F1895" s="117"/>
    </row>
    <row r="1896" spans="2:6">
      <c r="B1896" s="117"/>
      <c r="C1896" s="117"/>
      <c r="D1896" s="117"/>
      <c r="E1896" s="117"/>
      <c r="F1896" s="117"/>
    </row>
    <row r="1897" spans="2:6">
      <c r="B1897" s="117"/>
      <c r="C1897" s="117"/>
      <c r="D1897" s="117"/>
      <c r="E1897" s="117"/>
      <c r="F1897" s="117"/>
    </row>
    <row r="1898" spans="2:6">
      <c r="B1898" s="117"/>
      <c r="C1898" s="117"/>
      <c r="D1898" s="117"/>
      <c r="E1898" s="117"/>
      <c r="F1898" s="117"/>
    </row>
    <row r="1899" spans="2:6">
      <c r="B1899" s="117"/>
      <c r="C1899" s="117"/>
      <c r="D1899" s="117"/>
      <c r="E1899" s="117"/>
      <c r="F1899" s="117"/>
    </row>
    <row r="1900" spans="2:6">
      <c r="B1900" s="117"/>
      <c r="C1900" s="117"/>
      <c r="D1900" s="117"/>
      <c r="E1900" s="117"/>
      <c r="F1900" s="117"/>
    </row>
    <row r="1901" spans="2:6">
      <c r="B1901" s="117"/>
      <c r="C1901" s="117"/>
      <c r="D1901" s="117"/>
      <c r="E1901" s="117"/>
      <c r="F1901" s="117"/>
    </row>
    <row r="1902" spans="2:6">
      <c r="B1902" s="117"/>
      <c r="C1902" s="117"/>
      <c r="D1902" s="117"/>
      <c r="E1902" s="117"/>
      <c r="F1902" s="117"/>
    </row>
    <row r="1903" spans="2:6">
      <c r="B1903" s="117"/>
      <c r="C1903" s="117"/>
      <c r="D1903" s="117"/>
      <c r="E1903" s="117"/>
      <c r="F1903" s="117"/>
    </row>
    <row r="1904" spans="2:6">
      <c r="B1904" s="117"/>
      <c r="C1904" s="117"/>
      <c r="D1904" s="117"/>
      <c r="E1904" s="117"/>
      <c r="F1904" s="117"/>
    </row>
    <row r="1905" spans="2:6">
      <c r="B1905" s="117"/>
      <c r="C1905" s="117"/>
      <c r="D1905" s="117"/>
      <c r="E1905" s="117"/>
      <c r="F1905" s="117"/>
    </row>
    <row r="1906" spans="2:6">
      <c r="B1906" s="117"/>
      <c r="C1906" s="117"/>
      <c r="D1906" s="117"/>
      <c r="E1906" s="117"/>
      <c r="F1906" s="117"/>
    </row>
    <row r="1907" spans="2:6">
      <c r="B1907" s="117"/>
      <c r="C1907" s="117"/>
      <c r="D1907" s="117"/>
      <c r="E1907" s="117"/>
      <c r="F1907" s="117"/>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8"/>
  <sheetViews>
    <sheetView zoomScaleNormal="100" workbookViewId="0"/>
  </sheetViews>
  <sheetFormatPr defaultColWidth="9.140625" defaultRowHeight="15"/>
  <cols>
    <col min="1" max="1" width="58.140625" style="118" customWidth="1"/>
    <col min="2" max="15" width="9.85546875" style="883" customWidth="1"/>
    <col min="16" max="16" width="10.42578125" style="883" customWidth="1"/>
    <col min="17" max="17" width="2.140625" style="859" customWidth="1"/>
    <col min="18" max="256" width="9.140625" style="795"/>
    <col min="257" max="257" width="58.140625" style="795" customWidth="1"/>
    <col min="258" max="271" width="9.85546875" style="795" customWidth="1"/>
    <col min="272" max="272" width="10.42578125" style="795" customWidth="1"/>
    <col min="273" max="273" width="2.140625" style="795" customWidth="1"/>
    <col min="274" max="512" width="9.140625" style="795"/>
    <col min="513" max="513" width="58.140625" style="795" customWidth="1"/>
    <col min="514" max="527" width="9.85546875" style="795" customWidth="1"/>
    <col min="528" max="528" width="10.42578125" style="795" customWidth="1"/>
    <col min="529" max="529" width="2.140625" style="795" customWidth="1"/>
    <col min="530" max="768" width="9.140625" style="795"/>
    <col min="769" max="769" width="58.140625" style="795" customWidth="1"/>
    <col min="770" max="783" width="9.85546875" style="795" customWidth="1"/>
    <col min="784" max="784" width="10.42578125" style="795" customWidth="1"/>
    <col min="785" max="785" width="2.140625" style="795" customWidth="1"/>
    <col min="786" max="1024" width="9.140625" style="795"/>
    <col min="1025" max="1025" width="58.140625" style="795" customWidth="1"/>
    <col min="1026" max="1039" width="9.85546875" style="795" customWidth="1"/>
    <col min="1040" max="1040" width="10.42578125" style="795" customWidth="1"/>
    <col min="1041" max="1041" width="2.140625" style="795" customWidth="1"/>
    <col min="1042" max="1280" width="9.140625" style="795"/>
    <col min="1281" max="1281" width="58.140625" style="795" customWidth="1"/>
    <col min="1282" max="1295" width="9.85546875" style="795" customWidth="1"/>
    <col min="1296" max="1296" width="10.42578125" style="795" customWidth="1"/>
    <col min="1297" max="1297" width="2.140625" style="795" customWidth="1"/>
    <col min="1298" max="1536" width="9.140625" style="795"/>
    <col min="1537" max="1537" width="58.140625" style="795" customWidth="1"/>
    <col min="1538" max="1551" width="9.85546875" style="795" customWidth="1"/>
    <col min="1552" max="1552" width="10.42578125" style="795" customWidth="1"/>
    <col min="1553" max="1553" width="2.140625" style="795" customWidth="1"/>
    <col min="1554" max="1792" width="9.140625" style="795"/>
    <col min="1793" max="1793" width="58.140625" style="795" customWidth="1"/>
    <col min="1794" max="1807" width="9.85546875" style="795" customWidth="1"/>
    <col min="1808" max="1808" width="10.42578125" style="795" customWidth="1"/>
    <col min="1809" max="1809" width="2.140625" style="795" customWidth="1"/>
    <col min="1810" max="2048" width="9.140625" style="795"/>
    <col min="2049" max="2049" width="58.140625" style="795" customWidth="1"/>
    <col min="2050" max="2063" width="9.85546875" style="795" customWidth="1"/>
    <col min="2064" max="2064" width="10.42578125" style="795" customWidth="1"/>
    <col min="2065" max="2065" width="2.140625" style="795" customWidth="1"/>
    <col min="2066" max="2304" width="9.140625" style="795"/>
    <col min="2305" max="2305" width="58.140625" style="795" customWidth="1"/>
    <col min="2306" max="2319" width="9.85546875" style="795" customWidth="1"/>
    <col min="2320" max="2320" width="10.42578125" style="795" customWidth="1"/>
    <col min="2321" max="2321" width="2.140625" style="795" customWidth="1"/>
    <col min="2322" max="2560" width="9.140625" style="795"/>
    <col min="2561" max="2561" width="58.140625" style="795" customWidth="1"/>
    <col min="2562" max="2575" width="9.85546875" style="795" customWidth="1"/>
    <col min="2576" max="2576" width="10.42578125" style="795" customWidth="1"/>
    <col min="2577" max="2577" width="2.140625" style="795" customWidth="1"/>
    <col min="2578" max="2816" width="9.140625" style="795"/>
    <col min="2817" max="2817" width="58.140625" style="795" customWidth="1"/>
    <col min="2818" max="2831" width="9.85546875" style="795" customWidth="1"/>
    <col min="2832" max="2832" width="10.42578125" style="795" customWidth="1"/>
    <col min="2833" max="2833" width="2.140625" style="795" customWidth="1"/>
    <col min="2834" max="3072" width="9.140625" style="795"/>
    <col min="3073" max="3073" width="58.140625" style="795" customWidth="1"/>
    <col min="3074" max="3087" width="9.85546875" style="795" customWidth="1"/>
    <col min="3088" max="3088" width="10.42578125" style="795" customWidth="1"/>
    <col min="3089" max="3089" width="2.140625" style="795" customWidth="1"/>
    <col min="3090" max="3328" width="9.140625" style="795"/>
    <col min="3329" max="3329" width="58.140625" style="795" customWidth="1"/>
    <col min="3330" max="3343" width="9.85546875" style="795" customWidth="1"/>
    <col min="3344" max="3344" width="10.42578125" style="795" customWidth="1"/>
    <col min="3345" max="3345" width="2.140625" style="795" customWidth="1"/>
    <col min="3346" max="3584" width="9.140625" style="795"/>
    <col min="3585" max="3585" width="58.140625" style="795" customWidth="1"/>
    <col min="3586" max="3599" width="9.85546875" style="795" customWidth="1"/>
    <col min="3600" max="3600" width="10.42578125" style="795" customWidth="1"/>
    <col min="3601" max="3601" width="2.140625" style="795" customWidth="1"/>
    <col min="3602" max="3840" width="9.140625" style="795"/>
    <col min="3841" max="3841" width="58.140625" style="795" customWidth="1"/>
    <col min="3842" max="3855" width="9.85546875" style="795" customWidth="1"/>
    <col min="3856" max="3856" width="10.42578125" style="795" customWidth="1"/>
    <col min="3857" max="3857" width="2.140625" style="795" customWidth="1"/>
    <col min="3858" max="4096" width="9.140625" style="795"/>
    <col min="4097" max="4097" width="58.140625" style="795" customWidth="1"/>
    <col min="4098" max="4111" width="9.85546875" style="795" customWidth="1"/>
    <col min="4112" max="4112" width="10.42578125" style="795" customWidth="1"/>
    <col min="4113" max="4113" width="2.140625" style="795" customWidth="1"/>
    <col min="4114" max="4352" width="9.140625" style="795"/>
    <col min="4353" max="4353" width="58.140625" style="795" customWidth="1"/>
    <col min="4354" max="4367" width="9.85546875" style="795" customWidth="1"/>
    <col min="4368" max="4368" width="10.42578125" style="795" customWidth="1"/>
    <col min="4369" max="4369" width="2.140625" style="795" customWidth="1"/>
    <col min="4370" max="4608" width="9.140625" style="795"/>
    <col min="4609" max="4609" width="58.140625" style="795" customWidth="1"/>
    <col min="4610" max="4623" width="9.85546875" style="795" customWidth="1"/>
    <col min="4624" max="4624" width="10.42578125" style="795" customWidth="1"/>
    <col min="4625" max="4625" width="2.140625" style="795" customWidth="1"/>
    <col min="4626" max="4864" width="9.140625" style="795"/>
    <col min="4865" max="4865" width="58.140625" style="795" customWidth="1"/>
    <col min="4866" max="4879" width="9.85546875" style="795" customWidth="1"/>
    <col min="4880" max="4880" width="10.42578125" style="795" customWidth="1"/>
    <col min="4881" max="4881" width="2.140625" style="795" customWidth="1"/>
    <col min="4882" max="5120" width="9.140625" style="795"/>
    <col min="5121" max="5121" width="58.140625" style="795" customWidth="1"/>
    <col min="5122" max="5135" width="9.85546875" style="795" customWidth="1"/>
    <col min="5136" max="5136" width="10.42578125" style="795" customWidth="1"/>
    <col min="5137" max="5137" width="2.140625" style="795" customWidth="1"/>
    <col min="5138" max="5376" width="9.140625" style="795"/>
    <col min="5377" max="5377" width="58.140625" style="795" customWidth="1"/>
    <col min="5378" max="5391" width="9.85546875" style="795" customWidth="1"/>
    <col min="5392" max="5392" width="10.42578125" style="795" customWidth="1"/>
    <col min="5393" max="5393" width="2.140625" style="795" customWidth="1"/>
    <col min="5394" max="5632" width="9.140625" style="795"/>
    <col min="5633" max="5633" width="58.140625" style="795" customWidth="1"/>
    <col min="5634" max="5647" width="9.85546875" style="795" customWidth="1"/>
    <col min="5648" max="5648" width="10.42578125" style="795" customWidth="1"/>
    <col min="5649" max="5649" width="2.140625" style="795" customWidth="1"/>
    <col min="5650" max="5888" width="9.140625" style="795"/>
    <col min="5889" max="5889" width="58.140625" style="795" customWidth="1"/>
    <col min="5890" max="5903" width="9.85546875" style="795" customWidth="1"/>
    <col min="5904" max="5904" width="10.42578125" style="795" customWidth="1"/>
    <col min="5905" max="5905" width="2.140625" style="795" customWidth="1"/>
    <col min="5906" max="6144" width="9.140625" style="795"/>
    <col min="6145" max="6145" width="58.140625" style="795" customWidth="1"/>
    <col min="6146" max="6159" width="9.85546875" style="795" customWidth="1"/>
    <col min="6160" max="6160" width="10.42578125" style="795" customWidth="1"/>
    <col min="6161" max="6161" width="2.140625" style="795" customWidth="1"/>
    <col min="6162" max="6400" width="9.140625" style="795"/>
    <col min="6401" max="6401" width="58.140625" style="795" customWidth="1"/>
    <col min="6402" max="6415" width="9.85546875" style="795" customWidth="1"/>
    <col min="6416" max="6416" width="10.42578125" style="795" customWidth="1"/>
    <col min="6417" max="6417" width="2.140625" style="795" customWidth="1"/>
    <col min="6418" max="6656" width="9.140625" style="795"/>
    <col min="6657" max="6657" width="58.140625" style="795" customWidth="1"/>
    <col min="6658" max="6671" width="9.85546875" style="795" customWidth="1"/>
    <col min="6672" max="6672" width="10.42578125" style="795" customWidth="1"/>
    <col min="6673" max="6673" width="2.140625" style="795" customWidth="1"/>
    <col min="6674" max="6912" width="9.140625" style="795"/>
    <col min="6913" max="6913" width="58.140625" style="795" customWidth="1"/>
    <col min="6914" max="6927" width="9.85546875" style="795" customWidth="1"/>
    <col min="6928" max="6928" width="10.42578125" style="795" customWidth="1"/>
    <col min="6929" max="6929" width="2.140625" style="795" customWidth="1"/>
    <col min="6930" max="7168" width="9.140625" style="795"/>
    <col min="7169" max="7169" width="58.140625" style="795" customWidth="1"/>
    <col min="7170" max="7183" width="9.85546875" style="795" customWidth="1"/>
    <col min="7184" max="7184" width="10.42578125" style="795" customWidth="1"/>
    <col min="7185" max="7185" width="2.140625" style="795" customWidth="1"/>
    <col min="7186" max="7424" width="9.140625" style="795"/>
    <col min="7425" max="7425" width="58.140625" style="795" customWidth="1"/>
    <col min="7426" max="7439" width="9.85546875" style="795" customWidth="1"/>
    <col min="7440" max="7440" width="10.42578125" style="795" customWidth="1"/>
    <col min="7441" max="7441" width="2.140625" style="795" customWidth="1"/>
    <col min="7442" max="7680" width="9.140625" style="795"/>
    <col min="7681" max="7681" width="58.140625" style="795" customWidth="1"/>
    <col min="7682" max="7695" width="9.85546875" style="795" customWidth="1"/>
    <col min="7696" max="7696" width="10.42578125" style="795" customWidth="1"/>
    <col min="7697" max="7697" width="2.140625" style="795" customWidth="1"/>
    <col min="7698" max="7936" width="9.140625" style="795"/>
    <col min="7937" max="7937" width="58.140625" style="795" customWidth="1"/>
    <col min="7938" max="7951" width="9.85546875" style="795" customWidth="1"/>
    <col min="7952" max="7952" width="10.42578125" style="795" customWidth="1"/>
    <col min="7953" max="7953" width="2.140625" style="795" customWidth="1"/>
    <col min="7954" max="8192" width="9.140625" style="795"/>
    <col min="8193" max="8193" width="58.140625" style="795" customWidth="1"/>
    <col min="8194" max="8207" width="9.85546875" style="795" customWidth="1"/>
    <col min="8208" max="8208" width="10.42578125" style="795" customWidth="1"/>
    <col min="8209" max="8209" width="2.140625" style="795" customWidth="1"/>
    <col min="8210" max="8448" width="9.140625" style="795"/>
    <col min="8449" max="8449" width="58.140625" style="795" customWidth="1"/>
    <col min="8450" max="8463" width="9.85546875" style="795" customWidth="1"/>
    <col min="8464" max="8464" width="10.42578125" style="795" customWidth="1"/>
    <col min="8465" max="8465" width="2.140625" style="795" customWidth="1"/>
    <col min="8466" max="8704" width="9.140625" style="795"/>
    <col min="8705" max="8705" width="58.140625" style="795" customWidth="1"/>
    <col min="8706" max="8719" width="9.85546875" style="795" customWidth="1"/>
    <col min="8720" max="8720" width="10.42578125" style="795" customWidth="1"/>
    <col min="8721" max="8721" width="2.140625" style="795" customWidth="1"/>
    <col min="8722" max="8960" width="9.140625" style="795"/>
    <col min="8961" max="8961" width="58.140625" style="795" customWidth="1"/>
    <col min="8962" max="8975" width="9.85546875" style="795" customWidth="1"/>
    <col min="8976" max="8976" width="10.42578125" style="795" customWidth="1"/>
    <col min="8977" max="8977" width="2.140625" style="795" customWidth="1"/>
    <col min="8978" max="9216" width="9.140625" style="795"/>
    <col min="9217" max="9217" width="58.140625" style="795" customWidth="1"/>
    <col min="9218" max="9231" width="9.85546875" style="795" customWidth="1"/>
    <col min="9232" max="9232" width="10.42578125" style="795" customWidth="1"/>
    <col min="9233" max="9233" width="2.140625" style="795" customWidth="1"/>
    <col min="9234" max="9472" width="9.140625" style="795"/>
    <col min="9473" max="9473" width="58.140625" style="795" customWidth="1"/>
    <col min="9474" max="9487" width="9.85546875" style="795" customWidth="1"/>
    <col min="9488" max="9488" width="10.42578125" style="795" customWidth="1"/>
    <col min="9489" max="9489" width="2.140625" style="795" customWidth="1"/>
    <col min="9490" max="9728" width="9.140625" style="795"/>
    <col min="9729" max="9729" width="58.140625" style="795" customWidth="1"/>
    <col min="9730" max="9743" width="9.85546875" style="795" customWidth="1"/>
    <col min="9744" max="9744" width="10.42578125" style="795" customWidth="1"/>
    <col min="9745" max="9745" width="2.140625" style="795" customWidth="1"/>
    <col min="9746" max="9984" width="9.140625" style="795"/>
    <col min="9985" max="9985" width="58.140625" style="795" customWidth="1"/>
    <col min="9986" max="9999" width="9.85546875" style="795" customWidth="1"/>
    <col min="10000" max="10000" width="10.42578125" style="795" customWidth="1"/>
    <col min="10001" max="10001" width="2.140625" style="795" customWidth="1"/>
    <col min="10002" max="10240" width="9.140625" style="795"/>
    <col min="10241" max="10241" width="58.140625" style="795" customWidth="1"/>
    <col min="10242" max="10255" width="9.85546875" style="795" customWidth="1"/>
    <col min="10256" max="10256" width="10.42578125" style="795" customWidth="1"/>
    <col min="10257" max="10257" width="2.140625" style="795" customWidth="1"/>
    <col min="10258" max="10496" width="9.140625" style="795"/>
    <col min="10497" max="10497" width="58.140625" style="795" customWidth="1"/>
    <col min="10498" max="10511" width="9.85546875" style="795" customWidth="1"/>
    <col min="10512" max="10512" width="10.42578125" style="795" customWidth="1"/>
    <col min="10513" max="10513" width="2.140625" style="795" customWidth="1"/>
    <col min="10514" max="10752" width="9.140625" style="795"/>
    <col min="10753" max="10753" width="58.140625" style="795" customWidth="1"/>
    <col min="10754" max="10767" width="9.85546875" style="795" customWidth="1"/>
    <col min="10768" max="10768" width="10.42578125" style="795" customWidth="1"/>
    <col min="10769" max="10769" width="2.140625" style="795" customWidth="1"/>
    <col min="10770" max="11008" width="9.140625" style="795"/>
    <col min="11009" max="11009" width="58.140625" style="795" customWidth="1"/>
    <col min="11010" max="11023" width="9.85546875" style="795" customWidth="1"/>
    <col min="11024" max="11024" width="10.42578125" style="795" customWidth="1"/>
    <col min="11025" max="11025" width="2.140625" style="795" customWidth="1"/>
    <col min="11026" max="11264" width="9.140625" style="795"/>
    <col min="11265" max="11265" width="58.140625" style="795" customWidth="1"/>
    <col min="11266" max="11279" width="9.85546875" style="795" customWidth="1"/>
    <col min="11280" max="11280" width="10.42578125" style="795" customWidth="1"/>
    <col min="11281" max="11281" width="2.140625" style="795" customWidth="1"/>
    <col min="11282" max="11520" width="9.140625" style="795"/>
    <col min="11521" max="11521" width="58.140625" style="795" customWidth="1"/>
    <col min="11522" max="11535" width="9.85546875" style="795" customWidth="1"/>
    <col min="11536" max="11536" width="10.42578125" style="795" customWidth="1"/>
    <col min="11537" max="11537" width="2.140625" style="795" customWidth="1"/>
    <col min="11538" max="11776" width="9.140625" style="795"/>
    <col min="11777" max="11777" width="58.140625" style="795" customWidth="1"/>
    <col min="11778" max="11791" width="9.85546875" style="795" customWidth="1"/>
    <col min="11792" max="11792" width="10.42578125" style="795" customWidth="1"/>
    <col min="11793" max="11793" width="2.140625" style="795" customWidth="1"/>
    <col min="11794" max="12032" width="9.140625" style="795"/>
    <col min="12033" max="12033" width="58.140625" style="795" customWidth="1"/>
    <col min="12034" max="12047" width="9.85546875" style="795" customWidth="1"/>
    <col min="12048" max="12048" width="10.42578125" style="795" customWidth="1"/>
    <col min="12049" max="12049" width="2.140625" style="795" customWidth="1"/>
    <col min="12050" max="12288" width="9.140625" style="795"/>
    <col min="12289" max="12289" width="58.140625" style="795" customWidth="1"/>
    <col min="12290" max="12303" width="9.85546875" style="795" customWidth="1"/>
    <col min="12304" max="12304" width="10.42578125" style="795" customWidth="1"/>
    <col min="12305" max="12305" width="2.140625" style="795" customWidth="1"/>
    <col min="12306" max="12544" width="9.140625" style="795"/>
    <col min="12545" max="12545" width="58.140625" style="795" customWidth="1"/>
    <col min="12546" max="12559" width="9.85546875" style="795" customWidth="1"/>
    <col min="12560" max="12560" width="10.42578125" style="795" customWidth="1"/>
    <col min="12561" max="12561" width="2.140625" style="795" customWidth="1"/>
    <col min="12562" max="12800" width="9.140625" style="795"/>
    <col min="12801" max="12801" width="58.140625" style="795" customWidth="1"/>
    <col min="12802" max="12815" width="9.85546875" style="795" customWidth="1"/>
    <col min="12816" max="12816" width="10.42578125" style="795" customWidth="1"/>
    <col min="12817" max="12817" width="2.140625" style="795" customWidth="1"/>
    <col min="12818" max="13056" width="9.140625" style="795"/>
    <col min="13057" max="13057" width="58.140625" style="795" customWidth="1"/>
    <col min="13058" max="13071" width="9.85546875" style="795" customWidth="1"/>
    <col min="13072" max="13072" width="10.42578125" style="795" customWidth="1"/>
    <col min="13073" max="13073" width="2.140625" style="795" customWidth="1"/>
    <col min="13074" max="13312" width="9.140625" style="795"/>
    <col min="13313" max="13313" width="58.140625" style="795" customWidth="1"/>
    <col min="13314" max="13327" width="9.85546875" style="795" customWidth="1"/>
    <col min="13328" max="13328" width="10.42578125" style="795" customWidth="1"/>
    <col min="13329" max="13329" width="2.140625" style="795" customWidth="1"/>
    <col min="13330" max="13568" width="9.140625" style="795"/>
    <col min="13569" max="13569" width="58.140625" style="795" customWidth="1"/>
    <col min="13570" max="13583" width="9.85546875" style="795" customWidth="1"/>
    <col min="13584" max="13584" width="10.42578125" style="795" customWidth="1"/>
    <col min="13585" max="13585" width="2.140625" style="795" customWidth="1"/>
    <col min="13586" max="13824" width="9.140625" style="795"/>
    <col min="13825" max="13825" width="58.140625" style="795" customWidth="1"/>
    <col min="13826" max="13839" width="9.85546875" style="795" customWidth="1"/>
    <col min="13840" max="13840" width="10.42578125" style="795" customWidth="1"/>
    <col min="13841" max="13841" width="2.140625" style="795" customWidth="1"/>
    <col min="13842" max="14080" width="9.140625" style="795"/>
    <col min="14081" max="14081" width="58.140625" style="795" customWidth="1"/>
    <col min="14082" max="14095" width="9.85546875" style="795" customWidth="1"/>
    <col min="14096" max="14096" width="10.42578125" style="795" customWidth="1"/>
    <col min="14097" max="14097" width="2.140625" style="795" customWidth="1"/>
    <col min="14098" max="14336" width="9.140625" style="795"/>
    <col min="14337" max="14337" width="58.140625" style="795" customWidth="1"/>
    <col min="14338" max="14351" width="9.85546875" style="795" customWidth="1"/>
    <col min="14352" max="14352" width="10.42578125" style="795" customWidth="1"/>
    <col min="14353" max="14353" width="2.140625" style="795" customWidth="1"/>
    <col min="14354" max="14592" width="9.140625" style="795"/>
    <col min="14593" max="14593" width="58.140625" style="795" customWidth="1"/>
    <col min="14594" max="14607" width="9.85546875" style="795" customWidth="1"/>
    <col min="14608" max="14608" width="10.42578125" style="795" customWidth="1"/>
    <col min="14609" max="14609" width="2.140625" style="795" customWidth="1"/>
    <col min="14610" max="14848" width="9.140625" style="795"/>
    <col min="14849" max="14849" width="58.140625" style="795" customWidth="1"/>
    <col min="14850" max="14863" width="9.85546875" style="795" customWidth="1"/>
    <col min="14864" max="14864" width="10.42578125" style="795" customWidth="1"/>
    <col min="14865" max="14865" width="2.140625" style="795" customWidth="1"/>
    <col min="14866" max="15104" width="9.140625" style="795"/>
    <col min="15105" max="15105" width="58.140625" style="795" customWidth="1"/>
    <col min="15106" max="15119" width="9.85546875" style="795" customWidth="1"/>
    <col min="15120" max="15120" width="10.42578125" style="795" customWidth="1"/>
    <col min="15121" max="15121" width="2.140625" style="795" customWidth="1"/>
    <col min="15122" max="15360" width="9.140625" style="795"/>
    <col min="15361" max="15361" width="58.140625" style="795" customWidth="1"/>
    <col min="15362" max="15375" width="9.85546875" style="795" customWidth="1"/>
    <col min="15376" max="15376" width="10.42578125" style="795" customWidth="1"/>
    <col min="15377" max="15377" width="2.140625" style="795" customWidth="1"/>
    <col min="15378" max="15616" width="9.140625" style="795"/>
    <col min="15617" max="15617" width="58.140625" style="795" customWidth="1"/>
    <col min="15618" max="15631" width="9.85546875" style="795" customWidth="1"/>
    <col min="15632" max="15632" width="10.42578125" style="795" customWidth="1"/>
    <col min="15633" max="15633" width="2.140625" style="795" customWidth="1"/>
    <col min="15634" max="15872" width="9.140625" style="795"/>
    <col min="15873" max="15873" width="58.140625" style="795" customWidth="1"/>
    <col min="15874" max="15887" width="9.85546875" style="795" customWidth="1"/>
    <col min="15888" max="15888" width="10.42578125" style="795" customWidth="1"/>
    <col min="15889" max="15889" width="2.140625" style="795" customWidth="1"/>
    <col min="15890" max="16128" width="9.140625" style="795"/>
    <col min="16129" max="16129" width="58.140625" style="795" customWidth="1"/>
    <col min="16130" max="16143" width="9.85546875" style="795" customWidth="1"/>
    <col min="16144" max="16144" width="10.42578125" style="795" customWidth="1"/>
    <col min="16145" max="16145" width="2.140625" style="795" customWidth="1"/>
    <col min="16146" max="16384" width="9.140625" style="795"/>
  </cols>
  <sheetData>
    <row r="1" spans="1:17" s="121" customFormat="1" ht="3.75" customHeight="1">
      <c r="A1" s="119"/>
      <c r="B1" s="120"/>
      <c r="C1" s="120"/>
      <c r="D1" s="120"/>
      <c r="E1" s="120"/>
      <c r="F1" s="120"/>
      <c r="G1" s="120"/>
      <c r="H1" s="120"/>
      <c r="I1" s="120"/>
      <c r="J1" s="120"/>
      <c r="K1" s="120"/>
      <c r="L1" s="120"/>
      <c r="M1" s="120"/>
      <c r="N1" s="120"/>
      <c r="O1" s="120"/>
      <c r="P1" s="120"/>
    </row>
    <row r="2" spans="1:17" s="110" customFormat="1" ht="37.5" customHeight="1">
      <c r="A2" s="1079" t="s">
        <v>1154</v>
      </c>
      <c r="B2" s="1079"/>
      <c r="C2" s="1079"/>
      <c r="D2" s="1079"/>
      <c r="E2" s="1079"/>
      <c r="F2" s="1079"/>
      <c r="G2" s="1079"/>
      <c r="H2" s="1079"/>
      <c r="I2" s="1079"/>
      <c r="J2" s="1079"/>
      <c r="K2" s="1079"/>
      <c r="L2" s="1079"/>
      <c r="M2" s="1079"/>
      <c r="N2" s="1079"/>
      <c r="O2" s="1079"/>
      <c r="P2" s="1079"/>
    </row>
    <row r="3" spans="1:17" s="110" customFormat="1" ht="24.75" customHeight="1">
      <c r="A3" s="1079" t="s">
        <v>1363</v>
      </c>
      <c r="B3" s="1079"/>
      <c r="C3" s="1079"/>
      <c r="D3" s="1079"/>
      <c r="E3" s="1079"/>
      <c r="F3" s="1079"/>
      <c r="G3" s="1079"/>
      <c r="H3" s="1079"/>
      <c r="I3" s="1079"/>
      <c r="J3" s="1079"/>
      <c r="K3" s="1079"/>
      <c r="L3" s="1079"/>
      <c r="M3" s="1079"/>
      <c r="N3" s="1079"/>
      <c r="O3" s="1079"/>
      <c r="P3" s="1079"/>
    </row>
    <row r="4" spans="1:17" s="110" customFormat="1" ht="24.75" customHeight="1">
      <c r="A4" s="1079" t="s">
        <v>1501</v>
      </c>
      <c r="B4" s="1079"/>
      <c r="C4" s="1079"/>
      <c r="D4" s="1079"/>
      <c r="E4" s="1079"/>
      <c r="F4" s="1079"/>
      <c r="G4" s="1079"/>
      <c r="H4" s="1079"/>
      <c r="I4" s="1079"/>
      <c r="J4" s="1079"/>
      <c r="K4" s="1079"/>
      <c r="L4" s="1079"/>
      <c r="M4" s="1079"/>
      <c r="N4" s="1079"/>
      <c r="O4" s="1079"/>
      <c r="P4" s="1079"/>
    </row>
    <row r="5" spans="1:17" s="111" customFormat="1" ht="31.5" customHeight="1">
      <c r="A5" s="1085" t="s">
        <v>1360</v>
      </c>
      <c r="B5" s="1085"/>
      <c r="C5" s="1085"/>
      <c r="D5" s="1085"/>
      <c r="E5" s="1085"/>
      <c r="F5" s="1085"/>
      <c r="G5" s="1085"/>
      <c r="H5" s="1085"/>
      <c r="I5" s="1085"/>
      <c r="J5" s="1085"/>
      <c r="K5" s="1085"/>
      <c r="L5" s="1085"/>
      <c r="M5" s="1085"/>
      <c r="N5" s="1085"/>
      <c r="O5" s="1085"/>
      <c r="P5" s="1085"/>
    </row>
    <row r="6" spans="1:17" ht="6" hidden="1" customHeight="1" thickBot="1">
      <c r="A6" s="652"/>
      <c r="B6" s="543"/>
      <c r="C6" s="543"/>
      <c r="D6" s="543"/>
      <c r="E6" s="543"/>
      <c r="F6" s="543"/>
      <c r="G6" s="543"/>
      <c r="H6" s="543"/>
      <c r="I6" s="543"/>
      <c r="J6" s="543"/>
      <c r="K6" s="543"/>
      <c r="L6" s="543"/>
      <c r="M6" s="543"/>
      <c r="N6" s="543"/>
      <c r="O6" s="543"/>
      <c r="P6" s="543"/>
      <c r="Q6" s="857"/>
    </row>
    <row r="7" spans="1:17" ht="2.25" customHeight="1" thickBot="1">
      <c r="A7" s="652"/>
      <c r="B7" s="653"/>
      <c r="C7" s="653"/>
      <c r="D7" s="653"/>
      <c r="E7" s="653"/>
      <c r="F7" s="653"/>
      <c r="G7" s="653"/>
      <c r="H7" s="653"/>
      <c r="I7" s="653"/>
      <c r="J7" s="653"/>
      <c r="K7" s="653"/>
      <c r="L7" s="653"/>
      <c r="M7" s="653"/>
      <c r="N7" s="653"/>
      <c r="O7" s="653"/>
      <c r="P7" s="653"/>
      <c r="Q7" s="857"/>
    </row>
    <row r="8" spans="1:17" ht="33" customHeight="1" thickTop="1" thickBot="1">
      <c r="A8" s="124"/>
      <c r="B8" s="764" t="s">
        <v>305</v>
      </c>
      <c r="C8" s="764" t="s">
        <v>306</v>
      </c>
      <c r="D8" s="764" t="s">
        <v>307</v>
      </c>
      <c r="E8" s="764" t="s">
        <v>308</v>
      </c>
      <c r="F8" s="764" t="s">
        <v>309</v>
      </c>
      <c r="G8" s="764" t="s">
        <v>310</v>
      </c>
      <c r="H8" s="764" t="s">
        <v>311</v>
      </c>
      <c r="I8" s="764" t="s">
        <v>312</v>
      </c>
      <c r="J8" s="764" t="s">
        <v>313</v>
      </c>
      <c r="K8" s="764" t="s">
        <v>314</v>
      </c>
      <c r="L8" s="764" t="s">
        <v>315</v>
      </c>
      <c r="M8" s="764" t="s">
        <v>316</v>
      </c>
      <c r="N8" s="764" t="s">
        <v>1156</v>
      </c>
      <c r="O8" s="764" t="s">
        <v>1157</v>
      </c>
      <c r="P8" s="767" t="s">
        <v>317</v>
      </c>
      <c r="Q8" s="857"/>
    </row>
    <row r="9" spans="1:17" ht="25.5" customHeight="1" thickTop="1" thickBot="1">
      <c r="A9" s="647" t="s">
        <v>7</v>
      </c>
      <c r="B9" s="107">
        <v>21158076.327400003</v>
      </c>
      <c r="C9" s="107">
        <v>22842863.023709998</v>
      </c>
      <c r="D9" s="107">
        <v>25019745.59578</v>
      </c>
      <c r="E9" s="107">
        <v>16338616.897120001</v>
      </c>
      <c r="F9" s="107">
        <v>15140826.37916</v>
      </c>
      <c r="G9" s="107">
        <v>8951314.3993199989</v>
      </c>
      <c r="H9" s="107">
        <v>8061082.9987500003</v>
      </c>
      <c r="I9" s="107">
        <v>10232773.257040001</v>
      </c>
      <c r="J9" s="107">
        <v>205462.09388</v>
      </c>
      <c r="K9" s="107">
        <v>395121.77477999998</v>
      </c>
      <c r="L9" s="107">
        <v>10357714.762809999</v>
      </c>
      <c r="M9" s="107">
        <v>2537687.6220800001</v>
      </c>
      <c r="N9" s="107">
        <v>11905340.1811</v>
      </c>
      <c r="O9" s="107">
        <v>7330173.8499699999</v>
      </c>
      <c r="P9" s="107">
        <v>160476799.1629</v>
      </c>
      <c r="Q9" s="857"/>
    </row>
    <row r="10" spans="1:17" ht="16.5" thickTop="1" thickBot="1">
      <c r="A10" s="648" t="s">
        <v>8</v>
      </c>
      <c r="B10" s="104">
        <v>3617749.2990000001</v>
      </c>
      <c r="C10" s="104">
        <v>5266317.9575399999</v>
      </c>
      <c r="D10" s="104">
        <v>3216043.3083500001</v>
      </c>
      <c r="E10" s="104">
        <v>2909747.75018</v>
      </c>
      <c r="F10" s="104">
        <v>2570014.7321700002</v>
      </c>
      <c r="G10" s="104">
        <v>1244728.0993599999</v>
      </c>
      <c r="H10" s="104">
        <v>1287736.1932300001</v>
      </c>
      <c r="I10" s="104">
        <v>388523.58013999998</v>
      </c>
      <c r="J10" s="104">
        <v>69244.909980000011</v>
      </c>
      <c r="K10" s="104">
        <v>120114.56065</v>
      </c>
      <c r="L10" s="104">
        <v>1015300.8099400001</v>
      </c>
      <c r="M10" s="104">
        <v>302300.15707999998</v>
      </c>
      <c r="N10" s="104">
        <v>1441792.8797899999</v>
      </c>
      <c r="O10" s="104">
        <v>696346.47921000002</v>
      </c>
      <c r="P10" s="104">
        <v>24145960.716619998</v>
      </c>
      <c r="Q10" s="857"/>
    </row>
    <row r="11" spans="1:17" ht="15.75" thickTop="1">
      <c r="A11" s="146" t="s">
        <v>9</v>
      </c>
      <c r="B11" s="105">
        <v>640475.61123000004</v>
      </c>
      <c r="C11" s="105">
        <v>1704686.4010099999</v>
      </c>
      <c r="D11" s="105">
        <v>1148110.86809</v>
      </c>
      <c r="E11" s="105">
        <v>1167099.6562999999</v>
      </c>
      <c r="F11" s="105">
        <v>712305.62890000001</v>
      </c>
      <c r="G11" s="105">
        <v>428431.94270999997</v>
      </c>
      <c r="H11" s="105">
        <v>360823.70360000001</v>
      </c>
      <c r="I11" s="105">
        <v>166409.89605000001</v>
      </c>
      <c r="J11" s="105">
        <v>13803.30126</v>
      </c>
      <c r="K11" s="105">
        <v>18651.487280000001</v>
      </c>
      <c r="L11" s="105">
        <v>199546.16649</v>
      </c>
      <c r="M11" s="105">
        <v>38116.822759999995</v>
      </c>
      <c r="N11" s="105">
        <v>166111.31938</v>
      </c>
      <c r="O11" s="105">
        <v>280708.41318999999</v>
      </c>
      <c r="P11" s="105">
        <v>7045281.2182499999</v>
      </c>
      <c r="Q11" s="857"/>
    </row>
    <row r="12" spans="1:17">
      <c r="A12" s="146" t="s">
        <v>10</v>
      </c>
      <c r="B12" s="105">
        <v>2706930.7125599999</v>
      </c>
      <c r="C12" s="105">
        <v>3360488.5247300002</v>
      </c>
      <c r="D12" s="105">
        <v>1867888.0986500001</v>
      </c>
      <c r="E12" s="105">
        <v>1611488.6536300001</v>
      </c>
      <c r="F12" s="105">
        <v>1400846.79843</v>
      </c>
      <c r="G12" s="105">
        <v>730081.94355999993</v>
      </c>
      <c r="H12" s="105">
        <v>913296.72529999993</v>
      </c>
      <c r="I12" s="105">
        <v>165904.93653000001</v>
      </c>
      <c r="J12" s="105">
        <v>36998.763460000002</v>
      </c>
      <c r="K12" s="105">
        <v>96854.243650000004</v>
      </c>
      <c r="L12" s="105">
        <v>442520.94755000004</v>
      </c>
      <c r="M12" s="105">
        <v>231734.61003000001</v>
      </c>
      <c r="N12" s="105">
        <v>1151003.8560899999</v>
      </c>
      <c r="O12" s="105">
        <v>371323.40779000003</v>
      </c>
      <c r="P12" s="105">
        <v>15087362.221959999</v>
      </c>
      <c r="Q12" s="857"/>
    </row>
    <row r="13" spans="1:17">
      <c r="A13" s="146" t="s">
        <v>11</v>
      </c>
      <c r="B13" s="105">
        <v>0</v>
      </c>
      <c r="C13" s="105">
        <v>0</v>
      </c>
      <c r="D13" s="105">
        <v>0</v>
      </c>
      <c r="E13" s="105">
        <v>0</v>
      </c>
      <c r="F13" s="105">
        <v>10.416219999999999</v>
      </c>
      <c r="G13" s="105">
        <v>897.22445999999991</v>
      </c>
      <c r="H13" s="105">
        <v>0</v>
      </c>
      <c r="I13" s="105">
        <v>0</v>
      </c>
      <c r="J13" s="105">
        <v>16323.531199999999</v>
      </c>
      <c r="K13" s="105">
        <v>85.32786999999999</v>
      </c>
      <c r="L13" s="105">
        <v>333380.11926000001</v>
      </c>
      <c r="M13" s="105">
        <v>10809.052380000001</v>
      </c>
      <c r="N13" s="105">
        <v>7963.0732900000003</v>
      </c>
      <c r="O13" s="105">
        <v>44314.658229999994</v>
      </c>
      <c r="P13" s="105">
        <v>413783.40291</v>
      </c>
      <c r="Q13" s="857"/>
    </row>
    <row r="14" spans="1:17">
      <c r="A14" s="146" t="s">
        <v>12</v>
      </c>
      <c r="B14" s="105">
        <v>0</v>
      </c>
      <c r="C14" s="105">
        <v>0</v>
      </c>
      <c r="D14" s="105">
        <v>0</v>
      </c>
      <c r="E14" s="105">
        <v>0</v>
      </c>
      <c r="F14" s="105">
        <v>0</v>
      </c>
      <c r="G14" s="105">
        <v>0</v>
      </c>
      <c r="H14" s="105">
        <v>0</v>
      </c>
      <c r="I14" s="105">
        <v>0</v>
      </c>
      <c r="J14" s="105">
        <v>2080.89806</v>
      </c>
      <c r="K14" s="105">
        <v>4422.3890899999997</v>
      </c>
      <c r="L14" s="105">
        <v>0</v>
      </c>
      <c r="M14" s="105">
        <v>0</v>
      </c>
      <c r="N14" s="105">
        <v>0</v>
      </c>
      <c r="O14" s="105">
        <v>0</v>
      </c>
      <c r="P14" s="105">
        <v>6503.2871500000001</v>
      </c>
      <c r="Q14" s="857"/>
    </row>
    <row r="15" spans="1:17">
      <c r="A15" s="146" t="s">
        <v>13</v>
      </c>
      <c r="B15" s="105">
        <v>216497.26629</v>
      </c>
      <c r="C15" s="105">
        <v>183351.75036000001</v>
      </c>
      <c r="D15" s="105">
        <v>183742.90799000001</v>
      </c>
      <c r="E15" s="105">
        <v>131151.44025000001</v>
      </c>
      <c r="F15" s="105">
        <v>445050.89361999999</v>
      </c>
      <c r="G15" s="105">
        <v>85202.378949999998</v>
      </c>
      <c r="H15" s="105">
        <v>10686.28767</v>
      </c>
      <c r="I15" s="105">
        <v>56208.747560000003</v>
      </c>
      <c r="J15" s="105">
        <v>0</v>
      </c>
      <c r="K15" s="105">
        <v>101.11275999999999</v>
      </c>
      <c r="L15" s="105">
        <v>39473.964229999998</v>
      </c>
      <c r="M15" s="105">
        <v>20967.440449999998</v>
      </c>
      <c r="N15" s="105">
        <v>112900.09404000001</v>
      </c>
      <c r="O15" s="105">
        <v>0</v>
      </c>
      <c r="P15" s="105">
        <v>1485334.2841700001</v>
      </c>
      <c r="Q15" s="857"/>
    </row>
    <row r="16" spans="1:17">
      <c r="A16" s="146" t="s">
        <v>14</v>
      </c>
      <c r="B16" s="105">
        <v>53845.708920000005</v>
      </c>
      <c r="C16" s="105">
        <v>17864.80575</v>
      </c>
      <c r="D16" s="105">
        <v>23134.110760000003</v>
      </c>
      <c r="E16" s="105">
        <v>8</v>
      </c>
      <c r="F16" s="105">
        <v>12098.42598</v>
      </c>
      <c r="G16" s="105">
        <v>114.60968</v>
      </c>
      <c r="H16" s="105">
        <v>2929.4766600000003</v>
      </c>
      <c r="I16" s="105">
        <v>0</v>
      </c>
      <c r="J16" s="105">
        <v>38.415999999999997</v>
      </c>
      <c r="K16" s="105">
        <v>0</v>
      </c>
      <c r="L16" s="105">
        <v>379.61240999999995</v>
      </c>
      <c r="M16" s="105">
        <v>672.23145999999997</v>
      </c>
      <c r="N16" s="105">
        <v>3814.5369900000001</v>
      </c>
      <c r="O16" s="105">
        <v>0</v>
      </c>
      <c r="P16" s="105">
        <v>114899.93461</v>
      </c>
      <c r="Q16" s="857"/>
    </row>
    <row r="17" spans="1:17">
      <c r="A17" s="146" t="s">
        <v>15</v>
      </c>
      <c r="B17" s="105">
        <v>0</v>
      </c>
      <c r="C17" s="105">
        <v>0</v>
      </c>
      <c r="D17" s="105">
        <v>0</v>
      </c>
      <c r="E17" s="105">
        <v>0</v>
      </c>
      <c r="F17" s="105">
        <v>0</v>
      </c>
      <c r="G17" s="105">
        <v>0</v>
      </c>
      <c r="H17" s="105">
        <v>0</v>
      </c>
      <c r="I17" s="105">
        <v>0</v>
      </c>
      <c r="J17" s="105">
        <v>0</v>
      </c>
      <c r="K17" s="105">
        <v>0</v>
      </c>
      <c r="L17" s="105">
        <v>0</v>
      </c>
      <c r="M17" s="105">
        <v>0</v>
      </c>
      <c r="N17" s="105">
        <v>0</v>
      </c>
      <c r="O17" s="105">
        <v>0</v>
      </c>
      <c r="P17" s="105">
        <v>0</v>
      </c>
      <c r="Q17" s="857"/>
    </row>
    <row r="18" spans="1:17" ht="15.75" thickBot="1">
      <c r="A18" s="146" t="s">
        <v>16</v>
      </c>
      <c r="B18" s="105">
        <v>0</v>
      </c>
      <c r="C18" s="105">
        <v>-73.52431</v>
      </c>
      <c r="D18" s="105">
        <v>-6832.6771399999998</v>
      </c>
      <c r="E18" s="105">
        <v>0</v>
      </c>
      <c r="F18" s="105">
        <v>-297.43097999999998</v>
      </c>
      <c r="G18" s="105">
        <v>0</v>
      </c>
      <c r="H18" s="105">
        <v>0</v>
      </c>
      <c r="I18" s="105">
        <v>0</v>
      </c>
      <c r="J18" s="105">
        <v>0</v>
      </c>
      <c r="K18" s="105">
        <v>0</v>
      </c>
      <c r="L18" s="105">
        <v>0</v>
      </c>
      <c r="M18" s="105">
        <v>0</v>
      </c>
      <c r="N18" s="105">
        <v>0</v>
      </c>
      <c r="O18" s="105">
        <v>0</v>
      </c>
      <c r="P18" s="105">
        <v>-7203.6324299999997</v>
      </c>
      <c r="Q18" s="857"/>
    </row>
    <row r="19" spans="1:17" ht="16.5" thickTop="1" thickBot="1">
      <c r="A19" s="648" t="s">
        <v>17</v>
      </c>
      <c r="B19" s="104">
        <v>4455793.0238800002</v>
      </c>
      <c r="C19" s="104">
        <v>5791169.7086100001</v>
      </c>
      <c r="D19" s="104">
        <v>6782487.70768</v>
      </c>
      <c r="E19" s="104">
        <v>2963448.4411599999</v>
      </c>
      <c r="F19" s="104">
        <v>2644108.3501799996</v>
      </c>
      <c r="G19" s="104">
        <v>1158735.9043399999</v>
      </c>
      <c r="H19" s="104">
        <v>899143.38100000005</v>
      </c>
      <c r="I19" s="104">
        <v>1288060.16439</v>
      </c>
      <c r="J19" s="104">
        <v>50483.087530000004</v>
      </c>
      <c r="K19" s="104">
        <v>32819.26971</v>
      </c>
      <c r="L19" s="104">
        <v>1003460.32273</v>
      </c>
      <c r="M19" s="104">
        <v>240867.28931999998</v>
      </c>
      <c r="N19" s="104">
        <v>1112256.4117300001</v>
      </c>
      <c r="O19" s="104">
        <v>553831.45625000005</v>
      </c>
      <c r="P19" s="104">
        <v>28976664.518509999</v>
      </c>
      <c r="Q19" s="857"/>
    </row>
    <row r="20" spans="1:17" ht="15.75" thickTop="1">
      <c r="A20" s="146" t="s">
        <v>18</v>
      </c>
      <c r="B20" s="105">
        <v>119811.6</v>
      </c>
      <c r="C20" s="105">
        <v>1207710.90918</v>
      </c>
      <c r="D20" s="105">
        <v>1340721.18163</v>
      </c>
      <c r="E20" s="105">
        <v>0</v>
      </c>
      <c r="F20" s="105">
        <v>487094.29355</v>
      </c>
      <c r="G20" s="105">
        <v>0</v>
      </c>
      <c r="H20" s="105">
        <v>24533.75</v>
      </c>
      <c r="I20" s="105">
        <v>75094.167140000005</v>
      </c>
      <c r="J20" s="105">
        <v>0</v>
      </c>
      <c r="K20" s="105">
        <v>0</v>
      </c>
      <c r="L20" s="105">
        <v>0</v>
      </c>
      <c r="M20" s="105">
        <v>0</v>
      </c>
      <c r="N20" s="105">
        <v>0</v>
      </c>
      <c r="O20" s="105">
        <v>0</v>
      </c>
      <c r="P20" s="105">
        <v>3254965.9015000002</v>
      </c>
      <c r="Q20" s="857"/>
    </row>
    <row r="21" spans="1:17">
      <c r="A21" s="146" t="s">
        <v>19</v>
      </c>
      <c r="B21" s="105">
        <v>324039.27525999997</v>
      </c>
      <c r="C21" s="105">
        <v>916989.60187000001</v>
      </c>
      <c r="D21" s="105">
        <v>544917.28552999999</v>
      </c>
      <c r="E21" s="105">
        <v>476614.12379000004</v>
      </c>
      <c r="F21" s="105">
        <v>303477.30127</v>
      </c>
      <c r="G21" s="105">
        <v>199633.61007</v>
      </c>
      <c r="H21" s="105">
        <v>64371.554329999999</v>
      </c>
      <c r="I21" s="105">
        <v>433810.97944000002</v>
      </c>
      <c r="J21" s="105">
        <v>12038.620720000001</v>
      </c>
      <c r="K21" s="105">
        <v>6800</v>
      </c>
      <c r="L21" s="105">
        <v>241439.66049000001</v>
      </c>
      <c r="M21" s="105">
        <v>0</v>
      </c>
      <c r="N21" s="105">
        <v>4189.3571000000002</v>
      </c>
      <c r="O21" s="105">
        <v>91445.05812999999</v>
      </c>
      <c r="P21" s="105">
        <v>3619766.4279999998</v>
      </c>
      <c r="Q21" s="857"/>
    </row>
    <row r="22" spans="1:17">
      <c r="A22" s="146" t="s">
        <v>20</v>
      </c>
      <c r="B22" s="105">
        <v>156436.69537999999</v>
      </c>
      <c r="C22" s="105">
        <v>0</v>
      </c>
      <c r="D22" s="105">
        <v>533007.47748999996</v>
      </c>
      <c r="E22" s="105">
        <v>176916.92272</v>
      </c>
      <c r="F22" s="105">
        <v>28106.76182</v>
      </c>
      <c r="G22" s="105">
        <v>0</v>
      </c>
      <c r="H22" s="105">
        <v>0</v>
      </c>
      <c r="I22" s="105">
        <v>14979.160169999999</v>
      </c>
      <c r="J22" s="105">
        <v>0</v>
      </c>
      <c r="K22" s="105">
        <v>0</v>
      </c>
      <c r="L22" s="105">
        <v>0</v>
      </c>
      <c r="M22" s="105">
        <v>0</v>
      </c>
      <c r="N22" s="105">
        <v>0</v>
      </c>
      <c r="O22" s="105">
        <v>0</v>
      </c>
      <c r="P22" s="105">
        <v>909447.01757999999</v>
      </c>
      <c r="Q22" s="857"/>
    </row>
    <row r="23" spans="1:17">
      <c r="A23" s="146" t="s">
        <v>21</v>
      </c>
      <c r="B23" s="105">
        <v>0</v>
      </c>
      <c r="C23" s="105">
        <v>261353.17934</v>
      </c>
      <c r="D23" s="105">
        <v>3238.4586099999997</v>
      </c>
      <c r="E23" s="105">
        <v>0</v>
      </c>
      <c r="F23" s="105">
        <v>96655.468699999998</v>
      </c>
      <c r="G23" s="105">
        <v>8245.7199999999993</v>
      </c>
      <c r="H23" s="105">
        <v>0</v>
      </c>
      <c r="I23" s="105">
        <v>0</v>
      </c>
      <c r="J23" s="105">
        <v>0</v>
      </c>
      <c r="K23" s="105">
        <v>0</v>
      </c>
      <c r="L23" s="105">
        <v>0</v>
      </c>
      <c r="M23" s="105">
        <v>8671.8869400000003</v>
      </c>
      <c r="N23" s="105">
        <v>104868.06492</v>
      </c>
      <c r="O23" s="105">
        <v>0</v>
      </c>
      <c r="P23" s="105">
        <v>483032.77850999997</v>
      </c>
      <c r="Q23" s="857"/>
    </row>
    <row r="24" spans="1:17">
      <c r="A24" s="146" t="s">
        <v>22</v>
      </c>
      <c r="B24" s="105">
        <v>365907.42382999999</v>
      </c>
      <c r="C24" s="105">
        <v>66890.482510000002</v>
      </c>
      <c r="D24" s="105">
        <v>647634.39426999993</v>
      </c>
      <c r="E24" s="105">
        <v>53320.580609999997</v>
      </c>
      <c r="F24" s="105">
        <v>251071.61700999999</v>
      </c>
      <c r="G24" s="105">
        <v>20474.30013</v>
      </c>
      <c r="H24" s="105">
        <v>111425.21982</v>
      </c>
      <c r="I24" s="105">
        <v>408388.18802</v>
      </c>
      <c r="J24" s="105">
        <v>0</v>
      </c>
      <c r="K24" s="105">
        <v>0</v>
      </c>
      <c r="L24" s="105">
        <v>321035.44355999999</v>
      </c>
      <c r="M24" s="105">
        <v>59465.818159999995</v>
      </c>
      <c r="N24" s="105">
        <v>3561.8063700000002</v>
      </c>
      <c r="O24" s="105">
        <v>40296.44225</v>
      </c>
      <c r="P24" s="105">
        <v>2349471.7165399999</v>
      </c>
      <c r="Q24" s="857"/>
    </row>
    <row r="25" spans="1:17">
      <c r="A25" s="146" t="s">
        <v>23</v>
      </c>
      <c r="B25" s="105">
        <v>3488482.2623899998</v>
      </c>
      <c r="C25" s="105">
        <v>3337132.0402800003</v>
      </c>
      <c r="D25" s="105">
        <v>3692451.2405500002</v>
      </c>
      <c r="E25" s="105">
        <v>2236942.1427800003</v>
      </c>
      <c r="F25" s="105">
        <v>1471988.3267300001</v>
      </c>
      <c r="G25" s="105">
        <v>928481.78035999998</v>
      </c>
      <c r="H25" s="105">
        <v>697520.62777999998</v>
      </c>
      <c r="I25" s="105">
        <v>353487.81727999996</v>
      </c>
      <c r="J25" s="105">
        <v>38444.466810000005</v>
      </c>
      <c r="K25" s="105">
        <v>26019.04304</v>
      </c>
      <c r="L25" s="105">
        <v>436596.23674000002</v>
      </c>
      <c r="M25" s="105">
        <v>172735.07109000001</v>
      </c>
      <c r="N25" s="105">
        <v>984446.43028999993</v>
      </c>
      <c r="O25" s="105">
        <v>421924.23754</v>
      </c>
      <c r="P25" s="105">
        <v>18286651.72366</v>
      </c>
      <c r="Q25" s="857"/>
    </row>
    <row r="26" spans="1:17">
      <c r="A26" s="146" t="s">
        <v>24</v>
      </c>
      <c r="B26" s="105">
        <v>9128.5138599999991</v>
      </c>
      <c r="C26" s="105">
        <v>14092.80891</v>
      </c>
      <c r="D26" s="105">
        <v>24750.873239999997</v>
      </c>
      <c r="E26" s="105">
        <v>19654.671260000003</v>
      </c>
      <c r="F26" s="105">
        <v>5965.87392</v>
      </c>
      <c r="G26" s="105">
        <v>1900.49378</v>
      </c>
      <c r="H26" s="105">
        <v>1292.2290700000001</v>
      </c>
      <c r="I26" s="105">
        <v>2341.9267999999997</v>
      </c>
      <c r="J26" s="105">
        <v>0</v>
      </c>
      <c r="K26" s="105">
        <v>0.22666999999999998</v>
      </c>
      <c r="L26" s="105">
        <v>4388.9819400000006</v>
      </c>
      <c r="M26" s="105">
        <v>2.8877100000000002</v>
      </c>
      <c r="N26" s="105">
        <v>15562.34208</v>
      </c>
      <c r="O26" s="105">
        <v>165.71832999999998</v>
      </c>
      <c r="P26" s="105">
        <v>99247.547569999995</v>
      </c>
      <c r="Q26" s="857"/>
    </row>
    <row r="27" spans="1:17" ht="15.75" thickBot="1">
      <c r="A27" s="146" t="s">
        <v>25</v>
      </c>
      <c r="B27" s="105">
        <v>-8012.7468399999998</v>
      </c>
      <c r="C27" s="105">
        <v>-12999.313480000001</v>
      </c>
      <c r="D27" s="105">
        <v>-4233.2036399999997</v>
      </c>
      <c r="E27" s="105">
        <v>0</v>
      </c>
      <c r="F27" s="105">
        <v>-251.29282000000001</v>
      </c>
      <c r="G27" s="105">
        <v>0</v>
      </c>
      <c r="H27" s="105">
        <v>0</v>
      </c>
      <c r="I27" s="105">
        <v>-42.074460000000002</v>
      </c>
      <c r="J27" s="105">
        <v>0</v>
      </c>
      <c r="K27" s="105">
        <v>0</v>
      </c>
      <c r="L27" s="105">
        <v>0</v>
      </c>
      <c r="M27" s="105">
        <v>-8.3745799999999999</v>
      </c>
      <c r="N27" s="105">
        <v>-371.58903000000004</v>
      </c>
      <c r="O27" s="105">
        <v>0</v>
      </c>
      <c r="P27" s="105">
        <v>-25918.594850000001</v>
      </c>
      <c r="Q27" s="857"/>
    </row>
    <row r="28" spans="1:17" ht="16.5" thickTop="1" thickBot="1">
      <c r="A28" s="648" t="s">
        <v>26</v>
      </c>
      <c r="B28" s="104">
        <v>11922680.813299999</v>
      </c>
      <c r="C28" s="104">
        <v>10689010.068049999</v>
      </c>
      <c r="D28" s="104">
        <v>14002587.1296</v>
      </c>
      <c r="E28" s="104">
        <v>8920482.7489299998</v>
      </c>
      <c r="F28" s="104">
        <v>9652942.1894899998</v>
      </c>
      <c r="G28" s="104">
        <v>6247067.1391799999</v>
      </c>
      <c r="H28" s="104">
        <v>5633185.1677399995</v>
      </c>
      <c r="I28" s="104">
        <v>8055031.1747500002</v>
      </c>
      <c r="J28" s="104">
        <v>82288.619579999999</v>
      </c>
      <c r="K28" s="104">
        <v>208584.58356999999</v>
      </c>
      <c r="L28" s="104">
        <v>8033465.6052299999</v>
      </c>
      <c r="M28" s="104">
        <v>1850751.09344</v>
      </c>
      <c r="N28" s="104">
        <v>8029896.4714799998</v>
      </c>
      <c r="O28" s="104">
        <v>5777652.3492099997</v>
      </c>
      <c r="P28" s="104">
        <v>99105625.153549999</v>
      </c>
      <c r="Q28" s="857"/>
    </row>
    <row r="29" spans="1:17" ht="15.75" thickTop="1">
      <c r="A29" s="668" t="s">
        <v>27</v>
      </c>
      <c r="B29" s="105">
        <v>11940503.74456</v>
      </c>
      <c r="C29" s="105">
        <v>10708378.00791</v>
      </c>
      <c r="D29" s="105">
        <v>13965814.042040002</v>
      </c>
      <c r="E29" s="105">
        <v>8953840.1886900011</v>
      </c>
      <c r="F29" s="105">
        <v>9684038.5371800009</v>
      </c>
      <c r="G29" s="105">
        <v>6177751.3706299998</v>
      </c>
      <c r="H29" s="105">
        <v>5642011.8468900006</v>
      </c>
      <c r="I29" s="105">
        <v>8123707.6136600003</v>
      </c>
      <c r="J29" s="105">
        <v>81903.947450000007</v>
      </c>
      <c r="K29" s="105">
        <v>206970.10211000001</v>
      </c>
      <c r="L29" s="105">
        <v>8147558.1095200004</v>
      </c>
      <c r="M29" s="105">
        <v>1829648.8007700001</v>
      </c>
      <c r="N29" s="105">
        <v>7987545.2387600001</v>
      </c>
      <c r="O29" s="105">
        <v>5809165.3700600006</v>
      </c>
      <c r="P29" s="105">
        <v>99258836.920230001</v>
      </c>
      <c r="Q29" s="857"/>
    </row>
    <row r="30" spans="1:17">
      <c r="A30" s="146" t="s">
        <v>28</v>
      </c>
      <c r="B30" s="105">
        <v>11854849.598680001</v>
      </c>
      <c r="C30" s="105">
        <v>10478681.714950001</v>
      </c>
      <c r="D30" s="105">
        <v>13831690.07041</v>
      </c>
      <c r="E30" s="105">
        <v>8775833.0593699999</v>
      </c>
      <c r="F30" s="105">
        <v>9647070.6210699994</v>
      </c>
      <c r="G30" s="105">
        <v>6054623.51351</v>
      </c>
      <c r="H30" s="105">
        <v>5489465.4910000004</v>
      </c>
      <c r="I30" s="105">
        <v>8087657.1455399999</v>
      </c>
      <c r="J30" s="105">
        <v>81903.947450000007</v>
      </c>
      <c r="K30" s="105">
        <v>206970.10211000001</v>
      </c>
      <c r="L30" s="105">
        <v>8109032.8285600003</v>
      </c>
      <c r="M30" s="105">
        <v>1788694.2122500001</v>
      </c>
      <c r="N30" s="105">
        <v>7971025.5594499996</v>
      </c>
      <c r="O30" s="105">
        <v>5760558.8734200001</v>
      </c>
      <c r="P30" s="105">
        <v>98138056.737770006</v>
      </c>
      <c r="Q30" s="857"/>
    </row>
    <row r="31" spans="1:17">
      <c r="A31" s="146" t="s">
        <v>29</v>
      </c>
      <c r="B31" s="105">
        <v>85654.145879999996</v>
      </c>
      <c r="C31" s="105">
        <v>229398.60547000001</v>
      </c>
      <c r="D31" s="105">
        <v>134123.97162999999</v>
      </c>
      <c r="E31" s="105">
        <v>178007.12932000001</v>
      </c>
      <c r="F31" s="105">
        <v>36958.36767</v>
      </c>
      <c r="G31" s="105">
        <v>123127.85712</v>
      </c>
      <c r="H31" s="105">
        <v>152546.35588999998</v>
      </c>
      <c r="I31" s="105">
        <v>36050.468119999998</v>
      </c>
      <c r="J31" s="105">
        <v>0</v>
      </c>
      <c r="K31" s="105">
        <v>0</v>
      </c>
      <c r="L31" s="105">
        <v>38525.280960000004</v>
      </c>
      <c r="M31" s="105">
        <v>40954.588520000005</v>
      </c>
      <c r="N31" s="105">
        <v>16126.336449999999</v>
      </c>
      <c r="O31" s="105">
        <v>47779.347139999998</v>
      </c>
      <c r="P31" s="105">
        <v>1119252.45417</v>
      </c>
      <c r="Q31" s="857"/>
    </row>
    <row r="32" spans="1:17">
      <c r="A32" s="146" t="s">
        <v>30</v>
      </c>
      <c r="B32" s="105">
        <v>0</v>
      </c>
      <c r="C32" s="105">
        <v>297.68748999999997</v>
      </c>
      <c r="D32" s="105">
        <v>0</v>
      </c>
      <c r="E32" s="105">
        <v>0</v>
      </c>
      <c r="F32" s="105">
        <v>9.5484400000000011</v>
      </c>
      <c r="G32" s="105">
        <v>0</v>
      </c>
      <c r="H32" s="105">
        <v>0</v>
      </c>
      <c r="I32" s="105">
        <v>0</v>
      </c>
      <c r="J32" s="105">
        <v>0</v>
      </c>
      <c r="K32" s="105">
        <v>0</v>
      </c>
      <c r="L32" s="105">
        <v>0</v>
      </c>
      <c r="M32" s="105">
        <v>0</v>
      </c>
      <c r="N32" s="105">
        <v>393.34285999999997</v>
      </c>
      <c r="O32" s="105">
        <v>827.14949999999999</v>
      </c>
      <c r="P32" s="105">
        <v>1527.72829</v>
      </c>
      <c r="Q32" s="857"/>
    </row>
    <row r="33" spans="1:17">
      <c r="A33" s="668" t="s">
        <v>31</v>
      </c>
      <c r="B33" s="105">
        <v>92859.19090999999</v>
      </c>
      <c r="C33" s="105">
        <v>58314.054029999999</v>
      </c>
      <c r="D33" s="105">
        <v>81660.248819999993</v>
      </c>
      <c r="E33" s="105">
        <v>65533.46372</v>
      </c>
      <c r="F33" s="105">
        <v>68506.437550000002</v>
      </c>
      <c r="G33" s="105">
        <v>52870.487070000003</v>
      </c>
      <c r="H33" s="105">
        <v>39642.243289999999</v>
      </c>
      <c r="I33" s="105">
        <v>41929.448649999998</v>
      </c>
      <c r="J33" s="105">
        <v>1.8032699999999999</v>
      </c>
      <c r="K33" s="105">
        <v>0</v>
      </c>
      <c r="L33" s="105">
        <v>81245.783100000001</v>
      </c>
      <c r="M33" s="105">
        <v>12099.002930000001</v>
      </c>
      <c r="N33" s="105">
        <v>7101.0085099999997</v>
      </c>
      <c r="O33" s="105">
        <v>38134.783969999997</v>
      </c>
      <c r="P33" s="105">
        <v>639897.95582000003</v>
      </c>
      <c r="Q33" s="857"/>
    </row>
    <row r="34" spans="1:17">
      <c r="A34" s="146" t="s">
        <v>32</v>
      </c>
      <c r="B34" s="105">
        <v>82837.448739999993</v>
      </c>
      <c r="C34" s="105">
        <v>48551.477789999997</v>
      </c>
      <c r="D34" s="105">
        <v>79687.902370000011</v>
      </c>
      <c r="E34" s="105">
        <v>45156.206439999994</v>
      </c>
      <c r="F34" s="105">
        <v>66639.72855</v>
      </c>
      <c r="G34" s="105">
        <v>44511.480920000002</v>
      </c>
      <c r="H34" s="105">
        <v>24450.124889999999</v>
      </c>
      <c r="I34" s="105">
        <v>41450.637340000001</v>
      </c>
      <c r="J34" s="105">
        <v>1.8032699999999999</v>
      </c>
      <c r="K34" s="105">
        <v>0</v>
      </c>
      <c r="L34" s="105">
        <v>76821.384650000007</v>
      </c>
      <c r="M34" s="105">
        <v>10356.0165</v>
      </c>
      <c r="N34" s="105">
        <v>6414.0313200000001</v>
      </c>
      <c r="O34" s="105">
        <v>36348.912979999994</v>
      </c>
      <c r="P34" s="105">
        <v>563227.15575999999</v>
      </c>
      <c r="Q34" s="857"/>
    </row>
    <row r="35" spans="1:17">
      <c r="A35" s="146" t="s">
        <v>33</v>
      </c>
      <c r="B35" s="105">
        <v>10021.74217</v>
      </c>
      <c r="C35" s="105">
        <v>9709.48164</v>
      </c>
      <c r="D35" s="105">
        <v>1972.34645</v>
      </c>
      <c r="E35" s="105">
        <v>20377.257280000002</v>
      </c>
      <c r="F35" s="105">
        <v>1866.7090000000001</v>
      </c>
      <c r="G35" s="105">
        <v>8359.0061500000011</v>
      </c>
      <c r="H35" s="105">
        <v>15192.118400000001</v>
      </c>
      <c r="I35" s="105">
        <v>478.81130999999999</v>
      </c>
      <c r="J35" s="105">
        <v>0</v>
      </c>
      <c r="K35" s="105">
        <v>0</v>
      </c>
      <c r="L35" s="105">
        <v>4424.3984500000006</v>
      </c>
      <c r="M35" s="105">
        <v>1742.9864299999999</v>
      </c>
      <c r="N35" s="105">
        <v>686.97718999999995</v>
      </c>
      <c r="O35" s="105">
        <v>1754.2375500000001</v>
      </c>
      <c r="P35" s="105">
        <v>76586.072019999992</v>
      </c>
      <c r="Q35" s="857"/>
    </row>
    <row r="36" spans="1:17">
      <c r="A36" s="666" t="s">
        <v>34</v>
      </c>
      <c r="B36" s="105">
        <v>0</v>
      </c>
      <c r="C36" s="105">
        <v>53.0946</v>
      </c>
      <c r="D36" s="105">
        <v>0</v>
      </c>
      <c r="E36" s="105">
        <v>0</v>
      </c>
      <c r="F36" s="105">
        <v>0</v>
      </c>
      <c r="G36" s="105">
        <v>0</v>
      </c>
      <c r="H36" s="105">
        <v>0</v>
      </c>
      <c r="I36" s="105">
        <v>0</v>
      </c>
      <c r="J36" s="105">
        <v>0</v>
      </c>
      <c r="K36" s="105">
        <v>0</v>
      </c>
      <c r="L36" s="105">
        <v>0</v>
      </c>
      <c r="M36" s="105">
        <v>0</v>
      </c>
      <c r="N36" s="105">
        <v>0</v>
      </c>
      <c r="O36" s="105">
        <v>31.63344</v>
      </c>
      <c r="P36" s="105">
        <v>84.728039999999993</v>
      </c>
      <c r="Q36" s="857"/>
    </row>
    <row r="37" spans="1:17">
      <c r="A37" s="668" t="s">
        <v>35</v>
      </c>
      <c r="B37" s="105">
        <v>93254.086670000004</v>
      </c>
      <c r="C37" s="105">
        <v>128160.61018</v>
      </c>
      <c r="D37" s="105">
        <v>237309.67345</v>
      </c>
      <c r="E37" s="105">
        <v>184884.98188000001</v>
      </c>
      <c r="F37" s="105">
        <v>108402.22515000001</v>
      </c>
      <c r="G37" s="105">
        <v>58890.730459999999</v>
      </c>
      <c r="H37" s="105">
        <v>73058.062870000009</v>
      </c>
      <c r="I37" s="105">
        <v>39533.778450000005</v>
      </c>
      <c r="J37" s="105">
        <v>274.39999999999998</v>
      </c>
      <c r="K37" s="105">
        <v>0</v>
      </c>
      <c r="L37" s="105">
        <v>55891.183380000002</v>
      </c>
      <c r="M37" s="105">
        <v>35930.024890000001</v>
      </c>
      <c r="N37" s="105">
        <v>11363.6644</v>
      </c>
      <c r="O37" s="105">
        <v>38986.441210000005</v>
      </c>
      <c r="P37" s="105">
        <v>1065939.8629900001</v>
      </c>
      <c r="Q37" s="857"/>
    </row>
    <row r="38" spans="1:17">
      <c r="A38" s="146" t="s">
        <v>36</v>
      </c>
      <c r="B38" s="105">
        <v>76668.657590000003</v>
      </c>
      <c r="C38" s="105">
        <v>93276.528590000002</v>
      </c>
      <c r="D38" s="105">
        <v>174931.45801</v>
      </c>
      <c r="E38" s="105">
        <v>154926.70541999998</v>
      </c>
      <c r="F38" s="105">
        <v>103725.21032</v>
      </c>
      <c r="G38" s="105">
        <v>41344.901740000001</v>
      </c>
      <c r="H38" s="105">
        <v>65451.731439999996</v>
      </c>
      <c r="I38" s="105">
        <v>38865.231799999994</v>
      </c>
      <c r="J38" s="105">
        <v>0</v>
      </c>
      <c r="K38" s="105">
        <v>0</v>
      </c>
      <c r="L38" s="105">
        <v>51604.588799999998</v>
      </c>
      <c r="M38" s="105">
        <v>32729.730530000001</v>
      </c>
      <c r="N38" s="105">
        <v>11363.6644</v>
      </c>
      <c r="O38" s="105">
        <v>35410.083930000001</v>
      </c>
      <c r="P38" s="105">
        <v>880298.49257</v>
      </c>
      <c r="Q38" s="857"/>
    </row>
    <row r="39" spans="1:17">
      <c r="A39" s="146" t="s">
        <v>37</v>
      </c>
      <c r="B39" s="105">
        <v>16585.429080000002</v>
      </c>
      <c r="C39" s="105">
        <v>34465.264969999997</v>
      </c>
      <c r="D39" s="105">
        <v>41813.173869999999</v>
      </c>
      <c r="E39" s="105">
        <v>29958.276460000001</v>
      </c>
      <c r="F39" s="105">
        <v>4677.0148300000001</v>
      </c>
      <c r="G39" s="105">
        <v>17545.828719999998</v>
      </c>
      <c r="H39" s="105">
        <v>7606.3314299999993</v>
      </c>
      <c r="I39" s="105">
        <v>668.54665</v>
      </c>
      <c r="J39" s="105">
        <v>274.39999999999998</v>
      </c>
      <c r="K39" s="105">
        <v>0</v>
      </c>
      <c r="L39" s="105">
        <v>4286.59458</v>
      </c>
      <c r="M39" s="105">
        <v>3200.2943599999999</v>
      </c>
      <c r="N39" s="105">
        <v>0</v>
      </c>
      <c r="O39" s="105">
        <v>3576.3572799999997</v>
      </c>
      <c r="P39" s="105">
        <v>164657.51222999999</v>
      </c>
      <c r="Q39" s="857"/>
    </row>
    <row r="40" spans="1:17">
      <c r="A40" s="146" t="s">
        <v>38</v>
      </c>
      <c r="B40" s="105">
        <v>0</v>
      </c>
      <c r="C40" s="105">
        <v>418.81662</v>
      </c>
      <c r="D40" s="105">
        <v>20565.041570000001</v>
      </c>
      <c r="E40" s="105">
        <v>0</v>
      </c>
      <c r="F40" s="105">
        <v>0</v>
      </c>
      <c r="G40" s="105">
        <v>0</v>
      </c>
      <c r="H40" s="105">
        <v>0</v>
      </c>
      <c r="I40" s="105">
        <v>0</v>
      </c>
      <c r="J40" s="105">
        <v>0</v>
      </c>
      <c r="K40" s="105">
        <v>0</v>
      </c>
      <c r="L40" s="105">
        <v>0</v>
      </c>
      <c r="M40" s="105">
        <v>0</v>
      </c>
      <c r="N40" s="105">
        <v>0</v>
      </c>
      <c r="O40" s="105">
        <v>0</v>
      </c>
      <c r="P40" s="105">
        <v>20983.858190000003</v>
      </c>
      <c r="Q40" s="857"/>
    </row>
    <row r="41" spans="1:17">
      <c r="A41" s="668" t="s">
        <v>39</v>
      </c>
      <c r="B41" s="105">
        <v>83986.154049999997</v>
      </c>
      <c r="C41" s="105">
        <v>93642.918739999994</v>
      </c>
      <c r="D41" s="105">
        <v>85891.350940000004</v>
      </c>
      <c r="E41" s="105">
        <v>85684.952620000011</v>
      </c>
      <c r="F41" s="105">
        <v>66879.658750000002</v>
      </c>
      <c r="G41" s="105">
        <v>53936.445270000004</v>
      </c>
      <c r="H41" s="105">
        <v>55043.068140000003</v>
      </c>
      <c r="I41" s="105">
        <v>91587.789940000002</v>
      </c>
      <c r="J41" s="105">
        <v>968.70136000000002</v>
      </c>
      <c r="K41" s="105">
        <v>2382.1680000000001</v>
      </c>
      <c r="L41" s="105">
        <v>80264.070290000003</v>
      </c>
      <c r="M41" s="105">
        <v>19825.579739999997</v>
      </c>
      <c r="N41" s="105">
        <v>91126.791849999994</v>
      </c>
      <c r="O41" s="105">
        <v>74579.433090000006</v>
      </c>
      <c r="P41" s="105">
        <v>885799.08277999994</v>
      </c>
      <c r="Q41" s="857"/>
    </row>
    <row r="42" spans="1:17">
      <c r="A42" s="666" t="s">
        <v>40</v>
      </c>
      <c r="B42" s="105">
        <v>83516.114189999993</v>
      </c>
      <c r="C42" s="105">
        <v>91449.205709999995</v>
      </c>
      <c r="D42" s="105">
        <v>85129.18084999999</v>
      </c>
      <c r="E42" s="105">
        <v>84450.951019999993</v>
      </c>
      <c r="F42" s="105">
        <v>66784.066449999998</v>
      </c>
      <c r="G42" s="105">
        <v>52227.727570000003</v>
      </c>
      <c r="H42" s="105">
        <v>53067.543060000004</v>
      </c>
      <c r="I42" s="105">
        <v>91030.367360000004</v>
      </c>
      <c r="J42" s="105">
        <v>968.70136000000002</v>
      </c>
      <c r="K42" s="105">
        <v>2382.1680000000001</v>
      </c>
      <c r="L42" s="105">
        <v>79884.179629999999</v>
      </c>
      <c r="M42" s="105">
        <v>19107.640609999999</v>
      </c>
      <c r="N42" s="105">
        <v>90664.385040000008</v>
      </c>
      <c r="O42" s="105">
        <v>74145.763200000001</v>
      </c>
      <c r="P42" s="105">
        <v>874807.99404999998</v>
      </c>
      <c r="Q42" s="857"/>
    </row>
    <row r="43" spans="1:17">
      <c r="A43" s="146" t="s">
        <v>41</v>
      </c>
      <c r="B43" s="105">
        <v>470.03985999999998</v>
      </c>
      <c r="C43" s="105">
        <v>1794.66617</v>
      </c>
      <c r="D43" s="105">
        <v>481.41811999999999</v>
      </c>
      <c r="E43" s="105">
        <v>804.32027000000005</v>
      </c>
      <c r="F43" s="105">
        <v>95.592300000000009</v>
      </c>
      <c r="G43" s="105">
        <v>1170.1241599999998</v>
      </c>
      <c r="H43" s="105">
        <v>1504.7892400000001</v>
      </c>
      <c r="I43" s="105">
        <v>395.91615999999999</v>
      </c>
      <c r="J43" s="105">
        <v>0</v>
      </c>
      <c r="K43" s="105">
        <v>0</v>
      </c>
      <c r="L43" s="105">
        <v>359.73854999999998</v>
      </c>
      <c r="M43" s="105">
        <v>554.86169999999993</v>
      </c>
      <c r="N43" s="105">
        <v>403.34881999999999</v>
      </c>
      <c r="O43" s="105">
        <v>433.66989000000001</v>
      </c>
      <c r="P43" s="105">
        <v>8468.48524</v>
      </c>
      <c r="Q43" s="857"/>
    </row>
    <row r="44" spans="1:17">
      <c r="A44" s="146" t="s">
        <v>42</v>
      </c>
      <c r="B44" s="105">
        <v>0</v>
      </c>
      <c r="C44" s="105">
        <v>290.49196999999998</v>
      </c>
      <c r="D44" s="105">
        <v>280.41217</v>
      </c>
      <c r="E44" s="105">
        <v>393.96590999999995</v>
      </c>
      <c r="F44" s="105">
        <v>0</v>
      </c>
      <c r="G44" s="105">
        <v>470.15221000000003</v>
      </c>
      <c r="H44" s="105">
        <v>200.62667999999999</v>
      </c>
      <c r="I44" s="105">
        <v>160.44735</v>
      </c>
      <c r="J44" s="105">
        <v>0</v>
      </c>
      <c r="K44" s="105">
        <v>0</v>
      </c>
      <c r="L44" s="105">
        <v>20.15211</v>
      </c>
      <c r="M44" s="105">
        <v>127.74349000000001</v>
      </c>
      <c r="N44" s="105">
        <v>58.221599999999995</v>
      </c>
      <c r="O44" s="105">
        <v>0</v>
      </c>
      <c r="P44" s="105">
        <v>2002.2134900000001</v>
      </c>
      <c r="Q44" s="857"/>
    </row>
    <row r="45" spans="1:17">
      <c r="A45" s="146" t="s">
        <v>43</v>
      </c>
      <c r="B45" s="105">
        <v>0</v>
      </c>
      <c r="C45" s="105">
        <v>108.55489</v>
      </c>
      <c r="D45" s="105">
        <v>0.33979999999999999</v>
      </c>
      <c r="E45" s="105">
        <v>35.715420000000002</v>
      </c>
      <c r="F45" s="105">
        <v>0</v>
      </c>
      <c r="G45" s="105">
        <v>68.441330000000008</v>
      </c>
      <c r="H45" s="105">
        <v>270.10915999999997</v>
      </c>
      <c r="I45" s="105">
        <v>1.05907</v>
      </c>
      <c r="J45" s="105">
        <v>0</v>
      </c>
      <c r="K45" s="105">
        <v>0</v>
      </c>
      <c r="L45" s="105">
        <v>0</v>
      </c>
      <c r="M45" s="105">
        <v>35.333940000000005</v>
      </c>
      <c r="N45" s="105">
        <v>0.83638999999999997</v>
      </c>
      <c r="O45" s="105">
        <v>0</v>
      </c>
      <c r="P45" s="105">
        <v>520.39</v>
      </c>
      <c r="Q45" s="857"/>
    </row>
    <row r="46" spans="1:17">
      <c r="A46" s="146" t="s">
        <v>44</v>
      </c>
      <c r="B46" s="105">
        <v>0</v>
      </c>
      <c r="C46" s="105">
        <v>0</v>
      </c>
      <c r="D46" s="105">
        <v>0</v>
      </c>
      <c r="E46" s="105">
        <v>0</v>
      </c>
      <c r="F46" s="105">
        <v>0</v>
      </c>
      <c r="G46" s="105">
        <v>0</v>
      </c>
      <c r="H46" s="105">
        <v>0</v>
      </c>
      <c r="I46" s="105">
        <v>0</v>
      </c>
      <c r="J46" s="105">
        <v>0</v>
      </c>
      <c r="K46" s="105">
        <v>0</v>
      </c>
      <c r="L46" s="105">
        <v>0</v>
      </c>
      <c r="M46" s="105">
        <v>0</v>
      </c>
      <c r="N46" s="105">
        <v>0</v>
      </c>
      <c r="O46" s="105">
        <v>0</v>
      </c>
      <c r="P46" s="105">
        <v>0</v>
      </c>
      <c r="Q46" s="857"/>
    </row>
    <row r="47" spans="1:17">
      <c r="A47" s="93" t="s">
        <v>45</v>
      </c>
      <c r="B47" s="105">
        <v>0</v>
      </c>
      <c r="C47" s="105">
        <v>0</v>
      </c>
      <c r="D47" s="105">
        <v>0</v>
      </c>
      <c r="E47" s="105">
        <v>0</v>
      </c>
      <c r="F47" s="105">
        <v>0</v>
      </c>
      <c r="G47" s="105">
        <v>0</v>
      </c>
      <c r="H47" s="105">
        <v>0</v>
      </c>
      <c r="I47" s="105">
        <v>0</v>
      </c>
      <c r="J47" s="105">
        <v>0</v>
      </c>
      <c r="K47" s="105">
        <v>0</v>
      </c>
      <c r="L47" s="105">
        <v>0</v>
      </c>
      <c r="M47" s="105">
        <v>0</v>
      </c>
      <c r="N47" s="105">
        <v>0</v>
      </c>
      <c r="O47" s="105">
        <v>0</v>
      </c>
      <c r="P47" s="105">
        <v>0</v>
      </c>
      <c r="Q47" s="857"/>
    </row>
    <row r="48" spans="1:17">
      <c r="A48" s="98" t="s">
        <v>46</v>
      </c>
      <c r="B48" s="105">
        <v>-287922.36288999999</v>
      </c>
      <c r="C48" s="105">
        <v>-299485.52280999999</v>
      </c>
      <c r="D48" s="105">
        <v>-368088.18565</v>
      </c>
      <c r="E48" s="105">
        <v>-369460.83798000001</v>
      </c>
      <c r="F48" s="105">
        <v>-274884.66914000001</v>
      </c>
      <c r="G48" s="105">
        <v>-96381.894249999998</v>
      </c>
      <c r="H48" s="105">
        <v>-176570.05344999998</v>
      </c>
      <c r="I48" s="105">
        <v>-241727.45594999997</v>
      </c>
      <c r="J48" s="105">
        <v>-860.23249999999996</v>
      </c>
      <c r="K48" s="105">
        <v>-767.68654000000004</v>
      </c>
      <c r="L48" s="105">
        <v>-331493.54106000002</v>
      </c>
      <c r="M48" s="105">
        <v>-46752.314890000001</v>
      </c>
      <c r="N48" s="105">
        <v>-67240.232040000003</v>
      </c>
      <c r="O48" s="105">
        <v>-183213.67912000002</v>
      </c>
      <c r="P48" s="105">
        <v>-2744848.6682699998</v>
      </c>
      <c r="Q48" s="857"/>
    </row>
    <row r="49" spans="1:17">
      <c r="A49" s="146" t="s">
        <v>47</v>
      </c>
      <c r="B49" s="105">
        <v>-75072.804209999988</v>
      </c>
      <c r="C49" s="105">
        <v>-59930.428670000001</v>
      </c>
      <c r="D49" s="105">
        <v>-106892.58037000001</v>
      </c>
      <c r="E49" s="105">
        <v>-50700.695679999997</v>
      </c>
      <c r="F49" s="105">
        <v>-57441.051659999997</v>
      </c>
      <c r="G49" s="105">
        <v>-27010.303190000002</v>
      </c>
      <c r="H49" s="105">
        <v>-31468.105929999998</v>
      </c>
      <c r="I49" s="105">
        <v>-64876.044590000005</v>
      </c>
      <c r="J49" s="105">
        <v>-453.06835999999998</v>
      </c>
      <c r="K49" s="105">
        <v>-767.68654000000004</v>
      </c>
      <c r="L49" s="105">
        <v>-69421.920280000006</v>
      </c>
      <c r="M49" s="105">
        <v>-7731.4080000000004</v>
      </c>
      <c r="N49" s="105">
        <v>-14719.247449999999</v>
      </c>
      <c r="O49" s="105">
        <v>-19216.295670000003</v>
      </c>
      <c r="P49" s="105">
        <v>-585701.64060000004</v>
      </c>
      <c r="Q49" s="857"/>
    </row>
    <row r="50" spans="1:17">
      <c r="A50" s="146" t="s">
        <v>48</v>
      </c>
      <c r="B50" s="105">
        <v>-6543.3782899999997</v>
      </c>
      <c r="C50" s="105">
        <v>-9249.7660999999989</v>
      </c>
      <c r="D50" s="105">
        <v>-4451.1483399999997</v>
      </c>
      <c r="E50" s="105">
        <v>-11597.31624</v>
      </c>
      <c r="F50" s="105">
        <v>-2970.55087</v>
      </c>
      <c r="G50" s="105">
        <v>-5573.3831600000003</v>
      </c>
      <c r="H50" s="105">
        <v>-8764.4596400000009</v>
      </c>
      <c r="I50" s="105">
        <v>-2429.5380099999998</v>
      </c>
      <c r="J50" s="105">
        <v>0</v>
      </c>
      <c r="K50" s="105">
        <v>0</v>
      </c>
      <c r="L50" s="105">
        <v>-702.26929000000007</v>
      </c>
      <c r="M50" s="105">
        <v>-763.39454000000001</v>
      </c>
      <c r="N50" s="105">
        <v>-66.183720000000008</v>
      </c>
      <c r="O50" s="105">
        <v>-4328.7075999999997</v>
      </c>
      <c r="P50" s="105">
        <v>-57440.095799999996</v>
      </c>
      <c r="Q50" s="857"/>
    </row>
    <row r="51" spans="1:17">
      <c r="A51" s="146" t="s">
        <v>49</v>
      </c>
      <c r="B51" s="105">
        <v>-22398.938200000001</v>
      </c>
      <c r="C51" s="105">
        <v>-18316.471550000002</v>
      </c>
      <c r="D51" s="105">
        <v>-13889.494050000001</v>
      </c>
      <c r="E51" s="105">
        <v>-17213.320609999999</v>
      </c>
      <c r="F51" s="105">
        <v>-31066.905629999997</v>
      </c>
      <c r="G51" s="105">
        <v>-8519.8839200000002</v>
      </c>
      <c r="H51" s="105">
        <v>-11011.464669999999</v>
      </c>
      <c r="I51" s="105">
        <v>-35832.768459999999</v>
      </c>
      <c r="J51" s="105">
        <v>-0.36064999999999997</v>
      </c>
      <c r="K51" s="105">
        <v>0</v>
      </c>
      <c r="L51" s="105">
        <v>-62075.779869999998</v>
      </c>
      <c r="M51" s="105">
        <v>-3645.5907499999998</v>
      </c>
      <c r="N51" s="105">
        <v>-3619.7017500000002</v>
      </c>
      <c r="O51" s="105">
        <v>-28565.742019999998</v>
      </c>
      <c r="P51" s="105">
        <v>-256156.42212999999</v>
      </c>
      <c r="Q51" s="857"/>
    </row>
    <row r="52" spans="1:17">
      <c r="A52" s="146" t="s">
        <v>50</v>
      </c>
      <c r="B52" s="105">
        <v>-2639.8536600000002</v>
      </c>
      <c r="C52" s="105">
        <v>-2026.6960800000002</v>
      </c>
      <c r="D52" s="105">
        <v>-628.22001999999998</v>
      </c>
      <c r="E52" s="105">
        <v>-6405.54738</v>
      </c>
      <c r="F52" s="105">
        <v>-761.26904000000002</v>
      </c>
      <c r="G52" s="105">
        <v>-1015.85308</v>
      </c>
      <c r="H52" s="105">
        <v>-2751.35781</v>
      </c>
      <c r="I52" s="105">
        <v>-415.33449999999999</v>
      </c>
      <c r="J52" s="105">
        <v>0</v>
      </c>
      <c r="K52" s="105">
        <v>0</v>
      </c>
      <c r="L52" s="105">
        <v>-3666.56448</v>
      </c>
      <c r="M52" s="105">
        <v>-410.92657000000003</v>
      </c>
      <c r="N52" s="105">
        <v>-307.94509999999997</v>
      </c>
      <c r="O52" s="105">
        <v>-1417.8202800000001</v>
      </c>
      <c r="P52" s="105">
        <v>-22447.387999999999</v>
      </c>
      <c r="Q52" s="857"/>
    </row>
    <row r="53" spans="1:17">
      <c r="A53" s="146" t="s">
        <v>51</v>
      </c>
      <c r="B53" s="105">
        <v>-55897.274909999993</v>
      </c>
      <c r="C53" s="105">
        <v>-71988.935949999999</v>
      </c>
      <c r="D53" s="105">
        <v>-110717.22457999999</v>
      </c>
      <c r="E53" s="105">
        <v>-120991.03115000001</v>
      </c>
      <c r="F53" s="105">
        <v>-67855.422720000002</v>
      </c>
      <c r="G53" s="105">
        <v>-26231.09562</v>
      </c>
      <c r="H53" s="105">
        <v>-54990.477960000004</v>
      </c>
      <c r="I53" s="105">
        <v>-38158.21787</v>
      </c>
      <c r="J53" s="105">
        <v>0</v>
      </c>
      <c r="K53" s="105">
        <v>0</v>
      </c>
      <c r="L53" s="105">
        <v>-51188.919740000005</v>
      </c>
      <c r="M53" s="105">
        <v>-25879.89529</v>
      </c>
      <c r="N53" s="105">
        <v>-6049.7591199999997</v>
      </c>
      <c r="O53" s="105">
        <v>-29960.012930000001</v>
      </c>
      <c r="P53" s="105">
        <v>-659908.26783999999</v>
      </c>
      <c r="Q53" s="857"/>
    </row>
    <row r="54" spans="1:17">
      <c r="A54" s="146" t="s">
        <v>52</v>
      </c>
      <c r="B54" s="105">
        <v>-12270.765289999999</v>
      </c>
      <c r="C54" s="105">
        <v>-26129.570039999999</v>
      </c>
      <c r="D54" s="105">
        <v>-32325.510899999997</v>
      </c>
      <c r="E54" s="105">
        <v>-24099.211920000002</v>
      </c>
      <c r="F54" s="105">
        <v>-3841.4610699999998</v>
      </c>
      <c r="G54" s="105">
        <v>-9117.8280899999991</v>
      </c>
      <c r="H54" s="105">
        <v>-4447.2542100000001</v>
      </c>
      <c r="I54" s="105">
        <v>-668.54665</v>
      </c>
      <c r="J54" s="105">
        <v>-109.76</v>
      </c>
      <c r="K54" s="105">
        <v>0</v>
      </c>
      <c r="L54" s="105">
        <v>-4286.59458</v>
      </c>
      <c r="M54" s="105">
        <v>-2081.2757200000001</v>
      </c>
      <c r="N54" s="105">
        <v>0</v>
      </c>
      <c r="O54" s="105">
        <v>-2765.8685699999996</v>
      </c>
      <c r="P54" s="105">
        <v>-122143.64704000001</v>
      </c>
      <c r="Q54" s="857"/>
    </row>
    <row r="55" spans="1:17">
      <c r="A55" s="146" t="s">
        <v>53</v>
      </c>
      <c r="B55" s="105">
        <v>-82335.520470000003</v>
      </c>
      <c r="C55" s="105">
        <v>-76028.239390000002</v>
      </c>
      <c r="D55" s="105">
        <v>-93641.127389999994</v>
      </c>
      <c r="E55" s="105">
        <v>-38568.540909999996</v>
      </c>
      <c r="F55" s="105">
        <v>-40992.792780000003</v>
      </c>
      <c r="G55" s="105">
        <v>-14111.547189999999</v>
      </c>
      <c r="H55" s="105">
        <v>-37520.09319</v>
      </c>
      <c r="I55" s="105">
        <v>-65047.005870000001</v>
      </c>
      <c r="J55" s="105">
        <v>0</v>
      </c>
      <c r="K55" s="105">
        <v>0</v>
      </c>
      <c r="L55" s="105">
        <v>-117046.87661000001</v>
      </c>
      <c r="M55" s="105">
        <v>-3428.5594799999999</v>
      </c>
      <c r="N55" s="105">
        <v>-42477.394899999999</v>
      </c>
      <c r="O55" s="105">
        <v>-57321.611219999999</v>
      </c>
      <c r="P55" s="105">
        <v>-668519.30940000003</v>
      </c>
      <c r="Q55" s="857"/>
    </row>
    <row r="56" spans="1:17">
      <c r="A56" s="146" t="s">
        <v>54</v>
      </c>
      <c r="B56" s="105">
        <v>-30763.827859999998</v>
      </c>
      <c r="C56" s="105">
        <v>-35815.415030000004</v>
      </c>
      <c r="D56" s="105">
        <v>-5542.88</v>
      </c>
      <c r="E56" s="105">
        <v>-99885.17409</v>
      </c>
      <c r="F56" s="105">
        <v>-69955.215370000005</v>
      </c>
      <c r="G56" s="105">
        <v>-4802</v>
      </c>
      <c r="H56" s="105">
        <v>-25616.840039999999</v>
      </c>
      <c r="I56" s="105">
        <v>-34300</v>
      </c>
      <c r="J56" s="105">
        <v>-297.04348999999996</v>
      </c>
      <c r="K56" s="105">
        <v>0</v>
      </c>
      <c r="L56" s="105">
        <v>-23104.61621</v>
      </c>
      <c r="M56" s="105">
        <v>-2811.2645400000001</v>
      </c>
      <c r="N56" s="105">
        <v>0</v>
      </c>
      <c r="O56" s="105">
        <v>-39637.62083</v>
      </c>
      <c r="P56" s="105">
        <v>-372531.89746000001</v>
      </c>
      <c r="Q56" s="857"/>
    </row>
    <row r="57" spans="1:17">
      <c r="A57" s="146" t="s">
        <v>55</v>
      </c>
      <c r="B57" s="105">
        <v>0</v>
      </c>
      <c r="C57" s="105">
        <v>0</v>
      </c>
      <c r="D57" s="105">
        <v>0</v>
      </c>
      <c r="E57" s="105">
        <v>0</v>
      </c>
      <c r="F57" s="105">
        <v>0</v>
      </c>
      <c r="G57" s="105">
        <v>0</v>
      </c>
      <c r="H57" s="105">
        <v>0</v>
      </c>
      <c r="I57" s="105">
        <v>0</v>
      </c>
      <c r="J57" s="105">
        <v>0</v>
      </c>
      <c r="K57" s="105">
        <v>0</v>
      </c>
      <c r="L57" s="105">
        <v>0</v>
      </c>
      <c r="M57" s="105">
        <v>0</v>
      </c>
      <c r="N57" s="105">
        <v>0</v>
      </c>
      <c r="O57" s="105">
        <v>0</v>
      </c>
      <c r="P57" s="105">
        <v>0</v>
      </c>
      <c r="Q57" s="857"/>
    </row>
    <row r="58" spans="1:17" ht="15.75" thickBot="1">
      <c r="A58" s="146" t="s">
        <v>56</v>
      </c>
      <c r="B58" s="105">
        <v>0</v>
      </c>
      <c r="C58" s="105">
        <v>0</v>
      </c>
      <c r="D58" s="105">
        <v>0</v>
      </c>
      <c r="E58" s="105">
        <v>0</v>
      </c>
      <c r="F58" s="105">
        <v>0</v>
      </c>
      <c r="G58" s="105">
        <v>0</v>
      </c>
      <c r="H58" s="105">
        <v>0</v>
      </c>
      <c r="I58" s="105">
        <v>0</v>
      </c>
      <c r="J58" s="105">
        <v>0</v>
      </c>
      <c r="K58" s="105">
        <v>0</v>
      </c>
      <c r="L58" s="105">
        <v>0</v>
      </c>
      <c r="M58" s="105">
        <v>0</v>
      </c>
      <c r="N58" s="105">
        <v>0</v>
      </c>
      <c r="O58" s="105">
        <v>0</v>
      </c>
      <c r="P58" s="105">
        <v>0</v>
      </c>
      <c r="Q58" s="857"/>
    </row>
    <row r="59" spans="1:17" ht="16.5" thickTop="1" thickBot="1">
      <c r="A59" s="648" t="s">
        <v>57</v>
      </c>
      <c r="B59" s="104">
        <v>181691.73086000001</v>
      </c>
      <c r="C59" s="104">
        <v>97562.311589999998</v>
      </c>
      <c r="D59" s="104">
        <v>258489.28372000001</v>
      </c>
      <c r="E59" s="104">
        <v>254448.61914</v>
      </c>
      <c r="F59" s="104">
        <v>142835.78002000001</v>
      </c>
      <c r="G59" s="104">
        <v>88115.947409999993</v>
      </c>
      <c r="H59" s="104">
        <v>103246.59585</v>
      </c>
      <c r="I59" s="104">
        <v>61896.133889999997</v>
      </c>
      <c r="J59" s="104">
        <v>340.21560999999997</v>
      </c>
      <c r="K59" s="104">
        <v>883.62874999999997</v>
      </c>
      <c r="L59" s="104">
        <v>61141.87</v>
      </c>
      <c r="M59" s="104">
        <v>9002.9437500000004</v>
      </c>
      <c r="N59" s="104">
        <v>103600.583</v>
      </c>
      <c r="O59" s="104">
        <v>37435.895240000005</v>
      </c>
      <c r="P59" s="104">
        <v>1400691.53883</v>
      </c>
      <c r="Q59" s="857"/>
    </row>
    <row r="60" spans="1:17" ht="15.75" thickTop="1">
      <c r="A60" s="146" t="s">
        <v>58</v>
      </c>
      <c r="B60" s="105">
        <v>0</v>
      </c>
      <c r="C60" s="105">
        <v>0</v>
      </c>
      <c r="D60" s="105">
        <v>0</v>
      </c>
      <c r="E60" s="105">
        <v>0</v>
      </c>
      <c r="F60" s="105">
        <v>801.03915000000006</v>
      </c>
      <c r="G60" s="105">
        <v>1019.48857</v>
      </c>
      <c r="H60" s="105">
        <v>0</v>
      </c>
      <c r="I60" s="105">
        <v>0</v>
      </c>
      <c r="J60" s="105">
        <v>0</v>
      </c>
      <c r="K60" s="105">
        <v>0</v>
      </c>
      <c r="L60" s="105">
        <v>0</v>
      </c>
      <c r="M60" s="105">
        <v>17.135339999999999</v>
      </c>
      <c r="N60" s="105">
        <v>0</v>
      </c>
      <c r="O60" s="105">
        <v>0</v>
      </c>
      <c r="P60" s="105">
        <v>1837.6630600000001</v>
      </c>
      <c r="Q60" s="857"/>
    </row>
    <row r="61" spans="1:17">
      <c r="A61" s="146" t="s">
        <v>59</v>
      </c>
      <c r="B61" s="105">
        <v>66614.820810000005</v>
      </c>
      <c r="C61" s="105">
        <v>71789.281459999998</v>
      </c>
      <c r="D61" s="105">
        <v>143086.47315000001</v>
      </c>
      <c r="E61" s="105">
        <v>64973.408149999996</v>
      </c>
      <c r="F61" s="105">
        <v>63890.79881</v>
      </c>
      <c r="G61" s="105">
        <v>30292.701290000001</v>
      </c>
      <c r="H61" s="105">
        <v>39773.985759999996</v>
      </c>
      <c r="I61" s="105">
        <v>57966.306400000001</v>
      </c>
      <c r="J61" s="105">
        <v>240.81289000000001</v>
      </c>
      <c r="K61" s="105">
        <v>503.81263999999999</v>
      </c>
      <c r="L61" s="105">
        <v>52414.957689999996</v>
      </c>
      <c r="M61" s="105">
        <v>4421.0735999999997</v>
      </c>
      <c r="N61" s="105">
        <v>10668.738519999999</v>
      </c>
      <c r="O61" s="105">
        <v>30911.03701</v>
      </c>
      <c r="P61" s="105">
        <v>637548.20817999996</v>
      </c>
      <c r="Q61" s="857"/>
    </row>
    <row r="62" spans="1:17">
      <c r="A62" s="146" t="s">
        <v>60</v>
      </c>
      <c r="B62" s="105">
        <v>121804.90669</v>
      </c>
      <c r="C62" s="105">
        <v>26245.41993</v>
      </c>
      <c r="D62" s="105">
        <v>130654.73323</v>
      </c>
      <c r="E62" s="105">
        <v>190301.64103</v>
      </c>
      <c r="F62" s="105">
        <v>79612.737110000002</v>
      </c>
      <c r="G62" s="105">
        <v>58780.493700000006</v>
      </c>
      <c r="H62" s="105">
        <v>64368.979350000001</v>
      </c>
      <c r="I62" s="105">
        <v>4546.5001299999994</v>
      </c>
      <c r="J62" s="105">
        <v>99.402720000000002</v>
      </c>
      <c r="K62" s="105">
        <v>381.28791999999999</v>
      </c>
      <c r="L62" s="105">
        <v>8726.9123099999997</v>
      </c>
      <c r="M62" s="105">
        <v>4880.71461</v>
      </c>
      <c r="N62" s="105">
        <v>94007.662530000001</v>
      </c>
      <c r="O62" s="105">
        <v>6740.8054699999993</v>
      </c>
      <c r="P62" s="105">
        <v>791152.19672999997</v>
      </c>
      <c r="Q62" s="857"/>
    </row>
    <row r="63" spans="1:17">
      <c r="A63" s="146" t="s">
        <v>61</v>
      </c>
      <c r="B63" s="105">
        <v>0</v>
      </c>
      <c r="C63" s="105">
        <v>0</v>
      </c>
      <c r="D63" s="105">
        <v>0</v>
      </c>
      <c r="E63" s="105">
        <v>0</v>
      </c>
      <c r="F63" s="105">
        <v>0</v>
      </c>
      <c r="G63" s="105">
        <v>0</v>
      </c>
      <c r="H63" s="105">
        <v>0</v>
      </c>
      <c r="I63" s="105">
        <v>0</v>
      </c>
      <c r="J63" s="105">
        <v>0</v>
      </c>
      <c r="K63" s="105">
        <v>0</v>
      </c>
      <c r="L63" s="105">
        <v>0</v>
      </c>
      <c r="M63" s="105">
        <v>10.558009999999999</v>
      </c>
      <c r="N63" s="105">
        <v>0</v>
      </c>
      <c r="O63" s="105">
        <v>0</v>
      </c>
      <c r="P63" s="105">
        <v>10.558009999999999</v>
      </c>
      <c r="Q63" s="857"/>
    </row>
    <row r="64" spans="1:17" ht="15.75" thickBot="1">
      <c r="A64" s="146" t="s">
        <v>62</v>
      </c>
      <c r="B64" s="105">
        <v>-6727.9966399999994</v>
      </c>
      <c r="C64" s="105">
        <v>-472.38979999999998</v>
      </c>
      <c r="D64" s="105">
        <v>-15251.92266</v>
      </c>
      <c r="E64" s="105">
        <v>-826.43004000000008</v>
      </c>
      <c r="F64" s="105">
        <v>-1468.7950499999999</v>
      </c>
      <c r="G64" s="105">
        <v>-1976.73615</v>
      </c>
      <c r="H64" s="105">
        <v>-896.36926000000005</v>
      </c>
      <c r="I64" s="105">
        <v>-616.67264</v>
      </c>
      <c r="J64" s="105">
        <v>0</v>
      </c>
      <c r="K64" s="105">
        <v>-1.4718099999999998</v>
      </c>
      <c r="L64" s="105">
        <v>0</v>
      </c>
      <c r="M64" s="105">
        <v>-326.53780999999998</v>
      </c>
      <c r="N64" s="105">
        <v>-1075.8180500000001</v>
      </c>
      <c r="O64" s="105">
        <v>-215.94723999999999</v>
      </c>
      <c r="P64" s="105">
        <v>-29857.087149999999</v>
      </c>
      <c r="Q64" s="857"/>
    </row>
    <row r="65" spans="1:17" ht="16.5" thickTop="1" thickBot="1">
      <c r="A65" s="648" t="s">
        <v>63</v>
      </c>
      <c r="B65" s="104">
        <v>1879.20857</v>
      </c>
      <c r="C65" s="104">
        <v>23.213630000000002</v>
      </c>
      <c r="D65" s="104">
        <v>9671.1136500000011</v>
      </c>
      <c r="E65" s="104">
        <v>1956.5606200000002</v>
      </c>
      <c r="F65" s="104">
        <v>133.23928000000001</v>
      </c>
      <c r="G65" s="104">
        <v>2920.2573399999997</v>
      </c>
      <c r="H65" s="104">
        <v>2953.0416600000003</v>
      </c>
      <c r="I65" s="104">
        <v>4.4118199999999996</v>
      </c>
      <c r="J65" s="104">
        <v>4.0000000000000001E-3</v>
      </c>
      <c r="K65" s="104">
        <v>2.0820000000000002E-2</v>
      </c>
      <c r="L65" s="104">
        <v>0</v>
      </c>
      <c r="M65" s="104">
        <v>1186.84671</v>
      </c>
      <c r="N65" s="104">
        <v>0</v>
      </c>
      <c r="O65" s="104">
        <v>282.79836</v>
      </c>
      <c r="P65" s="104">
        <v>21010.71646</v>
      </c>
      <c r="Q65" s="857"/>
    </row>
    <row r="66" spans="1:17" ht="15.75" thickTop="1">
      <c r="A66" s="146" t="s">
        <v>64</v>
      </c>
      <c r="B66" s="105">
        <v>0</v>
      </c>
      <c r="C66" s="105">
        <v>0</v>
      </c>
      <c r="D66" s="105">
        <v>0</v>
      </c>
      <c r="E66" s="105">
        <v>367.33247999999998</v>
      </c>
      <c r="F66" s="105">
        <v>0</v>
      </c>
      <c r="G66" s="105">
        <v>0</v>
      </c>
      <c r="H66" s="105">
        <v>0</v>
      </c>
      <c r="I66" s="105">
        <v>0</v>
      </c>
      <c r="J66" s="105">
        <v>0</v>
      </c>
      <c r="K66" s="105">
        <v>0</v>
      </c>
      <c r="L66" s="105">
        <v>0</v>
      </c>
      <c r="M66" s="105">
        <v>0</v>
      </c>
      <c r="N66" s="105">
        <v>0</v>
      </c>
      <c r="O66" s="105">
        <v>0</v>
      </c>
      <c r="P66" s="105">
        <v>367.33247999999998</v>
      </c>
      <c r="Q66" s="857"/>
    </row>
    <row r="67" spans="1:17">
      <c r="A67" s="146" t="s">
        <v>65</v>
      </c>
      <c r="B67" s="105">
        <v>62503.577740000001</v>
      </c>
      <c r="C67" s="105">
        <v>49636.686229999999</v>
      </c>
      <c r="D67" s="105">
        <v>130010.74990000001</v>
      </c>
      <c r="E67" s="105">
        <v>57851.821840000004</v>
      </c>
      <c r="F67" s="105">
        <v>599.70485999999994</v>
      </c>
      <c r="G67" s="105">
        <v>47371.467210000003</v>
      </c>
      <c r="H67" s="105">
        <v>9209.7011199999997</v>
      </c>
      <c r="I67" s="105">
        <v>1455.5676599999999</v>
      </c>
      <c r="J67" s="105">
        <v>7.0000000000000001E-3</v>
      </c>
      <c r="K67" s="105">
        <v>0</v>
      </c>
      <c r="L67" s="105">
        <v>587.90683000000001</v>
      </c>
      <c r="M67" s="105">
        <v>2541.1800699999999</v>
      </c>
      <c r="N67" s="105">
        <v>2E-3</v>
      </c>
      <c r="O67" s="105">
        <v>622.23416000000009</v>
      </c>
      <c r="P67" s="105">
        <v>362390.60661999998</v>
      </c>
      <c r="Q67" s="857"/>
    </row>
    <row r="68" spans="1:17">
      <c r="A68" s="146" t="s">
        <v>66</v>
      </c>
      <c r="B68" s="105">
        <v>13.883850000000001</v>
      </c>
      <c r="C68" s="105">
        <v>571.31865000000005</v>
      </c>
      <c r="D68" s="105">
        <v>1701.5289700000001</v>
      </c>
      <c r="E68" s="105">
        <v>0.20300000000000001</v>
      </c>
      <c r="F68" s="105">
        <v>40.808660000000003</v>
      </c>
      <c r="G68" s="105">
        <v>8.6835499999999985</v>
      </c>
      <c r="H68" s="105">
        <v>242.87429</v>
      </c>
      <c r="I68" s="105">
        <v>4.3578199999999994</v>
      </c>
      <c r="J68" s="105">
        <v>0</v>
      </c>
      <c r="K68" s="105">
        <v>6.8220000000000003E-2</v>
      </c>
      <c r="L68" s="105">
        <v>3087.002</v>
      </c>
      <c r="M68" s="105">
        <v>5.2032799999999995</v>
      </c>
      <c r="N68" s="105">
        <v>145.61389000000003</v>
      </c>
      <c r="O68" s="105">
        <v>0</v>
      </c>
      <c r="P68" s="105">
        <v>5821.5461799999994</v>
      </c>
      <c r="Q68" s="857"/>
    </row>
    <row r="69" spans="1:17">
      <c r="A69" s="146" t="s">
        <v>67</v>
      </c>
      <c r="B69" s="105">
        <v>0</v>
      </c>
      <c r="C69" s="105">
        <v>0</v>
      </c>
      <c r="D69" s="105">
        <v>3.5684999999999998</v>
      </c>
      <c r="E69" s="105">
        <v>0</v>
      </c>
      <c r="F69" s="105">
        <v>1E-3</v>
      </c>
      <c r="G69" s="105">
        <v>0</v>
      </c>
      <c r="H69" s="105">
        <v>1E-3</v>
      </c>
      <c r="I69" s="105">
        <v>0</v>
      </c>
      <c r="J69" s="105">
        <v>0</v>
      </c>
      <c r="K69" s="105">
        <v>0</v>
      </c>
      <c r="L69" s="105">
        <v>0</v>
      </c>
      <c r="M69" s="105">
        <v>0</v>
      </c>
      <c r="N69" s="105">
        <v>0</v>
      </c>
      <c r="O69" s="105">
        <v>0</v>
      </c>
      <c r="P69" s="105">
        <v>3.5705</v>
      </c>
      <c r="Q69" s="857"/>
    </row>
    <row r="70" spans="1:17" ht="15.75" thickBot="1">
      <c r="A70" s="146" t="s">
        <v>68</v>
      </c>
      <c r="B70" s="105">
        <v>-60638.253020000004</v>
      </c>
      <c r="C70" s="105">
        <v>-50184.791250000002</v>
      </c>
      <c r="D70" s="105">
        <v>-122044.73372</v>
      </c>
      <c r="E70" s="105">
        <v>-56262.796700000006</v>
      </c>
      <c r="F70" s="105">
        <v>-507.27524</v>
      </c>
      <c r="G70" s="105">
        <v>-44459.89342</v>
      </c>
      <c r="H70" s="105">
        <v>-6499.5347499999998</v>
      </c>
      <c r="I70" s="105">
        <v>-1455.5136599999998</v>
      </c>
      <c r="J70" s="105">
        <v>-3.0000000000000001E-3</v>
      </c>
      <c r="K70" s="105">
        <v>-4.7399999999999998E-2</v>
      </c>
      <c r="L70" s="105">
        <v>-3674.9088299999999</v>
      </c>
      <c r="M70" s="105">
        <v>-1359.5366399999998</v>
      </c>
      <c r="N70" s="105">
        <v>-145.61589000000001</v>
      </c>
      <c r="O70" s="105">
        <v>-339.43579999999997</v>
      </c>
      <c r="P70" s="105">
        <v>-347572.33931999997</v>
      </c>
      <c r="Q70" s="857"/>
    </row>
    <row r="71" spans="1:17" ht="16.5" thickTop="1" thickBot="1">
      <c r="A71" s="648" t="s">
        <v>69</v>
      </c>
      <c r="B71" s="104">
        <v>611366.85562000005</v>
      </c>
      <c r="C71" s="104">
        <v>624464.32313999999</v>
      </c>
      <c r="D71" s="104">
        <v>370374.45750000002</v>
      </c>
      <c r="E71" s="104">
        <v>893770.75448999996</v>
      </c>
      <c r="F71" s="104">
        <v>20987.084329999998</v>
      </c>
      <c r="G71" s="104">
        <v>5397.5797499999999</v>
      </c>
      <c r="H71" s="104">
        <v>6145.9994800000004</v>
      </c>
      <c r="I71" s="104">
        <v>289416.58619</v>
      </c>
      <c r="J71" s="104">
        <v>273.95478000000003</v>
      </c>
      <c r="K71" s="104">
        <v>28956.08366</v>
      </c>
      <c r="L71" s="104">
        <v>78578.651180000001</v>
      </c>
      <c r="M71" s="104">
        <v>100688.28068000001</v>
      </c>
      <c r="N71" s="104">
        <v>908820.05609000009</v>
      </c>
      <c r="O71" s="104">
        <v>189687.82490000001</v>
      </c>
      <c r="P71" s="104">
        <v>4128928.4917899999</v>
      </c>
      <c r="Q71" s="857"/>
    </row>
    <row r="72" spans="1:17" ht="15.75" thickTop="1">
      <c r="A72" s="146" t="s">
        <v>18</v>
      </c>
      <c r="B72" s="105">
        <v>0</v>
      </c>
      <c r="C72" s="105">
        <v>0</v>
      </c>
      <c r="D72" s="105">
        <v>0</v>
      </c>
      <c r="E72" s="105">
        <v>0</v>
      </c>
      <c r="F72" s="105">
        <v>0</v>
      </c>
      <c r="G72" s="105">
        <v>0</v>
      </c>
      <c r="H72" s="105">
        <v>0</v>
      </c>
      <c r="I72" s="105">
        <v>0</v>
      </c>
      <c r="J72" s="105">
        <v>0</v>
      </c>
      <c r="K72" s="105">
        <v>0</v>
      </c>
      <c r="L72" s="105">
        <v>0</v>
      </c>
      <c r="M72" s="105">
        <v>0</v>
      </c>
      <c r="N72" s="105">
        <v>0</v>
      </c>
      <c r="O72" s="105">
        <v>0</v>
      </c>
      <c r="P72" s="105">
        <v>0</v>
      </c>
      <c r="Q72" s="857"/>
    </row>
    <row r="73" spans="1:17">
      <c r="A73" s="146" t="s">
        <v>19</v>
      </c>
      <c r="B73" s="105">
        <v>118656.749</v>
      </c>
      <c r="C73" s="105">
        <v>0</v>
      </c>
      <c r="D73" s="105">
        <v>0</v>
      </c>
      <c r="E73" s="105">
        <v>0</v>
      </c>
      <c r="F73" s="105">
        <v>0</v>
      </c>
      <c r="G73" s="105">
        <v>0</v>
      </c>
      <c r="H73" s="105">
        <v>0</v>
      </c>
      <c r="I73" s="105">
        <v>225382.02666999999</v>
      </c>
      <c r="J73" s="105">
        <v>0</v>
      </c>
      <c r="K73" s="105">
        <v>0</v>
      </c>
      <c r="L73" s="105">
        <v>50300</v>
      </c>
      <c r="M73" s="105">
        <v>88577.625650000002</v>
      </c>
      <c r="N73" s="105">
        <v>0</v>
      </c>
      <c r="O73" s="105">
        <v>155940.42731</v>
      </c>
      <c r="P73" s="105">
        <v>638856.82863</v>
      </c>
      <c r="Q73" s="857"/>
    </row>
    <row r="74" spans="1:17">
      <c r="A74" s="146" t="s">
        <v>20</v>
      </c>
      <c r="B74" s="105">
        <v>182279.61515</v>
      </c>
      <c r="C74" s="105">
        <v>58310</v>
      </c>
      <c r="D74" s="105">
        <v>0</v>
      </c>
      <c r="E74" s="105">
        <v>0</v>
      </c>
      <c r="F74" s="105">
        <v>0</v>
      </c>
      <c r="G74" s="105">
        <v>0</v>
      </c>
      <c r="H74" s="105">
        <v>0</v>
      </c>
      <c r="I74" s="105">
        <v>10307.654279999999</v>
      </c>
      <c r="J74" s="105">
        <v>80.669960000000003</v>
      </c>
      <c r="K74" s="105">
        <v>28812</v>
      </c>
      <c r="L74" s="105">
        <v>0</v>
      </c>
      <c r="M74" s="105">
        <v>0</v>
      </c>
      <c r="N74" s="105">
        <v>0</v>
      </c>
      <c r="O74" s="105">
        <v>0</v>
      </c>
      <c r="P74" s="105">
        <v>279789.93939000001</v>
      </c>
      <c r="Q74" s="857"/>
    </row>
    <row r="75" spans="1:17">
      <c r="A75" s="146" t="s">
        <v>21</v>
      </c>
      <c r="B75" s="105">
        <v>70354.170599999998</v>
      </c>
      <c r="C75" s="105">
        <v>374983.20767000003</v>
      </c>
      <c r="D75" s="105">
        <v>104731.30176</v>
      </c>
      <c r="E75" s="105">
        <v>264573.36563000001</v>
      </c>
      <c r="F75" s="105">
        <v>0</v>
      </c>
      <c r="G75" s="105">
        <v>0</v>
      </c>
      <c r="H75" s="105">
        <v>0</v>
      </c>
      <c r="I75" s="105">
        <v>0</v>
      </c>
      <c r="J75" s="105">
        <v>0</v>
      </c>
      <c r="K75" s="105">
        <v>0</v>
      </c>
      <c r="L75" s="105">
        <v>0</v>
      </c>
      <c r="M75" s="105">
        <v>0</v>
      </c>
      <c r="N75" s="105">
        <v>667039.28549000004</v>
      </c>
      <c r="O75" s="105">
        <v>0</v>
      </c>
      <c r="P75" s="105">
        <v>1481681.33115</v>
      </c>
      <c r="Q75" s="857"/>
    </row>
    <row r="76" spans="1:17">
      <c r="A76" s="146" t="s">
        <v>70</v>
      </c>
      <c r="B76" s="105">
        <v>94943.620450000002</v>
      </c>
      <c r="C76" s="105">
        <v>125475.95054999999</v>
      </c>
      <c r="D76" s="105">
        <v>84371.013180000009</v>
      </c>
      <c r="E76" s="105">
        <v>590066.27951000002</v>
      </c>
      <c r="F76" s="105">
        <v>19754.479319999999</v>
      </c>
      <c r="G76" s="105">
        <v>4764.3868000000002</v>
      </c>
      <c r="H76" s="105">
        <v>5547.8074800000004</v>
      </c>
      <c r="I76" s="105">
        <v>861.90552000000002</v>
      </c>
      <c r="J76" s="105">
        <v>0</v>
      </c>
      <c r="K76" s="105">
        <v>0</v>
      </c>
      <c r="L76" s="105">
        <v>347.9</v>
      </c>
      <c r="M76" s="105">
        <v>12847.8683</v>
      </c>
      <c r="N76" s="105">
        <v>58909.098109999999</v>
      </c>
      <c r="O76" s="105">
        <v>517.29999999999995</v>
      </c>
      <c r="P76" s="105">
        <v>998407.60921999998</v>
      </c>
      <c r="Q76" s="857"/>
    </row>
    <row r="77" spans="1:17">
      <c r="A77" s="146" t="s">
        <v>71</v>
      </c>
      <c r="B77" s="105">
        <v>137153.12409</v>
      </c>
      <c r="C77" s="105">
        <v>2289.7543999999998</v>
      </c>
      <c r="D77" s="105">
        <v>6697.8154699999996</v>
      </c>
      <c r="E77" s="105">
        <v>12385.696539999999</v>
      </c>
      <c r="F77" s="105">
        <v>2657.2855299999997</v>
      </c>
      <c r="G77" s="105">
        <v>1193.3662099999999</v>
      </c>
      <c r="H77" s="105">
        <v>1273.44238</v>
      </c>
      <c r="I77" s="105">
        <v>47851.308579999997</v>
      </c>
      <c r="J77" s="105">
        <v>193.24620000000002</v>
      </c>
      <c r="K77" s="105">
        <v>26.068000000000001</v>
      </c>
      <c r="L77" s="105">
        <v>27502.997289999999</v>
      </c>
      <c r="M77" s="105">
        <v>484.76299999999998</v>
      </c>
      <c r="N77" s="105">
        <v>30445.9725</v>
      </c>
      <c r="O77" s="105">
        <v>4661.56059</v>
      </c>
      <c r="P77" s="105">
        <v>274816.40077999997</v>
      </c>
      <c r="Q77" s="857"/>
    </row>
    <row r="78" spans="1:17">
      <c r="A78" s="146" t="s">
        <v>23</v>
      </c>
      <c r="B78" s="105">
        <v>0</v>
      </c>
      <c r="C78" s="105">
        <v>64893.21443</v>
      </c>
      <c r="D78" s="105">
        <v>174235.75427999999</v>
      </c>
      <c r="E78" s="105">
        <v>0</v>
      </c>
      <c r="F78" s="105">
        <v>0</v>
      </c>
      <c r="G78" s="105">
        <v>0</v>
      </c>
      <c r="H78" s="105">
        <v>0</v>
      </c>
      <c r="I78" s="105">
        <v>2627.0951700000001</v>
      </c>
      <c r="J78" s="105">
        <v>0</v>
      </c>
      <c r="K78" s="105">
        <v>0</v>
      </c>
      <c r="L78" s="105">
        <v>0</v>
      </c>
      <c r="M78" s="105">
        <v>0</v>
      </c>
      <c r="N78" s="105">
        <v>135684</v>
      </c>
      <c r="O78" s="105">
        <v>28291.571769999999</v>
      </c>
      <c r="P78" s="105">
        <v>405731.63564999995</v>
      </c>
      <c r="Q78" s="857"/>
    </row>
    <row r="79" spans="1:17">
      <c r="A79" s="146" t="s">
        <v>72</v>
      </c>
      <c r="B79" s="105">
        <v>9261.477640000001</v>
      </c>
      <c r="C79" s="105">
        <v>5883.8615399999999</v>
      </c>
      <c r="D79" s="105">
        <v>4826.13933</v>
      </c>
      <c r="E79" s="105">
        <v>26745.412809999998</v>
      </c>
      <c r="F79" s="105">
        <v>0</v>
      </c>
      <c r="G79" s="105">
        <v>14.863149999999999</v>
      </c>
      <c r="H79" s="105">
        <v>0</v>
      </c>
      <c r="I79" s="105">
        <v>2661.49152</v>
      </c>
      <c r="J79" s="105">
        <v>3.8619999999999995E-2</v>
      </c>
      <c r="K79" s="105">
        <v>134.55511999999999</v>
      </c>
      <c r="L79" s="105">
        <v>655.47093999999993</v>
      </c>
      <c r="M79" s="105">
        <v>177.78166000000002</v>
      </c>
      <c r="N79" s="105">
        <v>20769.218069999999</v>
      </c>
      <c r="O79" s="105">
        <v>653.76781999999992</v>
      </c>
      <c r="P79" s="105">
        <v>71784.078219999996</v>
      </c>
      <c r="Q79" s="857"/>
    </row>
    <row r="80" spans="1:17" ht="15.75" thickBot="1">
      <c r="A80" s="146" t="s">
        <v>73</v>
      </c>
      <c r="B80" s="105">
        <v>-1281.90131</v>
      </c>
      <c r="C80" s="105">
        <v>-7371.6654500000004</v>
      </c>
      <c r="D80" s="105">
        <v>-4487.5665199999994</v>
      </c>
      <c r="E80" s="105">
        <v>0</v>
      </c>
      <c r="F80" s="105">
        <v>-1424.6805200000001</v>
      </c>
      <c r="G80" s="105">
        <v>-575.03641000000005</v>
      </c>
      <c r="H80" s="105">
        <v>-675.25037999999995</v>
      </c>
      <c r="I80" s="105">
        <v>-274.89555000000001</v>
      </c>
      <c r="J80" s="105">
        <v>0</v>
      </c>
      <c r="K80" s="105">
        <v>-16.539459999999998</v>
      </c>
      <c r="L80" s="105">
        <v>-227.71705</v>
      </c>
      <c r="M80" s="105">
        <v>-1399.75793</v>
      </c>
      <c r="N80" s="105">
        <v>-4027.5180800000003</v>
      </c>
      <c r="O80" s="105">
        <v>-376.80259000000001</v>
      </c>
      <c r="P80" s="105">
        <v>-22139.331249999999</v>
      </c>
      <c r="Q80" s="857"/>
    </row>
    <row r="81" spans="1:17" ht="16.5" thickTop="1" thickBot="1">
      <c r="A81" s="648" t="s">
        <v>74</v>
      </c>
      <c r="B81" s="104">
        <v>340386.86137</v>
      </c>
      <c r="C81" s="104">
        <v>352029.12424000003</v>
      </c>
      <c r="D81" s="104">
        <v>322425.21107000002</v>
      </c>
      <c r="E81" s="104">
        <v>329857.88468999998</v>
      </c>
      <c r="F81" s="104">
        <v>84012.646200000003</v>
      </c>
      <c r="G81" s="104">
        <v>181984.27367</v>
      </c>
      <c r="H81" s="104">
        <v>107299.32749</v>
      </c>
      <c r="I81" s="104">
        <v>131838.07026000001</v>
      </c>
      <c r="J81" s="104">
        <v>1723.3967700000001</v>
      </c>
      <c r="K81" s="104">
        <v>3490.35214</v>
      </c>
      <c r="L81" s="104">
        <v>97250.85785</v>
      </c>
      <c r="M81" s="104">
        <v>28335.510039999997</v>
      </c>
      <c r="N81" s="104">
        <v>212094.72990000001</v>
      </c>
      <c r="O81" s="104">
        <v>59184.568200000002</v>
      </c>
      <c r="P81" s="104">
        <v>2251912.8138899999</v>
      </c>
      <c r="Q81" s="857"/>
    </row>
    <row r="82" spans="1:17" ht="15.75" thickTop="1">
      <c r="A82" s="146" t="s">
        <v>75</v>
      </c>
      <c r="B82" s="105">
        <v>47912.890579999999</v>
      </c>
      <c r="C82" s="105">
        <v>57971.921340000001</v>
      </c>
      <c r="D82" s="105">
        <v>78961.787519999998</v>
      </c>
      <c r="E82" s="105">
        <v>76389.73113</v>
      </c>
      <c r="F82" s="105">
        <v>16644.00058</v>
      </c>
      <c r="G82" s="105">
        <v>124284.56443000001</v>
      </c>
      <c r="H82" s="105">
        <v>35347.879710000001</v>
      </c>
      <c r="I82" s="105">
        <v>14006.61082</v>
      </c>
      <c r="J82" s="105">
        <v>696.71543999999994</v>
      </c>
      <c r="K82" s="105">
        <v>0</v>
      </c>
      <c r="L82" s="105">
        <v>14680.208269999999</v>
      </c>
      <c r="M82" s="105">
        <v>5543.60923</v>
      </c>
      <c r="N82" s="105">
        <v>128724.71296999999</v>
      </c>
      <c r="O82" s="105">
        <v>8386.9577000000008</v>
      </c>
      <c r="P82" s="105">
        <v>609551.58972000005</v>
      </c>
      <c r="Q82" s="857"/>
    </row>
    <row r="83" spans="1:17">
      <c r="A83" s="146" t="s">
        <v>76</v>
      </c>
      <c r="B83" s="105">
        <v>182698.84877000001</v>
      </c>
      <c r="C83" s="105">
        <v>80050.915250000005</v>
      </c>
      <c r="D83" s="105">
        <v>119453.96420999999</v>
      </c>
      <c r="E83" s="105">
        <v>161019.11489</v>
      </c>
      <c r="F83" s="105">
        <v>17971.35959</v>
      </c>
      <c r="G83" s="105">
        <v>36734.790679999998</v>
      </c>
      <c r="H83" s="105">
        <v>37522.485890000004</v>
      </c>
      <c r="I83" s="105">
        <v>28410.97046</v>
      </c>
      <c r="J83" s="105">
        <v>683.50531999999998</v>
      </c>
      <c r="K83" s="105">
        <v>0</v>
      </c>
      <c r="L83" s="105">
        <v>15221.259310000001</v>
      </c>
      <c r="M83" s="105">
        <v>7109.8643099999999</v>
      </c>
      <c r="N83" s="105">
        <v>34675.429889999999</v>
      </c>
      <c r="O83" s="105">
        <v>9742.9355699999996</v>
      </c>
      <c r="P83" s="105">
        <v>731295.44414000004</v>
      </c>
      <c r="Q83" s="857"/>
    </row>
    <row r="84" spans="1:17">
      <c r="A84" s="146" t="s">
        <v>77</v>
      </c>
      <c r="B84" s="105">
        <v>21874.627639999999</v>
      </c>
      <c r="C84" s="105">
        <v>34805.276239999999</v>
      </c>
      <c r="D84" s="105">
        <v>16863.266039999999</v>
      </c>
      <c r="E84" s="105">
        <v>17564.956610000001</v>
      </c>
      <c r="F84" s="105">
        <v>7106.1067699999994</v>
      </c>
      <c r="G84" s="105">
        <v>5883.1061200000004</v>
      </c>
      <c r="H84" s="105">
        <v>7593.01037</v>
      </c>
      <c r="I84" s="105">
        <v>24646.209620000001</v>
      </c>
      <c r="J84" s="105">
        <v>18.360299999999999</v>
      </c>
      <c r="K84" s="105">
        <v>733.06151</v>
      </c>
      <c r="L84" s="105">
        <v>18574.353059999998</v>
      </c>
      <c r="M84" s="105">
        <v>7783.54439</v>
      </c>
      <c r="N84" s="105">
        <v>16909.39501</v>
      </c>
      <c r="O84" s="105">
        <v>13867.255230000001</v>
      </c>
      <c r="P84" s="105">
        <v>194222.52890999999</v>
      </c>
      <c r="Q84" s="857"/>
    </row>
    <row r="85" spans="1:17">
      <c r="A85" s="146" t="s">
        <v>78</v>
      </c>
      <c r="B85" s="105">
        <v>51748.595979999998</v>
      </c>
      <c r="C85" s="105">
        <v>59289.789810000002</v>
      </c>
      <c r="D85" s="105">
        <v>34525.041079999995</v>
      </c>
      <c r="E85" s="105">
        <v>23715.288659999998</v>
      </c>
      <c r="F85" s="105">
        <v>26393.138649999997</v>
      </c>
      <c r="G85" s="105">
        <v>6526.36787</v>
      </c>
      <c r="H85" s="105">
        <v>7016.9948600000007</v>
      </c>
      <c r="I85" s="105">
        <v>21281.462530000001</v>
      </c>
      <c r="J85" s="105">
        <v>72.646619999999999</v>
      </c>
      <c r="K85" s="105">
        <v>2321.6185</v>
      </c>
      <c r="L85" s="105">
        <v>9186.7459399999989</v>
      </c>
      <c r="M85" s="105">
        <v>3685.6881600000002</v>
      </c>
      <c r="N85" s="105">
        <v>12232.07573</v>
      </c>
      <c r="O85" s="105">
        <v>6371.9887500000004</v>
      </c>
      <c r="P85" s="105">
        <v>264367.44313999999</v>
      </c>
      <c r="Q85" s="857"/>
    </row>
    <row r="86" spans="1:17">
      <c r="A86" s="146" t="s">
        <v>79</v>
      </c>
      <c r="B86" s="105">
        <v>14900.8243</v>
      </c>
      <c r="C86" s="105">
        <v>71893.850049999994</v>
      </c>
      <c r="D86" s="105">
        <v>63582.14327</v>
      </c>
      <c r="E86" s="105">
        <v>26221.632030000001</v>
      </c>
      <c r="F86" s="105">
        <v>14759.6525</v>
      </c>
      <c r="G86" s="105">
        <v>7943.0067800000006</v>
      </c>
      <c r="H86" s="105">
        <v>16772.26197</v>
      </c>
      <c r="I86" s="105">
        <v>20157.024940000003</v>
      </c>
      <c r="J86" s="105">
        <v>120.12764999999999</v>
      </c>
      <c r="K86" s="105">
        <v>430.33319</v>
      </c>
      <c r="L86" s="105">
        <v>35349.375679999997</v>
      </c>
      <c r="M86" s="105">
        <v>1937.88544</v>
      </c>
      <c r="N86" s="105">
        <v>19553.116300000002</v>
      </c>
      <c r="O86" s="105">
        <v>14054.38155</v>
      </c>
      <c r="P86" s="105">
        <v>307675.61564999999</v>
      </c>
      <c r="Q86" s="857"/>
    </row>
    <row r="87" spans="1:17">
      <c r="A87" s="146" t="s">
        <v>80</v>
      </c>
      <c r="B87" s="105">
        <v>4227.8590800000002</v>
      </c>
      <c r="C87" s="105">
        <v>14077.24836</v>
      </c>
      <c r="D87" s="105">
        <v>2253.9391700000001</v>
      </c>
      <c r="E87" s="105">
        <v>3656.6707999999999</v>
      </c>
      <c r="F87" s="105">
        <v>624.44256000000007</v>
      </c>
      <c r="G87" s="105">
        <v>367.92746</v>
      </c>
      <c r="H87" s="105">
        <v>1061.7298999999998</v>
      </c>
      <c r="I87" s="105">
        <v>6890.3618499999993</v>
      </c>
      <c r="J87" s="105">
        <v>126.21133</v>
      </c>
      <c r="K87" s="105">
        <v>0</v>
      </c>
      <c r="L87" s="105">
        <v>4112.7929999999997</v>
      </c>
      <c r="M87" s="105">
        <v>2163.2499900000003</v>
      </c>
      <c r="N87" s="105">
        <v>0</v>
      </c>
      <c r="O87" s="105">
        <v>6395.4692800000003</v>
      </c>
      <c r="P87" s="105">
        <v>45957.902780000004</v>
      </c>
      <c r="Q87" s="857"/>
    </row>
    <row r="88" spans="1:17">
      <c r="A88" s="146" t="s">
        <v>81</v>
      </c>
      <c r="B88" s="105">
        <v>4007.1081099999997</v>
      </c>
      <c r="C88" s="105">
        <v>312.30801000000002</v>
      </c>
      <c r="D88" s="105">
        <v>3527.4944500000001</v>
      </c>
      <c r="E88" s="105">
        <v>395.137</v>
      </c>
      <c r="F88" s="105">
        <v>513.94555000000003</v>
      </c>
      <c r="G88" s="105">
        <v>146.84428</v>
      </c>
      <c r="H88" s="105">
        <v>65.611919999999998</v>
      </c>
      <c r="I88" s="105">
        <v>482.44403000000005</v>
      </c>
      <c r="J88" s="105">
        <v>5.8301099999999995</v>
      </c>
      <c r="K88" s="105">
        <v>5.33894</v>
      </c>
      <c r="L88" s="105">
        <v>126.12259</v>
      </c>
      <c r="M88" s="105">
        <v>111.66852</v>
      </c>
      <c r="N88" s="105">
        <v>0</v>
      </c>
      <c r="O88" s="105">
        <v>365.58012000000002</v>
      </c>
      <c r="P88" s="105">
        <v>10065.433630000001</v>
      </c>
      <c r="Q88" s="857"/>
    </row>
    <row r="89" spans="1:17">
      <c r="A89" s="146" t="s">
        <v>82</v>
      </c>
      <c r="B89" s="105">
        <v>0</v>
      </c>
      <c r="C89" s="105">
        <v>0</v>
      </c>
      <c r="D89" s="105">
        <v>0</v>
      </c>
      <c r="E89" s="105">
        <v>0</v>
      </c>
      <c r="F89" s="105">
        <v>0</v>
      </c>
      <c r="G89" s="105">
        <v>2.0820000000000002E-2</v>
      </c>
      <c r="H89" s="105">
        <v>0</v>
      </c>
      <c r="I89" s="105">
        <v>0</v>
      </c>
      <c r="J89" s="105">
        <v>0</v>
      </c>
      <c r="K89" s="105">
        <v>0</v>
      </c>
      <c r="L89" s="105">
        <v>0</v>
      </c>
      <c r="M89" s="105">
        <v>0</v>
      </c>
      <c r="N89" s="105">
        <v>0</v>
      </c>
      <c r="O89" s="105">
        <v>0</v>
      </c>
      <c r="P89" s="105">
        <v>2.0820000000000002E-2</v>
      </c>
      <c r="Q89" s="857"/>
    </row>
    <row r="90" spans="1:17" ht="15.75" thickBot="1">
      <c r="A90" s="146" t="s">
        <v>83</v>
      </c>
      <c r="B90" s="105">
        <v>13016.10691</v>
      </c>
      <c r="C90" s="105">
        <v>33627.815179999998</v>
      </c>
      <c r="D90" s="105">
        <v>3257.5753300000001</v>
      </c>
      <c r="E90" s="105">
        <v>20895.353569999999</v>
      </c>
      <c r="F90" s="105">
        <v>0</v>
      </c>
      <c r="G90" s="105">
        <v>97.645229999999998</v>
      </c>
      <c r="H90" s="105">
        <v>1919.3528700000002</v>
      </c>
      <c r="I90" s="105">
        <v>15962.986010000001</v>
      </c>
      <c r="J90" s="105">
        <v>0</v>
      </c>
      <c r="K90" s="105">
        <v>0</v>
      </c>
      <c r="L90" s="105">
        <v>0</v>
      </c>
      <c r="M90" s="105">
        <v>0</v>
      </c>
      <c r="N90" s="105">
        <v>0</v>
      </c>
      <c r="O90" s="105">
        <v>0</v>
      </c>
      <c r="P90" s="105">
        <v>88776.835099999997</v>
      </c>
      <c r="Q90" s="857"/>
    </row>
    <row r="91" spans="1:17" ht="16.5" thickTop="1" thickBot="1">
      <c r="A91" s="648" t="s">
        <v>84</v>
      </c>
      <c r="B91" s="104">
        <v>26528.534800000001</v>
      </c>
      <c r="C91" s="104">
        <v>22286.316910000001</v>
      </c>
      <c r="D91" s="104">
        <v>57667.384210000004</v>
      </c>
      <c r="E91" s="104">
        <v>64904.137909999998</v>
      </c>
      <c r="F91" s="104">
        <v>25792.357489999999</v>
      </c>
      <c r="G91" s="104">
        <v>22365.198270000001</v>
      </c>
      <c r="H91" s="104">
        <v>21373.292300000001</v>
      </c>
      <c r="I91" s="104">
        <v>18003.135600000001</v>
      </c>
      <c r="J91" s="104">
        <v>1107.90563</v>
      </c>
      <c r="K91" s="104">
        <v>273.27547999999996</v>
      </c>
      <c r="L91" s="104">
        <v>68516.645879999996</v>
      </c>
      <c r="M91" s="104">
        <v>4555.5010599999996</v>
      </c>
      <c r="N91" s="104">
        <v>96879.049109999993</v>
      </c>
      <c r="O91" s="104">
        <v>15752.4786</v>
      </c>
      <c r="P91" s="104">
        <v>446005.21324999997</v>
      </c>
      <c r="Q91" s="857"/>
    </row>
    <row r="92" spans="1:17" ht="15.75" thickTop="1">
      <c r="A92" s="146" t="s">
        <v>85</v>
      </c>
      <c r="B92" s="105">
        <v>7007.5273499999994</v>
      </c>
      <c r="C92" s="105">
        <v>13593.598400000001</v>
      </c>
      <c r="D92" s="105">
        <v>3745.6720499999997</v>
      </c>
      <c r="E92" s="105">
        <v>5671.6468199999999</v>
      </c>
      <c r="F92" s="105">
        <v>803.10109999999997</v>
      </c>
      <c r="G92" s="105">
        <v>1267.68299</v>
      </c>
      <c r="H92" s="105">
        <v>1600.43875</v>
      </c>
      <c r="I92" s="105">
        <v>2738.7393700000002</v>
      </c>
      <c r="J92" s="105">
        <v>966.41446999999994</v>
      </c>
      <c r="K92" s="105">
        <v>0</v>
      </c>
      <c r="L92" s="105">
        <v>2157.60338</v>
      </c>
      <c r="M92" s="105">
        <v>1544.23117</v>
      </c>
      <c r="N92" s="105">
        <v>1153.3401999999999</v>
      </c>
      <c r="O92" s="105">
        <v>11991.61527</v>
      </c>
      <c r="P92" s="105">
        <v>54241.611320000004</v>
      </c>
      <c r="Q92" s="857"/>
    </row>
    <row r="93" spans="1:17">
      <c r="A93" s="146" t="s">
        <v>86</v>
      </c>
      <c r="B93" s="105">
        <v>10923.136349999999</v>
      </c>
      <c r="C93" s="105">
        <v>5524.1313499999997</v>
      </c>
      <c r="D93" s="105">
        <v>8321.2137000000002</v>
      </c>
      <c r="E93" s="105">
        <v>3617.3155299999999</v>
      </c>
      <c r="F93" s="105">
        <v>9615.1473299999998</v>
      </c>
      <c r="G93" s="105">
        <v>3379.8499500000003</v>
      </c>
      <c r="H93" s="105">
        <v>4176.61103</v>
      </c>
      <c r="I93" s="105">
        <v>10672.233400000001</v>
      </c>
      <c r="J93" s="105">
        <v>0</v>
      </c>
      <c r="K93" s="105">
        <v>273.27547999999996</v>
      </c>
      <c r="L93" s="105">
        <v>10841.887359999999</v>
      </c>
      <c r="M93" s="105">
        <v>972.12492000000009</v>
      </c>
      <c r="N93" s="105">
        <v>48318.444560000004</v>
      </c>
      <c r="O93" s="105">
        <v>1821.76469</v>
      </c>
      <c r="P93" s="105">
        <v>118457.13565000001</v>
      </c>
      <c r="Q93" s="857"/>
    </row>
    <row r="94" spans="1:17">
      <c r="A94" s="146" t="s">
        <v>87</v>
      </c>
      <c r="B94" s="105">
        <v>1039.6881599999999</v>
      </c>
      <c r="C94" s="105">
        <v>3396.8304600000001</v>
      </c>
      <c r="D94" s="105">
        <v>982.96345999999994</v>
      </c>
      <c r="E94" s="105">
        <v>46018.14314</v>
      </c>
      <c r="F94" s="105">
        <v>2310.1276000000003</v>
      </c>
      <c r="G94" s="105">
        <v>6968.3566300000002</v>
      </c>
      <c r="H94" s="105">
        <v>12988.422329999999</v>
      </c>
      <c r="I94" s="105">
        <v>2066.3366000000001</v>
      </c>
      <c r="J94" s="105">
        <v>0</v>
      </c>
      <c r="K94" s="105">
        <v>0</v>
      </c>
      <c r="L94" s="105">
        <v>41070.300029999999</v>
      </c>
      <c r="M94" s="105">
        <v>125.57299999999999</v>
      </c>
      <c r="N94" s="105">
        <v>40616.375890000003</v>
      </c>
      <c r="O94" s="105">
        <v>107.56238999999999</v>
      </c>
      <c r="P94" s="105">
        <v>157690.67968999999</v>
      </c>
      <c r="Q94" s="857"/>
    </row>
    <row r="95" spans="1:17">
      <c r="A95" s="146" t="s">
        <v>88</v>
      </c>
      <c r="B95" s="105">
        <v>7558.1829400000006</v>
      </c>
      <c r="C95" s="105">
        <v>0</v>
      </c>
      <c r="D95" s="105">
        <v>44735.85383</v>
      </c>
      <c r="E95" s="105">
        <v>9597.0324199999995</v>
      </c>
      <c r="F95" s="105">
        <v>13165.86484</v>
      </c>
      <c r="G95" s="105">
        <v>10749.3087</v>
      </c>
      <c r="H95" s="105">
        <v>2621.0813900000003</v>
      </c>
      <c r="I95" s="105">
        <v>2525.8262300000001</v>
      </c>
      <c r="J95" s="105">
        <v>141.49116000000001</v>
      </c>
      <c r="K95" s="105">
        <v>0</v>
      </c>
      <c r="L95" s="105">
        <v>14446.855109999999</v>
      </c>
      <c r="M95" s="105">
        <v>1913.57197</v>
      </c>
      <c r="N95" s="105">
        <v>6790.8884600000001</v>
      </c>
      <c r="O95" s="105">
        <v>1837.0791299999999</v>
      </c>
      <c r="P95" s="105">
        <v>116083.03618000001</v>
      </c>
      <c r="Q95" s="857"/>
    </row>
    <row r="96" spans="1:17" s="125" customFormat="1" ht="12" thickBot="1">
      <c r="A96" s="732" t="s">
        <v>89</v>
      </c>
      <c r="B96" s="667">
        <v>0</v>
      </c>
      <c r="C96" s="667">
        <v>-228.24329999999998</v>
      </c>
      <c r="D96" s="667">
        <v>-118.31883000000001</v>
      </c>
      <c r="E96" s="667">
        <v>0</v>
      </c>
      <c r="F96" s="667">
        <v>-101.88338</v>
      </c>
      <c r="G96" s="667">
        <v>0</v>
      </c>
      <c r="H96" s="667">
        <v>-13.261200000000001</v>
      </c>
      <c r="I96" s="667">
        <v>0</v>
      </c>
      <c r="J96" s="667">
        <v>0</v>
      </c>
      <c r="K96" s="667">
        <v>0</v>
      </c>
      <c r="L96" s="667">
        <v>0</v>
      </c>
      <c r="M96" s="667">
        <v>0</v>
      </c>
      <c r="N96" s="667">
        <v>0</v>
      </c>
      <c r="O96" s="667">
        <v>-5.5428800000000003</v>
      </c>
      <c r="P96" s="667">
        <v>-467.24959000000001</v>
      </c>
    </row>
    <row r="97" spans="1:17" ht="16.5" thickTop="1" thickBot="1">
      <c r="A97" s="649" t="s">
        <v>90</v>
      </c>
      <c r="B97" s="107">
        <v>19808471.424389999</v>
      </c>
      <c r="C97" s="107">
        <v>21464250.37325</v>
      </c>
      <c r="D97" s="107">
        <v>23492593.590400003</v>
      </c>
      <c r="E97" s="107">
        <v>14668641.73928</v>
      </c>
      <c r="F97" s="107">
        <v>14036912.639700001</v>
      </c>
      <c r="G97" s="107">
        <v>8409440.4203500003</v>
      </c>
      <c r="H97" s="107">
        <v>7572715.3936700001</v>
      </c>
      <c r="I97" s="107">
        <v>9299363.1589000002</v>
      </c>
      <c r="J97" s="107">
        <v>108004.51651999999</v>
      </c>
      <c r="K97" s="107">
        <v>202305.31065999999</v>
      </c>
      <c r="L97" s="107">
        <v>9575437.6357300002</v>
      </c>
      <c r="M97" s="107">
        <v>2311709.68933</v>
      </c>
      <c r="N97" s="107">
        <v>10942539.856170001</v>
      </c>
      <c r="O97" s="107">
        <v>6749499.8816</v>
      </c>
      <c r="P97" s="107">
        <v>148641885.62995002</v>
      </c>
      <c r="Q97" s="857"/>
    </row>
    <row r="98" spans="1:17" ht="16.5" thickTop="1" thickBot="1">
      <c r="A98" s="648" t="s">
        <v>91</v>
      </c>
      <c r="B98" s="104">
        <v>18468769.750330001</v>
      </c>
      <c r="C98" s="104">
        <v>15619735.069499999</v>
      </c>
      <c r="D98" s="104">
        <v>20968733.861409999</v>
      </c>
      <c r="E98" s="104">
        <v>13165565.05711</v>
      </c>
      <c r="F98" s="104">
        <v>12540739.211879998</v>
      </c>
      <c r="G98" s="104">
        <v>7120850.7005500002</v>
      </c>
      <c r="H98" s="104">
        <v>6547678.5554499999</v>
      </c>
      <c r="I98" s="104">
        <v>7129044.9344799994</v>
      </c>
      <c r="J98" s="104">
        <v>58894.755100000002</v>
      </c>
      <c r="K98" s="104">
        <v>81200.586989999996</v>
      </c>
      <c r="L98" s="104">
        <v>7575188.72645</v>
      </c>
      <c r="M98" s="104">
        <v>2177526.7034200002</v>
      </c>
      <c r="N98" s="104">
        <v>9369592.9958500005</v>
      </c>
      <c r="O98" s="104">
        <v>5971971.9033500003</v>
      </c>
      <c r="P98" s="104">
        <v>126795492.81186999</v>
      </c>
      <c r="Q98" s="857"/>
    </row>
    <row r="99" spans="1:17" ht="15.75" thickTop="1">
      <c r="A99" s="146" t="s">
        <v>92</v>
      </c>
      <c r="B99" s="105">
        <v>6115075.85133</v>
      </c>
      <c r="C99" s="105">
        <v>4184652.8078699997</v>
      </c>
      <c r="D99" s="105">
        <v>7286270.44288</v>
      </c>
      <c r="E99" s="105">
        <v>4671121.5137700001</v>
      </c>
      <c r="F99" s="105">
        <v>3652739.0443500001</v>
      </c>
      <c r="G99" s="105">
        <v>1998417.4201400001</v>
      </c>
      <c r="H99" s="105">
        <v>1176240.4820000001</v>
      </c>
      <c r="I99" s="105">
        <v>6833.76404</v>
      </c>
      <c r="J99" s="105">
        <v>28453.552170000003</v>
      </c>
      <c r="K99" s="105">
        <v>68633.071519999998</v>
      </c>
      <c r="L99" s="105">
        <v>1862.4190100000001</v>
      </c>
      <c r="M99" s="105">
        <v>371643.32611999998</v>
      </c>
      <c r="N99" s="105">
        <v>1439964.0661300002</v>
      </c>
      <c r="O99" s="105">
        <v>45672.144740000003</v>
      </c>
      <c r="P99" s="105">
        <v>31047579.906070001</v>
      </c>
      <c r="Q99" s="857"/>
    </row>
    <row r="100" spans="1:17">
      <c r="A100" s="146" t="s">
        <v>93</v>
      </c>
      <c r="B100" s="105">
        <v>5570255.3559699999</v>
      </c>
      <c r="C100" s="105">
        <v>4046474.9745</v>
      </c>
      <c r="D100" s="105">
        <v>7275094.7654600004</v>
      </c>
      <c r="E100" s="105">
        <v>4535726.5615299996</v>
      </c>
      <c r="F100" s="105">
        <v>3585616.8754600002</v>
      </c>
      <c r="G100" s="105">
        <v>1996415.9082799999</v>
      </c>
      <c r="H100" s="105">
        <v>1166494.23309</v>
      </c>
      <c r="I100" s="105">
        <v>0</v>
      </c>
      <c r="J100" s="105">
        <v>28237.457989999999</v>
      </c>
      <c r="K100" s="105">
        <v>68619.197920000006</v>
      </c>
      <c r="L100" s="105">
        <v>0</v>
      </c>
      <c r="M100" s="105">
        <v>368745.06774999999</v>
      </c>
      <c r="N100" s="105">
        <v>1433817.31308</v>
      </c>
      <c r="O100" s="105">
        <v>0</v>
      </c>
      <c r="P100" s="105">
        <v>30075497.711029999</v>
      </c>
      <c r="Q100" s="857"/>
    </row>
    <row r="101" spans="1:17">
      <c r="A101" s="146" t="s">
        <v>94</v>
      </c>
      <c r="B101" s="105">
        <v>544820.49536000006</v>
      </c>
      <c r="C101" s="105">
        <v>138177.83337000001</v>
      </c>
      <c r="D101" s="105">
        <v>11175.67742</v>
      </c>
      <c r="E101" s="105">
        <v>135394.95224000001</v>
      </c>
      <c r="F101" s="105">
        <v>67122.168890000001</v>
      </c>
      <c r="G101" s="105">
        <v>2001.5118600000001</v>
      </c>
      <c r="H101" s="105">
        <v>9746.2489100000003</v>
      </c>
      <c r="I101" s="105">
        <v>6833.76404</v>
      </c>
      <c r="J101" s="105">
        <v>216.09417999999999</v>
      </c>
      <c r="K101" s="105">
        <v>13.8736</v>
      </c>
      <c r="L101" s="105">
        <v>1862.4190100000001</v>
      </c>
      <c r="M101" s="105">
        <v>2898.25837</v>
      </c>
      <c r="N101" s="105">
        <v>6146.7530500000003</v>
      </c>
      <c r="O101" s="105">
        <v>45672.144740000003</v>
      </c>
      <c r="P101" s="105">
        <v>972082.1950399999</v>
      </c>
      <c r="Q101" s="857"/>
    </row>
    <row r="102" spans="1:17">
      <c r="A102" s="146" t="s">
        <v>95</v>
      </c>
      <c r="B102" s="105">
        <v>5950786.02611</v>
      </c>
      <c r="C102" s="105">
        <v>7396766.04232</v>
      </c>
      <c r="D102" s="105">
        <v>6968417.8314899998</v>
      </c>
      <c r="E102" s="105">
        <v>3914793.9892399996</v>
      </c>
      <c r="F102" s="105">
        <v>3579426.3588700001</v>
      </c>
      <c r="G102" s="105">
        <v>1743107.1209200001</v>
      </c>
      <c r="H102" s="105">
        <v>1744710.2593</v>
      </c>
      <c r="I102" s="105">
        <v>2198007.7923600003</v>
      </c>
      <c r="J102" s="105">
        <v>22906.660739999999</v>
      </c>
      <c r="K102" s="105">
        <v>7653.8579200000004</v>
      </c>
      <c r="L102" s="105">
        <v>2849906.9496200001</v>
      </c>
      <c r="M102" s="105">
        <v>512898.93594</v>
      </c>
      <c r="N102" s="105">
        <v>3470362.7353600003</v>
      </c>
      <c r="O102" s="105">
        <v>1749894.9326099998</v>
      </c>
      <c r="P102" s="105">
        <v>42109639.492800005</v>
      </c>
      <c r="Q102" s="857"/>
    </row>
    <row r="103" spans="1:17">
      <c r="A103" s="146" t="s">
        <v>96</v>
      </c>
      <c r="B103" s="105">
        <v>104025.15719</v>
      </c>
      <c r="C103" s="105">
        <v>29169.532899999998</v>
      </c>
      <c r="D103" s="105">
        <v>192196.11616999999</v>
      </c>
      <c r="E103" s="105">
        <v>73582.596449999997</v>
      </c>
      <c r="F103" s="105">
        <v>30923.662350000002</v>
      </c>
      <c r="G103" s="105">
        <v>38079.785979999993</v>
      </c>
      <c r="H103" s="105">
        <v>36146.161630000002</v>
      </c>
      <c r="I103" s="105">
        <v>28646.23288</v>
      </c>
      <c r="J103" s="105">
        <v>2904.1392799999999</v>
      </c>
      <c r="K103" s="105">
        <v>381.1497</v>
      </c>
      <c r="L103" s="105">
        <v>23850.12775</v>
      </c>
      <c r="M103" s="105">
        <v>49262.828219999996</v>
      </c>
      <c r="N103" s="105">
        <v>328101.23249000002</v>
      </c>
      <c r="O103" s="105">
        <v>34085.839460000003</v>
      </c>
      <c r="P103" s="105">
        <v>971354.56245000008</v>
      </c>
      <c r="Q103" s="857"/>
    </row>
    <row r="104" spans="1:17">
      <c r="A104" s="666" t="s">
        <v>97</v>
      </c>
      <c r="B104" s="105">
        <v>26302.392969999997</v>
      </c>
      <c r="C104" s="105">
        <v>8286.7232499999991</v>
      </c>
      <c r="D104" s="105">
        <v>95693.144739999989</v>
      </c>
      <c r="E104" s="105">
        <v>24402.542079999999</v>
      </c>
      <c r="F104" s="105">
        <v>28692.935879999997</v>
      </c>
      <c r="G104" s="105">
        <v>12935.87119</v>
      </c>
      <c r="H104" s="105">
        <v>11935.430839999999</v>
      </c>
      <c r="I104" s="105">
        <v>13532.723619999999</v>
      </c>
      <c r="J104" s="105">
        <v>149.21137999999999</v>
      </c>
      <c r="K104" s="105">
        <v>381.1497</v>
      </c>
      <c r="L104" s="105">
        <v>7411.8723300000001</v>
      </c>
      <c r="M104" s="105">
        <v>29283.726620000001</v>
      </c>
      <c r="N104" s="105">
        <v>3926.6576800000003</v>
      </c>
      <c r="O104" s="105">
        <v>11526.318300000001</v>
      </c>
      <c r="P104" s="105">
        <v>274460.70058</v>
      </c>
      <c r="Q104" s="857"/>
    </row>
    <row r="105" spans="1:17">
      <c r="A105" s="93" t="s">
        <v>98</v>
      </c>
      <c r="B105" s="105">
        <v>29638.027180000001</v>
      </c>
      <c r="C105" s="105">
        <v>3469.29387</v>
      </c>
      <c r="D105" s="105">
        <v>0</v>
      </c>
      <c r="E105" s="105">
        <v>17003.040519999999</v>
      </c>
      <c r="F105" s="105">
        <v>0</v>
      </c>
      <c r="G105" s="105">
        <v>7147.0692199999994</v>
      </c>
      <c r="H105" s="105">
        <v>10310.859539999999</v>
      </c>
      <c r="I105" s="105">
        <v>3339.87093</v>
      </c>
      <c r="J105" s="105">
        <v>0</v>
      </c>
      <c r="K105" s="105">
        <v>0</v>
      </c>
      <c r="L105" s="105">
        <v>4420.0885199999993</v>
      </c>
      <c r="M105" s="105">
        <v>0</v>
      </c>
      <c r="N105" s="105">
        <v>188.60599999999999</v>
      </c>
      <c r="O105" s="105">
        <v>10739.12996</v>
      </c>
      <c r="P105" s="105">
        <v>86255.985739999989</v>
      </c>
      <c r="Q105" s="857"/>
    </row>
    <row r="106" spans="1:17">
      <c r="A106" s="93" t="s">
        <v>99</v>
      </c>
      <c r="B106" s="105">
        <v>125.45631</v>
      </c>
      <c r="C106" s="105">
        <v>0</v>
      </c>
      <c r="D106" s="105">
        <v>0</v>
      </c>
      <c r="E106" s="105">
        <v>174.79848000000001</v>
      </c>
      <c r="F106" s="105">
        <v>1.0000000000000001E-5</v>
      </c>
      <c r="G106" s="105">
        <v>0</v>
      </c>
      <c r="H106" s="105">
        <v>13.72</v>
      </c>
      <c r="I106" s="105">
        <v>0</v>
      </c>
      <c r="J106" s="105">
        <v>0</v>
      </c>
      <c r="K106" s="105">
        <v>0</v>
      </c>
      <c r="L106" s="105">
        <v>0</v>
      </c>
      <c r="M106" s="105">
        <v>0</v>
      </c>
      <c r="N106" s="105">
        <v>0</v>
      </c>
      <c r="O106" s="105">
        <v>0</v>
      </c>
      <c r="P106" s="105">
        <v>313.97480000000002</v>
      </c>
      <c r="Q106" s="857"/>
    </row>
    <row r="107" spans="1:17">
      <c r="A107" s="93" t="s">
        <v>100</v>
      </c>
      <c r="B107" s="105">
        <v>2288.0450299999998</v>
      </c>
      <c r="C107" s="105">
        <v>50</v>
      </c>
      <c r="D107" s="105">
        <v>0</v>
      </c>
      <c r="E107" s="105">
        <v>9903.2079900000008</v>
      </c>
      <c r="F107" s="105">
        <v>1.0000000000000001E-5</v>
      </c>
      <c r="G107" s="105">
        <v>0</v>
      </c>
      <c r="H107" s="105">
        <v>0</v>
      </c>
      <c r="I107" s="105">
        <v>0</v>
      </c>
      <c r="J107" s="105">
        <v>633.52251000000001</v>
      </c>
      <c r="K107" s="105">
        <v>0</v>
      </c>
      <c r="L107" s="105">
        <v>0</v>
      </c>
      <c r="M107" s="105">
        <v>0</v>
      </c>
      <c r="N107" s="105">
        <v>0</v>
      </c>
      <c r="O107" s="105">
        <v>0</v>
      </c>
      <c r="P107" s="105">
        <v>12874.775539999999</v>
      </c>
      <c r="Q107" s="857"/>
    </row>
    <row r="108" spans="1:17">
      <c r="A108" s="93" t="s">
        <v>101</v>
      </c>
      <c r="B108" s="105">
        <v>947.21742000000006</v>
      </c>
      <c r="C108" s="105">
        <v>0</v>
      </c>
      <c r="D108" s="105">
        <v>53952.056779999999</v>
      </c>
      <c r="E108" s="105">
        <v>20996.69816</v>
      </c>
      <c r="F108" s="105">
        <v>-2.0000000000000002E-5</v>
      </c>
      <c r="G108" s="105">
        <v>0</v>
      </c>
      <c r="H108" s="105">
        <v>35</v>
      </c>
      <c r="I108" s="105">
        <v>0</v>
      </c>
      <c r="J108" s="105">
        <v>2121.4053900000004</v>
      </c>
      <c r="K108" s="105">
        <v>0</v>
      </c>
      <c r="L108" s="105">
        <v>0</v>
      </c>
      <c r="M108" s="105">
        <v>113</v>
      </c>
      <c r="N108" s="105">
        <v>0</v>
      </c>
      <c r="O108" s="105">
        <v>0</v>
      </c>
      <c r="P108" s="105">
        <v>78165.377730000007</v>
      </c>
      <c r="Q108" s="857"/>
    </row>
    <row r="109" spans="1:17">
      <c r="A109" s="93" t="s">
        <v>102</v>
      </c>
      <c r="B109" s="105">
        <v>28262.804929999998</v>
      </c>
      <c r="C109" s="105">
        <v>0</v>
      </c>
      <c r="D109" s="105">
        <v>0</v>
      </c>
      <c r="E109" s="105">
        <v>102.92667999999999</v>
      </c>
      <c r="F109" s="105">
        <v>0</v>
      </c>
      <c r="G109" s="105">
        <v>0</v>
      </c>
      <c r="H109" s="105">
        <v>0</v>
      </c>
      <c r="I109" s="105">
        <v>0</v>
      </c>
      <c r="J109" s="105">
        <v>0</v>
      </c>
      <c r="K109" s="105">
        <v>0</v>
      </c>
      <c r="L109" s="105">
        <v>0</v>
      </c>
      <c r="M109" s="105">
        <v>944.31236999999999</v>
      </c>
      <c r="N109" s="105">
        <v>0</v>
      </c>
      <c r="O109" s="105">
        <v>0</v>
      </c>
      <c r="P109" s="105">
        <v>29310.043980000002</v>
      </c>
      <c r="Q109" s="857"/>
    </row>
    <row r="110" spans="1:17">
      <c r="A110" s="93" t="s">
        <v>103</v>
      </c>
      <c r="B110" s="105">
        <v>599.83990000000006</v>
      </c>
      <c r="C110" s="105">
        <v>230</v>
      </c>
      <c r="D110" s="105">
        <v>23805.12515</v>
      </c>
      <c r="E110" s="105">
        <v>251.29014999999998</v>
      </c>
      <c r="F110" s="105">
        <v>2099</v>
      </c>
      <c r="G110" s="105">
        <v>120.69861</v>
      </c>
      <c r="H110" s="105">
        <v>3338.0390000000002</v>
      </c>
      <c r="I110" s="105">
        <v>3590.4168</v>
      </c>
      <c r="J110" s="105">
        <v>0</v>
      </c>
      <c r="K110" s="105">
        <v>0</v>
      </c>
      <c r="L110" s="105">
        <v>62.393380000000001</v>
      </c>
      <c r="M110" s="105">
        <v>7272.5481300000001</v>
      </c>
      <c r="N110" s="105">
        <v>908.08204000000001</v>
      </c>
      <c r="O110" s="105">
        <v>180.09</v>
      </c>
      <c r="P110" s="105">
        <v>42457.523159999997</v>
      </c>
      <c r="Q110" s="857"/>
    </row>
    <row r="111" spans="1:17">
      <c r="A111" s="94" t="s">
        <v>104</v>
      </c>
      <c r="B111" s="105">
        <v>15861.373449999999</v>
      </c>
      <c r="C111" s="105">
        <v>17133.515780000002</v>
      </c>
      <c r="D111" s="105">
        <v>18745.789499999999</v>
      </c>
      <c r="E111" s="105">
        <v>748.09239000000002</v>
      </c>
      <c r="F111" s="105">
        <v>131.72647000000001</v>
      </c>
      <c r="G111" s="105">
        <v>17876.146960000002</v>
      </c>
      <c r="H111" s="105">
        <v>10513.11225</v>
      </c>
      <c r="I111" s="105">
        <v>8183.2215300000007</v>
      </c>
      <c r="J111" s="105">
        <v>0</v>
      </c>
      <c r="K111" s="105">
        <v>0</v>
      </c>
      <c r="L111" s="105">
        <v>11955.773519999999</v>
      </c>
      <c r="M111" s="105">
        <v>11649.241099999999</v>
      </c>
      <c r="N111" s="105">
        <v>323077.88676999998</v>
      </c>
      <c r="O111" s="105">
        <v>11640.3012</v>
      </c>
      <c r="P111" s="105">
        <v>447516.18092000001</v>
      </c>
      <c r="Q111" s="857"/>
    </row>
    <row r="112" spans="1:17">
      <c r="A112" s="94" t="s">
        <v>105</v>
      </c>
      <c r="B112" s="105">
        <v>819643.60334000003</v>
      </c>
      <c r="C112" s="105">
        <v>463083.56101999996</v>
      </c>
      <c r="D112" s="105">
        <v>315974.45808999997</v>
      </c>
      <c r="E112" s="105">
        <v>563108.04373999999</v>
      </c>
      <c r="F112" s="105">
        <v>566048.04449</v>
      </c>
      <c r="G112" s="105">
        <v>128820.93234999999</v>
      </c>
      <c r="H112" s="105">
        <v>88666.096739999994</v>
      </c>
      <c r="I112" s="105">
        <v>20948.97309</v>
      </c>
      <c r="J112" s="105">
        <v>4624.9632000000001</v>
      </c>
      <c r="K112" s="105">
        <v>4407.7645499999999</v>
      </c>
      <c r="L112" s="105">
        <v>69363.719409999991</v>
      </c>
      <c r="M112" s="105">
        <v>113932.53220999999</v>
      </c>
      <c r="N112" s="105">
        <v>638450.25575000001</v>
      </c>
      <c r="O112" s="105">
        <v>43733.606180000002</v>
      </c>
      <c r="P112" s="105">
        <v>3840806.5541599998</v>
      </c>
      <c r="Q112" s="857"/>
    </row>
    <row r="113" spans="1:17">
      <c r="A113" s="146" t="s">
        <v>106</v>
      </c>
      <c r="B113" s="105">
        <v>5060706.1899899999</v>
      </c>
      <c r="C113" s="105">
        <v>3277760.06654</v>
      </c>
      <c r="D113" s="105">
        <v>5857529.8140799999</v>
      </c>
      <c r="E113" s="105">
        <v>3558987.39787</v>
      </c>
      <c r="F113" s="105">
        <v>4462380.55535</v>
      </c>
      <c r="G113" s="105">
        <v>3006651.62714</v>
      </c>
      <c r="H113" s="105">
        <v>3242365.4054399999</v>
      </c>
      <c r="I113" s="105">
        <v>4509746.8142900001</v>
      </c>
      <c r="J113" s="105">
        <v>0</v>
      </c>
      <c r="K113" s="105">
        <v>124.12517</v>
      </c>
      <c r="L113" s="105">
        <v>4374761.3534200005</v>
      </c>
      <c r="M113" s="105">
        <v>1033487.9641100001</v>
      </c>
      <c r="N113" s="105">
        <v>3164806.45052</v>
      </c>
      <c r="O113" s="105">
        <v>3787787.5257600001</v>
      </c>
      <c r="P113" s="105">
        <v>45337095.289679997</v>
      </c>
      <c r="Q113" s="857"/>
    </row>
    <row r="114" spans="1:17" ht="15.75" thickBot="1">
      <c r="A114" s="146" t="s">
        <v>107</v>
      </c>
      <c r="B114" s="105">
        <v>418532.92236999999</v>
      </c>
      <c r="C114" s="105">
        <v>268303.05884999997</v>
      </c>
      <c r="D114" s="105">
        <v>348345.19870000001</v>
      </c>
      <c r="E114" s="105">
        <v>383971.51604000002</v>
      </c>
      <c r="F114" s="105">
        <v>249221.54647</v>
      </c>
      <c r="G114" s="105">
        <v>205773.81402000002</v>
      </c>
      <c r="H114" s="105">
        <v>259550.15033999999</v>
      </c>
      <c r="I114" s="105">
        <v>364861.35781999998</v>
      </c>
      <c r="J114" s="105">
        <v>5.4397099999999998</v>
      </c>
      <c r="K114" s="105">
        <v>0.61812999999999996</v>
      </c>
      <c r="L114" s="105">
        <v>255444.15724</v>
      </c>
      <c r="M114" s="105">
        <v>96301.116819999996</v>
      </c>
      <c r="N114" s="105">
        <v>327908.25560000003</v>
      </c>
      <c r="O114" s="105">
        <v>310797.85460000002</v>
      </c>
      <c r="P114" s="105">
        <v>3489017.0067099999</v>
      </c>
      <c r="Q114" s="857"/>
    </row>
    <row r="115" spans="1:17" ht="16.5" thickTop="1" thickBot="1">
      <c r="A115" s="649" t="s">
        <v>108</v>
      </c>
      <c r="B115" s="107">
        <v>10904.051640000001</v>
      </c>
      <c r="C115" s="107">
        <v>202213.13243999999</v>
      </c>
      <c r="D115" s="107">
        <v>26955.856399999997</v>
      </c>
      <c r="E115" s="107">
        <v>23994.731760000002</v>
      </c>
      <c r="F115" s="107">
        <v>4.2024399999999993</v>
      </c>
      <c r="G115" s="107">
        <v>0</v>
      </c>
      <c r="H115" s="107">
        <v>154.34976999999998</v>
      </c>
      <c r="I115" s="107">
        <v>3695.8207900000002</v>
      </c>
      <c r="J115" s="107">
        <v>0</v>
      </c>
      <c r="K115" s="107">
        <v>0</v>
      </c>
      <c r="L115" s="107">
        <v>3610.6121400000002</v>
      </c>
      <c r="M115" s="107">
        <v>18.36346</v>
      </c>
      <c r="N115" s="107">
        <v>24.533639999999998</v>
      </c>
      <c r="O115" s="107">
        <v>52221.025950000003</v>
      </c>
      <c r="P115" s="107">
        <v>323796.68043000001</v>
      </c>
      <c r="Q115" s="857"/>
    </row>
    <row r="116" spans="1:17" ht="16.5" thickTop="1" thickBot="1">
      <c r="A116" s="648" t="s">
        <v>109</v>
      </c>
      <c r="B116" s="104">
        <v>18993.027249999999</v>
      </c>
      <c r="C116" s="104">
        <v>3873270.4906199998</v>
      </c>
      <c r="D116" s="104">
        <v>786925.21616999991</v>
      </c>
      <c r="E116" s="104">
        <v>253595.72855</v>
      </c>
      <c r="F116" s="104">
        <v>635211.26842999994</v>
      </c>
      <c r="G116" s="104">
        <v>223906.76315000001</v>
      </c>
      <c r="H116" s="104">
        <v>41802.470420000005</v>
      </c>
      <c r="I116" s="104">
        <v>0</v>
      </c>
      <c r="J116" s="104">
        <v>0</v>
      </c>
      <c r="K116" s="104">
        <v>0</v>
      </c>
      <c r="L116" s="104">
        <v>225412.88128</v>
      </c>
      <c r="M116" s="104">
        <v>0</v>
      </c>
      <c r="N116" s="104">
        <v>0</v>
      </c>
      <c r="O116" s="104">
        <v>41380.600549999996</v>
      </c>
      <c r="P116" s="104">
        <v>6100498.4464199999</v>
      </c>
      <c r="Q116" s="857"/>
    </row>
    <row r="117" spans="1:17" ht="15.75" thickTop="1">
      <c r="A117" s="146" t="s">
        <v>110</v>
      </c>
      <c r="B117" s="105">
        <v>0</v>
      </c>
      <c r="C117" s="105">
        <v>2134728.1461900002</v>
      </c>
      <c r="D117" s="105">
        <v>486559.68988999998</v>
      </c>
      <c r="E117" s="105">
        <v>222603.55069999999</v>
      </c>
      <c r="F117" s="105">
        <v>314560.91119000001</v>
      </c>
      <c r="G117" s="105">
        <v>117256.35365</v>
      </c>
      <c r="H117" s="105">
        <v>10.983049999999999</v>
      </c>
      <c r="I117" s="105">
        <v>0</v>
      </c>
      <c r="J117" s="105">
        <v>0</v>
      </c>
      <c r="K117" s="105">
        <v>0</v>
      </c>
      <c r="L117" s="105">
        <v>0</v>
      </c>
      <c r="M117" s="105">
        <v>0</v>
      </c>
      <c r="N117" s="105">
        <v>0</v>
      </c>
      <c r="O117" s="105">
        <v>0</v>
      </c>
      <c r="P117" s="105">
        <v>3275719.6346700001</v>
      </c>
      <c r="Q117" s="857"/>
    </row>
    <row r="118" spans="1:17">
      <c r="A118" s="146" t="s">
        <v>111</v>
      </c>
      <c r="B118" s="105">
        <v>18993.027249999999</v>
      </c>
      <c r="C118" s="105">
        <v>1665697.7231099999</v>
      </c>
      <c r="D118" s="105">
        <v>254740.34044</v>
      </c>
      <c r="E118" s="105">
        <v>30971.148280000001</v>
      </c>
      <c r="F118" s="105">
        <v>279284.87849000003</v>
      </c>
      <c r="G118" s="105">
        <v>10213.863439999999</v>
      </c>
      <c r="H118" s="105">
        <v>10836.279570000001</v>
      </c>
      <c r="I118" s="105">
        <v>0</v>
      </c>
      <c r="J118" s="105">
        <v>0</v>
      </c>
      <c r="K118" s="105">
        <v>0</v>
      </c>
      <c r="L118" s="105">
        <v>204719.45208000002</v>
      </c>
      <c r="M118" s="105">
        <v>0</v>
      </c>
      <c r="N118" s="105">
        <v>0</v>
      </c>
      <c r="O118" s="105">
        <v>26063.241819999999</v>
      </c>
      <c r="P118" s="105">
        <v>2501519.9544799998</v>
      </c>
      <c r="Q118" s="857"/>
    </row>
    <row r="119" spans="1:17">
      <c r="A119" s="146" t="s">
        <v>112</v>
      </c>
      <c r="B119" s="105">
        <v>0</v>
      </c>
      <c r="C119" s="105">
        <v>0</v>
      </c>
      <c r="D119" s="105">
        <v>439.55912999999998</v>
      </c>
      <c r="E119" s="105">
        <v>0</v>
      </c>
      <c r="F119" s="105">
        <v>0</v>
      </c>
      <c r="G119" s="105">
        <v>1034.9672399999999</v>
      </c>
      <c r="H119" s="105">
        <v>0</v>
      </c>
      <c r="I119" s="105">
        <v>0</v>
      </c>
      <c r="J119" s="105">
        <v>0</v>
      </c>
      <c r="K119" s="105">
        <v>0</v>
      </c>
      <c r="L119" s="105">
        <v>0</v>
      </c>
      <c r="M119" s="105">
        <v>0</v>
      </c>
      <c r="N119" s="105">
        <v>0</v>
      </c>
      <c r="O119" s="105">
        <v>0</v>
      </c>
      <c r="P119" s="105">
        <v>1474.52637</v>
      </c>
      <c r="Q119" s="857"/>
    </row>
    <row r="120" spans="1:17">
      <c r="A120" s="146" t="s">
        <v>113</v>
      </c>
      <c r="B120" s="105">
        <v>0</v>
      </c>
      <c r="C120" s="105">
        <v>72844.502370000002</v>
      </c>
      <c r="D120" s="105">
        <v>0</v>
      </c>
      <c r="E120" s="105">
        <v>21.02957</v>
      </c>
      <c r="F120" s="105">
        <v>41314.028749999998</v>
      </c>
      <c r="G120" s="105">
        <v>0</v>
      </c>
      <c r="H120" s="105">
        <v>0</v>
      </c>
      <c r="I120" s="105">
        <v>0</v>
      </c>
      <c r="J120" s="105">
        <v>0</v>
      </c>
      <c r="K120" s="105">
        <v>0</v>
      </c>
      <c r="L120" s="105">
        <v>0</v>
      </c>
      <c r="M120" s="105">
        <v>0</v>
      </c>
      <c r="N120" s="105">
        <v>0</v>
      </c>
      <c r="O120" s="105">
        <v>0</v>
      </c>
      <c r="P120" s="105">
        <v>114179.56069</v>
      </c>
      <c r="Q120" s="857"/>
    </row>
    <row r="121" spans="1:17">
      <c r="A121" s="146" t="s">
        <v>114</v>
      </c>
      <c r="B121" s="105">
        <v>0</v>
      </c>
      <c r="C121" s="105">
        <v>0</v>
      </c>
      <c r="D121" s="105">
        <v>45000</v>
      </c>
      <c r="E121" s="105">
        <v>0</v>
      </c>
      <c r="F121" s="105">
        <v>0</v>
      </c>
      <c r="G121" s="105">
        <v>94788.407749999998</v>
      </c>
      <c r="H121" s="105">
        <v>30806.042699999998</v>
      </c>
      <c r="I121" s="105">
        <v>0</v>
      </c>
      <c r="J121" s="105">
        <v>0</v>
      </c>
      <c r="K121" s="105">
        <v>0</v>
      </c>
      <c r="L121" s="105">
        <v>20181</v>
      </c>
      <c r="M121" s="105">
        <v>0</v>
      </c>
      <c r="N121" s="105">
        <v>0</v>
      </c>
      <c r="O121" s="105">
        <v>15285.513939999999</v>
      </c>
      <c r="P121" s="105">
        <v>206060.96438999998</v>
      </c>
      <c r="Q121" s="857"/>
    </row>
    <row r="122" spans="1:17" ht="15.75" thickBot="1">
      <c r="A122" s="146" t="s">
        <v>115</v>
      </c>
      <c r="B122" s="105">
        <v>0</v>
      </c>
      <c r="C122" s="105">
        <v>0.11895</v>
      </c>
      <c r="D122" s="105">
        <v>185.62671</v>
      </c>
      <c r="E122" s="105">
        <v>0</v>
      </c>
      <c r="F122" s="105">
        <v>51.45</v>
      </c>
      <c r="G122" s="105">
        <v>613.17106999999999</v>
      </c>
      <c r="H122" s="105">
        <v>149.1651</v>
      </c>
      <c r="I122" s="105">
        <v>0</v>
      </c>
      <c r="J122" s="105">
        <v>0</v>
      </c>
      <c r="K122" s="105">
        <v>0</v>
      </c>
      <c r="L122" s="105">
        <v>512.42920000000004</v>
      </c>
      <c r="M122" s="105">
        <v>0</v>
      </c>
      <c r="N122" s="105">
        <v>0</v>
      </c>
      <c r="O122" s="105">
        <v>31.84479</v>
      </c>
      <c r="P122" s="105">
        <v>1543.80582</v>
      </c>
      <c r="Q122" s="857"/>
    </row>
    <row r="123" spans="1:17" ht="16.5" thickTop="1" thickBot="1">
      <c r="A123" s="648" t="s">
        <v>116</v>
      </c>
      <c r="B123" s="104">
        <v>262171.64777000004</v>
      </c>
      <c r="C123" s="104">
        <v>1174874.00028</v>
      </c>
      <c r="D123" s="104">
        <v>609087.19732000004</v>
      </c>
      <c r="E123" s="104">
        <v>331547.54223000002</v>
      </c>
      <c r="F123" s="104">
        <v>108640.08692</v>
      </c>
      <c r="G123" s="104">
        <v>690709.27282000007</v>
      </c>
      <c r="H123" s="104">
        <v>514167.68422000005</v>
      </c>
      <c r="I123" s="104">
        <v>747760.75089000002</v>
      </c>
      <c r="J123" s="104">
        <v>41549.702259999998</v>
      </c>
      <c r="K123" s="104">
        <v>108967.10157</v>
      </c>
      <c r="L123" s="104">
        <v>380562.22464999999</v>
      </c>
      <c r="M123" s="104">
        <v>42263.409500000002</v>
      </c>
      <c r="N123" s="104">
        <v>1207092.4266199998</v>
      </c>
      <c r="O123" s="104">
        <v>360313.31229999999</v>
      </c>
      <c r="P123" s="104">
        <v>6579706.3593500005</v>
      </c>
      <c r="Q123" s="857"/>
    </row>
    <row r="124" spans="1:17" ht="15.75" thickTop="1">
      <c r="A124" s="146" t="s">
        <v>117</v>
      </c>
      <c r="B124" s="105">
        <v>30784.032030000002</v>
      </c>
      <c r="C124" s="105">
        <v>535348.94808</v>
      </c>
      <c r="D124" s="105">
        <v>29039.408729999999</v>
      </c>
      <c r="E124" s="105">
        <v>161494.51194999999</v>
      </c>
      <c r="F124" s="105">
        <v>38618.448380000002</v>
      </c>
      <c r="G124" s="105">
        <v>101122.85275000001</v>
      </c>
      <c r="H124" s="105">
        <v>151991.17459000001</v>
      </c>
      <c r="I124" s="105">
        <v>0</v>
      </c>
      <c r="J124" s="105">
        <v>0</v>
      </c>
      <c r="K124" s="105">
        <v>24.829549999999998</v>
      </c>
      <c r="L124" s="105">
        <v>0</v>
      </c>
      <c r="M124" s="105">
        <v>5458.1920499999997</v>
      </c>
      <c r="N124" s="105">
        <v>43673.140490000005</v>
      </c>
      <c r="O124" s="105">
        <v>0</v>
      </c>
      <c r="P124" s="105">
        <v>1097555.5385999999</v>
      </c>
      <c r="Q124" s="857"/>
    </row>
    <row r="125" spans="1:17">
      <c r="A125" s="146" t="s">
        <v>118</v>
      </c>
      <c r="B125" s="105">
        <v>1046.6147699999999</v>
      </c>
      <c r="C125" s="105">
        <v>0</v>
      </c>
      <c r="D125" s="105">
        <v>0</v>
      </c>
      <c r="E125" s="105">
        <v>3969.0526199999999</v>
      </c>
      <c r="F125" s="105">
        <v>7.0000000000000007E-5</v>
      </c>
      <c r="G125" s="105">
        <v>0</v>
      </c>
      <c r="H125" s="105">
        <v>703.95912999999996</v>
      </c>
      <c r="I125" s="105">
        <v>0</v>
      </c>
      <c r="J125" s="105">
        <v>0</v>
      </c>
      <c r="K125" s="105">
        <v>0</v>
      </c>
      <c r="L125" s="105">
        <v>0</v>
      </c>
      <c r="M125" s="105">
        <v>0</v>
      </c>
      <c r="N125" s="105">
        <v>111632.82962999999</v>
      </c>
      <c r="O125" s="105">
        <v>0</v>
      </c>
      <c r="P125" s="105">
        <v>117352.45621999999</v>
      </c>
      <c r="Q125" s="857"/>
    </row>
    <row r="126" spans="1:17">
      <c r="A126" s="146" t="s">
        <v>119</v>
      </c>
      <c r="B126" s="105">
        <v>0</v>
      </c>
      <c r="C126" s="105">
        <v>0</v>
      </c>
      <c r="D126" s="105">
        <v>0</v>
      </c>
      <c r="E126" s="105">
        <v>0</v>
      </c>
      <c r="F126" s="105">
        <v>0</v>
      </c>
      <c r="G126" s="105">
        <v>0</v>
      </c>
      <c r="H126" s="105">
        <v>598.33633999999995</v>
      </c>
      <c r="I126" s="105">
        <v>0</v>
      </c>
      <c r="J126" s="105">
        <v>0</v>
      </c>
      <c r="K126" s="105">
        <v>0</v>
      </c>
      <c r="L126" s="105">
        <v>0</v>
      </c>
      <c r="M126" s="105">
        <v>423.52992999999998</v>
      </c>
      <c r="N126" s="105">
        <v>0</v>
      </c>
      <c r="O126" s="105">
        <v>0</v>
      </c>
      <c r="P126" s="105">
        <v>1021.86627</v>
      </c>
      <c r="Q126" s="857"/>
    </row>
    <row r="127" spans="1:17">
      <c r="A127" s="146" t="s">
        <v>1483</v>
      </c>
      <c r="B127" s="105">
        <v>338.76418000000001</v>
      </c>
      <c r="C127" s="105">
        <v>3704.4</v>
      </c>
      <c r="D127" s="105">
        <v>0</v>
      </c>
      <c r="E127" s="105">
        <v>0</v>
      </c>
      <c r="F127" s="105">
        <v>0</v>
      </c>
      <c r="G127" s="105">
        <v>159066.65456</v>
      </c>
      <c r="H127" s="105">
        <v>9470.3182699999998</v>
      </c>
      <c r="I127" s="105">
        <v>303914.28574000002</v>
      </c>
      <c r="J127" s="105">
        <v>0</v>
      </c>
      <c r="K127" s="105">
        <v>0</v>
      </c>
      <c r="L127" s="105">
        <v>129047.70834</v>
      </c>
      <c r="M127" s="105">
        <v>3023.73083</v>
      </c>
      <c r="N127" s="105">
        <v>361200</v>
      </c>
      <c r="O127" s="105">
        <v>11033.917619999998</v>
      </c>
      <c r="P127" s="105">
        <v>980799.77954000002</v>
      </c>
      <c r="Q127" s="857"/>
    </row>
    <row r="128" spans="1:17">
      <c r="A128" s="146" t="s">
        <v>120</v>
      </c>
      <c r="B128" s="105">
        <v>216394.69516999999</v>
      </c>
      <c r="C128" s="105">
        <v>374791.21724999999</v>
      </c>
      <c r="D128" s="105">
        <v>52710.104370000001</v>
      </c>
      <c r="E128" s="105">
        <v>98544.712900000013</v>
      </c>
      <c r="F128" s="105">
        <v>19698.201129999998</v>
      </c>
      <c r="G128" s="105">
        <v>58773.370369999997</v>
      </c>
      <c r="H128" s="105">
        <v>295491.98255999997</v>
      </c>
      <c r="I128" s="105">
        <v>412876.12224</v>
      </c>
      <c r="J128" s="105">
        <v>0</v>
      </c>
      <c r="K128" s="105">
        <v>90000</v>
      </c>
      <c r="L128" s="105">
        <v>199691.68268</v>
      </c>
      <c r="M128" s="105">
        <v>33164.716220000002</v>
      </c>
      <c r="N128" s="105">
        <v>688269.23235000006</v>
      </c>
      <c r="O128" s="105">
        <v>334340.18994999997</v>
      </c>
      <c r="P128" s="105">
        <v>2874746.22719</v>
      </c>
      <c r="Q128" s="857"/>
    </row>
    <row r="129" spans="1:17">
      <c r="A129" s="146" t="s">
        <v>121</v>
      </c>
      <c r="B129" s="105">
        <v>0</v>
      </c>
      <c r="C129" s="105">
        <v>0</v>
      </c>
      <c r="D129" s="105">
        <v>0</v>
      </c>
      <c r="E129" s="105">
        <v>0</v>
      </c>
      <c r="F129" s="105">
        <v>0</v>
      </c>
      <c r="G129" s="105">
        <v>0</v>
      </c>
      <c r="H129" s="105">
        <v>0</v>
      </c>
      <c r="I129" s="105">
        <v>0</v>
      </c>
      <c r="J129" s="105">
        <v>0</v>
      </c>
      <c r="K129" s="105">
        <v>0</v>
      </c>
      <c r="L129" s="105">
        <v>0</v>
      </c>
      <c r="M129" s="105">
        <v>0</v>
      </c>
      <c r="N129" s="105">
        <v>0</v>
      </c>
      <c r="O129" s="105">
        <v>0</v>
      </c>
      <c r="P129" s="105">
        <v>0</v>
      </c>
      <c r="Q129" s="857"/>
    </row>
    <row r="130" spans="1:17">
      <c r="A130" s="146" t="s">
        <v>122</v>
      </c>
      <c r="B130" s="105">
        <v>5166.8993899999996</v>
      </c>
      <c r="C130" s="105">
        <v>260680</v>
      </c>
      <c r="D130" s="105">
        <v>523369.61430000002</v>
      </c>
      <c r="E130" s="105">
        <v>62075.144509999998</v>
      </c>
      <c r="F130" s="105">
        <v>50221.314439999995</v>
      </c>
      <c r="G130" s="105">
        <v>367010</v>
      </c>
      <c r="H130" s="105">
        <v>48020</v>
      </c>
      <c r="I130" s="105">
        <v>11330.890579999999</v>
      </c>
      <c r="J130" s="105">
        <v>41403.99353</v>
      </c>
      <c r="K130" s="105">
        <v>17859.410920000002</v>
      </c>
      <c r="L130" s="105">
        <v>45390.333429999999</v>
      </c>
      <c r="M130" s="105">
        <v>0</v>
      </c>
      <c r="N130" s="105">
        <v>0</v>
      </c>
      <c r="O130" s="105">
        <v>1138.6189299999999</v>
      </c>
      <c r="P130" s="105">
        <v>1433666.22003</v>
      </c>
      <c r="Q130" s="857"/>
    </row>
    <row r="131" spans="1:17" ht="15.75" thickBot="1">
      <c r="A131" s="146" t="s">
        <v>123</v>
      </c>
      <c r="B131" s="105">
        <v>8440.6422300000013</v>
      </c>
      <c r="C131" s="105">
        <v>349.43495000000001</v>
      </c>
      <c r="D131" s="105">
        <v>3968.0699199999999</v>
      </c>
      <c r="E131" s="105">
        <v>5464.1202499999999</v>
      </c>
      <c r="F131" s="105">
        <v>102.12289999999999</v>
      </c>
      <c r="G131" s="105">
        <v>4736.3951399999996</v>
      </c>
      <c r="H131" s="105">
        <v>7891.9133300000003</v>
      </c>
      <c r="I131" s="105">
        <v>19639.452329999996</v>
      </c>
      <c r="J131" s="105">
        <v>145.70873</v>
      </c>
      <c r="K131" s="105">
        <v>1082.8611000000001</v>
      </c>
      <c r="L131" s="105">
        <v>6432.5002000000004</v>
      </c>
      <c r="M131" s="105">
        <v>193.24046999999999</v>
      </c>
      <c r="N131" s="105">
        <v>2317.22415</v>
      </c>
      <c r="O131" s="105">
        <v>13800.585800000001</v>
      </c>
      <c r="P131" s="105">
        <v>74564.271500000003</v>
      </c>
      <c r="Q131" s="857"/>
    </row>
    <row r="132" spans="1:17" ht="16.5" thickTop="1" thickBot="1">
      <c r="A132" s="648" t="s">
        <v>124</v>
      </c>
      <c r="B132" s="104">
        <v>334732.15545999998</v>
      </c>
      <c r="C132" s="104">
        <v>399408.62751999998</v>
      </c>
      <c r="D132" s="104">
        <v>277273.52205000003</v>
      </c>
      <c r="E132" s="104">
        <v>361585.19605000003</v>
      </c>
      <c r="F132" s="104">
        <v>363931.08402999997</v>
      </c>
      <c r="G132" s="104">
        <v>132643.51699</v>
      </c>
      <c r="H132" s="104">
        <v>195149.05759000001</v>
      </c>
      <c r="I132" s="104">
        <v>362646.92779000005</v>
      </c>
      <c r="J132" s="104">
        <v>3775.4516400000002</v>
      </c>
      <c r="K132" s="104">
        <v>5770.3562300000003</v>
      </c>
      <c r="L132" s="104">
        <v>267618.06557999999</v>
      </c>
      <c r="M132" s="104">
        <v>34088.307829999998</v>
      </c>
      <c r="N132" s="104">
        <v>210294.74094999998</v>
      </c>
      <c r="O132" s="104">
        <v>152067.92134</v>
      </c>
      <c r="P132" s="104">
        <v>3100984.9310500002</v>
      </c>
      <c r="Q132" s="857"/>
    </row>
    <row r="133" spans="1:17" ht="15.75" thickTop="1">
      <c r="A133" s="146" t="s">
        <v>58</v>
      </c>
      <c r="B133" s="105">
        <v>6500.2240599999996</v>
      </c>
      <c r="C133" s="105">
        <v>16755.588169999999</v>
      </c>
      <c r="D133" s="105">
        <v>6862.6303600000001</v>
      </c>
      <c r="E133" s="105">
        <v>16944.878510000002</v>
      </c>
      <c r="F133" s="105">
        <v>1912.8636100000001</v>
      </c>
      <c r="G133" s="105">
        <v>10240.550230000001</v>
      </c>
      <c r="H133" s="105">
        <v>1182.7929799999999</v>
      </c>
      <c r="I133" s="105">
        <v>66.057000000000002</v>
      </c>
      <c r="J133" s="105">
        <v>0</v>
      </c>
      <c r="K133" s="105">
        <v>0</v>
      </c>
      <c r="L133" s="105">
        <v>15.090290000000001</v>
      </c>
      <c r="M133" s="105">
        <v>389.72197</v>
      </c>
      <c r="N133" s="105">
        <v>311.47944999999999</v>
      </c>
      <c r="O133" s="105">
        <v>3.7415400000000001</v>
      </c>
      <c r="P133" s="105">
        <v>61185.618170000002</v>
      </c>
      <c r="Q133" s="857"/>
    </row>
    <row r="134" spans="1:17">
      <c r="A134" s="146" t="s">
        <v>60</v>
      </c>
      <c r="B134" s="105">
        <v>168211.23549000002</v>
      </c>
      <c r="C134" s="105">
        <v>187688.59963999997</v>
      </c>
      <c r="D134" s="105">
        <v>115887.16781999999</v>
      </c>
      <c r="E134" s="105">
        <v>199457.18937000001</v>
      </c>
      <c r="F134" s="105">
        <v>173713.30825</v>
      </c>
      <c r="G134" s="105">
        <v>71928.642069999987</v>
      </c>
      <c r="H134" s="105">
        <v>36680.25907</v>
      </c>
      <c r="I134" s="105">
        <v>184254.92728</v>
      </c>
      <c r="J134" s="105">
        <v>909.98107999999991</v>
      </c>
      <c r="K134" s="105">
        <v>2852.8854900000001</v>
      </c>
      <c r="L134" s="105">
        <v>122630.79192</v>
      </c>
      <c r="M134" s="105">
        <v>9803.4550299999992</v>
      </c>
      <c r="N134" s="105">
        <v>131495.23186</v>
      </c>
      <c r="O134" s="105">
        <v>40964.108140000004</v>
      </c>
      <c r="P134" s="105">
        <v>1446477.78251</v>
      </c>
      <c r="Q134" s="857"/>
    </row>
    <row r="135" spans="1:17">
      <c r="A135" s="146" t="s">
        <v>125</v>
      </c>
      <c r="B135" s="105">
        <v>131779.79292000001</v>
      </c>
      <c r="C135" s="105">
        <v>191674.49931000001</v>
      </c>
      <c r="D135" s="105">
        <v>149069.12996000002</v>
      </c>
      <c r="E135" s="105">
        <v>144845.38090000002</v>
      </c>
      <c r="F135" s="105">
        <v>156499.80527000001</v>
      </c>
      <c r="G135" s="105">
        <v>44594.706149999998</v>
      </c>
      <c r="H135" s="105">
        <v>120585.501</v>
      </c>
      <c r="I135" s="105">
        <v>173608.63709999999</v>
      </c>
      <c r="J135" s="105">
        <v>2797.96585</v>
      </c>
      <c r="K135" s="105">
        <v>2912.7623799999997</v>
      </c>
      <c r="L135" s="105">
        <v>142112.42827</v>
      </c>
      <c r="M135" s="105">
        <v>23269.389449999999</v>
      </c>
      <c r="N135" s="105">
        <v>65473.718179999996</v>
      </c>
      <c r="O135" s="105">
        <v>110159.07669</v>
      </c>
      <c r="P135" s="105">
        <v>1459382.7934300001</v>
      </c>
      <c r="Q135" s="857"/>
    </row>
    <row r="136" spans="1:17">
      <c r="A136" s="146" t="s">
        <v>87</v>
      </c>
      <c r="B136" s="105">
        <v>28240.902989999999</v>
      </c>
      <c r="C136" s="105">
        <v>3289.9404</v>
      </c>
      <c r="D136" s="105">
        <v>5454.5939100000005</v>
      </c>
      <c r="E136" s="105">
        <v>337.74727000000001</v>
      </c>
      <c r="F136" s="105">
        <v>31805.106899999999</v>
      </c>
      <c r="G136" s="105">
        <v>5879.6185400000004</v>
      </c>
      <c r="H136" s="105">
        <v>36700.504540000002</v>
      </c>
      <c r="I136" s="105">
        <v>4717.3064100000001</v>
      </c>
      <c r="J136" s="105">
        <v>67.504710000000003</v>
      </c>
      <c r="K136" s="105">
        <v>4.7083599999999999</v>
      </c>
      <c r="L136" s="105">
        <v>2859.7551000000003</v>
      </c>
      <c r="M136" s="105">
        <v>625.74138000000005</v>
      </c>
      <c r="N136" s="105">
        <v>13014.311460000001</v>
      </c>
      <c r="O136" s="105">
        <v>940.99496999999997</v>
      </c>
      <c r="P136" s="105">
        <v>133938.73694</v>
      </c>
      <c r="Q136" s="857"/>
    </row>
    <row r="137" spans="1:17" ht="15.75" thickBot="1">
      <c r="A137" s="146" t="s">
        <v>126</v>
      </c>
      <c r="B137" s="105">
        <v>0</v>
      </c>
      <c r="C137" s="105">
        <v>0</v>
      </c>
      <c r="D137" s="105">
        <v>0</v>
      </c>
      <c r="E137" s="105">
        <v>0</v>
      </c>
      <c r="F137" s="105">
        <v>0</v>
      </c>
      <c r="G137" s="105">
        <v>0</v>
      </c>
      <c r="H137" s="105">
        <v>0</v>
      </c>
      <c r="I137" s="105">
        <v>0</v>
      </c>
      <c r="J137" s="105">
        <v>0</v>
      </c>
      <c r="K137" s="105">
        <v>0</v>
      </c>
      <c r="L137" s="105">
        <v>0</v>
      </c>
      <c r="M137" s="105">
        <v>0</v>
      </c>
      <c r="N137" s="105">
        <v>0</v>
      </c>
      <c r="O137" s="105">
        <v>0</v>
      </c>
      <c r="P137" s="105">
        <v>0</v>
      </c>
      <c r="Q137" s="857"/>
    </row>
    <row r="138" spans="1:17" ht="16.5" thickTop="1" thickBot="1">
      <c r="A138" s="648" t="s">
        <v>127</v>
      </c>
      <c r="B138" s="104">
        <v>179945.81961000001</v>
      </c>
      <c r="C138" s="104">
        <v>194749.05288999999</v>
      </c>
      <c r="D138" s="104">
        <v>137600.27977000002</v>
      </c>
      <c r="E138" s="104">
        <v>251066.84419</v>
      </c>
      <c r="F138" s="104">
        <v>176288.14650999999</v>
      </c>
      <c r="G138" s="104">
        <v>95210.173410000003</v>
      </c>
      <c r="H138" s="104">
        <v>82647.785889999999</v>
      </c>
      <c r="I138" s="104">
        <v>179629.00252000001</v>
      </c>
      <c r="J138" s="104">
        <v>3784.60752</v>
      </c>
      <c r="K138" s="104">
        <v>6367.2658700000002</v>
      </c>
      <c r="L138" s="104">
        <v>202391.98118999999</v>
      </c>
      <c r="M138" s="104">
        <v>20749.74178</v>
      </c>
      <c r="N138" s="104">
        <v>98412.348299999998</v>
      </c>
      <c r="O138" s="104">
        <v>171545.11811000001</v>
      </c>
      <c r="P138" s="104">
        <v>1800388.16756</v>
      </c>
      <c r="Q138" s="857"/>
    </row>
    <row r="139" spans="1:17" ht="15.75" thickTop="1">
      <c r="A139" s="146" t="s">
        <v>128</v>
      </c>
      <c r="B139" s="105">
        <v>8020.2637000000004</v>
      </c>
      <c r="C139" s="105">
        <v>2597.4731699999998</v>
      </c>
      <c r="D139" s="105">
        <v>4470.9023699999998</v>
      </c>
      <c r="E139" s="105">
        <v>40776.717039999996</v>
      </c>
      <c r="F139" s="105">
        <v>4130.4838799999998</v>
      </c>
      <c r="G139" s="105">
        <v>9256.1651000000002</v>
      </c>
      <c r="H139" s="105">
        <v>7684.9049800000003</v>
      </c>
      <c r="I139" s="105">
        <v>5.9241599999999996</v>
      </c>
      <c r="J139" s="105">
        <v>250.77491000000001</v>
      </c>
      <c r="K139" s="105">
        <v>84.58672</v>
      </c>
      <c r="L139" s="105">
        <v>118.03635</v>
      </c>
      <c r="M139" s="105">
        <v>499.08564000000001</v>
      </c>
      <c r="N139" s="105">
        <v>1157.97154</v>
      </c>
      <c r="O139" s="105">
        <v>3429.8737799999999</v>
      </c>
      <c r="P139" s="105">
        <v>82483.163339999999</v>
      </c>
      <c r="Q139" s="857"/>
    </row>
    <row r="140" spans="1:17">
      <c r="A140" s="146" t="s">
        <v>129</v>
      </c>
      <c r="B140" s="105">
        <v>0</v>
      </c>
      <c r="C140" s="105">
        <v>0</v>
      </c>
      <c r="D140" s="105">
        <v>0</v>
      </c>
      <c r="E140" s="105">
        <v>0</v>
      </c>
      <c r="F140" s="105">
        <v>0</v>
      </c>
      <c r="G140" s="105">
        <v>0</v>
      </c>
      <c r="H140" s="105">
        <v>0</v>
      </c>
      <c r="I140" s="105">
        <v>0</v>
      </c>
      <c r="J140" s="105">
        <v>0</v>
      </c>
      <c r="K140" s="105">
        <v>0</v>
      </c>
      <c r="L140" s="105">
        <v>0</v>
      </c>
      <c r="M140" s="105">
        <v>0</v>
      </c>
      <c r="N140" s="105">
        <v>0</v>
      </c>
      <c r="O140" s="105">
        <v>0</v>
      </c>
      <c r="P140" s="105">
        <v>0</v>
      </c>
      <c r="Q140" s="857"/>
    </row>
    <row r="141" spans="1:17">
      <c r="A141" s="146" t="s">
        <v>130</v>
      </c>
      <c r="B141" s="105">
        <v>13740</v>
      </c>
      <c r="C141" s="105">
        <v>88348.98835</v>
      </c>
      <c r="D141" s="105">
        <v>0</v>
      </c>
      <c r="E141" s="105">
        <v>137180.905</v>
      </c>
      <c r="F141" s="105">
        <v>37726.119500000001</v>
      </c>
      <c r="G141" s="105">
        <v>39905.851999999999</v>
      </c>
      <c r="H141" s="105">
        <v>30866.295480000001</v>
      </c>
      <c r="I141" s="105">
        <v>135516.11934999999</v>
      </c>
      <c r="J141" s="105">
        <v>0</v>
      </c>
      <c r="K141" s="105">
        <v>0</v>
      </c>
      <c r="L141" s="105">
        <v>154530.41042</v>
      </c>
      <c r="M141" s="105">
        <v>0</v>
      </c>
      <c r="N141" s="105">
        <v>48576.891590000007</v>
      </c>
      <c r="O141" s="105">
        <v>138616.57293999998</v>
      </c>
      <c r="P141" s="105">
        <v>825008.15463</v>
      </c>
      <c r="Q141" s="857"/>
    </row>
    <row r="142" spans="1:17">
      <c r="A142" s="146" t="s">
        <v>131</v>
      </c>
      <c r="B142" s="105">
        <v>157547.64108</v>
      </c>
      <c r="C142" s="105">
        <v>66417.472130000009</v>
      </c>
      <c r="D142" s="105">
        <v>133129.3774</v>
      </c>
      <c r="E142" s="105">
        <v>69679.222150000001</v>
      </c>
      <c r="F142" s="105">
        <v>77477.007689999999</v>
      </c>
      <c r="G142" s="105">
        <v>39905.851999999999</v>
      </c>
      <c r="H142" s="105">
        <v>30866.29118</v>
      </c>
      <c r="I142" s="105">
        <v>44106.959009999999</v>
      </c>
      <c r="J142" s="105">
        <v>3533.8326099999999</v>
      </c>
      <c r="K142" s="105">
        <v>5301.0048099999995</v>
      </c>
      <c r="L142" s="105">
        <v>47743.534420000004</v>
      </c>
      <c r="M142" s="105">
        <v>20250.656139999999</v>
      </c>
      <c r="N142" s="105">
        <v>48576.891539999997</v>
      </c>
      <c r="O142" s="105">
        <v>26697.00187</v>
      </c>
      <c r="P142" s="105">
        <v>771232.74402999994</v>
      </c>
      <c r="Q142" s="857"/>
    </row>
    <row r="143" spans="1:17" ht="15.75" thickBot="1">
      <c r="A143" s="146" t="s">
        <v>132</v>
      </c>
      <c r="B143" s="105">
        <v>637.91482999999994</v>
      </c>
      <c r="C143" s="105">
        <v>37385.11924</v>
      </c>
      <c r="D143" s="105">
        <v>0</v>
      </c>
      <c r="E143" s="105">
        <v>3430</v>
      </c>
      <c r="F143" s="105">
        <v>56954.53544</v>
      </c>
      <c r="G143" s="105">
        <v>6142.3043099999995</v>
      </c>
      <c r="H143" s="105">
        <v>13230.294250000001</v>
      </c>
      <c r="I143" s="105">
        <v>0</v>
      </c>
      <c r="J143" s="105">
        <v>0</v>
      </c>
      <c r="K143" s="105">
        <v>981.67433999999992</v>
      </c>
      <c r="L143" s="105">
        <v>0</v>
      </c>
      <c r="M143" s="105">
        <v>0</v>
      </c>
      <c r="N143" s="105">
        <v>100.59363</v>
      </c>
      <c r="O143" s="105">
        <v>2801.6695199999999</v>
      </c>
      <c r="P143" s="105">
        <v>121664.10556</v>
      </c>
      <c r="Q143" s="857"/>
    </row>
    <row r="144" spans="1:17" ht="16.5" thickTop="1" thickBot="1">
      <c r="A144" s="648" t="s">
        <v>133</v>
      </c>
      <c r="B144" s="104">
        <v>273700.40143999999</v>
      </c>
      <c r="C144" s="104">
        <v>0</v>
      </c>
      <c r="D144" s="104">
        <v>511758.08123000001</v>
      </c>
      <c r="E144" s="104">
        <v>0</v>
      </c>
      <c r="F144" s="104">
        <v>0</v>
      </c>
      <c r="G144" s="104">
        <v>0</v>
      </c>
      <c r="H144" s="104">
        <v>0</v>
      </c>
      <c r="I144" s="104">
        <v>675472.22236999997</v>
      </c>
      <c r="J144" s="104">
        <v>0</v>
      </c>
      <c r="K144" s="104">
        <v>0</v>
      </c>
      <c r="L144" s="104">
        <v>757207.58887999994</v>
      </c>
      <c r="M144" s="104">
        <v>0</v>
      </c>
      <c r="N144" s="104">
        <v>0</v>
      </c>
      <c r="O144" s="104">
        <v>0</v>
      </c>
      <c r="P144" s="104">
        <v>2218138.2939200001</v>
      </c>
      <c r="Q144" s="857"/>
    </row>
    <row r="145" spans="1:17" ht="15.75" thickTop="1">
      <c r="A145" s="146" t="s">
        <v>134</v>
      </c>
      <c r="B145" s="105">
        <v>273028</v>
      </c>
      <c r="C145" s="105">
        <v>0</v>
      </c>
      <c r="D145" s="105">
        <v>510814</v>
      </c>
      <c r="E145" s="105">
        <v>0</v>
      </c>
      <c r="F145" s="105">
        <v>0</v>
      </c>
      <c r="G145" s="105">
        <v>0</v>
      </c>
      <c r="H145" s="105">
        <v>0</v>
      </c>
      <c r="I145" s="105">
        <v>670000</v>
      </c>
      <c r="J145" s="105">
        <v>0</v>
      </c>
      <c r="K145" s="105">
        <v>0</v>
      </c>
      <c r="L145" s="105">
        <v>749000</v>
      </c>
      <c r="M145" s="105">
        <v>0</v>
      </c>
      <c r="N145" s="105">
        <v>0</v>
      </c>
      <c r="O145" s="105">
        <v>0</v>
      </c>
      <c r="P145" s="105">
        <v>2202842</v>
      </c>
      <c r="Q145" s="857"/>
    </row>
    <row r="146" spans="1:17">
      <c r="A146" s="146" t="s">
        <v>135</v>
      </c>
      <c r="B146" s="105">
        <v>0</v>
      </c>
      <c r="C146" s="105">
        <v>0</v>
      </c>
      <c r="D146" s="105">
        <v>0</v>
      </c>
      <c r="E146" s="105">
        <v>0</v>
      </c>
      <c r="F146" s="105">
        <v>0</v>
      </c>
      <c r="G146" s="105">
        <v>0</v>
      </c>
      <c r="H146" s="105">
        <v>0</v>
      </c>
      <c r="I146" s="105">
        <v>0</v>
      </c>
      <c r="J146" s="105">
        <v>0</v>
      </c>
      <c r="K146" s="105">
        <v>0</v>
      </c>
      <c r="L146" s="105">
        <v>0</v>
      </c>
      <c r="M146" s="105">
        <v>0</v>
      </c>
      <c r="N146" s="105">
        <v>0</v>
      </c>
      <c r="O146" s="105">
        <v>0</v>
      </c>
      <c r="P146" s="105">
        <v>0</v>
      </c>
      <c r="Q146" s="857"/>
    </row>
    <row r="147" spans="1:17">
      <c r="A147" s="146" t="s">
        <v>136</v>
      </c>
      <c r="B147" s="105">
        <v>0</v>
      </c>
      <c r="C147" s="105">
        <v>0</v>
      </c>
      <c r="D147" s="105">
        <v>0</v>
      </c>
      <c r="E147" s="105">
        <v>0</v>
      </c>
      <c r="F147" s="105">
        <v>0</v>
      </c>
      <c r="G147" s="105">
        <v>0</v>
      </c>
      <c r="H147" s="105">
        <v>0</v>
      </c>
      <c r="I147" s="105">
        <v>0</v>
      </c>
      <c r="J147" s="105">
        <v>0</v>
      </c>
      <c r="K147" s="105">
        <v>0</v>
      </c>
      <c r="L147" s="105">
        <v>0</v>
      </c>
      <c r="M147" s="105">
        <v>0</v>
      </c>
      <c r="N147" s="105">
        <v>0</v>
      </c>
      <c r="O147" s="105">
        <v>0</v>
      </c>
      <c r="P147" s="105">
        <v>0</v>
      </c>
      <c r="Q147" s="857"/>
    </row>
    <row r="148" spans="1:17" ht="15.75" thickBot="1">
      <c r="A148" s="146" t="s">
        <v>137</v>
      </c>
      <c r="B148" s="105">
        <v>672.40143999999998</v>
      </c>
      <c r="C148" s="105">
        <v>0</v>
      </c>
      <c r="D148" s="105">
        <v>944.08123000000001</v>
      </c>
      <c r="E148" s="105">
        <v>0</v>
      </c>
      <c r="F148" s="105">
        <v>0</v>
      </c>
      <c r="G148" s="105">
        <v>0</v>
      </c>
      <c r="H148" s="105">
        <v>0</v>
      </c>
      <c r="I148" s="105">
        <v>5472.2223700000004</v>
      </c>
      <c r="J148" s="105">
        <v>0</v>
      </c>
      <c r="K148" s="105">
        <v>0</v>
      </c>
      <c r="L148" s="105">
        <v>8207.5888799999993</v>
      </c>
      <c r="M148" s="105">
        <v>0</v>
      </c>
      <c r="N148" s="105">
        <v>0</v>
      </c>
      <c r="O148" s="105">
        <v>0</v>
      </c>
      <c r="P148" s="105">
        <v>15296.29392</v>
      </c>
      <c r="Q148" s="857"/>
    </row>
    <row r="149" spans="1:17" ht="16.5" thickTop="1" thickBot="1">
      <c r="A149" s="648" t="s">
        <v>138</v>
      </c>
      <c r="B149" s="104">
        <v>259254.57088999997</v>
      </c>
      <c r="C149" s="104">
        <v>0</v>
      </c>
      <c r="D149" s="104">
        <v>174259.57605</v>
      </c>
      <c r="E149" s="104">
        <v>281286.63938999997</v>
      </c>
      <c r="F149" s="104">
        <v>212098.63949</v>
      </c>
      <c r="G149" s="104">
        <v>146119.99343</v>
      </c>
      <c r="H149" s="104">
        <v>191115.49033</v>
      </c>
      <c r="I149" s="104">
        <v>201113.50005999999</v>
      </c>
      <c r="J149" s="104">
        <v>0</v>
      </c>
      <c r="K149" s="104">
        <v>0</v>
      </c>
      <c r="L149" s="104">
        <v>163445.55556000001</v>
      </c>
      <c r="M149" s="104">
        <v>37063.163340000006</v>
      </c>
      <c r="N149" s="104">
        <v>57122.810810000003</v>
      </c>
      <c r="O149" s="104">
        <v>0</v>
      </c>
      <c r="P149" s="104">
        <v>1722879.9393499999</v>
      </c>
      <c r="Q149" s="857"/>
    </row>
    <row r="150" spans="1:17" ht="15.75" thickTop="1">
      <c r="A150" s="146" t="s">
        <v>139</v>
      </c>
      <c r="B150" s="105">
        <v>137200</v>
      </c>
      <c r="C150" s="105">
        <v>0</v>
      </c>
      <c r="D150" s="105">
        <v>171500</v>
      </c>
      <c r="E150" s="105">
        <v>137200</v>
      </c>
      <c r="F150" s="105">
        <v>0</v>
      </c>
      <c r="G150" s="105">
        <v>0</v>
      </c>
      <c r="H150" s="105">
        <v>61740</v>
      </c>
      <c r="I150" s="105">
        <v>0</v>
      </c>
      <c r="J150" s="105">
        <v>0</v>
      </c>
      <c r="K150" s="105">
        <v>0</v>
      </c>
      <c r="L150" s="105">
        <v>0</v>
      </c>
      <c r="M150" s="105">
        <v>1485.6633400000001</v>
      </c>
      <c r="N150" s="105">
        <v>28583.32876</v>
      </c>
      <c r="O150" s="105">
        <v>0</v>
      </c>
      <c r="P150" s="105">
        <v>537708.99210000003</v>
      </c>
      <c r="Q150" s="857"/>
    </row>
    <row r="151" spans="1:17">
      <c r="A151" s="146" t="s">
        <v>140</v>
      </c>
      <c r="B151" s="105">
        <v>0</v>
      </c>
      <c r="C151" s="105">
        <v>0</v>
      </c>
      <c r="D151" s="105">
        <v>0</v>
      </c>
      <c r="E151" s="105">
        <v>0</v>
      </c>
      <c r="F151" s="105">
        <v>0</v>
      </c>
      <c r="G151" s="105">
        <v>0</v>
      </c>
      <c r="H151" s="105">
        <v>0</v>
      </c>
      <c r="I151" s="105">
        <v>0</v>
      </c>
      <c r="J151" s="105">
        <v>0</v>
      </c>
      <c r="K151" s="105">
        <v>0</v>
      </c>
      <c r="L151" s="105">
        <v>0</v>
      </c>
      <c r="M151" s="105">
        <v>0</v>
      </c>
      <c r="N151" s="105">
        <v>0</v>
      </c>
      <c r="O151" s="105">
        <v>0</v>
      </c>
      <c r="P151" s="105">
        <v>0</v>
      </c>
      <c r="Q151" s="857"/>
    </row>
    <row r="152" spans="1:17">
      <c r="A152" s="146" t="s">
        <v>141</v>
      </c>
      <c r="B152" s="105">
        <v>0</v>
      </c>
      <c r="C152" s="105">
        <v>0</v>
      </c>
      <c r="D152" s="105">
        <v>0</v>
      </c>
      <c r="E152" s="105">
        <v>0</v>
      </c>
      <c r="F152" s="105">
        <v>0</v>
      </c>
      <c r="G152" s="105">
        <v>0</v>
      </c>
      <c r="H152" s="105">
        <v>0</v>
      </c>
      <c r="I152" s="105">
        <v>0</v>
      </c>
      <c r="J152" s="105">
        <v>0</v>
      </c>
      <c r="K152" s="105">
        <v>0</v>
      </c>
      <c r="L152" s="105">
        <v>0</v>
      </c>
      <c r="M152" s="105">
        <v>1485.6633400000001</v>
      </c>
      <c r="N152" s="105">
        <v>0</v>
      </c>
      <c r="O152" s="105">
        <v>0</v>
      </c>
      <c r="P152" s="105">
        <v>1485.6633400000001</v>
      </c>
      <c r="Q152" s="857"/>
    </row>
    <row r="153" spans="1:17">
      <c r="A153" s="146" t="s">
        <v>142</v>
      </c>
      <c r="B153" s="105">
        <v>137200</v>
      </c>
      <c r="C153" s="105">
        <v>0</v>
      </c>
      <c r="D153" s="105">
        <v>0</v>
      </c>
      <c r="E153" s="105">
        <v>137200</v>
      </c>
      <c r="F153" s="105">
        <v>0</v>
      </c>
      <c r="G153" s="105">
        <v>0</v>
      </c>
      <c r="H153" s="105">
        <v>61740</v>
      </c>
      <c r="I153" s="105">
        <v>0</v>
      </c>
      <c r="J153" s="105">
        <v>0</v>
      </c>
      <c r="K153" s="105">
        <v>0</v>
      </c>
      <c r="L153" s="105">
        <v>0</v>
      </c>
      <c r="M153" s="105">
        <v>0</v>
      </c>
      <c r="N153" s="105">
        <v>28583.32876</v>
      </c>
      <c r="O153" s="105">
        <v>0</v>
      </c>
      <c r="P153" s="105">
        <v>364723.32876</v>
      </c>
      <c r="Q153" s="857"/>
    </row>
    <row r="154" spans="1:17">
      <c r="A154" s="146" t="s">
        <v>143</v>
      </c>
      <c r="B154" s="105">
        <v>0</v>
      </c>
      <c r="C154" s="105">
        <v>0</v>
      </c>
      <c r="D154" s="105">
        <v>0</v>
      </c>
      <c r="E154" s="105">
        <v>0</v>
      </c>
      <c r="F154" s="105">
        <v>0</v>
      </c>
      <c r="G154" s="105">
        <v>0</v>
      </c>
      <c r="H154" s="105">
        <v>0</v>
      </c>
      <c r="I154" s="105">
        <v>0</v>
      </c>
      <c r="J154" s="105">
        <v>0</v>
      </c>
      <c r="K154" s="105">
        <v>0</v>
      </c>
      <c r="L154" s="105">
        <v>0</v>
      </c>
      <c r="M154" s="105">
        <v>0</v>
      </c>
      <c r="N154" s="105">
        <v>0</v>
      </c>
      <c r="O154" s="105">
        <v>0</v>
      </c>
      <c r="P154" s="105">
        <v>0</v>
      </c>
      <c r="Q154" s="857"/>
    </row>
    <row r="155" spans="1:17">
      <c r="A155" s="146" t="s">
        <v>144</v>
      </c>
      <c r="B155" s="105">
        <v>0</v>
      </c>
      <c r="C155" s="105">
        <v>0</v>
      </c>
      <c r="D155" s="105">
        <v>171500</v>
      </c>
      <c r="E155" s="105">
        <v>0</v>
      </c>
      <c r="F155" s="105">
        <v>0</v>
      </c>
      <c r="G155" s="105">
        <v>0</v>
      </c>
      <c r="H155" s="105">
        <v>0</v>
      </c>
      <c r="I155" s="105">
        <v>0</v>
      </c>
      <c r="J155" s="105">
        <v>0</v>
      </c>
      <c r="K155" s="105">
        <v>0</v>
      </c>
      <c r="L155" s="105">
        <v>0</v>
      </c>
      <c r="M155" s="105">
        <v>0</v>
      </c>
      <c r="N155" s="105">
        <v>0</v>
      </c>
      <c r="O155" s="105">
        <v>0</v>
      </c>
      <c r="P155" s="105">
        <v>171500</v>
      </c>
      <c r="Q155" s="857"/>
    </row>
    <row r="156" spans="1:17">
      <c r="A156" s="146" t="s">
        <v>145</v>
      </c>
      <c r="B156" s="105">
        <v>116482.8</v>
      </c>
      <c r="C156" s="105">
        <v>0</v>
      </c>
      <c r="D156" s="105">
        <v>0</v>
      </c>
      <c r="E156" s="105">
        <v>140000</v>
      </c>
      <c r="F156" s="105">
        <v>207200</v>
      </c>
      <c r="G156" s="105">
        <v>145679.8628</v>
      </c>
      <c r="H156" s="105">
        <v>125520</v>
      </c>
      <c r="I156" s="105">
        <v>197000</v>
      </c>
      <c r="J156" s="105">
        <v>0</v>
      </c>
      <c r="K156" s="105">
        <v>0</v>
      </c>
      <c r="L156" s="105">
        <v>160000</v>
      </c>
      <c r="M156" s="105">
        <v>35000</v>
      </c>
      <c r="N156" s="105">
        <v>27088</v>
      </c>
      <c r="O156" s="105">
        <v>0</v>
      </c>
      <c r="P156" s="105">
        <v>1153970.6628</v>
      </c>
      <c r="Q156" s="857"/>
    </row>
    <row r="157" spans="1:17" ht="15.75" thickBot="1">
      <c r="A157" s="146" t="s">
        <v>146</v>
      </c>
      <c r="B157" s="105">
        <v>5571.7708899999998</v>
      </c>
      <c r="C157" s="105">
        <v>0</v>
      </c>
      <c r="D157" s="105">
        <v>2759.5760499999997</v>
      </c>
      <c r="E157" s="105">
        <v>4086.6393900000003</v>
      </c>
      <c r="F157" s="105">
        <v>4898.6394900000005</v>
      </c>
      <c r="G157" s="105">
        <v>440.13063</v>
      </c>
      <c r="H157" s="105">
        <v>3855.4903300000001</v>
      </c>
      <c r="I157" s="105">
        <v>4113.5000600000003</v>
      </c>
      <c r="J157" s="105">
        <v>0</v>
      </c>
      <c r="K157" s="105">
        <v>0</v>
      </c>
      <c r="L157" s="105">
        <v>3445.5555600000002</v>
      </c>
      <c r="M157" s="105">
        <v>577.5</v>
      </c>
      <c r="N157" s="105">
        <v>1451.4820500000001</v>
      </c>
      <c r="O157" s="105">
        <v>0</v>
      </c>
      <c r="P157" s="105">
        <v>31200.284449999999</v>
      </c>
      <c r="Q157" s="857"/>
    </row>
    <row r="158" spans="1:17" s="209" customFormat="1" ht="14.25" thickTop="1" thickBot="1">
      <c r="A158" s="648" t="s">
        <v>147</v>
      </c>
      <c r="B158" s="104">
        <v>1349604.90301</v>
      </c>
      <c r="C158" s="104">
        <v>1378612.6504500001</v>
      </c>
      <c r="D158" s="104">
        <v>1527152.00535</v>
      </c>
      <c r="E158" s="104">
        <v>1669975.15784</v>
      </c>
      <c r="F158" s="104">
        <v>1103913.73853</v>
      </c>
      <c r="G158" s="104">
        <v>541873.97796000005</v>
      </c>
      <c r="H158" s="104">
        <v>488367.60418000002</v>
      </c>
      <c r="I158" s="104">
        <v>933410.09802999999</v>
      </c>
      <c r="J158" s="104">
        <v>97457.577359999996</v>
      </c>
      <c r="K158" s="104">
        <v>192816.46424999999</v>
      </c>
      <c r="L158" s="104">
        <v>782277.12708000001</v>
      </c>
      <c r="M158" s="104">
        <v>225977.93271000002</v>
      </c>
      <c r="N158" s="104">
        <v>962800.32493</v>
      </c>
      <c r="O158" s="104">
        <v>580673.96837000002</v>
      </c>
      <c r="P158" s="104">
        <v>11834913.530049998</v>
      </c>
      <c r="Q158" s="858"/>
    </row>
    <row r="159" spans="1:17" s="209" customFormat="1" ht="13.5" thickTop="1">
      <c r="A159" s="668" t="s">
        <v>148</v>
      </c>
      <c r="B159" s="105">
        <v>1057261.43</v>
      </c>
      <c r="C159" s="105">
        <v>1266194.55</v>
      </c>
      <c r="D159" s="105">
        <v>731879.4</v>
      </c>
      <c r="E159" s="105">
        <v>1369313.32</v>
      </c>
      <c r="F159" s="105">
        <v>294660</v>
      </c>
      <c r="G159" s="105">
        <v>444867</v>
      </c>
      <c r="H159" s="105">
        <v>366653</v>
      </c>
      <c r="I159" s="105">
        <v>626133.80000000005</v>
      </c>
      <c r="J159" s="105">
        <v>95490.01655</v>
      </c>
      <c r="K159" s="105">
        <v>151815.65406</v>
      </c>
      <c r="L159" s="105">
        <v>470178.8</v>
      </c>
      <c r="M159" s="105">
        <v>196221.9</v>
      </c>
      <c r="N159" s="105">
        <v>900920</v>
      </c>
      <c r="O159" s="105">
        <v>483412.8</v>
      </c>
      <c r="P159" s="105">
        <v>8455001.6706099994</v>
      </c>
      <c r="Q159" s="858"/>
    </row>
    <row r="160" spans="1:17" s="209" customFormat="1" ht="12.75">
      <c r="A160" s="146" t="s">
        <v>149</v>
      </c>
      <c r="B160" s="105">
        <v>1057261.43</v>
      </c>
      <c r="C160" s="105">
        <v>1266194.55</v>
      </c>
      <c r="D160" s="105">
        <v>731879.4</v>
      </c>
      <c r="E160" s="105">
        <v>1369313.32</v>
      </c>
      <c r="F160" s="105">
        <v>294660</v>
      </c>
      <c r="G160" s="105">
        <v>444867</v>
      </c>
      <c r="H160" s="105">
        <v>366653</v>
      </c>
      <c r="I160" s="105">
        <v>626133.80000000005</v>
      </c>
      <c r="J160" s="105">
        <v>95490.01655</v>
      </c>
      <c r="K160" s="105">
        <v>151815.65406</v>
      </c>
      <c r="L160" s="105">
        <v>470178.8</v>
      </c>
      <c r="M160" s="105">
        <v>196221.9</v>
      </c>
      <c r="N160" s="105">
        <v>900920</v>
      </c>
      <c r="O160" s="105">
        <v>483412.8</v>
      </c>
      <c r="P160" s="105">
        <v>8455001.6706099994</v>
      </c>
      <c r="Q160" s="858"/>
    </row>
    <row r="161" spans="1:17" s="209" customFormat="1" ht="12.75">
      <c r="A161" s="146" t="s">
        <v>150</v>
      </c>
      <c r="B161" s="105">
        <v>0</v>
      </c>
      <c r="C161" s="105">
        <v>0</v>
      </c>
      <c r="D161" s="105">
        <v>0</v>
      </c>
      <c r="E161" s="105">
        <v>0</v>
      </c>
      <c r="F161" s="105">
        <v>0</v>
      </c>
      <c r="G161" s="105">
        <v>0</v>
      </c>
      <c r="H161" s="105">
        <v>0</v>
      </c>
      <c r="I161" s="105">
        <v>0</v>
      </c>
      <c r="J161" s="105">
        <v>0</v>
      </c>
      <c r="K161" s="105">
        <v>0</v>
      </c>
      <c r="L161" s="105">
        <v>0</v>
      </c>
      <c r="M161" s="105">
        <v>0</v>
      </c>
      <c r="N161" s="105">
        <v>0</v>
      </c>
      <c r="O161" s="105">
        <v>0</v>
      </c>
      <c r="P161" s="105">
        <v>0</v>
      </c>
      <c r="Q161" s="858"/>
    </row>
    <row r="162" spans="1:17" s="209" customFormat="1" ht="12.75">
      <c r="A162" s="146" t="s">
        <v>151</v>
      </c>
      <c r="B162" s="105">
        <v>0</v>
      </c>
      <c r="C162" s="105">
        <v>0</v>
      </c>
      <c r="D162" s="105">
        <v>0</v>
      </c>
      <c r="E162" s="105">
        <v>0</v>
      </c>
      <c r="F162" s="105">
        <v>0</v>
      </c>
      <c r="G162" s="105">
        <v>0</v>
      </c>
      <c r="H162" s="105">
        <v>0</v>
      </c>
      <c r="I162" s="105">
        <v>0</v>
      </c>
      <c r="J162" s="105">
        <v>0</v>
      </c>
      <c r="K162" s="105">
        <v>0</v>
      </c>
      <c r="L162" s="105">
        <v>0</v>
      </c>
      <c r="M162" s="105">
        <v>0</v>
      </c>
      <c r="N162" s="105">
        <v>0</v>
      </c>
      <c r="O162" s="105">
        <v>0</v>
      </c>
      <c r="P162" s="105">
        <v>0</v>
      </c>
      <c r="Q162" s="858"/>
    </row>
    <row r="163" spans="1:17" s="209" customFormat="1" ht="12.75">
      <c r="A163" s="668" t="s">
        <v>152</v>
      </c>
      <c r="B163" s="105">
        <v>20717.2</v>
      </c>
      <c r="C163" s="105">
        <v>0</v>
      </c>
      <c r="D163" s="105">
        <v>435066.02107999998</v>
      </c>
      <c r="E163" s="105">
        <v>0</v>
      </c>
      <c r="F163" s="105">
        <v>73.665149999999997</v>
      </c>
      <c r="G163" s="105">
        <v>0.52604999999999991</v>
      </c>
      <c r="H163" s="105">
        <v>0</v>
      </c>
      <c r="I163" s="105">
        <v>1689.5345500000001</v>
      </c>
      <c r="J163" s="105">
        <v>0</v>
      </c>
      <c r="K163" s="105">
        <v>8485.4593100000002</v>
      </c>
      <c r="L163" s="105">
        <v>116.006</v>
      </c>
      <c r="M163" s="105">
        <v>807.38058000000001</v>
      </c>
      <c r="N163" s="105">
        <v>139.57924</v>
      </c>
      <c r="O163" s="105">
        <v>5529.5283099999997</v>
      </c>
      <c r="P163" s="105">
        <v>472624.90026999998</v>
      </c>
      <c r="Q163" s="858"/>
    </row>
    <row r="164" spans="1:17" s="209" customFormat="1" ht="12.75">
      <c r="A164" s="146" t="s">
        <v>153</v>
      </c>
      <c r="B164" s="105">
        <v>0</v>
      </c>
      <c r="C164" s="105">
        <v>0</v>
      </c>
      <c r="D164" s="105">
        <v>0</v>
      </c>
      <c r="E164" s="105">
        <v>0</v>
      </c>
      <c r="F164" s="105">
        <v>0</v>
      </c>
      <c r="G164" s="105">
        <v>0.51254999999999995</v>
      </c>
      <c r="H164" s="105">
        <v>0</v>
      </c>
      <c r="I164" s="105">
        <v>0</v>
      </c>
      <c r="J164" s="105">
        <v>0</v>
      </c>
      <c r="K164" s="105">
        <v>0</v>
      </c>
      <c r="L164" s="105">
        <v>0</v>
      </c>
      <c r="M164" s="105">
        <v>349.13373999999999</v>
      </c>
      <c r="N164" s="105">
        <v>0</v>
      </c>
      <c r="O164" s="105">
        <v>0</v>
      </c>
      <c r="P164" s="105">
        <v>349.64628999999996</v>
      </c>
      <c r="Q164" s="858"/>
    </row>
    <row r="165" spans="1:17" s="209" customFormat="1" ht="12.75">
      <c r="A165" s="146" t="s">
        <v>154</v>
      </c>
      <c r="B165" s="105">
        <v>20717.2</v>
      </c>
      <c r="C165" s="105">
        <v>0</v>
      </c>
      <c r="D165" s="105">
        <v>435066.02107999998</v>
      </c>
      <c r="E165" s="105">
        <v>0</v>
      </c>
      <c r="F165" s="105">
        <v>73.665149999999997</v>
      </c>
      <c r="G165" s="105">
        <v>1.35E-2</v>
      </c>
      <c r="H165" s="105">
        <v>0</v>
      </c>
      <c r="I165" s="105">
        <v>0</v>
      </c>
      <c r="J165" s="105">
        <v>0</v>
      </c>
      <c r="K165" s="105">
        <v>8485.4593100000002</v>
      </c>
      <c r="L165" s="105">
        <v>0</v>
      </c>
      <c r="M165" s="105">
        <v>458.24684000000002</v>
      </c>
      <c r="N165" s="105">
        <v>0</v>
      </c>
      <c r="O165" s="105">
        <v>4211.04</v>
      </c>
      <c r="P165" s="105">
        <v>469011.64587999997</v>
      </c>
      <c r="Q165" s="858"/>
    </row>
    <row r="166" spans="1:17" s="209" customFormat="1" ht="12.75">
      <c r="A166" s="146" t="s">
        <v>155</v>
      </c>
      <c r="B166" s="105">
        <v>0</v>
      </c>
      <c r="C166" s="105">
        <v>0</v>
      </c>
      <c r="D166" s="105">
        <v>0</v>
      </c>
      <c r="E166" s="105">
        <v>0</v>
      </c>
      <c r="F166" s="105">
        <v>0</v>
      </c>
      <c r="G166" s="105">
        <v>0</v>
      </c>
      <c r="H166" s="105">
        <v>0</v>
      </c>
      <c r="I166" s="105">
        <v>1689.5345500000001</v>
      </c>
      <c r="J166" s="105">
        <v>0</v>
      </c>
      <c r="K166" s="105">
        <v>0</v>
      </c>
      <c r="L166" s="105">
        <v>116.006</v>
      </c>
      <c r="M166" s="105">
        <v>0</v>
      </c>
      <c r="N166" s="105">
        <v>139.57924</v>
      </c>
      <c r="O166" s="105">
        <v>1318.48831</v>
      </c>
      <c r="P166" s="105">
        <v>3263.6080999999999</v>
      </c>
      <c r="Q166" s="858"/>
    </row>
    <row r="167" spans="1:17" s="209" customFormat="1" ht="12.75">
      <c r="A167" s="668" t="s">
        <v>156</v>
      </c>
      <c r="B167" s="105">
        <v>0</v>
      </c>
      <c r="C167" s="105">
        <v>0</v>
      </c>
      <c r="D167" s="105">
        <v>0</v>
      </c>
      <c r="E167" s="105">
        <v>0</v>
      </c>
      <c r="F167" s="105">
        <v>0</v>
      </c>
      <c r="G167" s="105">
        <v>0</v>
      </c>
      <c r="H167" s="105">
        <v>0</v>
      </c>
      <c r="I167" s="105">
        <v>0</v>
      </c>
      <c r="J167" s="105">
        <v>0</v>
      </c>
      <c r="K167" s="105">
        <v>0</v>
      </c>
      <c r="L167" s="105">
        <v>0</v>
      </c>
      <c r="M167" s="105">
        <v>0</v>
      </c>
      <c r="N167" s="105">
        <v>0</v>
      </c>
      <c r="O167" s="105">
        <v>0</v>
      </c>
      <c r="P167" s="105">
        <v>0</v>
      </c>
      <c r="Q167" s="858"/>
    </row>
    <row r="168" spans="1:17" s="209" customFormat="1" ht="12.75">
      <c r="A168" s="146" t="s">
        <v>157</v>
      </c>
      <c r="B168" s="105">
        <v>0</v>
      </c>
      <c r="C168" s="105">
        <v>0</v>
      </c>
      <c r="D168" s="105">
        <v>0</v>
      </c>
      <c r="E168" s="105">
        <v>0</v>
      </c>
      <c r="F168" s="105">
        <v>0</v>
      </c>
      <c r="G168" s="105">
        <v>0</v>
      </c>
      <c r="H168" s="105">
        <v>0</v>
      </c>
      <c r="I168" s="105">
        <v>0</v>
      </c>
      <c r="J168" s="105">
        <v>0</v>
      </c>
      <c r="K168" s="105">
        <v>0</v>
      </c>
      <c r="L168" s="105">
        <v>0</v>
      </c>
      <c r="M168" s="105">
        <v>0</v>
      </c>
      <c r="N168" s="105">
        <v>0</v>
      </c>
      <c r="O168" s="105">
        <v>0</v>
      </c>
      <c r="P168" s="105">
        <v>0</v>
      </c>
      <c r="Q168" s="858"/>
    </row>
    <row r="169" spans="1:17" s="209" customFormat="1" ht="12.75">
      <c r="A169" s="146" t="s">
        <v>158</v>
      </c>
      <c r="B169" s="105">
        <v>0</v>
      </c>
      <c r="C169" s="105">
        <v>0</v>
      </c>
      <c r="D169" s="105">
        <v>0</v>
      </c>
      <c r="E169" s="105">
        <v>0</v>
      </c>
      <c r="F169" s="105">
        <v>0</v>
      </c>
      <c r="G169" s="105">
        <v>0</v>
      </c>
      <c r="H169" s="105">
        <v>0</v>
      </c>
      <c r="I169" s="105">
        <v>0</v>
      </c>
      <c r="J169" s="105">
        <v>0</v>
      </c>
      <c r="K169" s="105">
        <v>0</v>
      </c>
      <c r="L169" s="105">
        <v>0</v>
      </c>
      <c r="M169" s="105">
        <v>0</v>
      </c>
      <c r="N169" s="105">
        <v>0</v>
      </c>
      <c r="O169" s="105">
        <v>0</v>
      </c>
      <c r="P169" s="105">
        <v>0</v>
      </c>
      <c r="Q169" s="858"/>
    </row>
    <row r="170" spans="1:17" s="209" customFormat="1" ht="12.75">
      <c r="A170" s="146" t="s">
        <v>159</v>
      </c>
      <c r="B170" s="105">
        <v>0</v>
      </c>
      <c r="C170" s="105">
        <v>0</v>
      </c>
      <c r="D170" s="105">
        <v>0</v>
      </c>
      <c r="E170" s="105">
        <v>0</v>
      </c>
      <c r="F170" s="105">
        <v>0</v>
      </c>
      <c r="G170" s="105">
        <v>0</v>
      </c>
      <c r="H170" s="105">
        <v>0</v>
      </c>
      <c r="I170" s="105">
        <v>0</v>
      </c>
      <c r="J170" s="105">
        <v>0</v>
      </c>
      <c r="K170" s="105">
        <v>0</v>
      </c>
      <c r="L170" s="105">
        <v>0</v>
      </c>
      <c r="M170" s="105">
        <v>0</v>
      </c>
      <c r="N170" s="105">
        <v>0</v>
      </c>
      <c r="O170" s="105">
        <v>0</v>
      </c>
      <c r="P170" s="105">
        <v>0</v>
      </c>
      <c r="Q170" s="858"/>
    </row>
    <row r="171" spans="1:17" s="209" customFormat="1" ht="12.75">
      <c r="A171" s="668" t="s">
        <v>160</v>
      </c>
      <c r="B171" s="105">
        <v>200482.38653999998</v>
      </c>
      <c r="C171" s="105">
        <v>88511.737659999999</v>
      </c>
      <c r="D171" s="105">
        <v>302556.47967000003</v>
      </c>
      <c r="E171" s="105">
        <v>226994.28400000001</v>
      </c>
      <c r="F171" s="105">
        <v>765323.33484999998</v>
      </c>
      <c r="G171" s="105">
        <v>58109.403060000004</v>
      </c>
      <c r="H171" s="105">
        <v>75623.21620000001</v>
      </c>
      <c r="I171" s="105">
        <v>204624.11928000001</v>
      </c>
      <c r="J171" s="105">
        <v>11995.925140000001</v>
      </c>
      <c r="K171" s="105">
        <v>33806.774669999999</v>
      </c>
      <c r="L171" s="105">
        <v>288492.64520999999</v>
      </c>
      <c r="M171" s="105">
        <v>10987.2708</v>
      </c>
      <c r="N171" s="105">
        <v>32234.940710000003</v>
      </c>
      <c r="O171" s="105">
        <v>68964.603409999996</v>
      </c>
      <c r="P171" s="105">
        <v>2368707.1211999999</v>
      </c>
      <c r="Q171" s="858"/>
    </row>
    <row r="172" spans="1:17" s="209" customFormat="1" ht="12.75">
      <c r="A172" s="146" t="s">
        <v>161</v>
      </c>
      <c r="B172" s="105">
        <v>132629.60662999999</v>
      </c>
      <c r="C172" s="105">
        <v>88511.579689999999</v>
      </c>
      <c r="D172" s="105">
        <v>279490</v>
      </c>
      <c r="E172" s="105">
        <v>226994.27679</v>
      </c>
      <c r="F172" s="105">
        <v>157769</v>
      </c>
      <c r="G172" s="105">
        <v>51887.612380000006</v>
      </c>
      <c r="H172" s="105">
        <v>64806.139810000001</v>
      </c>
      <c r="I172" s="105">
        <v>120684.80487000001</v>
      </c>
      <c r="J172" s="105">
        <v>1271.7813999999998</v>
      </c>
      <c r="K172" s="105">
        <v>14664.482910000001</v>
      </c>
      <c r="L172" s="105">
        <v>72652.615319999997</v>
      </c>
      <c r="M172" s="105">
        <v>9239.2793699999984</v>
      </c>
      <c r="N172" s="105">
        <v>32234.29434</v>
      </c>
      <c r="O172" s="105">
        <v>68964.603409999996</v>
      </c>
      <c r="P172" s="105">
        <v>1321800.0769200001</v>
      </c>
      <c r="Q172" s="858"/>
    </row>
    <row r="173" spans="1:17" s="209" customFormat="1" ht="12.75">
      <c r="A173" s="146" t="s">
        <v>162</v>
      </c>
      <c r="B173" s="105">
        <v>0</v>
      </c>
      <c r="C173" s="105">
        <v>0</v>
      </c>
      <c r="D173" s="105">
        <v>23066.479670000001</v>
      </c>
      <c r="E173" s="105">
        <v>0</v>
      </c>
      <c r="F173" s="105">
        <v>90078.223549999995</v>
      </c>
      <c r="G173" s="105">
        <v>6221.7906800000001</v>
      </c>
      <c r="H173" s="105">
        <v>10817.07639</v>
      </c>
      <c r="I173" s="105">
        <v>10263.11441</v>
      </c>
      <c r="J173" s="105">
        <v>10724.14374</v>
      </c>
      <c r="K173" s="105">
        <v>2921.8507100000002</v>
      </c>
      <c r="L173" s="105">
        <v>18783.642660000001</v>
      </c>
      <c r="M173" s="105">
        <v>1747.99143</v>
      </c>
      <c r="N173" s="105">
        <v>0</v>
      </c>
      <c r="O173" s="105">
        <v>0</v>
      </c>
      <c r="P173" s="105">
        <v>174624.31324000002</v>
      </c>
      <c r="Q173" s="858"/>
    </row>
    <row r="174" spans="1:17" s="209" customFormat="1" ht="12.75">
      <c r="A174" s="146" t="s">
        <v>163</v>
      </c>
      <c r="B174" s="105">
        <v>67852.779909999997</v>
      </c>
      <c r="C174" s="105">
        <v>0.15797</v>
      </c>
      <c r="D174" s="105">
        <v>0</v>
      </c>
      <c r="E174" s="105">
        <v>7.2100000000000003E-3</v>
      </c>
      <c r="F174" s="105">
        <v>517476.11129999999</v>
      </c>
      <c r="G174" s="105">
        <v>0</v>
      </c>
      <c r="H174" s="105">
        <v>0</v>
      </c>
      <c r="I174" s="105">
        <v>73676.2</v>
      </c>
      <c r="J174" s="105">
        <v>0</v>
      </c>
      <c r="K174" s="105">
        <v>16220.441050000001</v>
      </c>
      <c r="L174" s="105">
        <v>197056.38722999999</v>
      </c>
      <c r="M174" s="105">
        <v>0</v>
      </c>
      <c r="N174" s="105">
        <v>0.64637</v>
      </c>
      <c r="O174" s="105">
        <v>0</v>
      </c>
      <c r="P174" s="105">
        <v>872282.73103999998</v>
      </c>
      <c r="Q174" s="858"/>
    </row>
    <row r="175" spans="1:17" s="209" customFormat="1" ht="12.75">
      <c r="A175" s="668" t="s">
        <v>164</v>
      </c>
      <c r="B175" s="105">
        <v>71143.886469999998</v>
      </c>
      <c r="C175" s="105">
        <v>23906.362789999999</v>
      </c>
      <c r="D175" s="105">
        <v>57650.104599999999</v>
      </c>
      <c r="E175" s="105">
        <v>73667.553840000008</v>
      </c>
      <c r="F175" s="105">
        <v>43856.738530000002</v>
      </c>
      <c r="G175" s="105">
        <v>38897.048849999999</v>
      </c>
      <c r="H175" s="105">
        <v>46091.38798</v>
      </c>
      <c r="I175" s="105">
        <v>100962.64420000001</v>
      </c>
      <c r="J175" s="105">
        <v>-10028.36433</v>
      </c>
      <c r="K175" s="105">
        <v>-1291.4237900000001</v>
      </c>
      <c r="L175" s="105">
        <v>23489.675870000003</v>
      </c>
      <c r="M175" s="105">
        <v>17961.381329999997</v>
      </c>
      <c r="N175" s="105">
        <v>29505.804980000001</v>
      </c>
      <c r="O175" s="105">
        <v>22767.036649999998</v>
      </c>
      <c r="P175" s="105">
        <v>538579.83796999999</v>
      </c>
      <c r="Q175" s="858"/>
    </row>
    <row r="176" spans="1:17" s="209" customFormat="1" ht="12.75">
      <c r="A176" s="146" t="s">
        <v>165</v>
      </c>
      <c r="B176" s="105">
        <v>20865</v>
      </c>
      <c r="C176" s="105">
        <v>0</v>
      </c>
      <c r="D176" s="105">
        <v>28583.333329999998</v>
      </c>
      <c r="E176" s="105">
        <v>28933.333360000001</v>
      </c>
      <c r="F176" s="105">
        <v>0</v>
      </c>
      <c r="G176" s="105">
        <v>20193.791649999999</v>
      </c>
      <c r="H176" s="105">
        <v>27680.360670000002</v>
      </c>
      <c r="I176" s="105">
        <v>63500</v>
      </c>
      <c r="J176" s="105">
        <v>-9804.7726500000008</v>
      </c>
      <c r="K176" s="105">
        <v>-1565.44082</v>
      </c>
      <c r="L176" s="105">
        <v>0</v>
      </c>
      <c r="M176" s="105">
        <v>14618.200560000001</v>
      </c>
      <c r="N176" s="105">
        <v>8144</v>
      </c>
      <c r="O176" s="105">
        <v>0.74833000000000005</v>
      </c>
      <c r="P176" s="105">
        <v>201148.55443000002</v>
      </c>
      <c r="Q176" s="858"/>
    </row>
    <row r="177" spans="1:17" s="209" customFormat="1" ht="13.5" thickBot="1">
      <c r="A177" s="669" t="s">
        <v>166</v>
      </c>
      <c r="B177" s="105">
        <v>50278.886469999998</v>
      </c>
      <c r="C177" s="105">
        <v>23906.362789999999</v>
      </c>
      <c r="D177" s="105">
        <v>29066.771270000001</v>
      </c>
      <c r="E177" s="105">
        <v>44734.220479999996</v>
      </c>
      <c r="F177" s="105">
        <v>43856.738530000002</v>
      </c>
      <c r="G177" s="105">
        <v>18703.2572</v>
      </c>
      <c r="H177" s="105">
        <v>18411.027309999998</v>
      </c>
      <c r="I177" s="105">
        <v>37462.644200000002</v>
      </c>
      <c r="J177" s="105">
        <v>-223.59168</v>
      </c>
      <c r="K177" s="105">
        <v>274.01703000000003</v>
      </c>
      <c r="L177" s="105">
        <v>23489.675870000003</v>
      </c>
      <c r="M177" s="105">
        <v>3343.1807699999999</v>
      </c>
      <c r="N177" s="105">
        <v>21361.804980000001</v>
      </c>
      <c r="O177" s="105">
        <v>22766.28832</v>
      </c>
      <c r="P177" s="105">
        <v>337431.28354000003</v>
      </c>
      <c r="Q177" s="858"/>
    </row>
    <row r="178" spans="1:17" s="209" customFormat="1" ht="14.25" thickTop="1" thickBot="1">
      <c r="A178" s="647" t="s">
        <v>167</v>
      </c>
      <c r="B178" s="107">
        <v>21158076.327400003</v>
      </c>
      <c r="C178" s="107">
        <v>22842863.023700003</v>
      </c>
      <c r="D178" s="107">
        <v>25019745.59575</v>
      </c>
      <c r="E178" s="107">
        <v>16338616.897120001</v>
      </c>
      <c r="F178" s="107">
        <v>15140826.37823</v>
      </c>
      <c r="G178" s="107">
        <v>8951314.3983100001</v>
      </c>
      <c r="H178" s="107">
        <v>8061082.9978499999</v>
      </c>
      <c r="I178" s="107">
        <v>10232773.256930001</v>
      </c>
      <c r="J178" s="107">
        <v>205462.09388</v>
      </c>
      <c r="K178" s="107">
        <v>395121.77491000004</v>
      </c>
      <c r="L178" s="107">
        <v>10357714.762809999</v>
      </c>
      <c r="M178" s="107">
        <v>2537687.6220399998</v>
      </c>
      <c r="N178" s="107">
        <v>11905340.1811</v>
      </c>
      <c r="O178" s="107">
        <v>7330173.8499699999</v>
      </c>
      <c r="P178" s="107">
        <v>160476799.16</v>
      </c>
      <c r="Q178" s="858"/>
    </row>
    <row r="179" spans="1:17" s="209" customFormat="1" ht="14.25" thickTop="1" thickBot="1">
      <c r="A179" s="648" t="s">
        <v>168</v>
      </c>
      <c r="B179" s="104">
        <v>3828331.7051500003</v>
      </c>
      <c r="C179" s="104">
        <v>1394716.9991300001</v>
      </c>
      <c r="D179" s="104">
        <v>3239296.1990900002</v>
      </c>
      <c r="E179" s="104">
        <v>5633235.4722499996</v>
      </c>
      <c r="F179" s="104">
        <v>2564291.8594999998</v>
      </c>
      <c r="G179" s="104">
        <v>570474.49154999992</v>
      </c>
      <c r="H179" s="104">
        <v>272326.08974000002</v>
      </c>
      <c r="I179" s="104">
        <v>1225.58196</v>
      </c>
      <c r="J179" s="104">
        <v>123704.65818000001</v>
      </c>
      <c r="K179" s="104">
        <v>215414.97657</v>
      </c>
      <c r="L179" s="104">
        <v>45697.555840000001</v>
      </c>
      <c r="M179" s="104">
        <v>239243.74012</v>
      </c>
      <c r="N179" s="104">
        <v>283092.56125999999</v>
      </c>
      <c r="O179" s="104">
        <v>125174.84845</v>
      </c>
      <c r="P179" s="104">
        <v>18536226.738790002</v>
      </c>
      <c r="Q179" s="858"/>
    </row>
    <row r="180" spans="1:17" s="209" customFormat="1" ht="13.5" thickTop="1">
      <c r="A180" s="668" t="s">
        <v>169</v>
      </c>
      <c r="B180" s="105">
        <v>299167.33948000002</v>
      </c>
      <c r="C180" s="105">
        <v>83768.664409999998</v>
      </c>
      <c r="D180" s="105">
        <v>153636.11758000002</v>
      </c>
      <c r="E180" s="105">
        <v>330039.71192999999</v>
      </c>
      <c r="F180" s="105">
        <v>65777.011590000009</v>
      </c>
      <c r="G180" s="105">
        <v>45936.638899999998</v>
      </c>
      <c r="H180" s="105">
        <v>9881.6242700000003</v>
      </c>
      <c r="I180" s="105">
        <v>0</v>
      </c>
      <c r="J180" s="105">
        <v>1337.0006899999998</v>
      </c>
      <c r="K180" s="105">
        <v>6527.3192600000002</v>
      </c>
      <c r="L180" s="105">
        <v>0</v>
      </c>
      <c r="M180" s="105">
        <v>0</v>
      </c>
      <c r="N180" s="105">
        <v>0</v>
      </c>
      <c r="O180" s="105">
        <v>0</v>
      </c>
      <c r="P180" s="105">
        <v>996071.42810999998</v>
      </c>
      <c r="Q180" s="858"/>
    </row>
    <row r="181" spans="1:17" s="209" customFormat="1" ht="12.75">
      <c r="A181" s="146" t="s">
        <v>170</v>
      </c>
      <c r="B181" s="105">
        <v>223697.96578</v>
      </c>
      <c r="C181" s="105">
        <v>19795.143079999998</v>
      </c>
      <c r="D181" s="105">
        <v>58502.19371</v>
      </c>
      <c r="E181" s="105">
        <v>7577.8256700000002</v>
      </c>
      <c r="F181" s="105">
        <v>14538.708140000001</v>
      </c>
      <c r="G181" s="105">
        <v>23705.246329999998</v>
      </c>
      <c r="H181" s="105">
        <v>9213.1295500000015</v>
      </c>
      <c r="I181" s="105">
        <v>0</v>
      </c>
      <c r="J181" s="105">
        <v>0</v>
      </c>
      <c r="K181" s="105">
        <v>0</v>
      </c>
      <c r="L181" s="105">
        <v>0</v>
      </c>
      <c r="M181" s="105">
        <v>0</v>
      </c>
      <c r="N181" s="105">
        <v>0</v>
      </c>
      <c r="O181" s="105">
        <v>0</v>
      </c>
      <c r="P181" s="105">
        <v>357030.21226</v>
      </c>
      <c r="Q181" s="858"/>
    </row>
    <row r="182" spans="1:17" s="209" customFormat="1" ht="12.75">
      <c r="A182" s="146" t="s">
        <v>171</v>
      </c>
      <c r="B182" s="105">
        <v>11179.233880000002</v>
      </c>
      <c r="C182" s="105">
        <v>0</v>
      </c>
      <c r="D182" s="105">
        <v>9903.6392300000007</v>
      </c>
      <c r="E182" s="105">
        <v>25292.169320000001</v>
      </c>
      <c r="F182" s="105">
        <v>2150.4319300000002</v>
      </c>
      <c r="G182" s="105">
        <v>0</v>
      </c>
      <c r="H182" s="105">
        <v>668.49471999999992</v>
      </c>
      <c r="I182" s="105">
        <v>0</v>
      </c>
      <c r="J182" s="105">
        <v>1337.0006899999998</v>
      </c>
      <c r="K182" s="105">
        <v>6527.3192600000002</v>
      </c>
      <c r="L182" s="105">
        <v>0</v>
      </c>
      <c r="M182" s="105">
        <v>0</v>
      </c>
      <c r="N182" s="105">
        <v>0</v>
      </c>
      <c r="O182" s="105">
        <v>0</v>
      </c>
      <c r="P182" s="105">
        <v>57058.28903</v>
      </c>
      <c r="Q182" s="858"/>
    </row>
    <row r="183" spans="1:17" s="209" customFormat="1" ht="12.75">
      <c r="A183" s="146" t="s">
        <v>172</v>
      </c>
      <c r="B183" s="105">
        <v>8132.4555700000001</v>
      </c>
      <c r="C183" s="105">
        <v>0</v>
      </c>
      <c r="D183" s="105">
        <v>2872.8224300000002</v>
      </c>
      <c r="E183" s="105">
        <v>58097.432340000007</v>
      </c>
      <c r="F183" s="105">
        <v>5071.6117199999999</v>
      </c>
      <c r="G183" s="105">
        <v>0</v>
      </c>
      <c r="H183" s="105">
        <v>0</v>
      </c>
      <c r="I183" s="105">
        <v>0</v>
      </c>
      <c r="J183" s="105">
        <v>0</v>
      </c>
      <c r="K183" s="105">
        <v>0</v>
      </c>
      <c r="L183" s="105">
        <v>0</v>
      </c>
      <c r="M183" s="105">
        <v>0</v>
      </c>
      <c r="N183" s="105">
        <v>0</v>
      </c>
      <c r="O183" s="105">
        <v>0</v>
      </c>
      <c r="P183" s="105">
        <v>74174.322060000006</v>
      </c>
      <c r="Q183" s="858"/>
    </row>
    <row r="184" spans="1:17" s="209" customFormat="1" ht="12.75">
      <c r="A184" s="146" t="s">
        <v>173</v>
      </c>
      <c r="B184" s="105">
        <v>9012.39984</v>
      </c>
      <c r="C184" s="105">
        <v>0</v>
      </c>
      <c r="D184" s="105">
        <v>3366.9014700000002</v>
      </c>
      <c r="E184" s="105">
        <v>8841.7534299999988</v>
      </c>
      <c r="F184" s="105">
        <v>0</v>
      </c>
      <c r="G184" s="105">
        <v>0</v>
      </c>
      <c r="H184" s="105">
        <v>0</v>
      </c>
      <c r="I184" s="105">
        <v>0</v>
      </c>
      <c r="J184" s="105">
        <v>0</v>
      </c>
      <c r="K184" s="105">
        <v>0</v>
      </c>
      <c r="L184" s="105">
        <v>0</v>
      </c>
      <c r="M184" s="105">
        <v>0</v>
      </c>
      <c r="N184" s="105">
        <v>0</v>
      </c>
      <c r="O184" s="105">
        <v>0</v>
      </c>
      <c r="P184" s="105">
        <v>21221.05474</v>
      </c>
      <c r="Q184" s="858"/>
    </row>
    <row r="185" spans="1:17" s="209" customFormat="1" ht="12.75">
      <c r="A185" s="146" t="s">
        <v>174</v>
      </c>
      <c r="B185" s="105">
        <v>47145.284409999993</v>
      </c>
      <c r="C185" s="105">
        <v>63973.521329999996</v>
      </c>
      <c r="D185" s="105">
        <v>78990.560740000001</v>
      </c>
      <c r="E185" s="105">
        <v>230230.53116999997</v>
      </c>
      <c r="F185" s="105">
        <v>44016.2598</v>
      </c>
      <c r="G185" s="105">
        <v>22231.39257</v>
      </c>
      <c r="H185" s="105">
        <v>0</v>
      </c>
      <c r="I185" s="105">
        <v>0</v>
      </c>
      <c r="J185" s="105">
        <v>0</v>
      </c>
      <c r="K185" s="105">
        <v>0</v>
      </c>
      <c r="L185" s="105">
        <v>0</v>
      </c>
      <c r="M185" s="105">
        <v>0</v>
      </c>
      <c r="N185" s="105">
        <v>0</v>
      </c>
      <c r="O185" s="105">
        <v>0</v>
      </c>
      <c r="P185" s="105">
        <v>486587.55001999997</v>
      </c>
      <c r="Q185" s="858"/>
    </row>
    <row r="186" spans="1:17" s="209" customFormat="1" ht="12.75">
      <c r="A186" s="668" t="s">
        <v>175</v>
      </c>
      <c r="B186" s="105">
        <v>3267211.4137300001</v>
      </c>
      <c r="C186" s="105">
        <v>1267912.68921</v>
      </c>
      <c r="D186" s="105">
        <v>2866080.9182500001</v>
      </c>
      <c r="E186" s="105">
        <v>5070761.6268699998</v>
      </c>
      <c r="F186" s="105">
        <v>2302485.6899799998</v>
      </c>
      <c r="G186" s="105">
        <v>423373.55718</v>
      </c>
      <c r="H186" s="105">
        <v>178964.58538</v>
      </c>
      <c r="I186" s="105">
        <v>1225.58196</v>
      </c>
      <c r="J186" s="105">
        <v>122367.65749</v>
      </c>
      <c r="K186" s="105">
        <v>208201.65731000001</v>
      </c>
      <c r="L186" s="105">
        <v>45697.555840000001</v>
      </c>
      <c r="M186" s="105">
        <v>230840.55306999999</v>
      </c>
      <c r="N186" s="105">
        <v>260993.49628999998</v>
      </c>
      <c r="O186" s="105">
        <v>11477.030409999999</v>
      </c>
      <c r="P186" s="105">
        <v>16257594.012969999</v>
      </c>
      <c r="Q186" s="858"/>
    </row>
    <row r="187" spans="1:17" s="209" customFormat="1" ht="12.75">
      <c r="A187" s="146" t="s">
        <v>176</v>
      </c>
      <c r="B187" s="105">
        <v>401.99703000000005</v>
      </c>
      <c r="C187" s="105">
        <v>960.4</v>
      </c>
      <c r="D187" s="105">
        <v>0</v>
      </c>
      <c r="E187" s="105">
        <v>0</v>
      </c>
      <c r="F187" s="105">
        <v>2.0000000000000002E-5</v>
      </c>
      <c r="G187" s="105">
        <v>0</v>
      </c>
      <c r="H187" s="105">
        <v>0</v>
      </c>
      <c r="I187" s="105">
        <v>0</v>
      </c>
      <c r="J187" s="105">
        <v>0</v>
      </c>
      <c r="K187" s="105">
        <v>0</v>
      </c>
      <c r="L187" s="105">
        <v>0</v>
      </c>
      <c r="M187" s="105">
        <v>0</v>
      </c>
      <c r="N187" s="105">
        <v>0</v>
      </c>
      <c r="O187" s="105">
        <v>0</v>
      </c>
      <c r="P187" s="105">
        <v>1362.39705</v>
      </c>
      <c r="Q187" s="858"/>
    </row>
    <row r="188" spans="1:17" s="209" customFormat="1" ht="12.75">
      <c r="A188" s="146" t="s">
        <v>177</v>
      </c>
      <c r="B188" s="105">
        <v>1404725.0178399999</v>
      </c>
      <c r="C188" s="105">
        <v>729751.71652000002</v>
      </c>
      <c r="D188" s="105">
        <v>2088588.6782799999</v>
      </c>
      <c r="E188" s="105">
        <v>3068669.2571900003</v>
      </c>
      <c r="F188" s="105">
        <v>1478728.0658900002</v>
      </c>
      <c r="G188" s="105">
        <v>0</v>
      </c>
      <c r="H188" s="105">
        <v>0</v>
      </c>
      <c r="I188" s="105">
        <v>0</v>
      </c>
      <c r="J188" s="105">
        <v>97243.422900000005</v>
      </c>
      <c r="K188" s="105">
        <v>108257.22572</v>
      </c>
      <c r="L188" s="105">
        <v>0</v>
      </c>
      <c r="M188" s="105">
        <v>0</v>
      </c>
      <c r="N188" s="105">
        <v>0</v>
      </c>
      <c r="O188" s="105">
        <v>0</v>
      </c>
      <c r="P188" s="105">
        <v>8975963.3843399994</v>
      </c>
      <c r="Q188" s="858"/>
    </row>
    <row r="189" spans="1:17" s="209" customFormat="1" ht="12.75">
      <c r="A189" s="146" t="s">
        <v>178</v>
      </c>
      <c r="B189" s="105">
        <v>1862084.3988599998</v>
      </c>
      <c r="C189" s="105">
        <v>445835.75331</v>
      </c>
      <c r="D189" s="105">
        <v>711750.43459000008</v>
      </c>
      <c r="E189" s="105">
        <v>1286086.39796</v>
      </c>
      <c r="F189" s="105">
        <v>661243.78182999999</v>
      </c>
      <c r="G189" s="105">
        <v>332526.49038999999</v>
      </c>
      <c r="H189" s="105">
        <v>178964.58538</v>
      </c>
      <c r="I189" s="105">
        <v>1225.58196</v>
      </c>
      <c r="J189" s="105">
        <v>25073.647550000002</v>
      </c>
      <c r="K189" s="105">
        <v>98835.217609999992</v>
      </c>
      <c r="L189" s="105">
        <v>32048.21054</v>
      </c>
      <c r="M189" s="105">
        <v>230066.44703000001</v>
      </c>
      <c r="N189" s="105">
        <v>220553.71016999998</v>
      </c>
      <c r="O189" s="105">
        <v>11477.030409999999</v>
      </c>
      <c r="P189" s="105">
        <v>6097771.6875900002</v>
      </c>
      <c r="Q189" s="858"/>
    </row>
    <row r="190" spans="1:17" s="209" customFormat="1" ht="12.75">
      <c r="A190" s="146" t="s">
        <v>179</v>
      </c>
      <c r="B190" s="105">
        <v>0</v>
      </c>
      <c r="C190" s="105">
        <v>0</v>
      </c>
      <c r="D190" s="105">
        <v>0</v>
      </c>
      <c r="E190" s="105">
        <v>0</v>
      </c>
      <c r="F190" s="105">
        <v>0</v>
      </c>
      <c r="G190" s="105">
        <v>0</v>
      </c>
      <c r="H190" s="105">
        <v>0</v>
      </c>
      <c r="I190" s="105">
        <v>0</v>
      </c>
      <c r="J190" s="105">
        <v>0</v>
      </c>
      <c r="K190" s="105">
        <v>1109.21398</v>
      </c>
      <c r="L190" s="105">
        <v>0</v>
      </c>
      <c r="M190" s="105">
        <v>0</v>
      </c>
      <c r="N190" s="105">
        <v>0</v>
      </c>
      <c r="O190" s="105">
        <v>0</v>
      </c>
      <c r="P190" s="105">
        <v>1109.21398</v>
      </c>
      <c r="Q190" s="858"/>
    </row>
    <row r="191" spans="1:17" s="209" customFormat="1" ht="12.75">
      <c r="A191" s="146" t="s">
        <v>180</v>
      </c>
      <c r="B191" s="105">
        <v>0</v>
      </c>
      <c r="C191" s="105">
        <v>91364.819380000001</v>
      </c>
      <c r="D191" s="105">
        <v>65741.805380000005</v>
      </c>
      <c r="E191" s="105">
        <v>716005.97172000003</v>
      </c>
      <c r="F191" s="105">
        <v>162513.84224</v>
      </c>
      <c r="G191" s="105">
        <v>90847.066790000012</v>
      </c>
      <c r="H191" s="105">
        <v>0</v>
      </c>
      <c r="I191" s="105">
        <v>0</v>
      </c>
      <c r="J191" s="105">
        <v>50.587040000000002</v>
      </c>
      <c r="K191" s="105">
        <v>0</v>
      </c>
      <c r="L191" s="105">
        <v>13649.345300000001</v>
      </c>
      <c r="M191" s="105">
        <v>774.10604000000001</v>
      </c>
      <c r="N191" s="105">
        <v>40439.786119999997</v>
      </c>
      <c r="O191" s="105">
        <v>0</v>
      </c>
      <c r="P191" s="105">
        <v>1181387.3300099999</v>
      </c>
      <c r="Q191" s="858"/>
    </row>
    <row r="192" spans="1:17" s="209" customFormat="1" ht="12.75">
      <c r="A192" s="668" t="s">
        <v>181</v>
      </c>
      <c r="B192" s="105">
        <v>0</v>
      </c>
      <c r="C192" s="105">
        <v>0</v>
      </c>
      <c r="D192" s="105">
        <v>0</v>
      </c>
      <c r="E192" s="105">
        <v>0</v>
      </c>
      <c r="F192" s="105">
        <v>0</v>
      </c>
      <c r="G192" s="105">
        <v>0</v>
      </c>
      <c r="H192" s="105">
        <v>0</v>
      </c>
      <c r="I192" s="105">
        <v>0</v>
      </c>
      <c r="J192" s="105">
        <v>0</v>
      </c>
      <c r="K192" s="105">
        <v>0</v>
      </c>
      <c r="L192" s="105">
        <v>0</v>
      </c>
      <c r="M192" s="105">
        <v>0</v>
      </c>
      <c r="N192" s="105">
        <v>0</v>
      </c>
      <c r="O192" s="105">
        <v>0</v>
      </c>
      <c r="P192" s="105">
        <v>0</v>
      </c>
      <c r="Q192" s="858"/>
    </row>
    <row r="193" spans="1:17" s="209" customFormat="1" ht="12.75">
      <c r="A193" s="668" t="s">
        <v>182</v>
      </c>
      <c r="B193" s="105">
        <v>261952.95194</v>
      </c>
      <c r="C193" s="105">
        <v>43035.645509999995</v>
      </c>
      <c r="D193" s="105">
        <v>214028.75073</v>
      </c>
      <c r="E193" s="105">
        <v>229885.33344999998</v>
      </c>
      <c r="F193" s="105">
        <v>149821.72241999998</v>
      </c>
      <c r="G193" s="105">
        <v>101164.29547</v>
      </c>
      <c r="H193" s="105">
        <v>83479.880090000006</v>
      </c>
      <c r="I193" s="105">
        <v>0</v>
      </c>
      <c r="J193" s="105">
        <v>0</v>
      </c>
      <c r="K193" s="105">
        <v>686</v>
      </c>
      <c r="L193" s="105">
        <v>0</v>
      </c>
      <c r="M193" s="105">
        <v>8403.1870500000005</v>
      </c>
      <c r="N193" s="105">
        <v>14860.377990000001</v>
      </c>
      <c r="O193" s="105">
        <v>113697.81804000001</v>
      </c>
      <c r="P193" s="105">
        <v>1221015.96269</v>
      </c>
      <c r="Q193" s="858"/>
    </row>
    <row r="194" spans="1:17" s="209" customFormat="1" ht="12.75">
      <c r="A194" s="146" t="s">
        <v>183</v>
      </c>
      <c r="B194" s="105">
        <v>96236.45306</v>
      </c>
      <c r="C194" s="105">
        <v>2848.5946300000001</v>
      </c>
      <c r="D194" s="105">
        <v>20000</v>
      </c>
      <c r="E194" s="105">
        <v>28236.287039999999</v>
      </c>
      <c r="F194" s="105">
        <v>10290</v>
      </c>
      <c r="G194" s="105">
        <v>1818.19301</v>
      </c>
      <c r="H194" s="105">
        <v>3918.76019</v>
      </c>
      <c r="I194" s="105">
        <v>0</v>
      </c>
      <c r="J194" s="105">
        <v>0</v>
      </c>
      <c r="K194" s="105">
        <v>686</v>
      </c>
      <c r="L194" s="105">
        <v>0</v>
      </c>
      <c r="M194" s="105">
        <v>0</v>
      </c>
      <c r="N194" s="105">
        <v>0</v>
      </c>
      <c r="O194" s="105">
        <v>0</v>
      </c>
      <c r="P194" s="105">
        <v>164034.28793000002</v>
      </c>
      <c r="Q194" s="858"/>
    </row>
    <row r="195" spans="1:17" s="209" customFormat="1" ht="12.75">
      <c r="A195" s="146" t="s">
        <v>184</v>
      </c>
      <c r="B195" s="105">
        <v>165716.49888</v>
      </c>
      <c r="C195" s="105">
        <v>40187.050880000003</v>
      </c>
      <c r="D195" s="105">
        <v>194028.75073</v>
      </c>
      <c r="E195" s="105">
        <v>201649.04641000001</v>
      </c>
      <c r="F195" s="105">
        <v>139531.72241999998</v>
      </c>
      <c r="G195" s="105">
        <v>99346.102459999995</v>
      </c>
      <c r="H195" s="105">
        <v>79561.119900000005</v>
      </c>
      <c r="I195" s="105">
        <v>0</v>
      </c>
      <c r="J195" s="105">
        <v>0</v>
      </c>
      <c r="K195" s="105">
        <v>0</v>
      </c>
      <c r="L195" s="105">
        <v>0</v>
      </c>
      <c r="M195" s="105">
        <v>0</v>
      </c>
      <c r="N195" s="105">
        <v>14860.377990000001</v>
      </c>
      <c r="O195" s="105">
        <v>8973.4392499999994</v>
      </c>
      <c r="P195" s="105">
        <v>943854.10891999991</v>
      </c>
      <c r="Q195" s="858"/>
    </row>
    <row r="196" spans="1:17" s="209" customFormat="1" ht="12.75">
      <c r="A196" s="146" t="s">
        <v>185</v>
      </c>
      <c r="B196" s="105">
        <v>0</v>
      </c>
      <c r="C196" s="105">
        <v>0</v>
      </c>
      <c r="D196" s="105">
        <v>0</v>
      </c>
      <c r="E196" s="105">
        <v>0</v>
      </c>
      <c r="F196" s="105">
        <v>0</v>
      </c>
      <c r="G196" s="105">
        <v>0</v>
      </c>
      <c r="H196" s="105">
        <v>0</v>
      </c>
      <c r="I196" s="105">
        <v>0</v>
      </c>
      <c r="J196" s="105">
        <v>0</v>
      </c>
      <c r="K196" s="105">
        <v>0</v>
      </c>
      <c r="L196" s="105">
        <v>0</v>
      </c>
      <c r="M196" s="105">
        <v>0</v>
      </c>
      <c r="N196" s="105">
        <v>0</v>
      </c>
      <c r="O196" s="105">
        <v>0</v>
      </c>
      <c r="P196" s="105">
        <v>0</v>
      </c>
      <c r="Q196" s="858"/>
    </row>
    <row r="197" spans="1:17" s="209" customFormat="1" ht="12.75">
      <c r="A197" s="146" t="s">
        <v>186</v>
      </c>
      <c r="B197" s="105">
        <v>0</v>
      </c>
      <c r="C197" s="105">
        <v>0</v>
      </c>
      <c r="D197" s="105">
        <v>0</v>
      </c>
      <c r="E197" s="105">
        <v>0</v>
      </c>
      <c r="F197" s="105">
        <v>0</v>
      </c>
      <c r="G197" s="105">
        <v>0</v>
      </c>
      <c r="H197" s="105">
        <v>0</v>
      </c>
      <c r="I197" s="105">
        <v>0</v>
      </c>
      <c r="J197" s="105">
        <v>0</v>
      </c>
      <c r="K197" s="105">
        <v>0</v>
      </c>
      <c r="L197" s="105">
        <v>0</v>
      </c>
      <c r="M197" s="105">
        <v>8403.1870500000005</v>
      </c>
      <c r="N197" s="105">
        <v>0</v>
      </c>
      <c r="O197" s="105">
        <v>104724.37879</v>
      </c>
      <c r="P197" s="105">
        <v>113127.56584000001</v>
      </c>
      <c r="Q197" s="858"/>
    </row>
    <row r="198" spans="1:17" s="209" customFormat="1" ht="13.5" thickBot="1">
      <c r="A198" s="668" t="s">
        <v>187</v>
      </c>
      <c r="B198" s="105">
        <v>0</v>
      </c>
      <c r="C198" s="105">
        <v>0</v>
      </c>
      <c r="D198" s="105">
        <v>5550.4125300000005</v>
      </c>
      <c r="E198" s="105">
        <v>2548.8000000000002</v>
      </c>
      <c r="F198" s="105">
        <v>46207.435509999996</v>
      </c>
      <c r="G198" s="105">
        <v>0</v>
      </c>
      <c r="H198" s="105">
        <v>0</v>
      </c>
      <c r="I198" s="105">
        <v>0</v>
      </c>
      <c r="J198" s="105">
        <v>0</v>
      </c>
      <c r="K198" s="105">
        <v>0</v>
      </c>
      <c r="L198" s="105">
        <v>0</v>
      </c>
      <c r="M198" s="105">
        <v>0</v>
      </c>
      <c r="N198" s="105">
        <v>7238.6869800000004</v>
      </c>
      <c r="O198" s="105">
        <v>0</v>
      </c>
      <c r="P198" s="105">
        <v>61545.335020000006</v>
      </c>
      <c r="Q198" s="858"/>
    </row>
    <row r="199" spans="1:17" s="209" customFormat="1" ht="14.25" thickTop="1" thickBot="1">
      <c r="A199" s="648" t="s">
        <v>188</v>
      </c>
      <c r="B199" s="104">
        <v>30788828.16728</v>
      </c>
      <c r="C199" s="104">
        <v>53474895.337219998</v>
      </c>
      <c r="D199" s="104">
        <v>42488648.11135</v>
      </c>
      <c r="E199" s="104">
        <v>29506034.81831</v>
      </c>
      <c r="F199" s="104">
        <v>34004219.607610002</v>
      </c>
      <c r="G199" s="104">
        <v>16362300.42123</v>
      </c>
      <c r="H199" s="104">
        <v>14742011.136540001</v>
      </c>
      <c r="I199" s="104">
        <v>9455456.6529200003</v>
      </c>
      <c r="J199" s="104">
        <v>943306.17297000007</v>
      </c>
      <c r="K199" s="104">
        <v>756070.27252</v>
      </c>
      <c r="L199" s="104">
        <v>17889719.19963</v>
      </c>
      <c r="M199" s="104">
        <v>3991351.8658499997</v>
      </c>
      <c r="N199" s="104">
        <v>24213931.091290001</v>
      </c>
      <c r="O199" s="104">
        <v>13074476.809219999</v>
      </c>
      <c r="P199" s="104">
        <v>291691249.66394001</v>
      </c>
      <c r="Q199" s="858"/>
    </row>
    <row r="200" spans="1:17" s="209" customFormat="1" ht="13.5" thickTop="1">
      <c r="A200" s="668" t="s">
        <v>189</v>
      </c>
      <c r="B200" s="105">
        <v>453848.3481</v>
      </c>
      <c r="C200" s="105">
        <v>1264755.84858</v>
      </c>
      <c r="D200" s="105">
        <v>22752.025300000001</v>
      </c>
      <c r="E200" s="105">
        <v>578.46303</v>
      </c>
      <c r="F200" s="105">
        <v>16070.5499</v>
      </c>
      <c r="G200" s="105">
        <v>33982.18838</v>
      </c>
      <c r="H200" s="105">
        <v>5183.8667999999998</v>
      </c>
      <c r="I200" s="105">
        <v>422.91485</v>
      </c>
      <c r="J200" s="105">
        <v>16824.764520000001</v>
      </c>
      <c r="K200" s="105">
        <v>0</v>
      </c>
      <c r="L200" s="105">
        <v>0</v>
      </c>
      <c r="M200" s="105">
        <v>174863.62297</v>
      </c>
      <c r="N200" s="105">
        <v>8225240.8407299994</v>
      </c>
      <c r="O200" s="105">
        <v>0</v>
      </c>
      <c r="P200" s="105">
        <v>10214523.43316</v>
      </c>
      <c r="Q200" s="858"/>
    </row>
    <row r="201" spans="1:17" s="209" customFormat="1" ht="12.75">
      <c r="A201" s="146" t="s">
        <v>190</v>
      </c>
      <c r="B201" s="105">
        <v>0</v>
      </c>
      <c r="C201" s="105">
        <v>119.6</v>
      </c>
      <c r="D201" s="105">
        <v>0</v>
      </c>
      <c r="E201" s="105">
        <v>0</v>
      </c>
      <c r="F201" s="105">
        <v>0</v>
      </c>
      <c r="G201" s="105">
        <v>0</v>
      </c>
      <c r="H201" s="105">
        <v>0</v>
      </c>
      <c r="I201" s="105">
        <v>0</v>
      </c>
      <c r="J201" s="105">
        <v>0</v>
      </c>
      <c r="K201" s="105">
        <v>0</v>
      </c>
      <c r="L201" s="105">
        <v>0</v>
      </c>
      <c r="M201" s="105">
        <v>172116.31899999999</v>
      </c>
      <c r="N201" s="105">
        <v>0</v>
      </c>
      <c r="O201" s="105">
        <v>0</v>
      </c>
      <c r="P201" s="105">
        <v>172235.91899999999</v>
      </c>
      <c r="Q201" s="858"/>
    </row>
    <row r="202" spans="1:17" s="209" customFormat="1" ht="12.75">
      <c r="A202" s="146" t="s">
        <v>191</v>
      </c>
      <c r="B202" s="105">
        <v>0</v>
      </c>
      <c r="C202" s="105">
        <v>1259100</v>
      </c>
      <c r="D202" s="105">
        <v>0</v>
      </c>
      <c r="E202" s="105">
        <v>0</v>
      </c>
      <c r="F202" s="105">
        <v>0</v>
      </c>
      <c r="G202" s="105">
        <v>0</v>
      </c>
      <c r="H202" s="105">
        <v>0</v>
      </c>
      <c r="I202" s="105">
        <v>0</v>
      </c>
      <c r="J202" s="105">
        <v>0</v>
      </c>
      <c r="K202" s="105">
        <v>0</v>
      </c>
      <c r="L202" s="105">
        <v>0</v>
      </c>
      <c r="M202" s="105">
        <v>0</v>
      </c>
      <c r="N202" s="105">
        <v>0</v>
      </c>
      <c r="O202" s="105">
        <v>0</v>
      </c>
      <c r="P202" s="105">
        <v>1259100</v>
      </c>
      <c r="Q202" s="858"/>
    </row>
    <row r="203" spans="1:17" s="209" customFormat="1" ht="12.75">
      <c r="A203" s="146" t="s">
        <v>192</v>
      </c>
      <c r="B203" s="105">
        <v>453848.3481</v>
      </c>
      <c r="C203" s="105">
        <v>5536.2485800000004</v>
      </c>
      <c r="D203" s="105">
        <v>22752.025300000001</v>
      </c>
      <c r="E203" s="105">
        <v>578.46303</v>
      </c>
      <c r="F203" s="105">
        <v>16070.5499</v>
      </c>
      <c r="G203" s="105">
        <v>33982.18838</v>
      </c>
      <c r="H203" s="105">
        <v>5183.8667999999998</v>
      </c>
      <c r="I203" s="105">
        <v>422.91485</v>
      </c>
      <c r="J203" s="105">
        <v>16824.764520000001</v>
      </c>
      <c r="K203" s="105">
        <v>0</v>
      </c>
      <c r="L203" s="105">
        <v>0</v>
      </c>
      <c r="M203" s="105">
        <v>2747.3039700000004</v>
      </c>
      <c r="N203" s="105">
        <v>8225240.8407299994</v>
      </c>
      <c r="O203" s="105">
        <v>0</v>
      </c>
      <c r="P203" s="105">
        <v>8783187.5141599998</v>
      </c>
      <c r="Q203" s="858"/>
    </row>
    <row r="204" spans="1:17" s="209" customFormat="1" ht="12.75">
      <c r="A204" s="668" t="s">
        <v>193</v>
      </c>
      <c r="B204" s="105">
        <v>0.34</v>
      </c>
      <c r="C204" s="105">
        <v>23170382.992959999</v>
      </c>
      <c r="D204" s="105">
        <v>19735.136420000003</v>
      </c>
      <c r="E204" s="105">
        <v>0</v>
      </c>
      <c r="F204" s="105">
        <v>0</v>
      </c>
      <c r="G204" s="105">
        <v>0</v>
      </c>
      <c r="H204" s="105">
        <v>0</v>
      </c>
      <c r="I204" s="105">
        <v>0</v>
      </c>
      <c r="J204" s="105">
        <v>27565.253190000003</v>
      </c>
      <c r="K204" s="105">
        <v>0</v>
      </c>
      <c r="L204" s="105">
        <v>0</v>
      </c>
      <c r="M204" s="105">
        <v>528.69944999999996</v>
      </c>
      <c r="N204" s="105">
        <v>0</v>
      </c>
      <c r="O204" s="105">
        <v>287479.47025999997</v>
      </c>
      <c r="P204" s="105">
        <v>23505691.892279997</v>
      </c>
      <c r="Q204" s="858"/>
    </row>
    <row r="205" spans="1:17" s="209" customFormat="1" ht="12.75">
      <c r="A205" s="666" t="s">
        <v>194</v>
      </c>
      <c r="B205" s="105">
        <v>0</v>
      </c>
      <c r="C205" s="105">
        <v>0</v>
      </c>
      <c r="D205" s="105">
        <v>0</v>
      </c>
      <c r="E205" s="105">
        <v>0</v>
      </c>
      <c r="F205" s="105">
        <v>0</v>
      </c>
      <c r="G205" s="105">
        <v>0</v>
      </c>
      <c r="H205" s="105">
        <v>0</v>
      </c>
      <c r="I205" s="105">
        <v>0</v>
      </c>
      <c r="J205" s="105">
        <v>0</v>
      </c>
      <c r="K205" s="105">
        <v>0</v>
      </c>
      <c r="L205" s="105">
        <v>0</v>
      </c>
      <c r="M205" s="105">
        <v>0</v>
      </c>
      <c r="N205" s="105">
        <v>0</v>
      </c>
      <c r="O205" s="105">
        <v>0</v>
      </c>
      <c r="P205" s="105">
        <v>0</v>
      </c>
      <c r="Q205" s="858"/>
    </row>
    <row r="206" spans="1:17" s="209" customFormat="1" ht="12.75">
      <c r="A206" s="146" t="s">
        <v>195</v>
      </c>
      <c r="B206" s="105">
        <v>0</v>
      </c>
      <c r="C206" s="105">
        <v>367756.71600999997</v>
      </c>
      <c r="D206" s="105">
        <v>19735.136420000003</v>
      </c>
      <c r="E206" s="105">
        <v>0</v>
      </c>
      <c r="F206" s="105">
        <v>0</v>
      </c>
      <c r="G206" s="105">
        <v>0</v>
      </c>
      <c r="H206" s="105">
        <v>0</v>
      </c>
      <c r="I206" s="105">
        <v>0</v>
      </c>
      <c r="J206" s="105">
        <v>27565.253190000003</v>
      </c>
      <c r="K206" s="105">
        <v>0</v>
      </c>
      <c r="L206" s="105">
        <v>0</v>
      </c>
      <c r="M206" s="105">
        <v>528.69944999999996</v>
      </c>
      <c r="N206" s="105">
        <v>0</v>
      </c>
      <c r="O206" s="105">
        <v>287479.47025999997</v>
      </c>
      <c r="P206" s="105">
        <v>703065.27533000009</v>
      </c>
      <c r="Q206" s="858"/>
    </row>
    <row r="207" spans="1:17" s="209" customFormat="1" ht="12.75">
      <c r="A207" s="146" t="s">
        <v>196</v>
      </c>
      <c r="B207" s="105">
        <v>0</v>
      </c>
      <c r="C207" s="105">
        <v>22802612.44695</v>
      </c>
      <c r="D207" s="105">
        <v>0</v>
      </c>
      <c r="E207" s="105">
        <v>0</v>
      </c>
      <c r="F207" s="105">
        <v>0</v>
      </c>
      <c r="G207" s="105">
        <v>0</v>
      </c>
      <c r="H207" s="105">
        <v>0</v>
      </c>
      <c r="I207" s="105">
        <v>0</v>
      </c>
      <c r="J207" s="105">
        <v>0</v>
      </c>
      <c r="K207" s="105">
        <v>0</v>
      </c>
      <c r="L207" s="105">
        <v>0</v>
      </c>
      <c r="M207" s="105">
        <v>0</v>
      </c>
      <c r="N207" s="105">
        <v>0</v>
      </c>
      <c r="O207" s="105">
        <v>0</v>
      </c>
      <c r="P207" s="105">
        <v>22802612.44695</v>
      </c>
      <c r="Q207" s="858"/>
    </row>
    <row r="208" spans="1:17" s="209" customFormat="1" ht="12.75">
      <c r="A208" s="146" t="s">
        <v>197</v>
      </c>
      <c r="B208" s="105">
        <v>0</v>
      </c>
      <c r="C208" s="105">
        <v>0</v>
      </c>
      <c r="D208" s="105">
        <v>0</v>
      </c>
      <c r="E208" s="105">
        <v>0</v>
      </c>
      <c r="F208" s="105">
        <v>0</v>
      </c>
      <c r="G208" s="105">
        <v>0</v>
      </c>
      <c r="H208" s="105">
        <v>0</v>
      </c>
      <c r="I208" s="105">
        <v>0</v>
      </c>
      <c r="J208" s="105">
        <v>0</v>
      </c>
      <c r="K208" s="105">
        <v>0</v>
      </c>
      <c r="L208" s="105">
        <v>0</v>
      </c>
      <c r="M208" s="105">
        <v>0</v>
      </c>
      <c r="N208" s="105">
        <v>0</v>
      </c>
      <c r="O208" s="105">
        <v>0</v>
      </c>
      <c r="P208" s="105">
        <v>0</v>
      </c>
      <c r="Q208" s="858"/>
    </row>
    <row r="209" spans="1:17" s="209" customFormat="1" ht="12.75">
      <c r="A209" s="146" t="s">
        <v>198</v>
      </c>
      <c r="B209" s="105">
        <v>0.34</v>
      </c>
      <c r="C209" s="105">
        <v>13.83</v>
      </c>
      <c r="D209" s="105">
        <v>0</v>
      </c>
      <c r="E209" s="105">
        <v>0</v>
      </c>
      <c r="F209" s="105">
        <v>0</v>
      </c>
      <c r="G209" s="105">
        <v>0</v>
      </c>
      <c r="H209" s="105">
        <v>0</v>
      </c>
      <c r="I209" s="105">
        <v>0</v>
      </c>
      <c r="J209" s="105">
        <v>0</v>
      </c>
      <c r="K209" s="105">
        <v>0</v>
      </c>
      <c r="L209" s="105">
        <v>0</v>
      </c>
      <c r="M209" s="105">
        <v>0</v>
      </c>
      <c r="N209" s="105">
        <v>0</v>
      </c>
      <c r="O209" s="105">
        <v>0</v>
      </c>
      <c r="P209" s="105">
        <v>14.17</v>
      </c>
      <c r="Q209" s="858"/>
    </row>
    <row r="210" spans="1:17" s="209" customFormat="1" ht="12.75">
      <c r="A210" s="668" t="s">
        <v>199</v>
      </c>
      <c r="B210" s="105">
        <v>46680.119420000003</v>
      </c>
      <c r="C210" s="105">
        <v>8069.3509000000004</v>
      </c>
      <c r="D210" s="105">
        <v>77680.251749999996</v>
      </c>
      <c r="E210" s="105">
        <v>41809.415759999996</v>
      </c>
      <c r="F210" s="105">
        <v>35215.335960000004</v>
      </c>
      <c r="G210" s="105">
        <v>48177.031670000004</v>
      </c>
      <c r="H210" s="105">
        <v>103776.55809999999</v>
      </c>
      <c r="I210" s="105">
        <v>0</v>
      </c>
      <c r="J210" s="105">
        <v>785.27175</v>
      </c>
      <c r="K210" s="105">
        <v>16097.1203</v>
      </c>
      <c r="L210" s="105">
        <v>0</v>
      </c>
      <c r="M210" s="105">
        <v>0</v>
      </c>
      <c r="N210" s="105">
        <v>1008.42</v>
      </c>
      <c r="O210" s="105">
        <v>0</v>
      </c>
      <c r="P210" s="105">
        <v>379298.87560999999</v>
      </c>
      <c r="Q210" s="858"/>
    </row>
    <row r="211" spans="1:17" s="209" customFormat="1" ht="12.75">
      <c r="A211" s="146" t="s">
        <v>200</v>
      </c>
      <c r="B211" s="105">
        <v>35276.36146</v>
      </c>
      <c r="C211" s="105">
        <v>6935.1899199999998</v>
      </c>
      <c r="D211" s="105">
        <v>46709.974670000003</v>
      </c>
      <c r="E211" s="105">
        <v>37557.102899999998</v>
      </c>
      <c r="F211" s="105">
        <v>32895.465469999996</v>
      </c>
      <c r="G211" s="105">
        <v>42153.640850000003</v>
      </c>
      <c r="H211" s="105">
        <v>102822.58524</v>
      </c>
      <c r="I211" s="105">
        <v>0</v>
      </c>
      <c r="J211" s="105">
        <v>785.27175</v>
      </c>
      <c r="K211" s="105">
        <v>12954.98561</v>
      </c>
      <c r="L211" s="105">
        <v>0</v>
      </c>
      <c r="M211" s="105">
        <v>0</v>
      </c>
      <c r="N211" s="105">
        <v>1008.42</v>
      </c>
      <c r="O211" s="105">
        <v>0</v>
      </c>
      <c r="P211" s="105">
        <v>319098.99787000002</v>
      </c>
      <c r="Q211" s="858"/>
    </row>
    <row r="212" spans="1:17" s="209" customFormat="1" ht="12.75">
      <c r="A212" s="146" t="s">
        <v>201</v>
      </c>
      <c r="B212" s="105">
        <v>11403.757960000001</v>
      </c>
      <c r="C212" s="105">
        <v>1134.1609799999999</v>
      </c>
      <c r="D212" s="105">
        <v>30970.27708</v>
      </c>
      <c r="E212" s="105">
        <v>4252.31286</v>
      </c>
      <c r="F212" s="105">
        <v>2319.8704900000002</v>
      </c>
      <c r="G212" s="105">
        <v>6023.3908200000005</v>
      </c>
      <c r="H212" s="105">
        <v>953.97285999999997</v>
      </c>
      <c r="I212" s="105">
        <v>0</v>
      </c>
      <c r="J212" s="105">
        <v>0</v>
      </c>
      <c r="K212" s="105">
        <v>3142.1346899999999</v>
      </c>
      <c r="L212" s="105">
        <v>0</v>
      </c>
      <c r="M212" s="105">
        <v>0</v>
      </c>
      <c r="N212" s="105">
        <v>0</v>
      </c>
      <c r="O212" s="105">
        <v>0</v>
      </c>
      <c r="P212" s="105">
        <v>60199.877740000004</v>
      </c>
      <c r="Q212" s="858"/>
    </row>
    <row r="213" spans="1:17" s="209" customFormat="1" ht="12.75">
      <c r="A213" s="668" t="s">
        <v>202</v>
      </c>
      <c r="B213" s="105">
        <v>0</v>
      </c>
      <c r="C213" s="105">
        <v>0</v>
      </c>
      <c r="D213" s="105">
        <v>0</v>
      </c>
      <c r="E213" s="105">
        <v>0</v>
      </c>
      <c r="F213" s="105">
        <v>0</v>
      </c>
      <c r="G213" s="105">
        <v>0</v>
      </c>
      <c r="H213" s="105">
        <v>0</v>
      </c>
      <c r="I213" s="105">
        <v>0</v>
      </c>
      <c r="J213" s="105">
        <v>0</v>
      </c>
      <c r="K213" s="105">
        <v>0</v>
      </c>
      <c r="L213" s="105">
        <v>0</v>
      </c>
      <c r="M213" s="105">
        <v>0</v>
      </c>
      <c r="N213" s="105">
        <v>0</v>
      </c>
      <c r="O213" s="105">
        <v>0</v>
      </c>
      <c r="P213" s="105">
        <v>0</v>
      </c>
      <c r="Q213" s="858"/>
    </row>
    <row r="214" spans="1:17" s="209" customFormat="1" ht="12.75">
      <c r="A214" s="146" t="s">
        <v>203</v>
      </c>
      <c r="B214" s="105">
        <v>0</v>
      </c>
      <c r="C214" s="105">
        <v>0</v>
      </c>
      <c r="D214" s="105">
        <v>0</v>
      </c>
      <c r="E214" s="105">
        <v>0</v>
      </c>
      <c r="F214" s="105">
        <v>0</v>
      </c>
      <c r="G214" s="105">
        <v>0</v>
      </c>
      <c r="H214" s="105">
        <v>0</v>
      </c>
      <c r="I214" s="105">
        <v>0</v>
      </c>
      <c r="J214" s="105">
        <v>0</v>
      </c>
      <c r="K214" s="105">
        <v>0</v>
      </c>
      <c r="L214" s="105">
        <v>0</v>
      </c>
      <c r="M214" s="105">
        <v>0</v>
      </c>
      <c r="N214" s="105">
        <v>0</v>
      </c>
      <c r="O214" s="105">
        <v>0</v>
      </c>
      <c r="P214" s="105">
        <v>0</v>
      </c>
      <c r="Q214" s="858"/>
    </row>
    <row r="215" spans="1:17" s="209" customFormat="1" ht="12.75">
      <c r="A215" s="146" t="s">
        <v>204</v>
      </c>
      <c r="B215" s="105">
        <v>0</v>
      </c>
      <c r="C215" s="105">
        <v>0</v>
      </c>
      <c r="D215" s="105">
        <v>0</v>
      </c>
      <c r="E215" s="105">
        <v>0</v>
      </c>
      <c r="F215" s="105">
        <v>0</v>
      </c>
      <c r="G215" s="105">
        <v>0</v>
      </c>
      <c r="H215" s="105">
        <v>0</v>
      </c>
      <c r="I215" s="105">
        <v>0</v>
      </c>
      <c r="J215" s="105">
        <v>0</v>
      </c>
      <c r="K215" s="105">
        <v>0</v>
      </c>
      <c r="L215" s="105">
        <v>0</v>
      </c>
      <c r="M215" s="105">
        <v>0</v>
      </c>
      <c r="N215" s="105">
        <v>0</v>
      </c>
      <c r="O215" s="105">
        <v>0</v>
      </c>
      <c r="P215" s="105">
        <v>0</v>
      </c>
      <c r="Q215" s="858"/>
    </row>
    <row r="216" spans="1:17" s="209" customFormat="1" ht="12.75">
      <c r="A216" s="668" t="s">
        <v>205</v>
      </c>
      <c r="B216" s="105">
        <v>24974413.188639998</v>
      </c>
      <c r="C216" s="105">
        <v>20764173.97603</v>
      </c>
      <c r="D216" s="105">
        <v>36156608.420079999</v>
      </c>
      <c r="E216" s="105">
        <v>21899363.355270002</v>
      </c>
      <c r="F216" s="105">
        <v>16119845.506920001</v>
      </c>
      <c r="G216" s="105">
        <v>11695674.475889999</v>
      </c>
      <c r="H216" s="105">
        <v>11391661.8018</v>
      </c>
      <c r="I216" s="105">
        <v>7746976.9229100002</v>
      </c>
      <c r="J216" s="105">
        <v>340581.82327999995</v>
      </c>
      <c r="K216" s="105">
        <v>557178.16907000006</v>
      </c>
      <c r="L216" s="105">
        <v>16768578.93283</v>
      </c>
      <c r="M216" s="105">
        <v>3447737.5120700002</v>
      </c>
      <c r="N216" s="105">
        <v>14000263.727370001</v>
      </c>
      <c r="O216" s="105">
        <v>10923958.41179</v>
      </c>
      <c r="P216" s="105">
        <v>196787016.22395</v>
      </c>
      <c r="Q216" s="858"/>
    </row>
    <row r="217" spans="1:17" s="209" customFormat="1" ht="12.75">
      <c r="A217" s="146" t="s">
        <v>206</v>
      </c>
      <c r="B217" s="105">
        <v>18581173.336139999</v>
      </c>
      <c r="C217" s="105">
        <v>11107131.950920001</v>
      </c>
      <c r="D217" s="105">
        <v>28613463.40577</v>
      </c>
      <c r="E217" s="105">
        <v>11956021.894340001</v>
      </c>
      <c r="F217" s="105">
        <v>9458405.5848099999</v>
      </c>
      <c r="G217" s="105">
        <v>8600859.8555599991</v>
      </c>
      <c r="H217" s="105">
        <v>8568417.7610400002</v>
      </c>
      <c r="I217" s="105">
        <v>2173394.27177</v>
      </c>
      <c r="J217" s="105">
        <v>163660.76538999999</v>
      </c>
      <c r="K217" s="105">
        <v>2264.0880000000002</v>
      </c>
      <c r="L217" s="105">
        <v>8472061.5968900006</v>
      </c>
      <c r="M217" s="105">
        <v>2791188.8613200001</v>
      </c>
      <c r="N217" s="105">
        <v>8213703.7006599996</v>
      </c>
      <c r="O217" s="105">
        <v>7291150.8914799998</v>
      </c>
      <c r="P217" s="105">
        <v>125992897.96408999</v>
      </c>
      <c r="Q217" s="858"/>
    </row>
    <row r="218" spans="1:17" s="209" customFormat="1" ht="12.75">
      <c r="A218" s="146" t="s">
        <v>207</v>
      </c>
      <c r="B218" s="105">
        <v>76026.249760000006</v>
      </c>
      <c r="C218" s="105">
        <v>13216.924779999999</v>
      </c>
      <c r="D218" s="105">
        <v>76461.339120000004</v>
      </c>
      <c r="E218" s="105">
        <v>27414.458170000002</v>
      </c>
      <c r="F218" s="105">
        <v>1166.0425</v>
      </c>
      <c r="G218" s="105">
        <v>89405.390019999992</v>
      </c>
      <c r="H218" s="105">
        <v>0</v>
      </c>
      <c r="I218" s="105">
        <v>0</v>
      </c>
      <c r="J218" s="105">
        <v>0</v>
      </c>
      <c r="K218" s="105">
        <v>0</v>
      </c>
      <c r="L218" s="105">
        <v>0</v>
      </c>
      <c r="M218" s="105">
        <v>28.628910000000001</v>
      </c>
      <c r="N218" s="105">
        <v>0</v>
      </c>
      <c r="O218" s="105">
        <v>0</v>
      </c>
      <c r="P218" s="105">
        <v>283719.03326</v>
      </c>
      <c r="Q218" s="858"/>
    </row>
    <row r="219" spans="1:17" s="209" customFormat="1" ht="12.75">
      <c r="A219" s="146" t="s">
        <v>208</v>
      </c>
      <c r="B219" s="105">
        <v>3655203.3306300002</v>
      </c>
      <c r="C219" s="105">
        <v>6138789.3735400001</v>
      </c>
      <c r="D219" s="105">
        <v>3893000.2406199998</v>
      </c>
      <c r="E219" s="105">
        <v>5616513.1762700006</v>
      </c>
      <c r="F219" s="105">
        <v>4248811.78584</v>
      </c>
      <c r="G219" s="105">
        <v>2471372.74303</v>
      </c>
      <c r="H219" s="105">
        <v>1662047.76477</v>
      </c>
      <c r="I219" s="105">
        <v>5418383.1471899999</v>
      </c>
      <c r="J219" s="105">
        <v>56355.167200000004</v>
      </c>
      <c r="K219" s="105">
        <v>378990.13472000003</v>
      </c>
      <c r="L219" s="105">
        <v>8199523.6729899999</v>
      </c>
      <c r="M219" s="105">
        <v>454377.11787999998</v>
      </c>
      <c r="N219" s="105">
        <v>5338256.1798900003</v>
      </c>
      <c r="O219" s="105">
        <v>3564832.44484</v>
      </c>
      <c r="P219" s="105">
        <v>51096456.279410005</v>
      </c>
      <c r="Q219" s="858"/>
    </row>
    <row r="220" spans="1:17" s="209" customFormat="1" ht="12.75">
      <c r="A220" s="146" t="s">
        <v>209</v>
      </c>
      <c r="B220" s="105">
        <v>208361.09268999999</v>
      </c>
      <c r="C220" s="105">
        <v>150159.62912999999</v>
      </c>
      <c r="D220" s="105">
        <v>128510.31066</v>
      </c>
      <c r="E220" s="105">
        <v>154446.19586000001</v>
      </c>
      <c r="F220" s="105">
        <v>19544.20335</v>
      </c>
      <c r="G220" s="105">
        <v>190923.82409000001</v>
      </c>
      <c r="H220" s="105">
        <v>21000</v>
      </c>
      <c r="I220" s="105">
        <v>0</v>
      </c>
      <c r="J220" s="105">
        <v>0</v>
      </c>
      <c r="K220" s="105">
        <v>3932.5401200000001</v>
      </c>
      <c r="L220" s="105">
        <v>0</v>
      </c>
      <c r="M220" s="105">
        <v>0</v>
      </c>
      <c r="N220" s="105">
        <v>398697.62344</v>
      </c>
      <c r="O220" s="105">
        <v>0</v>
      </c>
      <c r="P220" s="105">
        <v>1275575.41934</v>
      </c>
      <c r="Q220" s="858"/>
    </row>
    <row r="221" spans="1:17" s="209" customFormat="1" ht="12.75">
      <c r="A221" s="146" t="s">
        <v>210</v>
      </c>
      <c r="B221" s="108">
        <v>631877.77159000002</v>
      </c>
      <c r="C221" s="108">
        <v>276047.74426000001</v>
      </c>
      <c r="D221" s="108">
        <v>237116.43175999998</v>
      </c>
      <c r="E221" s="108">
        <v>411911.19348000002</v>
      </c>
      <c r="F221" s="108">
        <v>500802.29992000002</v>
      </c>
      <c r="G221" s="108">
        <v>98108.303709999993</v>
      </c>
      <c r="H221" s="108">
        <v>122734.52962</v>
      </c>
      <c r="I221" s="108">
        <v>10584.390429999999</v>
      </c>
      <c r="J221" s="108">
        <v>2892.1607899999999</v>
      </c>
      <c r="K221" s="108">
        <v>3300.5454199999999</v>
      </c>
      <c r="L221" s="108">
        <v>62976.563900000001</v>
      </c>
      <c r="M221" s="108">
        <v>43641.759680000003</v>
      </c>
      <c r="N221" s="108">
        <v>40914.337719999996</v>
      </c>
      <c r="O221" s="108">
        <v>31410.637260000003</v>
      </c>
      <c r="P221" s="108">
        <v>2474318.6695400001</v>
      </c>
      <c r="Q221" s="858"/>
    </row>
    <row r="222" spans="1:17" s="209" customFormat="1" ht="12.75">
      <c r="A222" s="146" t="s">
        <v>211</v>
      </c>
      <c r="B222" s="108">
        <v>1690207.83225</v>
      </c>
      <c r="C222" s="108">
        <v>807089.78821000003</v>
      </c>
      <c r="D222" s="108">
        <v>2905317.9720000001</v>
      </c>
      <c r="E222" s="108">
        <v>3699038.5212600003</v>
      </c>
      <c r="F222" s="108">
        <v>1807886.2821600002</v>
      </c>
      <c r="G222" s="108">
        <v>69299.72</v>
      </c>
      <c r="H222" s="108">
        <v>6900.817</v>
      </c>
      <c r="I222" s="108">
        <v>1.99996</v>
      </c>
      <c r="J222" s="108">
        <v>117673.72990000001</v>
      </c>
      <c r="K222" s="108">
        <v>168690.86081000001</v>
      </c>
      <c r="L222" s="108">
        <v>209.50800000000001</v>
      </c>
      <c r="M222" s="108">
        <v>156689.73103</v>
      </c>
      <c r="N222" s="108">
        <v>0</v>
      </c>
      <c r="O222" s="108">
        <v>461.33</v>
      </c>
      <c r="P222" s="108">
        <v>11429468.09258</v>
      </c>
      <c r="Q222" s="858"/>
    </row>
    <row r="223" spans="1:17" s="209" customFormat="1" ht="12.75">
      <c r="A223" s="146" t="s">
        <v>212</v>
      </c>
      <c r="B223" s="108">
        <v>2265.346</v>
      </c>
      <c r="C223" s="108">
        <v>0</v>
      </c>
      <c r="D223" s="108">
        <v>2.56</v>
      </c>
      <c r="E223" s="108">
        <v>0</v>
      </c>
      <c r="F223" s="108">
        <v>37543.350450000005</v>
      </c>
      <c r="G223" s="108">
        <v>0</v>
      </c>
      <c r="H223" s="108">
        <v>0</v>
      </c>
      <c r="I223" s="108">
        <v>0</v>
      </c>
      <c r="J223" s="108">
        <v>0</v>
      </c>
      <c r="K223" s="108">
        <v>0</v>
      </c>
      <c r="L223" s="108">
        <v>0</v>
      </c>
      <c r="M223" s="108">
        <v>0</v>
      </c>
      <c r="N223" s="108">
        <v>0</v>
      </c>
      <c r="O223" s="108">
        <v>0</v>
      </c>
      <c r="P223" s="108">
        <v>39811.256450000001</v>
      </c>
      <c r="Q223" s="858"/>
    </row>
    <row r="224" spans="1:17" s="209" customFormat="1" ht="12.75">
      <c r="A224" s="146" t="s">
        <v>213</v>
      </c>
      <c r="B224" s="108">
        <v>0</v>
      </c>
      <c r="C224" s="108">
        <v>0</v>
      </c>
      <c r="D224" s="108">
        <v>0</v>
      </c>
      <c r="E224" s="108">
        <v>0</v>
      </c>
      <c r="F224" s="108">
        <v>0</v>
      </c>
      <c r="G224" s="108">
        <v>0</v>
      </c>
      <c r="H224" s="108">
        <v>0</v>
      </c>
      <c r="I224" s="108">
        <v>0</v>
      </c>
      <c r="J224" s="108">
        <v>0</v>
      </c>
      <c r="K224" s="108">
        <v>0</v>
      </c>
      <c r="L224" s="108">
        <v>0</v>
      </c>
      <c r="M224" s="108">
        <v>0</v>
      </c>
      <c r="N224" s="108">
        <v>0</v>
      </c>
      <c r="O224" s="108">
        <v>0</v>
      </c>
      <c r="P224" s="108">
        <v>0</v>
      </c>
      <c r="Q224" s="858"/>
    </row>
    <row r="225" spans="1:17" s="209" customFormat="1" ht="12.75">
      <c r="A225" s="146" t="s">
        <v>214</v>
      </c>
      <c r="B225" s="108">
        <v>129298.22958</v>
      </c>
      <c r="C225" s="108">
        <v>2271738.56519</v>
      </c>
      <c r="D225" s="108">
        <v>302736.16014999995</v>
      </c>
      <c r="E225" s="108">
        <v>34017.915890000004</v>
      </c>
      <c r="F225" s="108">
        <v>45685.957889999998</v>
      </c>
      <c r="G225" s="108">
        <v>175704.63947999998</v>
      </c>
      <c r="H225" s="108">
        <v>1010560.92937</v>
      </c>
      <c r="I225" s="108">
        <v>144613.11356</v>
      </c>
      <c r="J225" s="108">
        <v>0</v>
      </c>
      <c r="K225" s="108">
        <v>0</v>
      </c>
      <c r="L225" s="108">
        <v>33807.591049999995</v>
      </c>
      <c r="M225" s="108">
        <v>1811.4132500000001</v>
      </c>
      <c r="N225" s="108">
        <v>8691.8856599999999</v>
      </c>
      <c r="O225" s="108">
        <v>36103.108209999999</v>
      </c>
      <c r="P225" s="108">
        <v>4194769.5092799999</v>
      </c>
      <c r="Q225" s="858"/>
    </row>
    <row r="226" spans="1:17" s="209" customFormat="1" ht="12.75">
      <c r="A226" s="668" t="s">
        <v>215</v>
      </c>
      <c r="B226" s="108">
        <v>5237711.4729799991</v>
      </c>
      <c r="C226" s="108">
        <v>4124736.0856500003</v>
      </c>
      <c r="D226" s="108">
        <v>6035371.0965200001</v>
      </c>
      <c r="E226" s="108">
        <v>7210446.7294399999</v>
      </c>
      <c r="F226" s="108">
        <v>17536675.834509999</v>
      </c>
      <c r="G226" s="108">
        <v>4555656.0006800005</v>
      </c>
      <c r="H226" s="108">
        <v>3192964.1170000001</v>
      </c>
      <c r="I226" s="108">
        <v>1682430.9981</v>
      </c>
      <c r="J226" s="108">
        <v>557549.06023000006</v>
      </c>
      <c r="K226" s="108">
        <v>181634.63740000001</v>
      </c>
      <c r="L226" s="108">
        <v>1100932.99596</v>
      </c>
      <c r="M226" s="108">
        <v>366537.30351</v>
      </c>
      <c r="N226" s="108">
        <v>1966377.3483800001</v>
      </c>
      <c r="O226" s="108">
        <v>1847288.5664000001</v>
      </c>
      <c r="P226" s="108">
        <v>55596312.246760003</v>
      </c>
      <c r="Q226" s="858"/>
    </row>
    <row r="227" spans="1:17" s="209" customFormat="1" ht="12.75">
      <c r="A227" s="146" t="s">
        <v>216</v>
      </c>
      <c r="B227" s="108">
        <v>2424228.3722899999</v>
      </c>
      <c r="C227" s="108">
        <v>1037584.2736699999</v>
      </c>
      <c r="D227" s="108">
        <v>1669217.23844</v>
      </c>
      <c r="E227" s="108">
        <v>3131800.9100100002</v>
      </c>
      <c r="F227" s="108">
        <v>14299374.168190001</v>
      </c>
      <c r="G227" s="108">
        <v>2534076.8483699998</v>
      </c>
      <c r="H227" s="108">
        <v>736780.10626999999</v>
      </c>
      <c r="I227" s="108">
        <v>43587.353179999998</v>
      </c>
      <c r="J227" s="108">
        <v>34827.906219999997</v>
      </c>
      <c r="K227" s="108">
        <v>0</v>
      </c>
      <c r="L227" s="108">
        <v>588140.1777</v>
      </c>
      <c r="M227" s="108">
        <v>203896.63312000001</v>
      </c>
      <c r="N227" s="108">
        <v>1435271.8840999999</v>
      </c>
      <c r="O227" s="108">
        <v>823548.61916</v>
      </c>
      <c r="P227" s="108">
        <v>28962334.49072</v>
      </c>
      <c r="Q227" s="858"/>
    </row>
    <row r="228" spans="1:17" s="209" customFormat="1" ht="12.75">
      <c r="A228" s="146" t="s">
        <v>217</v>
      </c>
      <c r="B228" s="108">
        <v>453908.39179999998</v>
      </c>
      <c r="C228" s="108">
        <v>255419.82493</v>
      </c>
      <c r="D228" s="108">
        <v>963261.90275000001</v>
      </c>
      <c r="E228" s="108">
        <v>151054.4289</v>
      </c>
      <c r="F228" s="108">
        <v>521575.70691000001</v>
      </c>
      <c r="G228" s="108">
        <v>162550.85978</v>
      </c>
      <c r="H228" s="108">
        <v>118123.96472</v>
      </c>
      <c r="I228" s="108">
        <v>97695.554459999999</v>
      </c>
      <c r="J228" s="108">
        <v>0</v>
      </c>
      <c r="K228" s="108">
        <v>0</v>
      </c>
      <c r="L228" s="108">
        <v>68600</v>
      </c>
      <c r="M228" s="108">
        <v>0</v>
      </c>
      <c r="N228" s="108">
        <v>0</v>
      </c>
      <c r="O228" s="108">
        <v>317746.08237999998</v>
      </c>
      <c r="P228" s="108">
        <v>3109936.7166300002</v>
      </c>
      <c r="Q228" s="858"/>
    </row>
    <row r="229" spans="1:17" s="209" customFormat="1" ht="12.75">
      <c r="A229" s="146" t="s">
        <v>218</v>
      </c>
      <c r="B229" s="108">
        <v>236106.55068000001</v>
      </c>
      <c r="C229" s="108">
        <v>538332.31952999998</v>
      </c>
      <c r="D229" s="108">
        <v>673776.12858999998</v>
      </c>
      <c r="E229" s="108">
        <v>559506.30516999995</v>
      </c>
      <c r="F229" s="108">
        <v>530576.49378000002</v>
      </c>
      <c r="G229" s="108">
        <v>96703.533639999994</v>
      </c>
      <c r="H229" s="108">
        <v>129432.53086</v>
      </c>
      <c r="I229" s="108">
        <v>185084.17928000001</v>
      </c>
      <c r="J229" s="108">
        <v>13395.56516</v>
      </c>
      <c r="K229" s="108">
        <v>10999.631130000002</v>
      </c>
      <c r="L229" s="108">
        <v>96124.159069999994</v>
      </c>
      <c r="M229" s="108">
        <v>34082.579290000001</v>
      </c>
      <c r="N229" s="108">
        <v>110692.16962999999</v>
      </c>
      <c r="O229" s="108">
        <v>125930.22205</v>
      </c>
      <c r="P229" s="108">
        <v>3340742.3678600001</v>
      </c>
      <c r="Q229" s="858"/>
    </row>
    <row r="230" spans="1:17" s="209" customFormat="1" ht="12.75">
      <c r="A230" s="146" t="s">
        <v>219</v>
      </c>
      <c r="B230" s="108">
        <v>45110.576959999999</v>
      </c>
      <c r="C230" s="108">
        <v>69468.086209999994</v>
      </c>
      <c r="D230" s="108">
        <v>136362.49632000001</v>
      </c>
      <c r="E230" s="108">
        <v>754408.75378999999</v>
      </c>
      <c r="F230" s="108">
        <v>22035.201649999999</v>
      </c>
      <c r="G230" s="108">
        <v>23735.116129999999</v>
      </c>
      <c r="H230" s="108">
        <v>18868.154280000002</v>
      </c>
      <c r="I230" s="108">
        <v>21846.498399999997</v>
      </c>
      <c r="J230" s="108">
        <v>75.398630000000011</v>
      </c>
      <c r="K230" s="108">
        <v>0</v>
      </c>
      <c r="L230" s="108">
        <v>11730.164869999999</v>
      </c>
      <c r="M230" s="108">
        <v>8680.9819100000004</v>
      </c>
      <c r="N230" s="108">
        <v>2988.00164</v>
      </c>
      <c r="O230" s="108">
        <v>7995.6035099999999</v>
      </c>
      <c r="P230" s="108">
        <v>1123305.0342999999</v>
      </c>
      <c r="Q230" s="858"/>
    </row>
    <row r="231" spans="1:17" s="209" customFormat="1" ht="12.75">
      <c r="A231" s="146" t="s">
        <v>220</v>
      </c>
      <c r="B231" s="146">
        <v>102900</v>
      </c>
      <c r="C231" s="146">
        <v>0</v>
      </c>
      <c r="D231" s="146">
        <v>0</v>
      </c>
      <c r="E231" s="146">
        <v>364104.43374000001</v>
      </c>
      <c r="F231" s="146">
        <v>13652.196240000001</v>
      </c>
      <c r="G231" s="146">
        <v>27892.248579999999</v>
      </c>
      <c r="H231" s="146">
        <v>0</v>
      </c>
      <c r="I231" s="146">
        <v>0</v>
      </c>
      <c r="J231" s="146">
        <v>0</v>
      </c>
      <c r="K231" s="146">
        <v>0</v>
      </c>
      <c r="L231" s="146">
        <v>0</v>
      </c>
      <c r="M231" s="146">
        <v>0</v>
      </c>
      <c r="N231" s="146">
        <v>0</v>
      </c>
      <c r="O231" s="146">
        <v>0</v>
      </c>
      <c r="P231" s="146">
        <v>508548.87855999998</v>
      </c>
      <c r="Q231" s="858"/>
    </row>
    <row r="232" spans="1:17" s="209" customFormat="1" ht="12.75">
      <c r="A232" s="146" t="s">
        <v>221</v>
      </c>
      <c r="B232" s="146">
        <v>1975457.58125</v>
      </c>
      <c r="C232" s="146">
        <v>2223931.5813099998</v>
      </c>
      <c r="D232" s="146">
        <v>2592753.33042</v>
      </c>
      <c r="E232" s="146">
        <v>2249571.8978300001</v>
      </c>
      <c r="F232" s="146">
        <v>2149462.0677399999</v>
      </c>
      <c r="G232" s="146">
        <v>1710697.3941800001</v>
      </c>
      <c r="H232" s="146">
        <v>2189759.36087</v>
      </c>
      <c r="I232" s="146">
        <v>1334217.4127799999</v>
      </c>
      <c r="J232" s="146">
        <v>509250.19022000005</v>
      </c>
      <c r="K232" s="146">
        <v>170635.00627000001</v>
      </c>
      <c r="L232" s="146">
        <v>336338.49432</v>
      </c>
      <c r="M232" s="146">
        <v>119877.10919</v>
      </c>
      <c r="N232" s="146">
        <v>417425.29300999996</v>
      </c>
      <c r="O232" s="146">
        <v>572068.03929999995</v>
      </c>
      <c r="P232" s="146">
        <v>18551444.75869</v>
      </c>
      <c r="Q232" s="858"/>
    </row>
    <row r="233" spans="1:17" s="209" customFormat="1" ht="12.75">
      <c r="A233" s="146" t="s">
        <v>222</v>
      </c>
      <c r="B233" s="146">
        <v>0</v>
      </c>
      <c r="C233" s="146">
        <v>0</v>
      </c>
      <c r="D233" s="146">
        <v>0</v>
      </c>
      <c r="E233" s="146">
        <v>0</v>
      </c>
      <c r="F233" s="146">
        <v>0</v>
      </c>
      <c r="G233" s="146">
        <v>0</v>
      </c>
      <c r="H233" s="146">
        <v>0</v>
      </c>
      <c r="I233" s="146">
        <v>0</v>
      </c>
      <c r="J233" s="146">
        <v>0</v>
      </c>
      <c r="K233" s="146">
        <v>0</v>
      </c>
      <c r="L233" s="146">
        <v>0</v>
      </c>
      <c r="M233" s="146">
        <v>0</v>
      </c>
      <c r="N233" s="146">
        <v>0</v>
      </c>
      <c r="O233" s="146">
        <v>0</v>
      </c>
      <c r="P233" s="146">
        <v>0</v>
      </c>
      <c r="Q233" s="858"/>
    </row>
    <row r="234" spans="1:17" s="209" customFormat="1" ht="12.75">
      <c r="A234" s="668" t="s">
        <v>223</v>
      </c>
      <c r="B234" s="146">
        <v>76174.698140000008</v>
      </c>
      <c r="C234" s="146">
        <v>252551.97196</v>
      </c>
      <c r="D234" s="146">
        <v>176501.18113999997</v>
      </c>
      <c r="E234" s="146">
        <v>353836.85480999999</v>
      </c>
      <c r="F234" s="146">
        <v>293387.51429000002</v>
      </c>
      <c r="G234" s="146">
        <v>28810.724610000001</v>
      </c>
      <c r="H234" s="146">
        <v>48424.792840000002</v>
      </c>
      <c r="I234" s="146">
        <v>25625.817059999998</v>
      </c>
      <c r="J234" s="146">
        <v>0</v>
      </c>
      <c r="K234" s="146">
        <v>1160.34575</v>
      </c>
      <c r="L234" s="146">
        <v>20207.270840000001</v>
      </c>
      <c r="M234" s="146">
        <v>1684.72785</v>
      </c>
      <c r="N234" s="146">
        <v>21040.754809999999</v>
      </c>
      <c r="O234" s="146">
        <v>15750.360769999999</v>
      </c>
      <c r="P234" s="146">
        <v>1315157.0148699998</v>
      </c>
      <c r="Q234" s="858"/>
    </row>
    <row r="235" spans="1:17" s="209" customFormat="1" ht="12.75">
      <c r="A235" s="146" t="s">
        <v>224</v>
      </c>
      <c r="B235" s="146">
        <v>75945.754910000003</v>
      </c>
      <c r="C235" s="146">
        <v>250996.69253999999</v>
      </c>
      <c r="D235" s="146">
        <v>176367.48690000002</v>
      </c>
      <c r="E235" s="146">
        <v>304052.97115</v>
      </c>
      <c r="F235" s="146">
        <v>286583.29121</v>
      </c>
      <c r="G235" s="146">
        <v>28805.667390000002</v>
      </c>
      <c r="H235" s="146">
        <v>48395.608540000001</v>
      </c>
      <c r="I235" s="146">
        <v>25625.817059999998</v>
      </c>
      <c r="J235" s="146">
        <v>0</v>
      </c>
      <c r="K235" s="146">
        <v>1160.34575</v>
      </c>
      <c r="L235" s="146">
        <v>20196.28097</v>
      </c>
      <c r="M235" s="146">
        <v>1683.88625</v>
      </c>
      <c r="N235" s="146">
        <v>21034.366620000001</v>
      </c>
      <c r="O235" s="146">
        <v>15684.81414</v>
      </c>
      <c r="P235" s="146">
        <v>1256532.98343</v>
      </c>
      <c r="Q235" s="858"/>
    </row>
    <row r="236" spans="1:17" s="209" customFormat="1" ht="12.75">
      <c r="A236" s="146" t="s">
        <v>225</v>
      </c>
      <c r="B236" s="146">
        <v>228.94323</v>
      </c>
      <c r="C236" s="146">
        <v>1555.2794199999998</v>
      </c>
      <c r="D236" s="146">
        <v>133.69423999999998</v>
      </c>
      <c r="E236" s="146">
        <v>49783.88366</v>
      </c>
      <c r="F236" s="146">
        <v>6804.2230799999998</v>
      </c>
      <c r="G236" s="146">
        <v>5.05722</v>
      </c>
      <c r="H236" s="146">
        <v>29.1843</v>
      </c>
      <c r="I236" s="146">
        <v>0</v>
      </c>
      <c r="J236" s="146">
        <v>0</v>
      </c>
      <c r="K236" s="146">
        <v>0</v>
      </c>
      <c r="L236" s="146">
        <v>10.989870000000002</v>
      </c>
      <c r="M236" s="146">
        <v>0.84160000000000001</v>
      </c>
      <c r="N236" s="146">
        <v>6.3881899999999998</v>
      </c>
      <c r="O236" s="146">
        <v>65.546630000000007</v>
      </c>
      <c r="P236" s="146">
        <v>58624.031439999999</v>
      </c>
      <c r="Q236" s="858"/>
    </row>
    <row r="237" spans="1:17" s="209" customFormat="1" ht="12.75">
      <c r="A237" s="668" t="s">
        <v>226</v>
      </c>
      <c r="B237" s="146">
        <v>0</v>
      </c>
      <c r="C237" s="146">
        <v>3890225.1111399997</v>
      </c>
      <c r="D237" s="146">
        <v>1.4000000000000001E-4</v>
      </c>
      <c r="E237" s="146">
        <v>0</v>
      </c>
      <c r="F237" s="146">
        <v>3024.8660299999997</v>
      </c>
      <c r="G237" s="146">
        <v>0</v>
      </c>
      <c r="H237" s="146">
        <v>0</v>
      </c>
      <c r="I237" s="146">
        <v>0</v>
      </c>
      <c r="J237" s="146">
        <v>0</v>
      </c>
      <c r="K237" s="146">
        <v>0</v>
      </c>
      <c r="L237" s="146">
        <v>0</v>
      </c>
      <c r="M237" s="146">
        <v>0</v>
      </c>
      <c r="N237" s="146">
        <v>0</v>
      </c>
      <c r="O237" s="146">
        <v>0</v>
      </c>
      <c r="P237" s="146">
        <v>3893249.97731</v>
      </c>
      <c r="Q237" s="858"/>
    </row>
    <row r="238" spans="1:17" s="209" customFormat="1" ht="12.75">
      <c r="A238" s="146" t="s">
        <v>227</v>
      </c>
      <c r="B238" s="146">
        <v>0</v>
      </c>
      <c r="C238" s="146">
        <v>3737940.7280600001</v>
      </c>
      <c r="D238" s="146">
        <v>1.4000000000000001E-4</v>
      </c>
      <c r="E238" s="146">
        <v>0</v>
      </c>
      <c r="F238" s="146">
        <v>3024.8660299999997</v>
      </c>
      <c r="G238" s="146">
        <v>0</v>
      </c>
      <c r="H238" s="146">
        <v>0</v>
      </c>
      <c r="I238" s="146">
        <v>0</v>
      </c>
      <c r="J238" s="146">
        <v>0</v>
      </c>
      <c r="K238" s="146">
        <v>0</v>
      </c>
      <c r="L238" s="146">
        <v>0</v>
      </c>
      <c r="M238" s="146">
        <v>0</v>
      </c>
      <c r="N238" s="146">
        <v>0</v>
      </c>
      <c r="O238" s="146">
        <v>0</v>
      </c>
      <c r="P238" s="146">
        <v>3740965.5942299999</v>
      </c>
      <c r="Q238" s="858"/>
    </row>
    <row r="239" spans="1:17" s="209" customFormat="1" ht="12.75">
      <c r="A239" s="146" t="s">
        <v>225</v>
      </c>
      <c r="B239" s="146">
        <v>0</v>
      </c>
      <c r="C239" s="146">
        <v>152284.38308</v>
      </c>
      <c r="D239" s="146">
        <v>0</v>
      </c>
      <c r="E239" s="146">
        <v>0</v>
      </c>
      <c r="F239" s="146">
        <v>0</v>
      </c>
      <c r="G239" s="146">
        <v>0</v>
      </c>
      <c r="H239" s="146">
        <v>0</v>
      </c>
      <c r="I239" s="146">
        <v>0</v>
      </c>
      <c r="J239" s="146">
        <v>0</v>
      </c>
      <c r="K239" s="146">
        <v>0</v>
      </c>
      <c r="L239" s="146">
        <v>0</v>
      </c>
      <c r="M239" s="146">
        <v>0</v>
      </c>
      <c r="N239" s="146">
        <v>0</v>
      </c>
      <c r="O239" s="146">
        <v>0</v>
      </c>
      <c r="P239" s="146">
        <v>152284.38308</v>
      </c>
    </row>
    <row r="240" spans="1:17" s="209" customFormat="1" ht="12.75">
      <c r="A240" s="670" t="s">
        <v>228</v>
      </c>
      <c r="B240" s="146">
        <v>76174.698140000008</v>
      </c>
      <c r="C240" s="146">
        <v>252551.97196</v>
      </c>
      <c r="D240" s="146">
        <v>176501.18113999997</v>
      </c>
      <c r="E240" s="146">
        <v>353836.85480999999</v>
      </c>
      <c r="F240" s="146">
        <v>293387.51429000002</v>
      </c>
      <c r="G240" s="146">
        <v>28810.724610000001</v>
      </c>
      <c r="H240" s="146">
        <v>48424.792840000002</v>
      </c>
      <c r="I240" s="146">
        <v>25625.817059999998</v>
      </c>
      <c r="J240" s="146">
        <v>0</v>
      </c>
      <c r="K240" s="146">
        <v>1160.34575</v>
      </c>
      <c r="L240" s="146">
        <v>20207.270840000001</v>
      </c>
      <c r="M240" s="146">
        <v>1684.72785</v>
      </c>
      <c r="N240" s="146">
        <v>21040.754809999999</v>
      </c>
      <c r="O240" s="146">
        <v>15750.360769999999</v>
      </c>
      <c r="P240" s="146">
        <v>1315157.0148699998</v>
      </c>
      <c r="Q240" s="858"/>
    </row>
    <row r="241" spans="1:17" s="209" customFormat="1" ht="13.5" thickBot="1">
      <c r="A241" s="668" t="s">
        <v>229</v>
      </c>
      <c r="B241" s="146">
        <v>0</v>
      </c>
      <c r="C241" s="146">
        <v>3890225.1111399997</v>
      </c>
      <c r="D241" s="146">
        <v>0</v>
      </c>
      <c r="E241" s="146">
        <v>0</v>
      </c>
      <c r="F241" s="146">
        <v>3024.8660299999997</v>
      </c>
      <c r="G241" s="146">
        <v>0</v>
      </c>
      <c r="H241" s="146">
        <v>0</v>
      </c>
      <c r="I241" s="146">
        <v>0</v>
      </c>
      <c r="J241" s="146">
        <v>0</v>
      </c>
      <c r="K241" s="146">
        <v>0</v>
      </c>
      <c r="L241" s="146">
        <v>0</v>
      </c>
      <c r="M241" s="146">
        <v>0</v>
      </c>
      <c r="N241" s="146">
        <v>0</v>
      </c>
      <c r="O241" s="146">
        <v>0</v>
      </c>
      <c r="P241" s="146">
        <v>3893249.9771699999</v>
      </c>
      <c r="Q241" s="858"/>
    </row>
    <row r="242" spans="1:17" ht="16.5" thickTop="1" thickBot="1">
      <c r="A242" s="648" t="s">
        <v>230</v>
      </c>
      <c r="B242" s="104">
        <v>271234.69406999997</v>
      </c>
      <c r="C242" s="104">
        <v>291426.87932000001</v>
      </c>
      <c r="D242" s="104">
        <v>301209.62834</v>
      </c>
      <c r="E242" s="104">
        <v>225042.62166</v>
      </c>
      <c r="F242" s="104">
        <v>223580.68093999999</v>
      </c>
      <c r="G242" s="104">
        <v>117187.68231</v>
      </c>
      <c r="H242" s="104">
        <v>144325.54506999999</v>
      </c>
      <c r="I242" s="104">
        <v>332520.86868000001</v>
      </c>
      <c r="J242" s="104">
        <v>2005.741</v>
      </c>
      <c r="K242" s="104">
        <v>3912.8387799999996</v>
      </c>
      <c r="L242" s="104">
        <v>288787.58708999999</v>
      </c>
      <c r="M242" s="104">
        <v>59030.267659999998</v>
      </c>
      <c r="N242" s="104">
        <v>175099.14059</v>
      </c>
      <c r="O242" s="104">
        <v>205594.00263999999</v>
      </c>
      <c r="P242" s="104">
        <v>2640958.1781500001</v>
      </c>
      <c r="Q242" s="857"/>
    </row>
    <row r="243" spans="1:17" ht="15.75" thickTop="1">
      <c r="A243" s="146" t="s">
        <v>231</v>
      </c>
      <c r="B243" s="105">
        <v>128.2886</v>
      </c>
      <c r="C243" s="105">
        <v>59.10962</v>
      </c>
      <c r="D243" s="105">
        <v>25.547729999999998</v>
      </c>
      <c r="E243" s="105">
        <v>29.664639999999999</v>
      </c>
      <c r="F243" s="105">
        <v>19.749939999999999</v>
      </c>
      <c r="G243" s="105">
        <v>579.02197999999999</v>
      </c>
      <c r="H243" s="105">
        <v>0</v>
      </c>
      <c r="I243" s="105">
        <v>4.7300000000000007E-3</v>
      </c>
      <c r="J243" s="105">
        <v>0</v>
      </c>
      <c r="K243" s="105">
        <v>0.66364000000000001</v>
      </c>
      <c r="L243" s="105">
        <v>2.2054299999999998</v>
      </c>
      <c r="M243" s="105">
        <v>0</v>
      </c>
      <c r="N243" s="105">
        <v>1.5797300000000001</v>
      </c>
      <c r="O243" s="105">
        <v>6.6600000000000001E-3</v>
      </c>
      <c r="P243" s="105">
        <v>845.84269999999992</v>
      </c>
      <c r="Q243" s="857"/>
    </row>
    <row r="244" spans="1:17">
      <c r="A244" s="146" t="s">
        <v>232</v>
      </c>
      <c r="B244" s="105">
        <v>11337.43276</v>
      </c>
      <c r="C244" s="105">
        <v>17261.70782</v>
      </c>
      <c r="D244" s="105">
        <v>23820.765910000002</v>
      </c>
      <c r="E244" s="105">
        <v>20944.05601</v>
      </c>
      <c r="F244" s="105">
        <v>16389.410739999999</v>
      </c>
      <c r="G244" s="105">
        <v>3217.0708599999998</v>
      </c>
      <c r="H244" s="105">
        <v>2909.2924900000003</v>
      </c>
      <c r="I244" s="105">
        <v>6333.8626199999999</v>
      </c>
      <c r="J244" s="105">
        <v>62.413730000000001</v>
      </c>
      <c r="K244" s="105">
        <v>42.301019999999994</v>
      </c>
      <c r="L244" s="105">
        <v>3731.9093499999999</v>
      </c>
      <c r="M244" s="105">
        <v>570.01999000000001</v>
      </c>
      <c r="N244" s="105">
        <v>3608.21306</v>
      </c>
      <c r="O244" s="105">
        <v>1084.5573200000001</v>
      </c>
      <c r="P244" s="105">
        <v>111313.01368</v>
      </c>
      <c r="Q244" s="857"/>
    </row>
    <row r="245" spans="1:17">
      <c r="A245" s="146" t="s">
        <v>233</v>
      </c>
      <c r="B245" s="105">
        <v>220576.51079</v>
      </c>
      <c r="C245" s="105">
        <v>247945.15938</v>
      </c>
      <c r="D245" s="105">
        <v>250018.86833000003</v>
      </c>
      <c r="E245" s="105">
        <v>169246.79302000001</v>
      </c>
      <c r="F245" s="105">
        <v>194087.11346000002</v>
      </c>
      <c r="G245" s="105">
        <v>101986.54836</v>
      </c>
      <c r="H245" s="105">
        <v>135374.77138999998</v>
      </c>
      <c r="I245" s="105">
        <v>322726.74988000002</v>
      </c>
      <c r="J245" s="105">
        <v>1404.0527</v>
      </c>
      <c r="K245" s="105">
        <v>2535.8076000000001</v>
      </c>
      <c r="L245" s="105">
        <v>280394.42866999999</v>
      </c>
      <c r="M245" s="105">
        <v>54464.979479999995</v>
      </c>
      <c r="N245" s="105">
        <v>142672.64543999999</v>
      </c>
      <c r="O245" s="105">
        <v>199498.66204</v>
      </c>
      <c r="P245" s="105">
        <v>2322933.0905399998</v>
      </c>
      <c r="Q245" s="857"/>
    </row>
    <row r="246" spans="1:17">
      <c r="A246" s="146" t="s">
        <v>234</v>
      </c>
      <c r="B246" s="105">
        <v>751.79743000000008</v>
      </c>
      <c r="C246" s="105">
        <v>9529.5083699999996</v>
      </c>
      <c r="D246" s="105">
        <v>1947.1118700000002</v>
      </c>
      <c r="E246" s="105">
        <v>2369.0504799999999</v>
      </c>
      <c r="F246" s="105">
        <v>558.50775999999996</v>
      </c>
      <c r="G246" s="105">
        <v>1223.4875099999999</v>
      </c>
      <c r="H246" s="105">
        <v>2996.0190699999998</v>
      </c>
      <c r="I246" s="105">
        <v>1512.6015199999999</v>
      </c>
      <c r="J246" s="105">
        <v>0</v>
      </c>
      <c r="K246" s="105">
        <v>0</v>
      </c>
      <c r="L246" s="105">
        <v>995.30056000000002</v>
      </c>
      <c r="M246" s="105">
        <v>1220.3256799999999</v>
      </c>
      <c r="N246" s="105">
        <v>576.33768999999995</v>
      </c>
      <c r="O246" s="105">
        <v>2733.4123799999998</v>
      </c>
      <c r="P246" s="105">
        <v>26413.460320000002</v>
      </c>
      <c r="Q246" s="857"/>
    </row>
    <row r="247" spans="1:17">
      <c r="A247" s="146" t="s">
        <v>235</v>
      </c>
      <c r="B247" s="105">
        <v>8356.2375599999996</v>
      </c>
      <c r="C247" s="105">
        <v>3223.3911699999999</v>
      </c>
      <c r="D247" s="105">
        <v>2062.2325900000001</v>
      </c>
      <c r="E247" s="105">
        <v>1100.00397</v>
      </c>
      <c r="F247" s="105">
        <v>2804.8093399999998</v>
      </c>
      <c r="G247" s="105">
        <v>3731.89093</v>
      </c>
      <c r="H247" s="105">
        <v>691.56120999999996</v>
      </c>
      <c r="I247" s="105">
        <v>121.43572999999999</v>
      </c>
      <c r="J247" s="105">
        <v>4.19E-2</v>
      </c>
      <c r="K247" s="105">
        <v>0</v>
      </c>
      <c r="L247" s="105">
        <v>2542.9461499999998</v>
      </c>
      <c r="M247" s="105">
        <v>379.33408000000003</v>
      </c>
      <c r="N247" s="105">
        <v>474.39466999999996</v>
      </c>
      <c r="O247" s="105">
        <v>835.71</v>
      </c>
      <c r="P247" s="105">
        <v>26323.989300000001</v>
      </c>
      <c r="Q247" s="857"/>
    </row>
    <row r="248" spans="1:17">
      <c r="A248" s="146" t="s">
        <v>236</v>
      </c>
      <c r="B248" s="105">
        <v>4.8991000000000007</v>
      </c>
      <c r="C248" s="105">
        <v>394.87195000000003</v>
      </c>
      <c r="D248" s="105">
        <v>166.42975000000001</v>
      </c>
      <c r="E248" s="105">
        <v>574.74924999999996</v>
      </c>
      <c r="F248" s="105">
        <v>241.8425</v>
      </c>
      <c r="G248" s="105">
        <v>1309.06024</v>
      </c>
      <c r="H248" s="105">
        <v>44.921489999999999</v>
      </c>
      <c r="I248" s="105">
        <v>1.48532</v>
      </c>
      <c r="J248" s="105">
        <v>0</v>
      </c>
      <c r="K248" s="105">
        <v>0</v>
      </c>
      <c r="L248" s="105">
        <v>89.204729999999998</v>
      </c>
      <c r="M248" s="105">
        <v>33.062760000000004</v>
      </c>
      <c r="N248" s="105">
        <v>3.3227199999999999</v>
      </c>
      <c r="O248" s="105">
        <v>406.38178999999997</v>
      </c>
      <c r="P248" s="105">
        <v>3270.2316000000001</v>
      </c>
      <c r="Q248" s="857"/>
    </row>
    <row r="249" spans="1:17">
      <c r="A249" s="146" t="s">
        <v>237</v>
      </c>
      <c r="B249" s="105">
        <v>1279.4483600000001</v>
      </c>
      <c r="C249" s="105">
        <v>483.36053999999996</v>
      </c>
      <c r="D249" s="105">
        <v>1249.7819500000001</v>
      </c>
      <c r="E249" s="105">
        <v>0</v>
      </c>
      <c r="F249" s="105">
        <v>388.52488</v>
      </c>
      <c r="G249" s="105">
        <v>957.96299999999997</v>
      </c>
      <c r="H249" s="105">
        <v>280.40242000000001</v>
      </c>
      <c r="I249" s="105">
        <v>62.459120000000006</v>
      </c>
      <c r="J249" s="105">
        <v>0</v>
      </c>
      <c r="K249" s="105">
        <v>0</v>
      </c>
      <c r="L249" s="105">
        <v>281.96744000000001</v>
      </c>
      <c r="M249" s="105">
        <v>625.69894999999997</v>
      </c>
      <c r="N249" s="105">
        <v>130.40083000000001</v>
      </c>
      <c r="O249" s="105">
        <v>328.29460999999998</v>
      </c>
      <c r="P249" s="105">
        <v>6068.3020999999999</v>
      </c>
      <c r="Q249" s="857"/>
    </row>
    <row r="250" spans="1:17">
      <c r="A250" s="146" t="s">
        <v>238</v>
      </c>
      <c r="B250" s="105">
        <v>0</v>
      </c>
      <c r="C250" s="105">
        <v>16.032889999999998</v>
      </c>
      <c r="D250" s="105">
        <v>288.82529999999997</v>
      </c>
      <c r="E250" s="105">
        <v>0</v>
      </c>
      <c r="F250" s="105">
        <v>74.588440000000006</v>
      </c>
      <c r="G250" s="105">
        <v>438.29964000000001</v>
      </c>
      <c r="H250" s="105">
        <v>239.47139999999999</v>
      </c>
      <c r="I250" s="105">
        <v>1.02583</v>
      </c>
      <c r="J250" s="105">
        <v>0</v>
      </c>
      <c r="K250" s="105">
        <v>0</v>
      </c>
      <c r="L250" s="105">
        <v>11.13982</v>
      </c>
      <c r="M250" s="105">
        <v>36.398129999999995</v>
      </c>
      <c r="N250" s="105">
        <v>0</v>
      </c>
      <c r="O250" s="105">
        <v>127.42972</v>
      </c>
      <c r="P250" s="105">
        <v>1233.21117</v>
      </c>
      <c r="Q250" s="857"/>
    </row>
    <row r="251" spans="1:17">
      <c r="A251" s="146" t="s">
        <v>239</v>
      </c>
      <c r="B251" s="105">
        <v>294.84690000000001</v>
      </c>
      <c r="C251" s="105">
        <v>34.382169999999995</v>
      </c>
      <c r="D251" s="105">
        <v>0</v>
      </c>
      <c r="E251" s="105">
        <v>0</v>
      </c>
      <c r="F251" s="105">
        <v>0</v>
      </c>
      <c r="G251" s="105">
        <v>0</v>
      </c>
      <c r="H251" s="105">
        <v>0</v>
      </c>
      <c r="I251" s="105">
        <v>0</v>
      </c>
      <c r="J251" s="105">
        <v>0</v>
      </c>
      <c r="K251" s="105">
        <v>0</v>
      </c>
      <c r="L251" s="105">
        <v>0.88702000000000003</v>
      </c>
      <c r="M251" s="105">
        <v>3.66011</v>
      </c>
      <c r="N251" s="105">
        <v>0</v>
      </c>
      <c r="O251" s="105">
        <v>0</v>
      </c>
      <c r="P251" s="105">
        <v>333.77620000000002</v>
      </c>
      <c r="Q251" s="857"/>
    </row>
    <row r="252" spans="1:17">
      <c r="A252" s="146" t="s">
        <v>240</v>
      </c>
      <c r="B252" s="105">
        <v>4870.67317</v>
      </c>
      <c r="C252" s="105">
        <v>5061.5873499999998</v>
      </c>
      <c r="D252" s="105">
        <v>11922.3541</v>
      </c>
      <c r="E252" s="105">
        <v>4126.6965499999997</v>
      </c>
      <c r="F252" s="105">
        <v>0</v>
      </c>
      <c r="G252" s="105">
        <v>0</v>
      </c>
      <c r="H252" s="105">
        <v>0</v>
      </c>
      <c r="I252" s="105">
        <v>1737.4536000000001</v>
      </c>
      <c r="J252" s="105">
        <v>1.269E-2</v>
      </c>
      <c r="K252" s="105">
        <v>111.28655999999999</v>
      </c>
      <c r="L252" s="105">
        <v>429.11220000000003</v>
      </c>
      <c r="M252" s="105">
        <v>189.5635</v>
      </c>
      <c r="N252" s="105">
        <v>25450.68777</v>
      </c>
      <c r="O252" s="105">
        <v>479.73442999999997</v>
      </c>
      <c r="P252" s="105">
        <v>54379.161919999999</v>
      </c>
      <c r="Q252" s="857"/>
    </row>
    <row r="253" spans="1:17" ht="15.75" thickBot="1">
      <c r="A253" s="146" t="s">
        <v>241</v>
      </c>
      <c r="B253" s="105">
        <v>23634.559399999998</v>
      </c>
      <c r="C253" s="105">
        <v>7417.7680599999994</v>
      </c>
      <c r="D253" s="105">
        <v>9707.7108100000005</v>
      </c>
      <c r="E253" s="105">
        <v>26651.607739999999</v>
      </c>
      <c r="F253" s="105">
        <v>9016.1338800000012</v>
      </c>
      <c r="G253" s="105">
        <v>3744.33979</v>
      </c>
      <c r="H253" s="105">
        <v>1789.1056000000001</v>
      </c>
      <c r="I253" s="105">
        <v>23.790330000000001</v>
      </c>
      <c r="J253" s="105">
        <v>539.21997999999996</v>
      </c>
      <c r="K253" s="105">
        <v>1222.7799600000001</v>
      </c>
      <c r="L253" s="105">
        <v>308.48571999999996</v>
      </c>
      <c r="M253" s="105">
        <v>1507.22498</v>
      </c>
      <c r="N253" s="105">
        <v>2181.5586800000001</v>
      </c>
      <c r="O253" s="105">
        <v>99.813690000000008</v>
      </c>
      <c r="P253" s="105">
        <v>87844.098620000004</v>
      </c>
      <c r="Q253" s="857"/>
    </row>
    <row r="254" spans="1:17" ht="16.5" thickTop="1" thickBot="1">
      <c r="A254" s="648" t="s">
        <v>242</v>
      </c>
      <c r="B254" s="104">
        <v>-64963.505159999993</v>
      </c>
      <c r="C254" s="104">
        <v>-46351.999320000003</v>
      </c>
      <c r="D254" s="104">
        <v>-78539.404250000007</v>
      </c>
      <c r="E254" s="104">
        <v>-38824.709369999997</v>
      </c>
      <c r="F254" s="104">
        <v>-47896.515899999999</v>
      </c>
      <c r="G254" s="104">
        <v>-36226.366070000004</v>
      </c>
      <c r="H254" s="104">
        <v>-33848.558039999996</v>
      </c>
      <c r="I254" s="104">
        <v>-68875.512060000008</v>
      </c>
      <c r="J254" s="104">
        <v>-186.83939000000001</v>
      </c>
      <c r="K254" s="104">
        <v>-338.27215999999999</v>
      </c>
      <c r="L254" s="104">
        <v>-69824.541329999993</v>
      </c>
      <c r="M254" s="104">
        <v>-14537.85965</v>
      </c>
      <c r="N254" s="104">
        <v>-61877.169419999998</v>
      </c>
      <c r="O254" s="104">
        <v>-41678.64531</v>
      </c>
      <c r="P254" s="104">
        <v>-603969.8974299999</v>
      </c>
      <c r="Q254" s="857"/>
    </row>
    <row r="255" spans="1:17" ht="15.75" thickTop="1">
      <c r="A255" s="146" t="s">
        <v>243</v>
      </c>
      <c r="B255" s="105">
        <v>-58472.961360000001</v>
      </c>
      <c r="C255" s="105">
        <v>-41506.036939999998</v>
      </c>
      <c r="D255" s="105">
        <v>-67512.232579999996</v>
      </c>
      <c r="E255" s="105">
        <v>-34689.461520000004</v>
      </c>
      <c r="F255" s="105">
        <v>-43295.024219999999</v>
      </c>
      <c r="G255" s="105">
        <v>-27469.046019999998</v>
      </c>
      <c r="H255" s="105">
        <v>-28733.43075</v>
      </c>
      <c r="I255" s="105">
        <v>-49520.955750000001</v>
      </c>
      <c r="J255" s="105">
        <v>-28.75217</v>
      </c>
      <c r="K255" s="105">
        <v>-5.4016800000000007</v>
      </c>
      <c r="L255" s="105">
        <v>-53446.58051</v>
      </c>
      <c r="M255" s="105">
        <v>-13782.6567</v>
      </c>
      <c r="N255" s="105">
        <v>-55499.803670000001</v>
      </c>
      <c r="O255" s="105">
        <v>-40151.571029999999</v>
      </c>
      <c r="P255" s="105">
        <v>-514113.91489999997</v>
      </c>
      <c r="Q255" s="857"/>
    </row>
    <row r="256" spans="1:17">
      <c r="A256" s="146" t="s">
        <v>244</v>
      </c>
      <c r="B256" s="105">
        <v>0</v>
      </c>
      <c r="C256" s="105">
        <v>0</v>
      </c>
      <c r="D256" s="105">
        <v>0</v>
      </c>
      <c r="E256" s="105">
        <v>0</v>
      </c>
      <c r="F256" s="105">
        <v>0</v>
      </c>
      <c r="G256" s="105">
        <v>0</v>
      </c>
      <c r="H256" s="105">
        <v>0</v>
      </c>
      <c r="I256" s="105">
        <v>0</v>
      </c>
      <c r="J256" s="105">
        <v>0</v>
      </c>
      <c r="K256" s="105">
        <v>0</v>
      </c>
      <c r="L256" s="105">
        <v>0</v>
      </c>
      <c r="M256" s="105">
        <v>0</v>
      </c>
      <c r="N256" s="105">
        <v>0</v>
      </c>
      <c r="O256" s="105">
        <v>0</v>
      </c>
      <c r="P256" s="105">
        <v>0</v>
      </c>
      <c r="Q256" s="857"/>
    </row>
    <row r="257" spans="1:17">
      <c r="A257" s="146" t="s">
        <v>245</v>
      </c>
      <c r="B257" s="105">
        <v>-1147.26199</v>
      </c>
      <c r="C257" s="105">
        <v>-2082.8061299999999</v>
      </c>
      <c r="D257" s="105">
        <v>-3605.10754</v>
      </c>
      <c r="E257" s="105">
        <v>-354.58515</v>
      </c>
      <c r="F257" s="105">
        <v>-560.63063</v>
      </c>
      <c r="G257" s="105">
        <v>-5773.7899200000002</v>
      </c>
      <c r="H257" s="105">
        <v>-2333.1536099999998</v>
      </c>
      <c r="I257" s="105">
        <v>-5903.4529299999995</v>
      </c>
      <c r="J257" s="105">
        <v>-158.08722</v>
      </c>
      <c r="K257" s="105">
        <v>-332.87047999999999</v>
      </c>
      <c r="L257" s="105">
        <v>-2584.1658199999997</v>
      </c>
      <c r="M257" s="105">
        <v>-189.36962</v>
      </c>
      <c r="N257" s="105">
        <v>-5358.6090100000001</v>
      </c>
      <c r="O257" s="105">
        <v>-1467.54945</v>
      </c>
      <c r="P257" s="105">
        <v>-31851.4395</v>
      </c>
      <c r="Q257" s="857"/>
    </row>
    <row r="258" spans="1:17">
      <c r="A258" s="146" t="s">
        <v>246</v>
      </c>
      <c r="B258" s="105">
        <v>0</v>
      </c>
      <c r="C258" s="105">
        <v>-625.90536999999995</v>
      </c>
      <c r="D258" s="105">
        <v>0</v>
      </c>
      <c r="E258" s="105">
        <v>-2.7668400000000002</v>
      </c>
      <c r="F258" s="105">
        <v>0</v>
      </c>
      <c r="G258" s="105">
        <v>0</v>
      </c>
      <c r="H258" s="105">
        <v>0</v>
      </c>
      <c r="I258" s="105">
        <v>-1120.6031699999999</v>
      </c>
      <c r="J258" s="105">
        <v>0</v>
      </c>
      <c r="K258" s="105">
        <v>0</v>
      </c>
      <c r="L258" s="105">
        <v>-4149.6029100000005</v>
      </c>
      <c r="M258" s="105">
        <v>0</v>
      </c>
      <c r="N258" s="105">
        <v>0</v>
      </c>
      <c r="O258" s="105">
        <v>0</v>
      </c>
      <c r="P258" s="105">
        <v>-5898.8782899999997</v>
      </c>
      <c r="Q258" s="857"/>
    </row>
    <row r="259" spans="1:17">
      <c r="A259" s="146" t="s">
        <v>247</v>
      </c>
      <c r="B259" s="105">
        <v>-1941.4019900000001</v>
      </c>
      <c r="C259" s="105">
        <v>0</v>
      </c>
      <c r="D259" s="105">
        <v>-3989.81032</v>
      </c>
      <c r="E259" s="105">
        <v>0</v>
      </c>
      <c r="F259" s="105">
        <v>0</v>
      </c>
      <c r="G259" s="105">
        <v>0</v>
      </c>
      <c r="H259" s="105">
        <v>0</v>
      </c>
      <c r="I259" s="105">
        <v>-9327.5001499999998</v>
      </c>
      <c r="J259" s="105">
        <v>0</v>
      </c>
      <c r="K259" s="105">
        <v>0</v>
      </c>
      <c r="L259" s="105">
        <v>-7113.2720799999997</v>
      </c>
      <c r="M259" s="105">
        <v>0</v>
      </c>
      <c r="N259" s="105">
        <v>0</v>
      </c>
      <c r="O259" s="105">
        <v>0</v>
      </c>
      <c r="P259" s="105">
        <v>-22371.984539999998</v>
      </c>
      <c r="Q259" s="857"/>
    </row>
    <row r="260" spans="1:17">
      <c r="A260" s="666" t="s">
        <v>248</v>
      </c>
      <c r="B260" s="105">
        <v>-3401.5582100000001</v>
      </c>
      <c r="C260" s="105">
        <v>0</v>
      </c>
      <c r="D260" s="105">
        <v>-2570.2542599999997</v>
      </c>
      <c r="E260" s="105">
        <v>-3775.6252999999997</v>
      </c>
      <c r="F260" s="105">
        <v>-2826.8001200000003</v>
      </c>
      <c r="G260" s="105">
        <v>-2272.5442200000002</v>
      </c>
      <c r="H260" s="105">
        <v>-2671.9629300000001</v>
      </c>
      <c r="I260" s="105">
        <v>-3003.0000599999998</v>
      </c>
      <c r="J260" s="105">
        <v>0</v>
      </c>
      <c r="K260" s="105">
        <v>0</v>
      </c>
      <c r="L260" s="105">
        <v>-2250.70244</v>
      </c>
      <c r="M260" s="105">
        <v>-565.83332999999993</v>
      </c>
      <c r="N260" s="105">
        <v>-1018.75674</v>
      </c>
      <c r="O260" s="105">
        <v>0</v>
      </c>
      <c r="P260" s="105">
        <v>-24357.037609999999</v>
      </c>
      <c r="Q260" s="857"/>
    </row>
    <row r="261" spans="1:17" ht="15.75" thickBot="1">
      <c r="A261" s="666" t="s">
        <v>249</v>
      </c>
      <c r="B261" s="105">
        <v>-0.32161000000000001</v>
      </c>
      <c r="C261" s="105">
        <v>-2137.2508800000001</v>
      </c>
      <c r="D261" s="105">
        <v>-861.99955</v>
      </c>
      <c r="E261" s="105">
        <v>-2.2705600000000001</v>
      </c>
      <c r="F261" s="105">
        <v>-1214.0609299999999</v>
      </c>
      <c r="G261" s="105">
        <v>-710.98590999999999</v>
      </c>
      <c r="H261" s="105">
        <v>-110.01075</v>
      </c>
      <c r="I261" s="105">
        <v>0</v>
      </c>
      <c r="J261" s="105">
        <v>0</v>
      </c>
      <c r="K261" s="105">
        <v>0</v>
      </c>
      <c r="L261" s="105">
        <v>-280.21757000000002</v>
      </c>
      <c r="M261" s="105">
        <v>0</v>
      </c>
      <c r="N261" s="105">
        <v>0</v>
      </c>
      <c r="O261" s="105">
        <v>-59.524830000000001</v>
      </c>
      <c r="P261" s="105">
        <v>-5376.6425899999995</v>
      </c>
      <c r="Q261" s="857"/>
    </row>
    <row r="262" spans="1:17" ht="16.5" thickTop="1" thickBot="1">
      <c r="A262" s="649" t="s">
        <v>250</v>
      </c>
      <c r="B262" s="107">
        <v>206271.18891</v>
      </c>
      <c r="C262" s="107">
        <v>245074.88</v>
      </c>
      <c r="D262" s="107">
        <v>222670.22409</v>
      </c>
      <c r="E262" s="107">
        <v>186217.91228999998</v>
      </c>
      <c r="F262" s="107">
        <v>175684.16503999999</v>
      </c>
      <c r="G262" s="107">
        <v>80961.31624</v>
      </c>
      <c r="H262" s="107">
        <v>110476.98703</v>
      </c>
      <c r="I262" s="107">
        <v>263645.35661999998</v>
      </c>
      <c r="J262" s="107">
        <v>1818.9016100000001</v>
      </c>
      <c r="K262" s="107">
        <v>3574.5666200000001</v>
      </c>
      <c r="L262" s="107">
        <v>218963.04575999998</v>
      </c>
      <c r="M262" s="107">
        <v>44492.408009999999</v>
      </c>
      <c r="N262" s="107">
        <v>113221.97117</v>
      </c>
      <c r="O262" s="107">
        <v>163915.35733</v>
      </c>
      <c r="P262" s="107">
        <v>2036988.2807199999</v>
      </c>
      <c r="Q262" s="857"/>
    </row>
    <row r="263" spans="1:17" ht="16.5" thickTop="1" thickBot="1">
      <c r="A263" s="650" t="s">
        <v>251</v>
      </c>
      <c r="B263" s="104">
        <v>119382.28889</v>
      </c>
      <c r="C263" s="104">
        <v>110581.54356999999</v>
      </c>
      <c r="D263" s="104">
        <v>121130.34137000001</v>
      </c>
      <c r="E263" s="104">
        <v>147303.13105000003</v>
      </c>
      <c r="F263" s="104">
        <v>62315.50088</v>
      </c>
      <c r="G263" s="104">
        <v>74358.82295999999</v>
      </c>
      <c r="H263" s="104">
        <v>36132.873369999994</v>
      </c>
      <c r="I263" s="104">
        <v>8541.1359400000001</v>
      </c>
      <c r="J263" s="104">
        <v>1443.4017099999999</v>
      </c>
      <c r="K263" s="104">
        <v>2498.3137200000001</v>
      </c>
      <c r="L263" s="104">
        <v>13937.28901</v>
      </c>
      <c r="M263" s="104">
        <v>4750.0349400000005</v>
      </c>
      <c r="N263" s="104">
        <v>49828.83266</v>
      </c>
      <c r="O263" s="104">
        <v>14396.531080000001</v>
      </c>
      <c r="P263" s="104">
        <v>766600.04114999995</v>
      </c>
      <c r="Q263" s="857"/>
    </row>
    <row r="264" spans="1:17" ht="15.75" thickTop="1">
      <c r="A264" s="146" t="s">
        <v>252</v>
      </c>
      <c r="B264" s="105">
        <v>53645.82905</v>
      </c>
      <c r="C264" s="105">
        <v>68294.668000000005</v>
      </c>
      <c r="D264" s="105">
        <v>50125.722040000001</v>
      </c>
      <c r="E264" s="105">
        <v>57717.772130000005</v>
      </c>
      <c r="F264" s="105">
        <v>48725.053260000001</v>
      </c>
      <c r="G264" s="105">
        <v>42857.631990000002</v>
      </c>
      <c r="H264" s="105">
        <v>21953.311550000002</v>
      </c>
      <c r="I264" s="105">
        <v>5498.0995300000004</v>
      </c>
      <c r="J264" s="105">
        <v>903.38436999999999</v>
      </c>
      <c r="K264" s="105">
        <v>1668.87175</v>
      </c>
      <c r="L264" s="105">
        <v>9878.7984600000018</v>
      </c>
      <c r="M264" s="105">
        <v>1929.30466</v>
      </c>
      <c r="N264" s="105">
        <v>24653.296409999999</v>
      </c>
      <c r="O264" s="105">
        <v>11388.999199999998</v>
      </c>
      <c r="P264" s="105">
        <v>399240.74239999999</v>
      </c>
      <c r="Q264" s="857"/>
    </row>
    <row r="265" spans="1:17">
      <c r="A265" s="146" t="s">
        <v>253</v>
      </c>
      <c r="B265" s="105">
        <v>51118.507549999995</v>
      </c>
      <c r="C265" s="105">
        <v>29721.96718</v>
      </c>
      <c r="D265" s="105">
        <v>50450.017770000006</v>
      </c>
      <c r="E265" s="105">
        <v>62109.197100000005</v>
      </c>
      <c r="F265" s="105">
        <v>4866.4614800000008</v>
      </c>
      <c r="G265" s="105">
        <v>28458.01499</v>
      </c>
      <c r="H265" s="105">
        <v>3404.8454999999999</v>
      </c>
      <c r="I265" s="105">
        <v>2175.2442999999998</v>
      </c>
      <c r="J265" s="105">
        <v>356.28292999999996</v>
      </c>
      <c r="K265" s="105">
        <v>624.91915000000006</v>
      </c>
      <c r="L265" s="105">
        <v>3453.3270299999999</v>
      </c>
      <c r="M265" s="105">
        <v>892.55339000000004</v>
      </c>
      <c r="N265" s="105">
        <v>14355.13681</v>
      </c>
      <c r="O265" s="105">
        <v>996.49931000000004</v>
      </c>
      <c r="P265" s="105">
        <v>252982.97449000002</v>
      </c>
      <c r="Q265" s="857"/>
    </row>
    <row r="266" spans="1:17">
      <c r="A266" s="146" t="s">
        <v>254</v>
      </c>
      <c r="B266" s="105">
        <v>1251.70724</v>
      </c>
      <c r="C266" s="105">
        <v>4282.90463</v>
      </c>
      <c r="D266" s="105">
        <v>7008.69427</v>
      </c>
      <c r="E266" s="105">
        <v>152.00855999999999</v>
      </c>
      <c r="F266" s="105">
        <v>620.50790000000006</v>
      </c>
      <c r="G266" s="105">
        <v>1190.2470900000001</v>
      </c>
      <c r="H266" s="105">
        <v>456.12720000000002</v>
      </c>
      <c r="I266" s="105">
        <v>175.56376999999998</v>
      </c>
      <c r="J266" s="105">
        <v>0</v>
      </c>
      <c r="K266" s="105">
        <v>0</v>
      </c>
      <c r="L266" s="105">
        <v>2.0536799999999999</v>
      </c>
      <c r="M266" s="105">
        <v>22.584430000000001</v>
      </c>
      <c r="N266" s="105">
        <v>40.376230000000007</v>
      </c>
      <c r="O266" s="105">
        <v>134.95932000000002</v>
      </c>
      <c r="P266" s="105">
        <v>15337.73432</v>
      </c>
      <c r="Q266" s="857"/>
    </row>
    <row r="267" spans="1:17">
      <c r="A267" s="146" t="s">
        <v>255</v>
      </c>
      <c r="B267" s="105">
        <v>7955.3981800000001</v>
      </c>
      <c r="C267" s="105">
        <v>3842.92841</v>
      </c>
      <c r="D267" s="105">
        <v>7094.6271699999998</v>
      </c>
      <c r="E267" s="105">
        <v>20478.630679999998</v>
      </c>
      <c r="F267" s="105">
        <v>1176.3260700000001</v>
      </c>
      <c r="G267" s="105">
        <v>203.72841</v>
      </c>
      <c r="H267" s="105">
        <v>203.72284999999999</v>
      </c>
      <c r="I267" s="105">
        <v>371.91</v>
      </c>
      <c r="J267" s="105">
        <v>0</v>
      </c>
      <c r="K267" s="105">
        <v>0</v>
      </c>
      <c r="L267" s="105">
        <v>0</v>
      </c>
      <c r="M267" s="105">
        <v>229.49278000000001</v>
      </c>
      <c r="N267" s="105">
        <v>9774.3410000000003</v>
      </c>
      <c r="O267" s="105">
        <v>0</v>
      </c>
      <c r="P267" s="105">
        <v>51331.10555</v>
      </c>
      <c r="Q267" s="857"/>
    </row>
    <row r="268" spans="1:17" ht="15.75" thickBot="1">
      <c r="A268" s="733" t="s">
        <v>256</v>
      </c>
      <c r="B268" s="105">
        <v>5410.8468700000003</v>
      </c>
      <c r="C268" s="105">
        <v>4439.0753500000001</v>
      </c>
      <c r="D268" s="105">
        <v>6451.2801200000004</v>
      </c>
      <c r="E268" s="105">
        <v>6845.5225799999998</v>
      </c>
      <c r="F268" s="105">
        <v>6927.1521700000003</v>
      </c>
      <c r="G268" s="105">
        <v>1649.20048</v>
      </c>
      <c r="H268" s="105">
        <v>10114.86627</v>
      </c>
      <c r="I268" s="105">
        <v>320.31834000000003</v>
      </c>
      <c r="J268" s="105">
        <v>183.73441</v>
      </c>
      <c r="K268" s="105">
        <v>204.52282</v>
      </c>
      <c r="L268" s="105">
        <v>603.10983999999996</v>
      </c>
      <c r="M268" s="105">
        <v>1676.09968</v>
      </c>
      <c r="N268" s="105">
        <v>1005.6822099999999</v>
      </c>
      <c r="O268" s="105">
        <v>1876.0732499999999</v>
      </c>
      <c r="P268" s="105">
        <v>47707.484389999998</v>
      </c>
      <c r="Q268" s="857"/>
    </row>
    <row r="269" spans="1:17" ht="16.5" thickTop="1" thickBot="1">
      <c r="A269" s="648" t="s">
        <v>257</v>
      </c>
      <c r="B269" s="104">
        <v>-68740.998500000002</v>
      </c>
      <c r="C269" s="104">
        <v>-39055.807350000003</v>
      </c>
      <c r="D269" s="104">
        <v>-75091.018110000005</v>
      </c>
      <c r="E269" s="104">
        <v>-74402.049629999994</v>
      </c>
      <c r="F269" s="104">
        <v>-38591.557659999999</v>
      </c>
      <c r="G269" s="104">
        <v>-47525.646159999997</v>
      </c>
      <c r="H269" s="104">
        <v>-17153.644920000002</v>
      </c>
      <c r="I269" s="104">
        <v>-6238.8562999999995</v>
      </c>
      <c r="J269" s="104">
        <v>-567.86302999999998</v>
      </c>
      <c r="K269" s="104">
        <v>-819.41203000000007</v>
      </c>
      <c r="L269" s="104">
        <v>-5889.6514500000003</v>
      </c>
      <c r="M269" s="104">
        <v>-2782.7989199999997</v>
      </c>
      <c r="N269" s="104">
        <v>-21931.283170000002</v>
      </c>
      <c r="O269" s="104">
        <v>-1765.38112</v>
      </c>
      <c r="P269" s="104">
        <v>-400555.96835000004</v>
      </c>
      <c r="Q269" s="857"/>
    </row>
    <row r="270" spans="1:17" ht="15.75" thickTop="1">
      <c r="A270" s="146" t="s">
        <v>252</v>
      </c>
      <c r="B270" s="105">
        <v>-31236.4408</v>
      </c>
      <c r="C270" s="105">
        <v>-18355.903280000002</v>
      </c>
      <c r="D270" s="105">
        <v>-30294.483059999999</v>
      </c>
      <c r="E270" s="105">
        <v>-25968.758020000001</v>
      </c>
      <c r="F270" s="105">
        <v>-21857.71487</v>
      </c>
      <c r="G270" s="105">
        <v>-15263.23774</v>
      </c>
      <c r="H270" s="105">
        <v>-11313.43852</v>
      </c>
      <c r="I270" s="105">
        <v>-3974.88213</v>
      </c>
      <c r="J270" s="105">
        <v>-303.29962999999998</v>
      </c>
      <c r="K270" s="105">
        <v>-819.41203000000007</v>
      </c>
      <c r="L270" s="105">
        <v>-3006.9674100000002</v>
      </c>
      <c r="M270" s="105">
        <v>-519.10733000000005</v>
      </c>
      <c r="N270" s="105">
        <v>-12072.283740000001</v>
      </c>
      <c r="O270" s="105">
        <v>-1084.1955700000001</v>
      </c>
      <c r="P270" s="105">
        <v>-176070.12412999998</v>
      </c>
      <c r="Q270" s="857"/>
    </row>
    <row r="271" spans="1:17">
      <c r="A271" s="146" t="s">
        <v>258</v>
      </c>
      <c r="B271" s="105">
        <v>-726.73185000000001</v>
      </c>
      <c r="C271" s="105">
        <v>-2218.92301</v>
      </c>
      <c r="D271" s="105">
        <v>-6000.3606799999998</v>
      </c>
      <c r="E271" s="105">
        <v>-1692.2861499999999</v>
      </c>
      <c r="F271" s="105">
        <v>-761.05969999999991</v>
      </c>
      <c r="G271" s="105">
        <v>-1774.62859</v>
      </c>
      <c r="H271" s="105">
        <v>-1269.8421699999999</v>
      </c>
      <c r="I271" s="105">
        <v>-1.91021</v>
      </c>
      <c r="J271" s="105">
        <v>0</v>
      </c>
      <c r="K271" s="105">
        <v>0</v>
      </c>
      <c r="L271" s="105">
        <v>-2E-3</v>
      </c>
      <c r="M271" s="105">
        <v>-331.66631000000001</v>
      </c>
      <c r="N271" s="105">
        <v>-105.24974</v>
      </c>
      <c r="O271" s="105">
        <v>-80.94941</v>
      </c>
      <c r="P271" s="105">
        <v>-14963.60982</v>
      </c>
      <c r="Q271" s="857"/>
    </row>
    <row r="272" spans="1:17">
      <c r="A272" s="146" t="s">
        <v>259</v>
      </c>
      <c r="B272" s="105">
        <v>0</v>
      </c>
      <c r="C272" s="105">
        <v>-1297.7183200000002</v>
      </c>
      <c r="D272" s="105">
        <v>0</v>
      </c>
      <c r="E272" s="105">
        <v>-2818.9632999999999</v>
      </c>
      <c r="F272" s="105">
        <v>0</v>
      </c>
      <c r="G272" s="105">
        <v>0</v>
      </c>
      <c r="H272" s="105">
        <v>0</v>
      </c>
      <c r="I272" s="105">
        <v>0</v>
      </c>
      <c r="J272" s="105">
        <v>0</v>
      </c>
      <c r="K272" s="105">
        <v>0</v>
      </c>
      <c r="L272" s="105">
        <v>0</v>
      </c>
      <c r="M272" s="105">
        <v>-947.02506000000005</v>
      </c>
      <c r="N272" s="105">
        <v>0</v>
      </c>
      <c r="O272" s="105">
        <v>0</v>
      </c>
      <c r="P272" s="105">
        <v>-5063.7066799999993</v>
      </c>
      <c r="Q272" s="857"/>
    </row>
    <row r="273" spans="1:17">
      <c r="A273" s="146" t="s">
        <v>260</v>
      </c>
      <c r="B273" s="105">
        <v>0</v>
      </c>
      <c r="C273" s="105">
        <v>0</v>
      </c>
      <c r="D273" s="105">
        <v>0</v>
      </c>
      <c r="E273" s="105">
        <v>0</v>
      </c>
      <c r="F273" s="105">
        <v>0</v>
      </c>
      <c r="G273" s="105">
        <v>0</v>
      </c>
      <c r="H273" s="105">
        <v>0</v>
      </c>
      <c r="I273" s="105">
        <v>0</v>
      </c>
      <c r="J273" s="105">
        <v>-22.424289999999999</v>
      </c>
      <c r="K273" s="105">
        <v>0</v>
      </c>
      <c r="L273" s="105">
        <v>0</v>
      </c>
      <c r="M273" s="105">
        <v>0</v>
      </c>
      <c r="N273" s="105">
        <v>0</v>
      </c>
      <c r="O273" s="105">
        <v>0</v>
      </c>
      <c r="P273" s="105">
        <v>-22.424289999999999</v>
      </c>
      <c r="Q273" s="857"/>
    </row>
    <row r="274" spans="1:17" ht="15.75" thickBot="1">
      <c r="A274" s="666" t="s">
        <v>261</v>
      </c>
      <c r="B274" s="105">
        <v>-36777.825850000001</v>
      </c>
      <c r="C274" s="105">
        <v>-17183.262739999998</v>
      </c>
      <c r="D274" s="105">
        <v>-38796.174370000001</v>
      </c>
      <c r="E274" s="105">
        <v>-43922.042159999997</v>
      </c>
      <c r="F274" s="105">
        <v>-15972.783089999999</v>
      </c>
      <c r="G274" s="105">
        <v>-30487.779829999999</v>
      </c>
      <c r="H274" s="105">
        <v>-4570.3642300000001</v>
      </c>
      <c r="I274" s="105">
        <v>-2262.06396</v>
      </c>
      <c r="J274" s="105">
        <v>-242.13910999999999</v>
      </c>
      <c r="K274" s="105">
        <v>0</v>
      </c>
      <c r="L274" s="105">
        <v>-2882.6820400000001</v>
      </c>
      <c r="M274" s="105">
        <v>-985.00022000000001</v>
      </c>
      <c r="N274" s="105">
        <v>-9753.7496899999987</v>
      </c>
      <c r="O274" s="105">
        <v>-600.23613999999998</v>
      </c>
      <c r="P274" s="105">
        <v>-204436.10343000002</v>
      </c>
      <c r="Q274" s="857"/>
    </row>
    <row r="275" spans="1:17" ht="16.5" thickTop="1" thickBot="1">
      <c r="A275" s="648" t="s">
        <v>262</v>
      </c>
      <c r="B275" s="104">
        <v>256912.47930000001</v>
      </c>
      <c r="C275" s="104">
        <v>316600.61622000003</v>
      </c>
      <c r="D275" s="104">
        <v>268709.54735000001</v>
      </c>
      <c r="E275" s="104">
        <v>259118.99371000001</v>
      </c>
      <c r="F275" s="104">
        <v>199408.10825999998</v>
      </c>
      <c r="G275" s="104">
        <v>107794.49304</v>
      </c>
      <c r="H275" s="104">
        <v>129456.21548</v>
      </c>
      <c r="I275" s="104">
        <v>265947.63626</v>
      </c>
      <c r="J275" s="104">
        <v>2694.44029</v>
      </c>
      <c r="K275" s="104">
        <v>5253.4683099999993</v>
      </c>
      <c r="L275" s="104">
        <v>227010.68331999998</v>
      </c>
      <c r="M275" s="104">
        <v>46459.644030000003</v>
      </c>
      <c r="N275" s="104">
        <v>141119.52066000001</v>
      </c>
      <c r="O275" s="104">
        <v>176546.50728999998</v>
      </c>
      <c r="P275" s="104">
        <v>2403032.3535199999</v>
      </c>
      <c r="Q275" s="857"/>
    </row>
    <row r="276" spans="1:17" ht="15.75" thickTop="1">
      <c r="A276" s="668" t="s">
        <v>263</v>
      </c>
      <c r="B276" s="105">
        <v>39300.29522</v>
      </c>
      <c r="C276" s="105">
        <v>48949.753810000002</v>
      </c>
      <c r="D276" s="105">
        <v>7874.9480300000005</v>
      </c>
      <c r="E276" s="105">
        <v>66199.908490000002</v>
      </c>
      <c r="F276" s="105">
        <v>35118.512909999998</v>
      </c>
      <c r="G276" s="105">
        <v>2627.2674300000003</v>
      </c>
      <c r="H276" s="105">
        <v>10706.598840000001</v>
      </c>
      <c r="I276" s="105">
        <v>8534.0612400000009</v>
      </c>
      <c r="J276" s="105">
        <v>551.84690999999998</v>
      </c>
      <c r="K276" s="105">
        <v>2503.9949300000003</v>
      </c>
      <c r="L276" s="105">
        <v>82231.675409999996</v>
      </c>
      <c r="M276" s="105">
        <v>2212.0517100000002</v>
      </c>
      <c r="N276" s="105">
        <v>65640.696549999993</v>
      </c>
      <c r="O276" s="105">
        <v>15871.849910000001</v>
      </c>
      <c r="P276" s="105">
        <v>388323.46139000001</v>
      </c>
      <c r="Q276" s="857"/>
    </row>
    <row r="277" spans="1:17">
      <c r="A277" s="146" t="s">
        <v>264</v>
      </c>
      <c r="B277" s="105">
        <v>223.92785000000001</v>
      </c>
      <c r="C277" s="105">
        <v>947.64916000000005</v>
      </c>
      <c r="D277" s="105">
        <v>1103.3206299999999</v>
      </c>
      <c r="E277" s="105">
        <v>237.90093999999999</v>
      </c>
      <c r="F277" s="105">
        <v>6036.6273499999998</v>
      </c>
      <c r="G277" s="105">
        <v>72.287270000000007</v>
      </c>
      <c r="H277" s="105">
        <v>243.22151000000002</v>
      </c>
      <c r="I277" s="105">
        <v>1589.3435500000001</v>
      </c>
      <c r="J277" s="105">
        <v>3</v>
      </c>
      <c r="K277" s="105">
        <v>0</v>
      </c>
      <c r="L277" s="105">
        <v>1332.1357800000001</v>
      </c>
      <c r="M277" s="105">
        <v>485.20314000000002</v>
      </c>
      <c r="N277" s="105">
        <v>1897.14967</v>
      </c>
      <c r="O277" s="105">
        <v>1884.8641399999999</v>
      </c>
      <c r="P277" s="105">
        <v>16056.63099</v>
      </c>
      <c r="Q277" s="857"/>
    </row>
    <row r="278" spans="1:17">
      <c r="A278" s="146" t="s">
        <v>265</v>
      </c>
      <c r="B278" s="105">
        <v>39076.36737</v>
      </c>
      <c r="C278" s="105">
        <v>46441.388299999999</v>
      </c>
      <c r="D278" s="105">
        <v>4086.4293900000002</v>
      </c>
      <c r="E278" s="105">
        <v>65956.372350000005</v>
      </c>
      <c r="F278" s="105">
        <v>27864.137149999999</v>
      </c>
      <c r="G278" s="105">
        <v>2552.2361599999999</v>
      </c>
      <c r="H278" s="105">
        <v>10463.24013</v>
      </c>
      <c r="I278" s="105">
        <v>6007.6526399999993</v>
      </c>
      <c r="J278" s="105">
        <v>548.84690999999998</v>
      </c>
      <c r="K278" s="105">
        <v>2503.9949300000003</v>
      </c>
      <c r="L278" s="105">
        <v>80899.539629999999</v>
      </c>
      <c r="M278" s="105">
        <v>1726.8485700000001</v>
      </c>
      <c r="N278" s="105">
        <v>59759.443310000002</v>
      </c>
      <c r="O278" s="105">
        <v>13986.67477</v>
      </c>
      <c r="P278" s="105">
        <v>361873.17161000002</v>
      </c>
      <c r="Q278" s="857"/>
    </row>
    <row r="279" spans="1:17">
      <c r="A279" s="146" t="s">
        <v>266</v>
      </c>
      <c r="B279" s="105">
        <v>0</v>
      </c>
      <c r="C279" s="105">
        <v>1555.4763500000001</v>
      </c>
      <c r="D279" s="105">
        <v>1916.53432</v>
      </c>
      <c r="E279" s="105">
        <v>5.6352000000000002</v>
      </c>
      <c r="F279" s="105">
        <v>1180.7931799999999</v>
      </c>
      <c r="G279" s="105">
        <v>0</v>
      </c>
      <c r="H279" s="105">
        <v>0</v>
      </c>
      <c r="I279" s="105">
        <v>716.31322</v>
      </c>
      <c r="J279" s="105">
        <v>0</v>
      </c>
      <c r="K279" s="105">
        <v>0</v>
      </c>
      <c r="L279" s="105">
        <v>0</v>
      </c>
      <c r="M279" s="105">
        <v>0</v>
      </c>
      <c r="N279" s="105">
        <v>1782.60454</v>
      </c>
      <c r="O279" s="105">
        <v>0</v>
      </c>
      <c r="P279" s="105">
        <v>7157.3568099999993</v>
      </c>
      <c r="Q279" s="857"/>
    </row>
    <row r="280" spans="1:17">
      <c r="A280" s="146" t="s">
        <v>267</v>
      </c>
      <c r="B280" s="105">
        <v>0</v>
      </c>
      <c r="C280" s="105">
        <v>0</v>
      </c>
      <c r="D280" s="105">
        <v>761.80376000000001</v>
      </c>
      <c r="E280" s="105">
        <v>0</v>
      </c>
      <c r="F280" s="105">
        <v>0</v>
      </c>
      <c r="G280" s="105">
        <v>0</v>
      </c>
      <c r="H280" s="105">
        <v>0</v>
      </c>
      <c r="I280" s="105">
        <v>220.75182999999998</v>
      </c>
      <c r="J280" s="105">
        <v>0</v>
      </c>
      <c r="K280" s="105">
        <v>0</v>
      </c>
      <c r="L280" s="105">
        <v>0</v>
      </c>
      <c r="M280" s="105">
        <v>0</v>
      </c>
      <c r="N280" s="105">
        <v>2201.4990299999999</v>
      </c>
      <c r="O280" s="105">
        <v>0</v>
      </c>
      <c r="P280" s="105">
        <v>3184.0546199999999</v>
      </c>
      <c r="Q280" s="857"/>
    </row>
    <row r="281" spans="1:17">
      <c r="A281" s="146" t="s">
        <v>268</v>
      </c>
      <c r="B281" s="105">
        <v>0</v>
      </c>
      <c r="C281" s="105">
        <v>0</v>
      </c>
      <c r="D281" s="105">
        <v>6.8599300000000003</v>
      </c>
      <c r="E281" s="105">
        <v>0</v>
      </c>
      <c r="F281" s="105">
        <v>1.39896</v>
      </c>
      <c r="G281" s="105">
        <v>0</v>
      </c>
      <c r="H281" s="105">
        <v>0</v>
      </c>
      <c r="I281" s="105">
        <v>0</v>
      </c>
      <c r="J281" s="105">
        <v>0</v>
      </c>
      <c r="K281" s="105">
        <v>0</v>
      </c>
      <c r="L281" s="105">
        <v>0</v>
      </c>
      <c r="M281" s="105">
        <v>0</v>
      </c>
      <c r="N281" s="105">
        <v>0</v>
      </c>
      <c r="O281" s="105">
        <v>0</v>
      </c>
      <c r="P281" s="105">
        <v>8.2588899999999992</v>
      </c>
      <c r="Q281" s="857"/>
    </row>
    <row r="282" spans="1:17">
      <c r="A282" s="146" t="s">
        <v>269</v>
      </c>
      <c r="B282" s="105">
        <v>0</v>
      </c>
      <c r="C282" s="105">
        <v>5.24</v>
      </c>
      <c r="D282" s="105">
        <v>0</v>
      </c>
      <c r="E282" s="105">
        <v>0</v>
      </c>
      <c r="F282" s="105">
        <v>35.556269999999998</v>
      </c>
      <c r="G282" s="105">
        <v>2.7440000000000002</v>
      </c>
      <c r="H282" s="105">
        <v>0.13719999999999999</v>
      </c>
      <c r="I282" s="105">
        <v>0</v>
      </c>
      <c r="J282" s="105">
        <v>0</v>
      </c>
      <c r="K282" s="105">
        <v>0</v>
      </c>
      <c r="L282" s="105">
        <v>0</v>
      </c>
      <c r="M282" s="105">
        <v>0</v>
      </c>
      <c r="N282" s="105">
        <v>0</v>
      </c>
      <c r="O282" s="105">
        <v>0.311</v>
      </c>
      <c r="P282" s="105">
        <v>43.98847</v>
      </c>
      <c r="Q282" s="857"/>
    </row>
    <row r="283" spans="1:17">
      <c r="A283" s="668" t="s">
        <v>270</v>
      </c>
      <c r="B283" s="105">
        <v>-64671.73244</v>
      </c>
      <c r="C283" s="105">
        <v>-74266.034530000004</v>
      </c>
      <c r="D283" s="105">
        <v>-35629.357889999999</v>
      </c>
      <c r="E283" s="105">
        <v>-104717.03279000001</v>
      </c>
      <c r="F283" s="105">
        <v>-64242.8796</v>
      </c>
      <c r="G283" s="105">
        <v>-18678.057379999998</v>
      </c>
      <c r="H283" s="105">
        <v>-25927.72725</v>
      </c>
      <c r="I283" s="105">
        <v>-17884.759570000002</v>
      </c>
      <c r="J283" s="105">
        <v>-264.12200000000001</v>
      </c>
      <c r="K283" s="105">
        <v>-2005.6801599999999</v>
      </c>
      <c r="L283" s="105">
        <v>-98368.8318</v>
      </c>
      <c r="M283" s="105">
        <v>-8886.3973800000003</v>
      </c>
      <c r="N283" s="105">
        <v>-72328.764890000006</v>
      </c>
      <c r="O283" s="105">
        <v>-25464.804350000002</v>
      </c>
      <c r="P283" s="105">
        <v>-613336.18203000003</v>
      </c>
      <c r="Q283" s="857"/>
    </row>
    <row r="284" spans="1:17">
      <c r="A284" s="146" t="s">
        <v>271</v>
      </c>
      <c r="B284" s="105">
        <v>-62585.83599</v>
      </c>
      <c r="C284" s="105">
        <v>-73199.477859999999</v>
      </c>
      <c r="D284" s="105">
        <v>-30785.428179999999</v>
      </c>
      <c r="E284" s="105">
        <v>-89607.042650000003</v>
      </c>
      <c r="F284" s="105">
        <v>-62245.650020000001</v>
      </c>
      <c r="G284" s="105">
        <v>-17740.865829999999</v>
      </c>
      <c r="H284" s="105">
        <v>-25342.179070000002</v>
      </c>
      <c r="I284" s="105">
        <v>-13699.139720000001</v>
      </c>
      <c r="J284" s="105">
        <v>-264.12200000000001</v>
      </c>
      <c r="K284" s="105">
        <v>-2005.6801599999999</v>
      </c>
      <c r="L284" s="105">
        <v>-98368.8318</v>
      </c>
      <c r="M284" s="105">
        <v>-8182.7552599999999</v>
      </c>
      <c r="N284" s="105">
        <v>-67520.499200000006</v>
      </c>
      <c r="O284" s="105">
        <v>-25408.407620000002</v>
      </c>
      <c r="P284" s="105">
        <v>-576955.91535999998</v>
      </c>
      <c r="Q284" s="857"/>
    </row>
    <row r="285" spans="1:17">
      <c r="A285" s="146" t="s">
        <v>272</v>
      </c>
      <c r="B285" s="105">
        <v>-2085.6835500000002</v>
      </c>
      <c r="C285" s="105">
        <v>-302.04871999999995</v>
      </c>
      <c r="D285" s="105">
        <v>-4086.19616</v>
      </c>
      <c r="E285" s="105">
        <v>-15052.3565</v>
      </c>
      <c r="F285" s="105">
        <v>-228.51570999999998</v>
      </c>
      <c r="G285" s="105">
        <v>-91.389350000000007</v>
      </c>
      <c r="H285" s="105">
        <v>-309.1311</v>
      </c>
      <c r="I285" s="105">
        <v>-657.63679000000002</v>
      </c>
      <c r="J285" s="105">
        <v>0</v>
      </c>
      <c r="K285" s="105">
        <v>0</v>
      </c>
      <c r="L285" s="105">
        <v>0</v>
      </c>
      <c r="M285" s="105">
        <v>-19.091759999999997</v>
      </c>
      <c r="N285" s="105">
        <v>-1837.7124099999999</v>
      </c>
      <c r="O285" s="105">
        <v>0</v>
      </c>
      <c r="P285" s="105">
        <v>-24669.762050000001</v>
      </c>
      <c r="Q285" s="857"/>
    </row>
    <row r="286" spans="1:17">
      <c r="A286" s="146" t="s">
        <v>273</v>
      </c>
      <c r="B286" s="105">
        <v>0</v>
      </c>
      <c r="C286" s="105">
        <v>0</v>
      </c>
      <c r="D286" s="105">
        <v>-11.641450000000001</v>
      </c>
      <c r="E286" s="105">
        <v>-45.876150000000003</v>
      </c>
      <c r="F286" s="105">
        <v>0</v>
      </c>
      <c r="G286" s="105">
        <v>0</v>
      </c>
      <c r="H286" s="105">
        <v>0</v>
      </c>
      <c r="I286" s="105">
        <v>-105.51617</v>
      </c>
      <c r="J286" s="105">
        <v>0</v>
      </c>
      <c r="K286" s="105">
        <v>0</v>
      </c>
      <c r="L286" s="105">
        <v>0</v>
      </c>
      <c r="M286" s="105">
        <v>0</v>
      </c>
      <c r="N286" s="105">
        <v>-2286.8017500000001</v>
      </c>
      <c r="O286" s="105">
        <v>0</v>
      </c>
      <c r="P286" s="105">
        <v>-2449.8355200000001</v>
      </c>
      <c r="Q286" s="857"/>
    </row>
    <row r="287" spans="1:17">
      <c r="A287" s="666" t="s">
        <v>274</v>
      </c>
      <c r="B287" s="105">
        <v>-0.21290000000000001</v>
      </c>
      <c r="C287" s="105">
        <v>-739.95794999999998</v>
      </c>
      <c r="D287" s="105">
        <v>-746.09209999999996</v>
      </c>
      <c r="E287" s="105">
        <v>-11.757490000000001</v>
      </c>
      <c r="F287" s="105">
        <v>-1723.24919</v>
      </c>
      <c r="G287" s="105">
        <v>-845.80219999999997</v>
      </c>
      <c r="H287" s="105">
        <v>-264.56887999999998</v>
      </c>
      <c r="I287" s="105">
        <v>-3421.8936400000002</v>
      </c>
      <c r="J287" s="105">
        <v>0</v>
      </c>
      <c r="K287" s="105">
        <v>0</v>
      </c>
      <c r="L287" s="105">
        <v>0</v>
      </c>
      <c r="M287" s="105">
        <v>-684.55035999999996</v>
      </c>
      <c r="N287" s="105">
        <v>-683.75153</v>
      </c>
      <c r="O287" s="105">
        <v>-26.891330000000004</v>
      </c>
      <c r="P287" s="105">
        <v>-9148.7275700000009</v>
      </c>
      <c r="Q287" s="857"/>
    </row>
    <row r="288" spans="1:17">
      <c r="A288" s="666" t="s">
        <v>275</v>
      </c>
      <c r="B288" s="105">
        <v>0</v>
      </c>
      <c r="C288" s="105">
        <v>0</v>
      </c>
      <c r="D288" s="105">
        <v>0</v>
      </c>
      <c r="E288" s="105">
        <v>0</v>
      </c>
      <c r="F288" s="105">
        <v>-0.10290000000000001</v>
      </c>
      <c r="G288" s="105">
        <v>0</v>
      </c>
      <c r="H288" s="105">
        <v>0</v>
      </c>
      <c r="I288" s="105">
        <v>0</v>
      </c>
      <c r="J288" s="105">
        <v>0</v>
      </c>
      <c r="K288" s="105">
        <v>0</v>
      </c>
      <c r="L288" s="105">
        <v>0</v>
      </c>
      <c r="M288" s="105">
        <v>0</v>
      </c>
      <c r="N288" s="105">
        <v>0</v>
      </c>
      <c r="O288" s="105">
        <v>0</v>
      </c>
      <c r="P288" s="105">
        <v>-0.10290000000000001</v>
      </c>
      <c r="Q288" s="857"/>
    </row>
    <row r="289" spans="1:17" ht="15.75" thickBot="1">
      <c r="A289" s="146" t="s">
        <v>276</v>
      </c>
      <c r="B289" s="105">
        <v>0</v>
      </c>
      <c r="C289" s="105">
        <v>-24.55</v>
      </c>
      <c r="D289" s="105">
        <v>0</v>
      </c>
      <c r="E289" s="105">
        <v>0</v>
      </c>
      <c r="F289" s="105">
        <v>-45.361779999999996</v>
      </c>
      <c r="G289" s="105">
        <v>0</v>
      </c>
      <c r="H289" s="105">
        <v>-11.8482</v>
      </c>
      <c r="I289" s="105">
        <v>-0.57325000000000004</v>
      </c>
      <c r="J289" s="105">
        <v>0</v>
      </c>
      <c r="K289" s="105">
        <v>0</v>
      </c>
      <c r="L289" s="105">
        <v>0</v>
      </c>
      <c r="M289" s="105">
        <v>0</v>
      </c>
      <c r="N289" s="105">
        <v>0</v>
      </c>
      <c r="O289" s="105">
        <v>-29.505400000000002</v>
      </c>
      <c r="P289" s="105">
        <v>-111.83863000000001</v>
      </c>
      <c r="Q289" s="857"/>
    </row>
    <row r="290" spans="1:17" ht="16.5" thickTop="1" thickBot="1">
      <c r="A290" s="649" t="s">
        <v>277</v>
      </c>
      <c r="B290" s="107">
        <v>231541.04208000001</v>
      </c>
      <c r="C290" s="107">
        <v>291284.33549999999</v>
      </c>
      <c r="D290" s="107">
        <v>240955.13749000002</v>
      </c>
      <c r="E290" s="107">
        <v>220601.86940999998</v>
      </c>
      <c r="F290" s="107">
        <v>170283.74156999998</v>
      </c>
      <c r="G290" s="107">
        <v>91743.70309000001</v>
      </c>
      <c r="H290" s="107">
        <v>114235.08706999999</v>
      </c>
      <c r="I290" s="107">
        <v>256596.93793000001</v>
      </c>
      <c r="J290" s="107">
        <v>2982.1652000000004</v>
      </c>
      <c r="K290" s="107">
        <v>5751.7830800000002</v>
      </c>
      <c r="L290" s="107">
        <v>210873.52692999999</v>
      </c>
      <c r="M290" s="107">
        <v>39785.298360000001</v>
      </c>
      <c r="N290" s="107">
        <v>134431.45231999998</v>
      </c>
      <c r="O290" s="107">
        <v>166953.55285000001</v>
      </c>
      <c r="P290" s="107">
        <v>2178019.6328799999</v>
      </c>
      <c r="Q290" s="857"/>
    </row>
    <row r="291" spans="1:17" ht="16.5" thickTop="1" thickBot="1">
      <c r="A291" s="648" t="s">
        <v>278</v>
      </c>
      <c r="B291" s="104">
        <v>-163124.75419000001</v>
      </c>
      <c r="C291" s="104">
        <v>-259644.36391999997</v>
      </c>
      <c r="D291" s="104">
        <v>-194785.02778999999</v>
      </c>
      <c r="E291" s="104">
        <v>-146579.62612999999</v>
      </c>
      <c r="F291" s="104">
        <v>-119230.80859</v>
      </c>
      <c r="G291" s="104">
        <v>-66295.411680000005</v>
      </c>
      <c r="H291" s="104">
        <v>-85922.398249999998</v>
      </c>
      <c r="I291" s="104">
        <v>-189262.93654</v>
      </c>
      <c r="J291" s="104">
        <v>-3214.1387</v>
      </c>
      <c r="K291" s="104">
        <v>-5579.5639099999999</v>
      </c>
      <c r="L291" s="104">
        <v>-182469.85290999999</v>
      </c>
      <c r="M291" s="104">
        <v>-36512.645380000002</v>
      </c>
      <c r="N291" s="104">
        <v>-112705.80506999999</v>
      </c>
      <c r="O291" s="104">
        <v>-136973.22728999998</v>
      </c>
      <c r="P291" s="104">
        <v>-1702300.5603499999</v>
      </c>
      <c r="Q291" s="857"/>
    </row>
    <row r="292" spans="1:17" ht="15.75" thickTop="1">
      <c r="A292" s="146" t="s">
        <v>279</v>
      </c>
      <c r="B292" s="105">
        <v>-74286.293319999997</v>
      </c>
      <c r="C292" s="105">
        <v>-136136.35358000002</v>
      </c>
      <c r="D292" s="105">
        <v>-75588.267240000001</v>
      </c>
      <c r="E292" s="105">
        <v>-72335.274250000002</v>
      </c>
      <c r="F292" s="105">
        <v>-55783.157530000004</v>
      </c>
      <c r="G292" s="105">
        <v>-32355.155079999997</v>
      </c>
      <c r="H292" s="105">
        <v>-48009.020929999999</v>
      </c>
      <c r="I292" s="105">
        <v>-113796.72489</v>
      </c>
      <c r="J292" s="105">
        <v>-1648.5863700000002</v>
      </c>
      <c r="K292" s="105">
        <v>-3084.3565899999999</v>
      </c>
      <c r="L292" s="105">
        <v>-116549.48492</v>
      </c>
      <c r="M292" s="105">
        <v>-22313.057379999998</v>
      </c>
      <c r="N292" s="105">
        <v>-54992.841209999999</v>
      </c>
      <c r="O292" s="105">
        <v>-87436.71779000001</v>
      </c>
      <c r="P292" s="105">
        <v>-894315.29108</v>
      </c>
      <c r="Q292" s="857"/>
    </row>
    <row r="293" spans="1:17">
      <c r="A293" s="146" t="s">
        <v>280</v>
      </c>
      <c r="B293" s="105">
        <v>-15599.78636</v>
      </c>
      <c r="C293" s="105">
        <v>-32841.573550000001</v>
      </c>
      <c r="D293" s="105">
        <v>-17723.184989999998</v>
      </c>
      <c r="E293" s="105">
        <v>-17140.09994</v>
      </c>
      <c r="F293" s="105">
        <v>-12127.20073</v>
      </c>
      <c r="G293" s="105">
        <v>-5244.6689000000006</v>
      </c>
      <c r="H293" s="105">
        <v>-8435.7494900000002</v>
      </c>
      <c r="I293" s="105">
        <v>-14261.01914</v>
      </c>
      <c r="J293" s="105">
        <v>-325.22202000000004</v>
      </c>
      <c r="K293" s="105">
        <v>-448.3963</v>
      </c>
      <c r="L293" s="105">
        <v>-10996.71523</v>
      </c>
      <c r="M293" s="105">
        <v>-2015.7663600000001</v>
      </c>
      <c r="N293" s="105">
        <v>-9345.6504499999992</v>
      </c>
      <c r="O293" s="105">
        <v>-8524.1515399999989</v>
      </c>
      <c r="P293" s="105">
        <v>-155029.185</v>
      </c>
      <c r="Q293" s="857"/>
    </row>
    <row r="294" spans="1:17">
      <c r="A294" s="146" t="s">
        <v>281</v>
      </c>
      <c r="B294" s="105">
        <v>-1927.2170900000001</v>
      </c>
      <c r="C294" s="105">
        <v>-2168.6780400000002</v>
      </c>
      <c r="D294" s="105">
        <v>-1323.79766</v>
      </c>
      <c r="E294" s="105">
        <v>-954.75144999999998</v>
      </c>
      <c r="F294" s="105">
        <v>-545.17178999999999</v>
      </c>
      <c r="G294" s="105">
        <v>-651.87707999999998</v>
      </c>
      <c r="H294" s="105">
        <v>-915.11348999999996</v>
      </c>
      <c r="I294" s="105">
        <v>-1979.3069800000001</v>
      </c>
      <c r="J294" s="105">
        <v>-83.890729999999991</v>
      </c>
      <c r="K294" s="105">
        <v>-73.503190000000004</v>
      </c>
      <c r="L294" s="105">
        <v>-636.19916000000001</v>
      </c>
      <c r="M294" s="105">
        <v>-249.30708999999999</v>
      </c>
      <c r="N294" s="105">
        <v>-630.00774000000001</v>
      </c>
      <c r="O294" s="105">
        <v>-729.55326000000002</v>
      </c>
      <c r="P294" s="105">
        <v>-12868.374750000001</v>
      </c>
      <c r="Q294" s="857"/>
    </row>
    <row r="295" spans="1:17">
      <c r="A295" s="146" t="s">
        <v>282</v>
      </c>
      <c r="B295" s="105">
        <v>-3913.3961600000002</v>
      </c>
      <c r="C295" s="105">
        <v>-6523.9704000000002</v>
      </c>
      <c r="D295" s="105">
        <v>-5470.1080099999999</v>
      </c>
      <c r="E295" s="105">
        <v>-4342.4496600000002</v>
      </c>
      <c r="F295" s="105">
        <v>-2185.56241</v>
      </c>
      <c r="G295" s="105">
        <v>-2226.9535699999997</v>
      </c>
      <c r="H295" s="105">
        <v>-2747.5206499999999</v>
      </c>
      <c r="I295" s="105">
        <v>-7199.2090699999999</v>
      </c>
      <c r="J295" s="105">
        <v>-176.65892000000002</v>
      </c>
      <c r="K295" s="105">
        <v>-535.24989000000005</v>
      </c>
      <c r="L295" s="105">
        <v>-4988.8524100000004</v>
      </c>
      <c r="M295" s="105">
        <v>-1430.1327200000001</v>
      </c>
      <c r="N295" s="105">
        <v>-3238.19749</v>
      </c>
      <c r="O295" s="105">
        <v>-4252.0472399999999</v>
      </c>
      <c r="P295" s="105">
        <v>-49230.308600000004</v>
      </c>
      <c r="Q295" s="857"/>
    </row>
    <row r="296" spans="1:17">
      <c r="A296" s="146" t="s">
        <v>283</v>
      </c>
      <c r="B296" s="105">
        <v>-12148.326449999999</v>
      </c>
      <c r="C296" s="105">
        <v>-11968.727080000001</v>
      </c>
      <c r="D296" s="105">
        <v>-12902.02763</v>
      </c>
      <c r="E296" s="105">
        <v>-866.33167000000003</v>
      </c>
      <c r="F296" s="105">
        <v>-8658.560230000001</v>
      </c>
      <c r="G296" s="105">
        <v>-357.92750999999998</v>
      </c>
      <c r="H296" s="105">
        <v>-385.79246999999998</v>
      </c>
      <c r="I296" s="105">
        <v>-10324.365119999999</v>
      </c>
      <c r="J296" s="105">
        <v>-199.41718</v>
      </c>
      <c r="K296" s="105">
        <v>-205.19129000000001</v>
      </c>
      <c r="L296" s="105">
        <v>-9263.8813599999994</v>
      </c>
      <c r="M296" s="105">
        <v>-1942.1437700000001</v>
      </c>
      <c r="N296" s="105">
        <v>-9520.9803000000011</v>
      </c>
      <c r="O296" s="105">
        <v>-7094.5595400000002</v>
      </c>
      <c r="P296" s="105">
        <v>-85838.231599999999</v>
      </c>
      <c r="Q296" s="857"/>
    </row>
    <row r="297" spans="1:17">
      <c r="A297" s="146" t="s">
        <v>284</v>
      </c>
      <c r="B297" s="105">
        <v>-2609.8003799999997</v>
      </c>
      <c r="C297" s="105">
        <v>-4673.0913600000003</v>
      </c>
      <c r="D297" s="105">
        <v>-10665.666150000001</v>
      </c>
      <c r="E297" s="105">
        <v>-4773.9792200000002</v>
      </c>
      <c r="F297" s="105">
        <v>-3624.4948100000001</v>
      </c>
      <c r="G297" s="105">
        <v>-1350.4450200000001</v>
      </c>
      <c r="H297" s="105">
        <v>-2383.53602</v>
      </c>
      <c r="I297" s="105">
        <v>-2755.6224099999999</v>
      </c>
      <c r="J297" s="105">
        <v>-207.98349999999999</v>
      </c>
      <c r="K297" s="105">
        <v>-16.29888</v>
      </c>
      <c r="L297" s="105">
        <v>-4340.6172699999997</v>
      </c>
      <c r="M297" s="105">
        <v>-569.20024000000001</v>
      </c>
      <c r="N297" s="105">
        <v>-1325.7562700000001</v>
      </c>
      <c r="O297" s="105">
        <v>-1436.59869</v>
      </c>
      <c r="P297" s="105">
        <v>-40733.090219999998</v>
      </c>
      <c r="Q297" s="857"/>
    </row>
    <row r="298" spans="1:17">
      <c r="A298" s="146" t="s">
        <v>285</v>
      </c>
      <c r="B298" s="105">
        <v>-7674.11996</v>
      </c>
      <c r="C298" s="105">
        <v>-15274.993490000001</v>
      </c>
      <c r="D298" s="105">
        <v>-11386.375830000001</v>
      </c>
      <c r="E298" s="105">
        <v>-6906.1767599999994</v>
      </c>
      <c r="F298" s="105">
        <v>-4425.7565800000002</v>
      </c>
      <c r="G298" s="105">
        <v>-2217.4363599999997</v>
      </c>
      <c r="H298" s="105">
        <v>-3297.4355399999999</v>
      </c>
      <c r="I298" s="105">
        <v>-7420.9619699999994</v>
      </c>
      <c r="J298" s="105">
        <v>-72.921809999999994</v>
      </c>
      <c r="K298" s="105">
        <v>-231.99916000000002</v>
      </c>
      <c r="L298" s="105">
        <v>-5419.9139400000004</v>
      </c>
      <c r="M298" s="105">
        <v>-1389.3669299999999</v>
      </c>
      <c r="N298" s="105">
        <v>-5090.7179100000003</v>
      </c>
      <c r="O298" s="105">
        <v>-3926.50702</v>
      </c>
      <c r="P298" s="105">
        <v>-74734.683260000005</v>
      </c>
      <c r="Q298" s="857"/>
    </row>
    <row r="299" spans="1:17">
      <c r="A299" s="146" t="s">
        <v>286</v>
      </c>
      <c r="B299" s="105">
        <v>-2949.1990599999999</v>
      </c>
      <c r="C299" s="105">
        <v>-926.97884999999997</v>
      </c>
      <c r="D299" s="105">
        <v>-5012.4664000000002</v>
      </c>
      <c r="E299" s="105">
        <v>-1456.57818</v>
      </c>
      <c r="F299" s="105">
        <v>-1744.32043</v>
      </c>
      <c r="G299" s="105">
        <v>-1759.6306399999999</v>
      </c>
      <c r="H299" s="105">
        <v>-1118.17733</v>
      </c>
      <c r="I299" s="105">
        <v>-1675.7454299999999</v>
      </c>
      <c r="J299" s="105">
        <v>-68.72144999999999</v>
      </c>
      <c r="K299" s="105">
        <v>-81.98199000000001</v>
      </c>
      <c r="L299" s="105">
        <v>-2047.94615</v>
      </c>
      <c r="M299" s="105">
        <v>-563.26678000000004</v>
      </c>
      <c r="N299" s="105">
        <v>-4276.3382599999995</v>
      </c>
      <c r="O299" s="105">
        <v>-671.18849999999998</v>
      </c>
      <c r="P299" s="105">
        <v>-24352.53945</v>
      </c>
      <c r="Q299" s="857"/>
    </row>
    <row r="300" spans="1:17" ht="15.75" thickBot="1">
      <c r="A300" s="146" t="s">
        <v>287</v>
      </c>
      <c r="B300" s="105">
        <v>-42016.615409999999</v>
      </c>
      <c r="C300" s="105">
        <v>-49129.99757</v>
      </c>
      <c r="D300" s="105">
        <v>-54713.133880000001</v>
      </c>
      <c r="E300" s="105">
        <v>-37803.985000000001</v>
      </c>
      <c r="F300" s="105">
        <v>-30136.584079999997</v>
      </c>
      <c r="G300" s="105">
        <v>-20131.317520000001</v>
      </c>
      <c r="H300" s="105">
        <v>-18630.052329999999</v>
      </c>
      <c r="I300" s="105">
        <v>-29849.981530000001</v>
      </c>
      <c r="J300" s="105">
        <v>-430.73671999999999</v>
      </c>
      <c r="K300" s="105">
        <v>-902.58662000000004</v>
      </c>
      <c r="L300" s="105">
        <v>-28226.242469999997</v>
      </c>
      <c r="M300" s="105">
        <v>-6040.4041100000004</v>
      </c>
      <c r="N300" s="105">
        <v>-24285.315440000002</v>
      </c>
      <c r="O300" s="105">
        <v>-22901.903710000002</v>
      </c>
      <c r="P300" s="105">
        <v>-365198.85638999997</v>
      </c>
      <c r="Q300" s="857"/>
    </row>
    <row r="301" spans="1:17" ht="16.5" thickTop="1" thickBot="1">
      <c r="A301" s="650" t="s">
        <v>288</v>
      </c>
      <c r="B301" s="104">
        <v>68416.287890000007</v>
      </c>
      <c r="C301" s="104">
        <v>31639.971579999998</v>
      </c>
      <c r="D301" s="104">
        <v>46170.109700000001</v>
      </c>
      <c r="E301" s="104">
        <v>74022.243279999995</v>
      </c>
      <c r="F301" s="104">
        <v>51052.932979999998</v>
      </c>
      <c r="G301" s="104">
        <v>25448.291410000002</v>
      </c>
      <c r="H301" s="104">
        <v>28312.688819999999</v>
      </c>
      <c r="I301" s="104">
        <v>67334.001390000005</v>
      </c>
      <c r="J301" s="104">
        <v>-231.9735</v>
      </c>
      <c r="K301" s="104">
        <v>172.21917000000002</v>
      </c>
      <c r="L301" s="104">
        <v>28403.674019999999</v>
      </c>
      <c r="M301" s="104">
        <v>3272.6529799999998</v>
      </c>
      <c r="N301" s="104">
        <v>21725.647250000002</v>
      </c>
      <c r="O301" s="104">
        <v>29980.325559999997</v>
      </c>
      <c r="P301" s="104">
        <v>475719.07252999995</v>
      </c>
      <c r="Q301" s="857"/>
    </row>
    <row r="302" spans="1:17" ht="15.75" thickTop="1">
      <c r="A302" s="734" t="s">
        <v>289</v>
      </c>
      <c r="B302" s="105">
        <v>2112.0901800000001</v>
      </c>
      <c r="C302" s="105">
        <v>42.977460000000001</v>
      </c>
      <c r="D302" s="105">
        <v>409.52759999999995</v>
      </c>
      <c r="E302" s="105">
        <v>-49646.833340000005</v>
      </c>
      <c r="F302" s="105">
        <v>51.921410000000002</v>
      </c>
      <c r="G302" s="105">
        <v>13931.547570000001</v>
      </c>
      <c r="H302" s="105">
        <v>31.880479999999999</v>
      </c>
      <c r="I302" s="105">
        <v>0.7739299999999999</v>
      </c>
      <c r="J302" s="105">
        <v>0.14480999999999999</v>
      </c>
      <c r="K302" s="105">
        <v>-38.603379999999994</v>
      </c>
      <c r="L302" s="105">
        <v>54.328940000000003</v>
      </c>
      <c r="M302" s="105">
        <v>51.718830000000004</v>
      </c>
      <c r="N302" s="105">
        <v>0.90076999999999996</v>
      </c>
      <c r="O302" s="105">
        <v>0.22212000000000001</v>
      </c>
      <c r="P302" s="105">
        <v>-32997.402620000001</v>
      </c>
      <c r="Q302" s="857"/>
    </row>
    <row r="303" spans="1:17">
      <c r="A303" s="666" t="s">
        <v>290</v>
      </c>
      <c r="B303" s="105">
        <v>1948.60185</v>
      </c>
      <c r="C303" s="105">
        <v>0</v>
      </c>
      <c r="D303" s="105">
        <v>121.57678999999999</v>
      </c>
      <c r="E303" s="105">
        <v>-49773.285000000003</v>
      </c>
      <c r="F303" s="105">
        <v>51.779319999999998</v>
      </c>
      <c r="G303" s="105">
        <v>13912.709939999999</v>
      </c>
      <c r="H303" s="105">
        <v>26.49474</v>
      </c>
      <c r="I303" s="105">
        <v>0</v>
      </c>
      <c r="J303" s="105">
        <v>0.14480999999999999</v>
      </c>
      <c r="K303" s="105">
        <v>-38.603379999999994</v>
      </c>
      <c r="L303" s="105">
        <v>0</v>
      </c>
      <c r="M303" s="105">
        <v>1.6799999999999999E-3</v>
      </c>
      <c r="N303" s="105">
        <v>0.74288999999999994</v>
      </c>
      <c r="O303" s="105">
        <v>3.449E-2</v>
      </c>
      <c r="P303" s="105">
        <v>-33749.801869999996</v>
      </c>
      <c r="Q303" s="857"/>
    </row>
    <row r="304" spans="1:17">
      <c r="A304" s="666" t="s">
        <v>291</v>
      </c>
      <c r="B304" s="105">
        <v>163.48832999999999</v>
      </c>
      <c r="C304" s="105">
        <v>42.977460000000001</v>
      </c>
      <c r="D304" s="105">
        <v>287.95080999999999</v>
      </c>
      <c r="E304" s="105">
        <v>126.45166</v>
      </c>
      <c r="F304" s="105">
        <v>0.14208999999999999</v>
      </c>
      <c r="G304" s="105">
        <v>18.837630000000001</v>
      </c>
      <c r="H304" s="105">
        <v>5.3857400000000002</v>
      </c>
      <c r="I304" s="105">
        <v>0.7739299999999999</v>
      </c>
      <c r="J304" s="105">
        <v>0</v>
      </c>
      <c r="K304" s="105">
        <v>0</v>
      </c>
      <c r="L304" s="105">
        <v>54.328940000000003</v>
      </c>
      <c r="M304" s="105">
        <v>51.717150000000004</v>
      </c>
      <c r="N304" s="105">
        <v>0.15787999999999999</v>
      </c>
      <c r="O304" s="105">
        <v>0.18762999999999999</v>
      </c>
      <c r="P304" s="105">
        <v>752.39925000000005</v>
      </c>
      <c r="Q304" s="857"/>
    </row>
    <row r="305" spans="1:17">
      <c r="A305" s="734" t="s">
        <v>292</v>
      </c>
      <c r="B305" s="105">
        <v>-2157.08421</v>
      </c>
      <c r="C305" s="105">
        <v>-367.78626000000003</v>
      </c>
      <c r="D305" s="105">
        <v>-175.53426999999999</v>
      </c>
      <c r="E305" s="105">
        <v>50095.380010000001</v>
      </c>
      <c r="F305" s="105">
        <v>-12.86298</v>
      </c>
      <c r="G305" s="105">
        <v>-14335.709779999999</v>
      </c>
      <c r="H305" s="105">
        <v>-4.1334399999999993</v>
      </c>
      <c r="I305" s="105">
        <v>-5.6348700000000003</v>
      </c>
      <c r="J305" s="105">
        <v>0</v>
      </c>
      <c r="K305" s="105">
        <v>30.03998</v>
      </c>
      <c r="L305" s="105">
        <v>-25.228660000000001</v>
      </c>
      <c r="M305" s="105">
        <v>-2.9110999999999998</v>
      </c>
      <c r="N305" s="105">
        <v>-4.0000000000000003E-5</v>
      </c>
      <c r="O305" s="105">
        <v>-0.11198999999999999</v>
      </c>
      <c r="P305" s="105">
        <v>33038.42239</v>
      </c>
      <c r="Q305" s="857"/>
    </row>
    <row r="306" spans="1:17">
      <c r="A306" s="666" t="s">
        <v>293</v>
      </c>
      <c r="B306" s="105">
        <v>-2117.57132</v>
      </c>
      <c r="C306" s="105">
        <v>-303.35615000000001</v>
      </c>
      <c r="D306" s="105">
        <v>5.6900000000000006E-3</v>
      </c>
      <c r="E306" s="105">
        <v>50111.793290000001</v>
      </c>
      <c r="F306" s="105">
        <v>-11.19932</v>
      </c>
      <c r="G306" s="105">
        <v>-14316.63279</v>
      </c>
      <c r="H306" s="105">
        <v>-3.2499999999999999E-3</v>
      </c>
      <c r="I306" s="105">
        <v>0</v>
      </c>
      <c r="J306" s="105">
        <v>0</v>
      </c>
      <c r="K306" s="105">
        <v>30.03998</v>
      </c>
      <c r="L306" s="105">
        <v>0</v>
      </c>
      <c r="M306" s="105">
        <v>-1.0300000000000001E-3</v>
      </c>
      <c r="N306" s="105">
        <v>0</v>
      </c>
      <c r="O306" s="105">
        <v>-7.8600000000000007E-3</v>
      </c>
      <c r="P306" s="105">
        <v>33393.067239999997</v>
      </c>
      <c r="Q306" s="857"/>
    </row>
    <row r="307" spans="1:17" ht="15.75" thickBot="1">
      <c r="A307" s="666" t="s">
        <v>294</v>
      </c>
      <c r="B307" s="105">
        <v>-39.512889999999999</v>
      </c>
      <c r="C307" s="105">
        <v>-64.430109999999999</v>
      </c>
      <c r="D307" s="105">
        <v>-175.53995999999998</v>
      </c>
      <c r="E307" s="105">
        <v>-16.41328</v>
      </c>
      <c r="F307" s="105">
        <v>-1.6636600000000001</v>
      </c>
      <c r="G307" s="105">
        <v>-19.076990000000002</v>
      </c>
      <c r="H307" s="105">
        <v>-4.1301899999999998</v>
      </c>
      <c r="I307" s="105">
        <v>-5.6348700000000003</v>
      </c>
      <c r="J307" s="105">
        <v>0</v>
      </c>
      <c r="K307" s="105">
        <v>0</v>
      </c>
      <c r="L307" s="105">
        <v>-25.228660000000001</v>
      </c>
      <c r="M307" s="105">
        <v>-2.9100700000000002</v>
      </c>
      <c r="N307" s="105">
        <v>-4.0000000000000003E-5</v>
      </c>
      <c r="O307" s="105">
        <v>-0.10413</v>
      </c>
      <c r="P307" s="105">
        <v>-354.64484999999996</v>
      </c>
      <c r="Q307" s="857"/>
    </row>
    <row r="308" spans="1:17" ht="16.5" thickTop="1" thickBot="1">
      <c r="A308" s="648" t="s">
        <v>295</v>
      </c>
      <c r="B308" s="109">
        <v>68371.293860000005</v>
      </c>
      <c r="C308" s="109">
        <v>31315.162780000002</v>
      </c>
      <c r="D308" s="109">
        <v>46404.103029999998</v>
      </c>
      <c r="E308" s="109">
        <v>74470.789950000006</v>
      </c>
      <c r="F308" s="109">
        <v>51091.991409999995</v>
      </c>
      <c r="G308" s="109">
        <v>25044.129199999999</v>
      </c>
      <c r="H308" s="109">
        <v>28340.435859999998</v>
      </c>
      <c r="I308" s="109">
        <v>67329.140450000006</v>
      </c>
      <c r="J308" s="109">
        <v>-231.82868999999999</v>
      </c>
      <c r="K308" s="109">
        <v>163.65576999999999</v>
      </c>
      <c r="L308" s="109">
        <v>28432.774300000001</v>
      </c>
      <c r="M308" s="109">
        <v>3321.4607099999998</v>
      </c>
      <c r="N308" s="109">
        <v>21726.547979999999</v>
      </c>
      <c r="O308" s="109">
        <v>29980.435690000002</v>
      </c>
      <c r="P308" s="109">
        <v>475760.09230000002</v>
      </c>
      <c r="Q308" s="857"/>
    </row>
    <row r="309" spans="1:17" ht="16.5" thickTop="1" thickBot="1">
      <c r="A309" s="666" t="s">
        <v>296</v>
      </c>
      <c r="B309" s="108">
        <v>485.14121999999998</v>
      </c>
      <c r="C309" s="108">
        <v>0</v>
      </c>
      <c r="D309" s="108">
        <v>405.99894</v>
      </c>
      <c r="E309" s="108">
        <v>235.60673</v>
      </c>
      <c r="F309" s="108">
        <v>6864.4336399999993</v>
      </c>
      <c r="G309" s="108">
        <v>0</v>
      </c>
      <c r="H309" s="108">
        <v>11.74363</v>
      </c>
      <c r="I309" s="108">
        <v>1867.6678300000001</v>
      </c>
      <c r="J309" s="108">
        <v>0</v>
      </c>
      <c r="K309" s="108">
        <v>0</v>
      </c>
      <c r="L309" s="108">
        <v>295.32797999999997</v>
      </c>
      <c r="M309" s="108">
        <v>0</v>
      </c>
      <c r="N309" s="108">
        <v>0</v>
      </c>
      <c r="O309" s="108">
        <v>2.27013</v>
      </c>
      <c r="P309" s="108">
        <v>10168.1901</v>
      </c>
      <c r="Q309" s="857"/>
    </row>
    <row r="310" spans="1:17" ht="16.5" thickTop="1" thickBot="1">
      <c r="A310" s="650" t="s">
        <v>297</v>
      </c>
      <c r="B310" s="109">
        <v>68856.435079999996</v>
      </c>
      <c r="C310" s="109">
        <v>31315.162780000002</v>
      </c>
      <c r="D310" s="109">
        <v>46810.101969999996</v>
      </c>
      <c r="E310" s="109">
        <v>74706.396680000005</v>
      </c>
      <c r="F310" s="109">
        <v>57956.425049999998</v>
      </c>
      <c r="G310" s="109">
        <v>25044.129199999999</v>
      </c>
      <c r="H310" s="109">
        <v>28352.179489999999</v>
      </c>
      <c r="I310" s="109">
        <v>69196.808279999997</v>
      </c>
      <c r="J310" s="109">
        <v>-231.82868999999999</v>
      </c>
      <c r="K310" s="109">
        <v>163.65576999999999</v>
      </c>
      <c r="L310" s="109">
        <v>28728.102280000003</v>
      </c>
      <c r="M310" s="109">
        <v>3321.4607099999998</v>
      </c>
      <c r="N310" s="109">
        <v>21726.547979999999</v>
      </c>
      <c r="O310" s="109">
        <v>29982.705819999999</v>
      </c>
      <c r="P310" s="109">
        <v>485928.28239999997</v>
      </c>
      <c r="Q310" s="857"/>
    </row>
    <row r="311" spans="1:17" ht="16.5" thickTop="1" thickBot="1">
      <c r="A311" s="146" t="s">
        <v>298</v>
      </c>
      <c r="B311" s="108">
        <v>0</v>
      </c>
      <c r="C311" s="108">
        <v>0</v>
      </c>
      <c r="D311" s="108">
        <v>1258.1133300000001</v>
      </c>
      <c r="E311" s="108">
        <v>1640.0708</v>
      </c>
      <c r="F311" s="108">
        <v>62.704470000000001</v>
      </c>
      <c r="G311" s="108">
        <v>3010.1909999999998</v>
      </c>
      <c r="H311" s="108">
        <v>4810.2813099999994</v>
      </c>
      <c r="I311" s="108">
        <v>-864.16099999999994</v>
      </c>
      <c r="J311" s="108">
        <v>8.2370099999999997</v>
      </c>
      <c r="K311" s="108">
        <v>110.36126</v>
      </c>
      <c r="L311" s="108">
        <v>-461.90946000000002</v>
      </c>
      <c r="M311" s="108">
        <v>21.72006</v>
      </c>
      <c r="N311" s="108">
        <v>0</v>
      </c>
      <c r="O311" s="108">
        <v>-270.51749999999998</v>
      </c>
      <c r="P311" s="108">
        <v>9325.0912799999987</v>
      </c>
      <c r="Q311" s="857"/>
    </row>
    <row r="312" spans="1:17" ht="16.5" thickTop="1" thickBot="1">
      <c r="A312" s="648" t="s">
        <v>299</v>
      </c>
      <c r="B312" s="109">
        <v>68856.435079999996</v>
      </c>
      <c r="C312" s="109">
        <v>31315.162780000002</v>
      </c>
      <c r="D312" s="109">
        <v>48068.215299999996</v>
      </c>
      <c r="E312" s="109">
        <v>76346.467480000007</v>
      </c>
      <c r="F312" s="109">
        <v>58019.129520000002</v>
      </c>
      <c r="G312" s="109">
        <v>28054.320199999998</v>
      </c>
      <c r="H312" s="109">
        <v>33162.460800000001</v>
      </c>
      <c r="I312" s="109">
        <v>68332.647280000005</v>
      </c>
      <c r="J312" s="109">
        <v>-223.59168</v>
      </c>
      <c r="K312" s="109">
        <v>274.01703000000003</v>
      </c>
      <c r="L312" s="109">
        <v>28266.19282</v>
      </c>
      <c r="M312" s="109">
        <v>3343.1807699999999</v>
      </c>
      <c r="N312" s="109">
        <v>21726.547979999999</v>
      </c>
      <c r="O312" s="109">
        <v>29712.188320000001</v>
      </c>
      <c r="P312" s="109">
        <v>495253.37368000002</v>
      </c>
      <c r="Q312" s="857"/>
    </row>
    <row r="313" spans="1:17" ht="16.5" thickTop="1" thickBot="1">
      <c r="A313" s="146" t="s">
        <v>300</v>
      </c>
      <c r="B313" s="108">
        <v>0</v>
      </c>
      <c r="C313" s="108">
        <v>0</v>
      </c>
      <c r="D313" s="108">
        <v>0</v>
      </c>
      <c r="E313" s="108">
        <v>0</v>
      </c>
      <c r="F313" s="108">
        <v>0</v>
      </c>
      <c r="G313" s="108">
        <v>0</v>
      </c>
      <c r="H313" s="108">
        <v>0</v>
      </c>
      <c r="I313" s="108">
        <v>0</v>
      </c>
      <c r="J313" s="108">
        <v>0</v>
      </c>
      <c r="K313" s="108">
        <v>0</v>
      </c>
      <c r="L313" s="108">
        <v>0</v>
      </c>
      <c r="M313" s="108">
        <v>0</v>
      </c>
      <c r="N313" s="108">
        <v>0</v>
      </c>
      <c r="O313" s="108">
        <v>0</v>
      </c>
      <c r="P313" s="108">
        <v>0</v>
      </c>
      <c r="Q313" s="857"/>
    </row>
    <row r="314" spans="1:17" ht="16.5" thickTop="1" thickBot="1">
      <c r="A314" s="650" t="s">
        <v>301</v>
      </c>
      <c r="B314" s="109">
        <v>68856.435079999996</v>
      </c>
      <c r="C314" s="109">
        <v>31315.162780000002</v>
      </c>
      <c r="D314" s="109">
        <v>48068.215299999996</v>
      </c>
      <c r="E314" s="109">
        <v>76346.467480000007</v>
      </c>
      <c r="F314" s="109">
        <v>58019.129520000002</v>
      </c>
      <c r="G314" s="109">
        <v>28054.320199999998</v>
      </c>
      <c r="H314" s="109">
        <v>33162.460800000001</v>
      </c>
      <c r="I314" s="109">
        <v>68332.647280000005</v>
      </c>
      <c r="J314" s="109">
        <v>-223.59168</v>
      </c>
      <c r="K314" s="109">
        <v>274.01703000000003</v>
      </c>
      <c r="L314" s="109">
        <v>28266.19282</v>
      </c>
      <c r="M314" s="109">
        <v>3343.1807699999999</v>
      </c>
      <c r="N314" s="109">
        <v>21726.547979999999</v>
      </c>
      <c r="O314" s="109">
        <v>29712.188320000001</v>
      </c>
      <c r="P314" s="109">
        <v>495253.37368000002</v>
      </c>
      <c r="Q314" s="857"/>
    </row>
    <row r="315" spans="1:17" ht="16.5" thickTop="1" thickBot="1">
      <c r="A315" s="734" t="s">
        <v>302</v>
      </c>
      <c r="B315" s="108">
        <v>-18577.548609999998</v>
      </c>
      <c r="C315" s="108">
        <v>-7408.8</v>
      </c>
      <c r="D315" s="108">
        <v>-19001.444</v>
      </c>
      <c r="E315" s="108">
        <v>-31612.246999999999</v>
      </c>
      <c r="F315" s="108">
        <v>-14162.391</v>
      </c>
      <c r="G315" s="108">
        <v>-9351.0630000000001</v>
      </c>
      <c r="H315" s="108">
        <v>-14751.433489999999</v>
      </c>
      <c r="I315" s="108">
        <v>-30870.003000000001</v>
      </c>
      <c r="J315" s="108">
        <v>0</v>
      </c>
      <c r="K315" s="108">
        <v>0</v>
      </c>
      <c r="L315" s="108">
        <v>-4776.5169500000002</v>
      </c>
      <c r="M315" s="108">
        <v>0</v>
      </c>
      <c r="N315" s="108">
        <v>-364.74299999999999</v>
      </c>
      <c r="O315" s="108">
        <v>-6945.9</v>
      </c>
      <c r="P315" s="108">
        <v>-157822.09005</v>
      </c>
      <c r="Q315" s="857"/>
    </row>
    <row r="316" spans="1:17" ht="16.5" thickTop="1" thickBot="1">
      <c r="A316" s="650" t="s">
        <v>303</v>
      </c>
      <c r="B316" s="109">
        <v>50278.886469999998</v>
      </c>
      <c r="C316" s="109">
        <v>23906.362779999999</v>
      </c>
      <c r="D316" s="109">
        <v>29066.7713</v>
      </c>
      <c r="E316" s="109">
        <v>44734.220479999996</v>
      </c>
      <c r="F316" s="109">
        <v>43856.738520000006</v>
      </c>
      <c r="G316" s="109">
        <v>18703.2572</v>
      </c>
      <c r="H316" s="109">
        <v>18411.027309999998</v>
      </c>
      <c r="I316" s="109">
        <v>37462.64428</v>
      </c>
      <c r="J316" s="109">
        <v>-223.59168</v>
      </c>
      <c r="K316" s="109">
        <v>274.01703000000003</v>
      </c>
      <c r="L316" s="109">
        <v>23489.675870000003</v>
      </c>
      <c r="M316" s="109">
        <v>3343.1807699999999</v>
      </c>
      <c r="N316" s="109">
        <v>21361.804980000001</v>
      </c>
      <c r="O316" s="109">
        <v>22766.28832</v>
      </c>
      <c r="P316" s="109">
        <v>337431.28363000002</v>
      </c>
      <c r="Q316" s="857"/>
    </row>
    <row r="317" spans="1:17" ht="16.5" thickTop="1" thickBot="1">
      <c r="A317" s="112"/>
      <c r="B317" s="896"/>
      <c r="C317" s="896"/>
      <c r="D317" s="896"/>
      <c r="E317" s="896"/>
      <c r="F317" s="896"/>
      <c r="G317" s="896"/>
      <c r="H317" s="896"/>
      <c r="I317" s="896"/>
      <c r="J317" s="896"/>
      <c r="K317" s="896"/>
      <c r="L317" s="896"/>
      <c r="M317" s="896"/>
      <c r="N317" s="896"/>
      <c r="O317" s="896"/>
      <c r="P317" s="896"/>
      <c r="Q317" s="857"/>
    </row>
    <row r="318" spans="1:17" ht="15.75" thickTop="1">
      <c r="A318" s="114"/>
      <c r="B318" s="126"/>
      <c r="C318" s="126"/>
      <c r="D318" s="126"/>
      <c r="E318" s="126"/>
      <c r="F318" s="126"/>
      <c r="G318" s="126"/>
      <c r="H318" s="126"/>
      <c r="I318" s="126"/>
      <c r="J318" s="126"/>
      <c r="K318" s="126"/>
      <c r="L318" s="126"/>
      <c r="M318" s="126"/>
      <c r="N318" s="126"/>
      <c r="O318" s="126"/>
      <c r="P318" s="126"/>
      <c r="Q318" s="857"/>
    </row>
    <row r="319" spans="1:17">
      <c r="A319" s="114"/>
      <c r="B319" s="126"/>
      <c r="C319" s="126"/>
      <c r="D319" s="126"/>
      <c r="E319" s="126"/>
      <c r="F319" s="126"/>
      <c r="G319" s="126"/>
      <c r="H319" s="126"/>
      <c r="I319" s="126"/>
      <c r="J319" s="126"/>
      <c r="K319" s="126"/>
      <c r="L319" s="126"/>
      <c r="M319" s="126"/>
      <c r="N319" s="126"/>
      <c r="O319" s="126"/>
      <c r="P319" s="126"/>
      <c r="Q319" s="857"/>
    </row>
    <row r="320" spans="1:17">
      <c r="A320" s="114"/>
      <c r="B320" s="126"/>
      <c r="C320" s="126"/>
      <c r="D320" s="126"/>
      <c r="E320" s="126"/>
      <c r="F320" s="126"/>
      <c r="G320" s="126"/>
      <c r="H320" s="126"/>
      <c r="I320" s="126"/>
      <c r="J320" s="126"/>
      <c r="K320" s="126"/>
      <c r="L320" s="126"/>
      <c r="M320" s="126"/>
      <c r="N320" s="126"/>
      <c r="O320" s="126"/>
      <c r="P320" s="126"/>
      <c r="Q320" s="857"/>
    </row>
    <row r="321" spans="1:16">
      <c r="A321" s="114"/>
      <c r="B321" s="126"/>
      <c r="C321" s="126"/>
      <c r="D321" s="126"/>
      <c r="E321" s="126"/>
      <c r="F321" s="126"/>
      <c r="G321" s="126"/>
      <c r="H321" s="126"/>
      <c r="I321" s="126"/>
      <c r="J321" s="126"/>
      <c r="K321" s="126"/>
      <c r="L321" s="126"/>
      <c r="M321" s="126"/>
      <c r="N321" s="126"/>
      <c r="O321" s="126"/>
      <c r="P321" s="126"/>
    </row>
    <row r="322" spans="1:16">
      <c r="A322" s="114"/>
      <c r="B322" s="126"/>
      <c r="C322" s="126"/>
      <c r="D322" s="126"/>
      <c r="E322" s="126"/>
      <c r="F322" s="126"/>
      <c r="G322" s="126"/>
      <c r="H322" s="126"/>
      <c r="I322" s="126"/>
      <c r="J322" s="126"/>
      <c r="K322" s="126"/>
      <c r="L322" s="126"/>
      <c r="M322" s="126"/>
      <c r="N322" s="126"/>
      <c r="O322" s="126"/>
      <c r="P322" s="126"/>
    </row>
    <row r="323" spans="1:16">
      <c r="A323" s="114"/>
      <c r="B323" s="126"/>
      <c r="C323" s="126"/>
      <c r="D323" s="126"/>
      <c r="E323" s="126"/>
      <c r="F323" s="126"/>
      <c r="G323" s="126"/>
      <c r="H323" s="126"/>
      <c r="I323" s="126"/>
      <c r="J323" s="126"/>
      <c r="K323" s="126"/>
      <c r="L323" s="126"/>
      <c r="M323" s="126"/>
      <c r="N323" s="126"/>
      <c r="O323" s="126"/>
      <c r="P323" s="126"/>
    </row>
    <row r="324" spans="1:16">
      <c r="A324" s="114"/>
      <c r="B324" s="126"/>
      <c r="C324" s="126"/>
      <c r="D324" s="126"/>
      <c r="E324" s="126"/>
      <c r="F324" s="126"/>
      <c r="G324" s="126"/>
      <c r="H324" s="126"/>
      <c r="I324" s="126"/>
      <c r="J324" s="126"/>
      <c r="K324" s="126"/>
      <c r="L324" s="126"/>
      <c r="M324" s="126"/>
      <c r="N324" s="126"/>
      <c r="O324" s="126"/>
      <c r="P324" s="126"/>
    </row>
    <row r="325" spans="1:16">
      <c r="A325" s="114"/>
      <c r="B325" s="126"/>
      <c r="C325" s="126"/>
      <c r="D325" s="126"/>
      <c r="E325" s="126"/>
      <c r="F325" s="126"/>
      <c r="G325" s="126"/>
      <c r="H325" s="126"/>
      <c r="I325" s="126"/>
      <c r="J325" s="126"/>
      <c r="K325" s="126"/>
      <c r="L325" s="126"/>
      <c r="M325" s="126"/>
      <c r="N325" s="126"/>
      <c r="O325" s="126"/>
      <c r="P325" s="126"/>
    </row>
    <row r="326" spans="1:16">
      <c r="A326" s="114"/>
      <c r="B326" s="126"/>
      <c r="C326" s="126"/>
      <c r="D326" s="126"/>
      <c r="E326" s="126"/>
      <c r="F326" s="126"/>
      <c r="G326" s="126"/>
      <c r="H326" s="126"/>
      <c r="I326" s="126"/>
      <c r="J326" s="126"/>
      <c r="K326" s="126"/>
      <c r="L326" s="126"/>
      <c r="M326" s="126"/>
      <c r="N326" s="126"/>
      <c r="O326" s="126"/>
      <c r="P326" s="126"/>
    </row>
    <row r="327" spans="1:16" ht="15.75">
      <c r="A327" s="116"/>
    </row>
    <row r="328" spans="1:16" ht="15.75">
      <c r="A328" s="116"/>
    </row>
    <row r="329" spans="1:16" ht="15.75">
      <c r="A329" s="116"/>
    </row>
    <row r="330" spans="1:16" ht="15.75">
      <c r="A330" s="116"/>
    </row>
    <row r="331" spans="1:16" ht="15.75">
      <c r="A331" s="116"/>
    </row>
    <row r="332" spans="1:16" ht="15.75">
      <c r="A332" s="116"/>
    </row>
    <row r="333" spans="1:16" ht="15.75">
      <c r="A333" s="116"/>
    </row>
    <row r="334" spans="1:16" ht="15.75">
      <c r="A334" s="116"/>
    </row>
    <row r="335" spans="1:16" ht="15.75">
      <c r="A335" s="116"/>
    </row>
    <row r="336" spans="1:16"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row r="647" spans="1:1" ht="15.75">
      <c r="A647" s="116"/>
    </row>
    <row r="648" spans="1:1" ht="15.75">
      <c r="A648" s="116"/>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J12" sqref="J12"/>
    </sheetView>
  </sheetViews>
  <sheetFormatPr defaultColWidth="11.42578125" defaultRowHeight="15"/>
  <cols>
    <col min="1" max="1" width="77.28515625" style="118" customWidth="1"/>
    <col min="2" max="8" width="9.28515625" style="117" customWidth="1"/>
    <col min="9" max="14" width="12" style="117" customWidth="1"/>
    <col min="15" max="16" width="12.7109375" style="117" customWidth="1"/>
    <col min="17" max="256" width="11.42578125" style="795"/>
    <col min="257" max="257" width="77.28515625" style="795" customWidth="1"/>
    <col min="258" max="264" width="9.28515625" style="795" customWidth="1"/>
    <col min="265" max="270" width="12" style="795" customWidth="1"/>
    <col min="271" max="272" width="12.7109375" style="795" customWidth="1"/>
    <col min="273" max="512" width="11.42578125" style="795"/>
    <col min="513" max="513" width="77.28515625" style="795" customWidth="1"/>
    <col min="514" max="520" width="9.28515625" style="795" customWidth="1"/>
    <col min="521" max="526" width="12" style="795" customWidth="1"/>
    <col min="527" max="528" width="12.7109375" style="795" customWidth="1"/>
    <col min="529" max="768" width="11.42578125" style="795"/>
    <col min="769" max="769" width="77.28515625" style="795" customWidth="1"/>
    <col min="770" max="776" width="9.28515625" style="795" customWidth="1"/>
    <col min="777" max="782" width="12" style="795" customWidth="1"/>
    <col min="783" max="784" width="12.7109375" style="795" customWidth="1"/>
    <col min="785" max="1024" width="11.42578125" style="795"/>
    <col min="1025" max="1025" width="77.28515625" style="795" customWidth="1"/>
    <col min="1026" max="1032" width="9.28515625" style="795" customWidth="1"/>
    <col min="1033" max="1038" width="12" style="795" customWidth="1"/>
    <col min="1039" max="1040" width="12.7109375" style="795" customWidth="1"/>
    <col min="1041" max="1280" width="11.42578125" style="795"/>
    <col min="1281" max="1281" width="77.28515625" style="795" customWidth="1"/>
    <col min="1282" max="1288" width="9.28515625" style="795" customWidth="1"/>
    <col min="1289" max="1294" width="12" style="795" customWidth="1"/>
    <col min="1295" max="1296" width="12.7109375" style="795" customWidth="1"/>
    <col min="1297" max="1536" width="11.42578125" style="795"/>
    <col min="1537" max="1537" width="77.28515625" style="795" customWidth="1"/>
    <col min="1538" max="1544" width="9.28515625" style="795" customWidth="1"/>
    <col min="1545" max="1550" width="12" style="795" customWidth="1"/>
    <col min="1551" max="1552" width="12.7109375" style="795" customWidth="1"/>
    <col min="1553" max="1792" width="11.42578125" style="795"/>
    <col min="1793" max="1793" width="77.28515625" style="795" customWidth="1"/>
    <col min="1794" max="1800" width="9.28515625" style="795" customWidth="1"/>
    <col min="1801" max="1806" width="12" style="795" customWidth="1"/>
    <col min="1807" max="1808" width="12.7109375" style="795" customWidth="1"/>
    <col min="1809" max="2048" width="11.42578125" style="795"/>
    <col min="2049" max="2049" width="77.28515625" style="795" customWidth="1"/>
    <col min="2050" max="2056" width="9.28515625" style="795" customWidth="1"/>
    <col min="2057" max="2062" width="12" style="795" customWidth="1"/>
    <col min="2063" max="2064" width="12.7109375" style="795" customWidth="1"/>
    <col min="2065" max="2304" width="11.42578125" style="795"/>
    <col min="2305" max="2305" width="77.28515625" style="795" customWidth="1"/>
    <col min="2306" max="2312" width="9.28515625" style="795" customWidth="1"/>
    <col min="2313" max="2318" width="12" style="795" customWidth="1"/>
    <col min="2319" max="2320" width="12.7109375" style="795" customWidth="1"/>
    <col min="2321" max="2560" width="11.42578125" style="795"/>
    <col min="2561" max="2561" width="77.28515625" style="795" customWidth="1"/>
    <col min="2562" max="2568" width="9.28515625" style="795" customWidth="1"/>
    <col min="2569" max="2574" width="12" style="795" customWidth="1"/>
    <col min="2575" max="2576" width="12.7109375" style="795" customWidth="1"/>
    <col min="2577" max="2816" width="11.42578125" style="795"/>
    <col min="2817" max="2817" width="77.28515625" style="795" customWidth="1"/>
    <col min="2818" max="2824" width="9.28515625" style="795" customWidth="1"/>
    <col min="2825" max="2830" width="12" style="795" customWidth="1"/>
    <col min="2831" max="2832" width="12.7109375" style="795" customWidth="1"/>
    <col min="2833" max="3072" width="11.42578125" style="795"/>
    <col min="3073" max="3073" width="77.28515625" style="795" customWidth="1"/>
    <col min="3074" max="3080" width="9.28515625" style="795" customWidth="1"/>
    <col min="3081" max="3086" width="12" style="795" customWidth="1"/>
    <col min="3087" max="3088" width="12.7109375" style="795" customWidth="1"/>
    <col min="3089" max="3328" width="11.42578125" style="795"/>
    <col min="3329" max="3329" width="77.28515625" style="795" customWidth="1"/>
    <col min="3330" max="3336" width="9.28515625" style="795" customWidth="1"/>
    <col min="3337" max="3342" width="12" style="795" customWidth="1"/>
    <col min="3343" max="3344" width="12.7109375" style="795" customWidth="1"/>
    <col min="3345" max="3584" width="11.42578125" style="795"/>
    <col min="3585" max="3585" width="77.28515625" style="795" customWidth="1"/>
    <col min="3586" max="3592" width="9.28515625" style="795" customWidth="1"/>
    <col min="3593" max="3598" width="12" style="795" customWidth="1"/>
    <col min="3599" max="3600" width="12.7109375" style="795" customWidth="1"/>
    <col min="3601" max="3840" width="11.42578125" style="795"/>
    <col min="3841" max="3841" width="77.28515625" style="795" customWidth="1"/>
    <col min="3842" max="3848" width="9.28515625" style="795" customWidth="1"/>
    <col min="3849" max="3854" width="12" style="795" customWidth="1"/>
    <col min="3855" max="3856" width="12.7109375" style="795" customWidth="1"/>
    <col min="3857" max="4096" width="11.42578125" style="795"/>
    <col min="4097" max="4097" width="77.28515625" style="795" customWidth="1"/>
    <col min="4098" max="4104" width="9.28515625" style="795" customWidth="1"/>
    <col min="4105" max="4110" width="12" style="795" customWidth="1"/>
    <col min="4111" max="4112" width="12.7109375" style="795" customWidth="1"/>
    <col min="4113" max="4352" width="11.42578125" style="795"/>
    <col min="4353" max="4353" width="77.28515625" style="795" customWidth="1"/>
    <col min="4354" max="4360" width="9.28515625" style="795" customWidth="1"/>
    <col min="4361" max="4366" width="12" style="795" customWidth="1"/>
    <col min="4367" max="4368" width="12.7109375" style="795" customWidth="1"/>
    <col min="4369" max="4608" width="11.42578125" style="795"/>
    <col min="4609" max="4609" width="77.28515625" style="795" customWidth="1"/>
    <col min="4610" max="4616" width="9.28515625" style="795" customWidth="1"/>
    <col min="4617" max="4622" width="12" style="795" customWidth="1"/>
    <col min="4623" max="4624" width="12.7109375" style="795" customWidth="1"/>
    <col min="4625" max="4864" width="11.42578125" style="795"/>
    <col min="4865" max="4865" width="77.28515625" style="795" customWidth="1"/>
    <col min="4866" max="4872" width="9.28515625" style="795" customWidth="1"/>
    <col min="4873" max="4878" width="12" style="795" customWidth="1"/>
    <col min="4879" max="4880" width="12.7109375" style="795" customWidth="1"/>
    <col min="4881" max="5120" width="11.42578125" style="795"/>
    <col min="5121" max="5121" width="77.28515625" style="795" customWidth="1"/>
    <col min="5122" max="5128" width="9.28515625" style="795" customWidth="1"/>
    <col min="5129" max="5134" width="12" style="795" customWidth="1"/>
    <col min="5135" max="5136" width="12.7109375" style="795" customWidth="1"/>
    <col min="5137" max="5376" width="11.42578125" style="795"/>
    <col min="5377" max="5377" width="77.28515625" style="795" customWidth="1"/>
    <col min="5378" max="5384" width="9.28515625" style="795" customWidth="1"/>
    <col min="5385" max="5390" width="12" style="795" customWidth="1"/>
    <col min="5391" max="5392" width="12.7109375" style="795" customWidth="1"/>
    <col min="5393" max="5632" width="11.42578125" style="795"/>
    <col min="5633" max="5633" width="77.28515625" style="795" customWidth="1"/>
    <col min="5634" max="5640" width="9.28515625" style="795" customWidth="1"/>
    <col min="5641" max="5646" width="12" style="795" customWidth="1"/>
    <col min="5647" max="5648" width="12.7109375" style="795" customWidth="1"/>
    <col min="5649" max="5888" width="11.42578125" style="795"/>
    <col min="5889" max="5889" width="77.28515625" style="795" customWidth="1"/>
    <col min="5890" max="5896" width="9.28515625" style="795" customWidth="1"/>
    <col min="5897" max="5902" width="12" style="795" customWidth="1"/>
    <col min="5903" max="5904" width="12.7109375" style="795" customWidth="1"/>
    <col min="5905" max="6144" width="11.42578125" style="795"/>
    <col min="6145" max="6145" width="77.28515625" style="795" customWidth="1"/>
    <col min="6146" max="6152" width="9.28515625" style="795" customWidth="1"/>
    <col min="6153" max="6158" width="12" style="795" customWidth="1"/>
    <col min="6159" max="6160" width="12.7109375" style="795" customWidth="1"/>
    <col min="6161" max="6400" width="11.42578125" style="795"/>
    <col min="6401" max="6401" width="77.28515625" style="795" customWidth="1"/>
    <col min="6402" max="6408" width="9.28515625" style="795" customWidth="1"/>
    <col min="6409" max="6414" width="12" style="795" customWidth="1"/>
    <col min="6415" max="6416" width="12.7109375" style="795" customWidth="1"/>
    <col min="6417" max="6656" width="11.42578125" style="795"/>
    <col min="6657" max="6657" width="77.28515625" style="795" customWidth="1"/>
    <col min="6658" max="6664" width="9.28515625" style="795" customWidth="1"/>
    <col min="6665" max="6670" width="12" style="795" customWidth="1"/>
    <col min="6671" max="6672" width="12.7109375" style="795" customWidth="1"/>
    <col min="6673" max="6912" width="11.42578125" style="795"/>
    <col min="6913" max="6913" width="77.28515625" style="795" customWidth="1"/>
    <col min="6914" max="6920" width="9.28515625" style="795" customWidth="1"/>
    <col min="6921" max="6926" width="12" style="795" customWidth="1"/>
    <col min="6927" max="6928" width="12.7109375" style="795" customWidth="1"/>
    <col min="6929" max="7168" width="11.42578125" style="795"/>
    <col min="7169" max="7169" width="77.28515625" style="795" customWidth="1"/>
    <col min="7170" max="7176" width="9.28515625" style="795" customWidth="1"/>
    <col min="7177" max="7182" width="12" style="795" customWidth="1"/>
    <col min="7183" max="7184" width="12.7109375" style="795" customWidth="1"/>
    <col min="7185" max="7424" width="11.42578125" style="795"/>
    <col min="7425" max="7425" width="77.28515625" style="795" customWidth="1"/>
    <col min="7426" max="7432" width="9.28515625" style="795" customWidth="1"/>
    <col min="7433" max="7438" width="12" style="795" customWidth="1"/>
    <col min="7439" max="7440" width="12.7109375" style="795" customWidth="1"/>
    <col min="7441" max="7680" width="11.42578125" style="795"/>
    <col min="7681" max="7681" width="77.28515625" style="795" customWidth="1"/>
    <col min="7682" max="7688" width="9.28515625" style="795" customWidth="1"/>
    <col min="7689" max="7694" width="12" style="795" customWidth="1"/>
    <col min="7695" max="7696" width="12.7109375" style="795" customWidth="1"/>
    <col min="7697" max="7936" width="11.42578125" style="795"/>
    <col min="7937" max="7937" width="77.28515625" style="795" customWidth="1"/>
    <col min="7938" max="7944" width="9.28515625" style="795" customWidth="1"/>
    <col min="7945" max="7950" width="12" style="795" customWidth="1"/>
    <col min="7951" max="7952" width="12.7109375" style="795" customWidth="1"/>
    <col min="7953" max="8192" width="11.42578125" style="795"/>
    <col min="8193" max="8193" width="77.28515625" style="795" customWidth="1"/>
    <col min="8194" max="8200" width="9.28515625" style="795" customWidth="1"/>
    <col min="8201" max="8206" width="12" style="795" customWidth="1"/>
    <col min="8207" max="8208" width="12.7109375" style="795" customWidth="1"/>
    <col min="8209" max="8448" width="11.42578125" style="795"/>
    <col min="8449" max="8449" width="77.28515625" style="795" customWidth="1"/>
    <col min="8450" max="8456" width="9.28515625" style="795" customWidth="1"/>
    <col min="8457" max="8462" width="12" style="795" customWidth="1"/>
    <col min="8463" max="8464" width="12.7109375" style="795" customWidth="1"/>
    <col min="8465" max="8704" width="11.42578125" style="795"/>
    <col min="8705" max="8705" width="77.28515625" style="795" customWidth="1"/>
    <col min="8706" max="8712" width="9.28515625" style="795" customWidth="1"/>
    <col min="8713" max="8718" width="12" style="795" customWidth="1"/>
    <col min="8719" max="8720" width="12.7109375" style="795" customWidth="1"/>
    <col min="8721" max="8960" width="11.42578125" style="795"/>
    <col min="8961" max="8961" width="77.28515625" style="795" customWidth="1"/>
    <col min="8962" max="8968" width="9.28515625" style="795" customWidth="1"/>
    <col min="8969" max="8974" width="12" style="795" customWidth="1"/>
    <col min="8975" max="8976" width="12.7109375" style="795" customWidth="1"/>
    <col min="8977" max="9216" width="11.42578125" style="795"/>
    <col min="9217" max="9217" width="77.28515625" style="795" customWidth="1"/>
    <col min="9218" max="9224" width="9.28515625" style="795" customWidth="1"/>
    <col min="9225" max="9230" width="12" style="795" customWidth="1"/>
    <col min="9231" max="9232" width="12.7109375" style="795" customWidth="1"/>
    <col min="9233" max="9472" width="11.42578125" style="795"/>
    <col min="9473" max="9473" width="77.28515625" style="795" customWidth="1"/>
    <col min="9474" max="9480" width="9.28515625" style="795" customWidth="1"/>
    <col min="9481" max="9486" width="12" style="795" customWidth="1"/>
    <col min="9487" max="9488" width="12.7109375" style="795" customWidth="1"/>
    <col min="9489" max="9728" width="11.42578125" style="795"/>
    <col min="9729" max="9729" width="77.28515625" style="795" customWidth="1"/>
    <col min="9730" max="9736" width="9.28515625" style="795" customWidth="1"/>
    <col min="9737" max="9742" width="12" style="795" customWidth="1"/>
    <col min="9743" max="9744" width="12.7109375" style="795" customWidth="1"/>
    <col min="9745" max="9984" width="11.42578125" style="795"/>
    <col min="9985" max="9985" width="77.28515625" style="795" customWidth="1"/>
    <col min="9986" max="9992" width="9.28515625" style="795" customWidth="1"/>
    <col min="9993" max="9998" width="12" style="795" customWidth="1"/>
    <col min="9999" max="10000" width="12.7109375" style="795" customWidth="1"/>
    <col min="10001" max="10240" width="11.42578125" style="795"/>
    <col min="10241" max="10241" width="77.28515625" style="795" customWidth="1"/>
    <col min="10242" max="10248" width="9.28515625" style="795" customWidth="1"/>
    <col min="10249" max="10254" width="12" style="795" customWidth="1"/>
    <col min="10255" max="10256" width="12.7109375" style="795" customWidth="1"/>
    <col min="10257" max="10496" width="11.42578125" style="795"/>
    <col min="10497" max="10497" width="77.28515625" style="795" customWidth="1"/>
    <col min="10498" max="10504" width="9.28515625" style="795" customWidth="1"/>
    <col min="10505" max="10510" width="12" style="795" customWidth="1"/>
    <col min="10511" max="10512" width="12.7109375" style="795" customWidth="1"/>
    <col min="10513" max="10752" width="11.42578125" style="795"/>
    <col min="10753" max="10753" width="77.28515625" style="795" customWidth="1"/>
    <col min="10754" max="10760" width="9.28515625" style="795" customWidth="1"/>
    <col min="10761" max="10766" width="12" style="795" customWidth="1"/>
    <col min="10767" max="10768" width="12.7109375" style="795" customWidth="1"/>
    <col min="10769" max="11008" width="11.42578125" style="795"/>
    <col min="11009" max="11009" width="77.28515625" style="795" customWidth="1"/>
    <col min="11010" max="11016" width="9.28515625" style="795" customWidth="1"/>
    <col min="11017" max="11022" width="12" style="795" customWidth="1"/>
    <col min="11023" max="11024" width="12.7109375" style="795" customWidth="1"/>
    <col min="11025" max="11264" width="11.42578125" style="795"/>
    <col min="11265" max="11265" width="77.28515625" style="795" customWidth="1"/>
    <col min="11266" max="11272" width="9.28515625" style="795" customWidth="1"/>
    <col min="11273" max="11278" width="12" style="795" customWidth="1"/>
    <col min="11279" max="11280" width="12.7109375" style="795" customWidth="1"/>
    <col min="11281" max="11520" width="11.42578125" style="795"/>
    <col min="11521" max="11521" width="77.28515625" style="795" customWidth="1"/>
    <col min="11522" max="11528" width="9.28515625" style="795" customWidth="1"/>
    <col min="11529" max="11534" width="12" style="795" customWidth="1"/>
    <col min="11535" max="11536" width="12.7109375" style="795" customWidth="1"/>
    <col min="11537" max="11776" width="11.42578125" style="795"/>
    <col min="11777" max="11777" width="77.28515625" style="795" customWidth="1"/>
    <col min="11778" max="11784" width="9.28515625" style="795" customWidth="1"/>
    <col min="11785" max="11790" width="12" style="795" customWidth="1"/>
    <col min="11791" max="11792" width="12.7109375" style="795" customWidth="1"/>
    <col min="11793" max="12032" width="11.42578125" style="795"/>
    <col min="12033" max="12033" width="77.28515625" style="795" customWidth="1"/>
    <col min="12034" max="12040" width="9.28515625" style="795" customWidth="1"/>
    <col min="12041" max="12046" width="12" style="795" customWidth="1"/>
    <col min="12047" max="12048" width="12.7109375" style="795" customWidth="1"/>
    <col min="12049" max="12288" width="11.42578125" style="795"/>
    <col min="12289" max="12289" width="77.28515625" style="795" customWidth="1"/>
    <col min="12290" max="12296" width="9.28515625" style="795" customWidth="1"/>
    <col min="12297" max="12302" width="12" style="795" customWidth="1"/>
    <col min="12303" max="12304" width="12.7109375" style="795" customWidth="1"/>
    <col min="12305" max="12544" width="11.42578125" style="795"/>
    <col min="12545" max="12545" width="77.28515625" style="795" customWidth="1"/>
    <col min="12546" max="12552" width="9.28515625" style="795" customWidth="1"/>
    <col min="12553" max="12558" width="12" style="795" customWidth="1"/>
    <col min="12559" max="12560" width="12.7109375" style="795" customWidth="1"/>
    <col min="12561" max="12800" width="11.42578125" style="795"/>
    <col min="12801" max="12801" width="77.28515625" style="795" customWidth="1"/>
    <col min="12802" max="12808" width="9.28515625" style="795" customWidth="1"/>
    <col min="12809" max="12814" width="12" style="795" customWidth="1"/>
    <col min="12815" max="12816" width="12.7109375" style="795" customWidth="1"/>
    <col min="12817" max="13056" width="11.42578125" style="795"/>
    <col min="13057" max="13057" width="77.28515625" style="795" customWidth="1"/>
    <col min="13058" max="13064" width="9.28515625" style="795" customWidth="1"/>
    <col min="13065" max="13070" width="12" style="795" customWidth="1"/>
    <col min="13071" max="13072" width="12.7109375" style="795" customWidth="1"/>
    <col min="13073" max="13312" width="11.42578125" style="795"/>
    <col min="13313" max="13313" width="77.28515625" style="795" customWidth="1"/>
    <col min="13314" max="13320" width="9.28515625" style="795" customWidth="1"/>
    <col min="13321" max="13326" width="12" style="795" customWidth="1"/>
    <col min="13327" max="13328" width="12.7109375" style="795" customWidth="1"/>
    <col min="13329" max="13568" width="11.42578125" style="795"/>
    <col min="13569" max="13569" width="77.28515625" style="795" customWidth="1"/>
    <col min="13570" max="13576" width="9.28515625" style="795" customWidth="1"/>
    <col min="13577" max="13582" width="12" style="795" customWidth="1"/>
    <col min="13583" max="13584" width="12.7109375" style="795" customWidth="1"/>
    <col min="13585" max="13824" width="11.42578125" style="795"/>
    <col min="13825" max="13825" width="77.28515625" style="795" customWidth="1"/>
    <col min="13826" max="13832" width="9.28515625" style="795" customWidth="1"/>
    <col min="13833" max="13838" width="12" style="795" customWidth="1"/>
    <col min="13839" max="13840" width="12.7109375" style="795" customWidth="1"/>
    <col min="13841" max="14080" width="11.42578125" style="795"/>
    <col min="14081" max="14081" width="77.28515625" style="795" customWidth="1"/>
    <col min="14082" max="14088" width="9.28515625" style="795" customWidth="1"/>
    <col min="14089" max="14094" width="12" style="795" customWidth="1"/>
    <col min="14095" max="14096" width="12.7109375" style="795" customWidth="1"/>
    <col min="14097" max="14336" width="11.42578125" style="795"/>
    <col min="14337" max="14337" width="77.28515625" style="795" customWidth="1"/>
    <col min="14338" max="14344" width="9.28515625" style="795" customWidth="1"/>
    <col min="14345" max="14350" width="12" style="795" customWidth="1"/>
    <col min="14351" max="14352" width="12.7109375" style="795" customWidth="1"/>
    <col min="14353" max="14592" width="11.42578125" style="795"/>
    <col min="14593" max="14593" width="77.28515625" style="795" customWidth="1"/>
    <col min="14594" max="14600" width="9.28515625" style="795" customWidth="1"/>
    <col min="14601" max="14606" width="12" style="795" customWidth="1"/>
    <col min="14607" max="14608" width="12.7109375" style="795" customWidth="1"/>
    <col min="14609" max="14848" width="11.42578125" style="795"/>
    <col min="14849" max="14849" width="77.28515625" style="795" customWidth="1"/>
    <col min="14850" max="14856" width="9.28515625" style="795" customWidth="1"/>
    <col min="14857" max="14862" width="12" style="795" customWidth="1"/>
    <col min="14863" max="14864" width="12.7109375" style="795" customWidth="1"/>
    <col min="14865" max="15104" width="11.42578125" style="795"/>
    <col min="15105" max="15105" width="77.28515625" style="795" customWidth="1"/>
    <col min="15106" max="15112" width="9.28515625" style="795" customWidth="1"/>
    <col min="15113" max="15118" width="12" style="795" customWidth="1"/>
    <col min="15119" max="15120" width="12.7109375" style="795" customWidth="1"/>
    <col min="15121" max="15360" width="11.42578125" style="795"/>
    <col min="15361" max="15361" width="77.28515625" style="795" customWidth="1"/>
    <col min="15362" max="15368" width="9.28515625" style="795" customWidth="1"/>
    <col min="15369" max="15374" width="12" style="795" customWidth="1"/>
    <col min="15375" max="15376" width="12.7109375" style="795" customWidth="1"/>
    <col min="15377" max="15616" width="11.42578125" style="795"/>
    <col min="15617" max="15617" width="77.28515625" style="795" customWidth="1"/>
    <col min="15618" max="15624" width="9.28515625" style="795" customWidth="1"/>
    <col min="15625" max="15630" width="12" style="795" customWidth="1"/>
    <col min="15631" max="15632" width="12.7109375" style="795" customWidth="1"/>
    <col min="15633" max="15872" width="11.42578125" style="795"/>
    <col min="15873" max="15873" width="77.28515625" style="795" customWidth="1"/>
    <col min="15874" max="15880" width="9.28515625" style="795" customWidth="1"/>
    <col min="15881" max="15886" width="12" style="795" customWidth="1"/>
    <col min="15887" max="15888" width="12.7109375" style="795" customWidth="1"/>
    <col min="15889" max="16128" width="11.42578125" style="795"/>
    <col min="16129" max="16129" width="77.28515625" style="795" customWidth="1"/>
    <col min="16130" max="16136" width="9.28515625" style="795" customWidth="1"/>
    <col min="16137" max="16142" width="12" style="795" customWidth="1"/>
    <col min="16143" max="16144" width="12.7109375" style="795" customWidth="1"/>
    <col min="16145" max="16384" width="11.42578125" style="795"/>
  </cols>
  <sheetData>
    <row r="1" spans="1:218" s="121" customFormat="1" ht="17.25" customHeight="1">
      <c r="A1" s="1086"/>
      <c r="B1" s="1086"/>
      <c r="C1" s="1086"/>
      <c r="D1" s="1086"/>
      <c r="E1" s="1086"/>
      <c r="F1" s="1086"/>
      <c r="G1" s="1086"/>
      <c r="H1" s="1086"/>
      <c r="I1" s="1086"/>
      <c r="J1" s="1086"/>
      <c r="K1" s="1086"/>
      <c r="L1" s="1086"/>
      <c r="M1" s="1086"/>
      <c r="N1" s="1086"/>
      <c r="O1" s="1086"/>
      <c r="P1" s="1086"/>
    </row>
    <row r="2" spans="1:218" s="110" customFormat="1" ht="27" customHeight="1">
      <c r="A2" s="1079" t="s">
        <v>1154</v>
      </c>
      <c r="B2" s="1079"/>
      <c r="C2" s="1079"/>
      <c r="D2" s="1079"/>
      <c r="E2" s="1079"/>
      <c r="F2" s="1079"/>
      <c r="G2" s="1079"/>
      <c r="H2" s="1079"/>
      <c r="I2" s="1079"/>
      <c r="J2" s="1079"/>
      <c r="K2" s="1079"/>
      <c r="L2" s="1079"/>
      <c r="M2" s="1079"/>
      <c r="N2" s="1079"/>
      <c r="O2" s="1079"/>
      <c r="P2" s="1079"/>
    </row>
    <row r="3" spans="1:218" s="110" customFormat="1" ht="27.75" customHeight="1">
      <c r="A3" s="1079" t="s">
        <v>1405</v>
      </c>
      <c r="B3" s="1079"/>
      <c r="C3" s="1079"/>
      <c r="D3" s="1079"/>
      <c r="E3" s="1079"/>
      <c r="F3" s="1079"/>
      <c r="G3" s="1079"/>
      <c r="H3" s="1079"/>
      <c r="I3" s="1079"/>
      <c r="J3" s="1079"/>
      <c r="K3" s="1079"/>
      <c r="L3" s="1079"/>
      <c r="M3" s="1079"/>
      <c r="N3" s="1079"/>
      <c r="O3" s="1079"/>
      <c r="P3" s="1079"/>
    </row>
    <row r="4" spans="1:218" s="128" customFormat="1" ht="28.5" customHeight="1">
      <c r="A4" s="1087" t="s">
        <v>1501</v>
      </c>
      <c r="B4" s="1087"/>
      <c r="C4" s="1087"/>
      <c r="D4" s="1087"/>
      <c r="E4" s="1087"/>
      <c r="F4" s="1087"/>
      <c r="G4" s="1087"/>
      <c r="H4" s="1087"/>
      <c r="I4" s="1087"/>
      <c r="J4" s="1087"/>
      <c r="K4" s="1087"/>
      <c r="L4" s="1087"/>
      <c r="M4" s="1087"/>
      <c r="N4" s="1087"/>
      <c r="O4" s="1087"/>
      <c r="P4" s="1087"/>
    </row>
    <row r="5" spans="1:218" s="110" customFormat="1" ht="9" customHeight="1">
      <c r="A5" s="1079"/>
      <c r="B5" s="1079"/>
      <c r="C5" s="1079"/>
      <c r="D5" s="1079"/>
      <c r="E5" s="1079"/>
      <c r="F5" s="1079"/>
      <c r="G5" s="1079"/>
      <c r="H5" s="1079"/>
      <c r="I5" s="1079"/>
      <c r="J5" s="1079"/>
      <c r="K5" s="1079"/>
      <c r="L5" s="1079"/>
      <c r="M5" s="1079"/>
      <c r="N5" s="1079"/>
      <c r="O5" s="1079"/>
      <c r="P5" s="1079"/>
    </row>
    <row r="6" spans="1:218" ht="6.75" customHeight="1">
      <c r="A6" s="334"/>
    </row>
    <row r="7" spans="1:218" ht="5.25" customHeight="1" thickBot="1">
      <c r="A7" s="334"/>
      <c r="B7" s="897"/>
      <c r="C7" s="897"/>
      <c r="D7" s="897"/>
      <c r="E7" s="897"/>
      <c r="F7" s="897"/>
      <c r="G7" s="897"/>
      <c r="H7" s="897"/>
      <c r="I7" s="897"/>
      <c r="J7" s="897"/>
      <c r="K7" s="897"/>
      <c r="L7" s="897"/>
      <c r="M7" s="897"/>
      <c r="N7" s="897"/>
      <c r="O7" s="897"/>
      <c r="P7" s="897"/>
    </row>
    <row r="8" spans="1:218" ht="28.5" customHeight="1" thickTop="1" thickBot="1">
      <c r="A8" s="532"/>
      <c r="B8" s="898" t="s">
        <v>305</v>
      </c>
      <c r="C8" s="898" t="s">
        <v>306</v>
      </c>
      <c r="D8" s="898" t="s">
        <v>307</v>
      </c>
      <c r="E8" s="898" t="s">
        <v>308</v>
      </c>
      <c r="F8" s="898" t="s">
        <v>309</v>
      </c>
      <c r="G8" s="898" t="s">
        <v>310</v>
      </c>
      <c r="H8" s="899" t="s">
        <v>311</v>
      </c>
      <c r="I8" s="898" t="s">
        <v>312</v>
      </c>
      <c r="J8" s="898" t="s">
        <v>313</v>
      </c>
      <c r="K8" s="898" t="s">
        <v>314</v>
      </c>
      <c r="L8" s="898" t="s">
        <v>315</v>
      </c>
      <c r="M8" s="899" t="s">
        <v>316</v>
      </c>
      <c r="N8" s="899" t="s">
        <v>1156</v>
      </c>
      <c r="O8" s="899" t="s">
        <v>1157</v>
      </c>
      <c r="P8" s="899" t="s">
        <v>317</v>
      </c>
    </row>
    <row r="9" spans="1:218" ht="12" customHeight="1" thickTop="1" thickBot="1">
      <c r="A9" s="533"/>
      <c r="B9" s="900"/>
      <c r="C9" s="900"/>
      <c r="D9" s="900"/>
      <c r="E9" s="900"/>
      <c r="F9" s="900"/>
      <c r="G9" s="900"/>
      <c r="H9" s="901"/>
      <c r="I9" s="900"/>
      <c r="J9" s="900"/>
      <c r="K9" s="900"/>
      <c r="L9" s="900"/>
      <c r="M9" s="901"/>
      <c r="N9" s="901"/>
      <c r="O9" s="901"/>
      <c r="P9" s="901"/>
    </row>
    <row r="10" spans="1:218" ht="18" customHeight="1" thickTop="1" thickBot="1">
      <c r="A10" s="130" t="s">
        <v>318</v>
      </c>
      <c r="B10" s="898"/>
      <c r="C10" s="898"/>
      <c r="D10" s="898"/>
      <c r="E10" s="898"/>
      <c r="F10" s="898"/>
      <c r="G10" s="898"/>
      <c r="H10" s="899"/>
      <c r="I10" s="898"/>
      <c r="J10" s="898"/>
      <c r="K10" s="898"/>
      <c r="L10" s="898"/>
      <c r="M10" s="899"/>
      <c r="N10" s="899"/>
      <c r="O10" s="899"/>
      <c r="P10" s="899"/>
    </row>
    <row r="11" spans="1:218" ht="18" customHeight="1" thickTop="1">
      <c r="A11" s="533" t="s">
        <v>319</v>
      </c>
      <c r="B11" s="571">
        <v>0.17100000000000001</v>
      </c>
      <c r="C11" s="571">
        <v>0.23050000000000001</v>
      </c>
      <c r="D11" s="571">
        <v>0.1285</v>
      </c>
      <c r="E11" s="571">
        <v>0.17810000000000001</v>
      </c>
      <c r="F11" s="571">
        <v>0.16969999999999999</v>
      </c>
      <c r="G11" s="571">
        <v>0.1391</v>
      </c>
      <c r="H11" s="571">
        <v>0.15970000000000001</v>
      </c>
      <c r="I11" s="571">
        <v>3.7999999999999999E-2</v>
      </c>
      <c r="J11" s="571">
        <v>0.33700000000000002</v>
      </c>
      <c r="K11" s="571">
        <v>0.30399999999999999</v>
      </c>
      <c r="L11" s="571">
        <v>9.8000000000000004E-2</v>
      </c>
      <c r="M11" s="571">
        <v>0.1191</v>
      </c>
      <c r="N11" s="571">
        <v>0.1211</v>
      </c>
      <c r="O11" s="571">
        <v>9.5000000000000001E-2</v>
      </c>
      <c r="P11" s="571">
        <v>0.15049999999999999</v>
      </c>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131"/>
      <c r="BM11" s="131"/>
      <c r="BN11" s="131"/>
      <c r="BO11" s="131"/>
      <c r="BP11" s="131"/>
      <c r="BQ11" s="131"/>
      <c r="BR11" s="131"/>
      <c r="BS11" s="131"/>
      <c r="BT11" s="131"/>
      <c r="BU11" s="131"/>
      <c r="BV11" s="131"/>
      <c r="BW11" s="131"/>
      <c r="BX11" s="131"/>
      <c r="BY11" s="131"/>
      <c r="BZ11" s="131"/>
      <c r="CA11" s="131"/>
      <c r="CB11" s="131"/>
      <c r="CC11" s="131"/>
      <c r="CD11" s="131"/>
      <c r="CE11" s="131"/>
      <c r="CF11" s="131"/>
      <c r="CG11" s="131"/>
      <c r="CH11" s="131"/>
      <c r="CI11" s="131"/>
      <c r="CJ11" s="131"/>
      <c r="CK11" s="131"/>
      <c r="CL11" s="131"/>
      <c r="CM11" s="131"/>
      <c r="CN11" s="131"/>
      <c r="CO11" s="131"/>
      <c r="CP11" s="131"/>
      <c r="CQ11" s="131"/>
      <c r="CR11" s="131"/>
      <c r="CS11" s="131"/>
      <c r="CT11" s="131"/>
      <c r="CU11" s="131"/>
      <c r="CV11" s="131"/>
      <c r="CW11" s="131"/>
      <c r="CX11" s="131"/>
      <c r="CY11" s="131"/>
      <c r="CZ11" s="131"/>
      <c r="DA11" s="131"/>
      <c r="DB11" s="131"/>
      <c r="DC11" s="131"/>
      <c r="DD11" s="131"/>
      <c r="DE11" s="131"/>
      <c r="DF11" s="131"/>
      <c r="DG11" s="131"/>
      <c r="DH11" s="131"/>
      <c r="DI11" s="131"/>
      <c r="DJ11" s="131"/>
      <c r="DK11" s="131"/>
      <c r="DL11" s="131"/>
      <c r="DM11" s="131"/>
      <c r="DN11" s="131"/>
      <c r="DO11" s="131"/>
      <c r="DP11" s="131"/>
      <c r="DQ11" s="131"/>
      <c r="DR11" s="131"/>
      <c r="DS11" s="131"/>
      <c r="DT11" s="131"/>
      <c r="DU11" s="131"/>
      <c r="DV11" s="131"/>
      <c r="DW11" s="131"/>
      <c r="DX11" s="131"/>
      <c r="DY11" s="131"/>
      <c r="DZ11" s="131"/>
      <c r="EA11" s="131"/>
      <c r="EB11" s="131"/>
      <c r="EC11" s="131"/>
      <c r="ED11" s="131"/>
      <c r="EE11" s="131"/>
      <c r="EF11" s="131"/>
      <c r="EG11" s="131"/>
      <c r="EH11" s="131"/>
      <c r="EI11" s="131"/>
      <c r="EJ11" s="131"/>
      <c r="EK11" s="131"/>
      <c r="EL11" s="131"/>
      <c r="EM11" s="131"/>
      <c r="EN11" s="131"/>
      <c r="EO11" s="131"/>
      <c r="EP11" s="131"/>
      <c r="EQ11" s="131"/>
      <c r="ER11" s="131"/>
      <c r="ES11" s="131"/>
      <c r="ET11" s="131"/>
      <c r="EU11" s="131"/>
      <c r="EV11" s="131"/>
      <c r="EW11" s="131"/>
      <c r="EX11" s="131"/>
      <c r="EY11" s="131"/>
      <c r="EZ11" s="131"/>
      <c r="FA11" s="131"/>
      <c r="FB11" s="131"/>
      <c r="FC11" s="131"/>
      <c r="FD11" s="131"/>
      <c r="FE11" s="131"/>
      <c r="FF11" s="131"/>
      <c r="FG11" s="131"/>
      <c r="FH11" s="131"/>
      <c r="FI11" s="131"/>
      <c r="FJ11" s="131"/>
      <c r="FK11" s="131"/>
      <c r="FL11" s="131"/>
      <c r="FM11" s="131"/>
      <c r="FN11" s="131"/>
      <c r="FO11" s="131"/>
      <c r="FP11" s="131"/>
      <c r="FQ11" s="131"/>
      <c r="FR11" s="131"/>
      <c r="FS11" s="131"/>
      <c r="FT11" s="131"/>
      <c r="FU11" s="131"/>
      <c r="FV11" s="131"/>
      <c r="FW11" s="131"/>
      <c r="FX11" s="131"/>
      <c r="FY11" s="131"/>
      <c r="FZ11" s="131"/>
      <c r="GA11" s="131"/>
      <c r="GB11" s="131"/>
      <c r="GC11" s="131"/>
      <c r="GD11" s="131"/>
      <c r="GE11" s="131"/>
      <c r="GF11" s="131"/>
      <c r="GG11" s="131"/>
      <c r="GH11" s="131"/>
      <c r="GI11" s="131"/>
      <c r="GJ11" s="131"/>
      <c r="GK11" s="131"/>
      <c r="GL11" s="131"/>
      <c r="GM11" s="131"/>
      <c r="GN11" s="131"/>
      <c r="GO11" s="131"/>
      <c r="GP11" s="131"/>
      <c r="GQ11" s="131"/>
      <c r="GR11" s="131"/>
      <c r="GS11" s="131"/>
      <c r="GT11" s="131"/>
      <c r="GU11" s="131"/>
      <c r="GV11" s="131"/>
      <c r="GW11" s="131"/>
      <c r="GX11" s="131"/>
      <c r="GY11" s="131"/>
      <c r="GZ11" s="131"/>
      <c r="HA11" s="131"/>
      <c r="HB11" s="131"/>
      <c r="HC11" s="131"/>
      <c r="HD11" s="131"/>
      <c r="HE11" s="131"/>
      <c r="HF11" s="131"/>
      <c r="HG11" s="131"/>
      <c r="HH11" s="131"/>
      <c r="HI11" s="131"/>
      <c r="HJ11" s="131"/>
    </row>
    <row r="12" spans="1:218" ht="20.25" customHeight="1">
      <c r="A12" s="533" t="s">
        <v>320</v>
      </c>
      <c r="B12" s="571">
        <v>0.5635</v>
      </c>
      <c r="C12" s="571">
        <v>0.46789999999999998</v>
      </c>
      <c r="D12" s="571">
        <v>0.55969999999999998</v>
      </c>
      <c r="E12" s="571">
        <v>0.54600000000000004</v>
      </c>
      <c r="F12" s="571">
        <v>0.63749999999999996</v>
      </c>
      <c r="G12" s="571">
        <v>0.69789999999999996</v>
      </c>
      <c r="H12" s="571">
        <v>0.69879999999999998</v>
      </c>
      <c r="I12" s="571">
        <v>0.78720000000000001</v>
      </c>
      <c r="J12" s="571">
        <v>0.40050000000000002</v>
      </c>
      <c r="K12" s="571">
        <v>0.52790000000000004</v>
      </c>
      <c r="L12" s="571">
        <v>0.77559999999999996</v>
      </c>
      <c r="M12" s="571">
        <v>0.72929999999999995</v>
      </c>
      <c r="N12" s="571">
        <v>0.67449999999999999</v>
      </c>
      <c r="O12" s="571">
        <v>0.78820000000000001</v>
      </c>
      <c r="P12" s="571">
        <v>0.61760000000000004</v>
      </c>
    </row>
    <row r="13" spans="1:218" ht="12" customHeight="1" thickBot="1">
      <c r="A13" s="533"/>
      <c r="B13" s="571"/>
      <c r="C13" s="571"/>
      <c r="D13" s="571"/>
      <c r="E13" s="571"/>
      <c r="F13" s="571"/>
      <c r="G13" s="571"/>
      <c r="H13" s="571"/>
      <c r="I13" s="571"/>
      <c r="J13" s="571"/>
      <c r="K13" s="571"/>
      <c r="L13" s="571"/>
      <c r="M13" s="571"/>
      <c r="N13" s="571"/>
      <c r="O13" s="571"/>
      <c r="P13" s="571"/>
    </row>
    <row r="14" spans="1:218" ht="15" customHeight="1" thickTop="1" thickBot="1">
      <c r="A14" s="130" t="s">
        <v>321</v>
      </c>
      <c r="B14" s="572"/>
      <c r="C14" s="572"/>
      <c r="D14" s="572"/>
      <c r="E14" s="572"/>
      <c r="F14" s="572"/>
      <c r="G14" s="572"/>
      <c r="H14" s="572"/>
      <c r="I14" s="572"/>
      <c r="J14" s="572"/>
      <c r="K14" s="572"/>
      <c r="L14" s="572"/>
      <c r="M14" s="572"/>
      <c r="N14" s="572"/>
      <c r="O14" s="572"/>
      <c r="P14" s="572"/>
    </row>
    <row r="15" spans="1:218" ht="20.25" customHeight="1" thickTop="1">
      <c r="A15" s="534" t="s">
        <v>322</v>
      </c>
      <c r="B15" s="571">
        <v>0.87290000000000001</v>
      </c>
      <c r="C15" s="571">
        <v>0.68379999999999996</v>
      </c>
      <c r="D15" s="571">
        <v>0.83809999999999996</v>
      </c>
      <c r="E15" s="571">
        <v>0.80579999999999996</v>
      </c>
      <c r="F15" s="571">
        <v>0.82830000000000004</v>
      </c>
      <c r="G15" s="571">
        <v>0.79549999999999998</v>
      </c>
      <c r="H15" s="571">
        <v>0.81230000000000002</v>
      </c>
      <c r="I15" s="571">
        <v>0.69669999999999999</v>
      </c>
      <c r="J15" s="571">
        <v>0.28660000000000002</v>
      </c>
      <c r="K15" s="571">
        <v>0.20549999999999999</v>
      </c>
      <c r="L15" s="571">
        <v>0.73140000000000005</v>
      </c>
      <c r="M15" s="571">
        <v>0.85809999999999997</v>
      </c>
      <c r="N15" s="571">
        <v>0.78700000000000003</v>
      </c>
      <c r="O15" s="571">
        <v>0.81469999999999998</v>
      </c>
      <c r="P15" s="571">
        <v>0.79010000000000002</v>
      </c>
    </row>
    <row r="16" spans="1:218" ht="18" customHeight="1">
      <c r="A16" s="534" t="s">
        <v>323</v>
      </c>
      <c r="B16" s="571">
        <v>0.87380000000000002</v>
      </c>
      <c r="C16" s="571">
        <v>0.85340000000000005</v>
      </c>
      <c r="D16" s="571">
        <v>0.86950000000000005</v>
      </c>
      <c r="E16" s="571">
        <v>0.82130000000000003</v>
      </c>
      <c r="F16" s="571">
        <v>0.87019999999999997</v>
      </c>
      <c r="G16" s="571">
        <v>0.82050000000000001</v>
      </c>
      <c r="H16" s="571">
        <v>0.81740000000000002</v>
      </c>
      <c r="I16" s="571">
        <v>0.69669999999999999</v>
      </c>
      <c r="J16" s="571">
        <v>0.28660000000000002</v>
      </c>
      <c r="K16" s="571">
        <v>0.20549999999999999</v>
      </c>
      <c r="L16" s="571">
        <v>0.75309999999999999</v>
      </c>
      <c r="M16" s="571">
        <v>0.85809999999999997</v>
      </c>
      <c r="N16" s="571">
        <v>0.78700000000000003</v>
      </c>
      <c r="O16" s="571">
        <v>0.82040000000000002</v>
      </c>
      <c r="P16" s="571">
        <v>0.82809999999999995</v>
      </c>
    </row>
    <row r="17" spans="1:16" ht="20.25" customHeight="1">
      <c r="A17" s="533" t="s">
        <v>324</v>
      </c>
      <c r="B17" s="571">
        <v>1.24E-2</v>
      </c>
      <c r="C17" s="571">
        <v>5.1400000000000001E-2</v>
      </c>
      <c r="D17" s="571">
        <v>2.4299999999999999E-2</v>
      </c>
      <c r="E17" s="571">
        <v>2.0299999999999999E-2</v>
      </c>
      <c r="F17" s="571">
        <v>7.1999999999999998E-3</v>
      </c>
      <c r="G17" s="571">
        <v>7.7200000000000005E-2</v>
      </c>
      <c r="H17" s="571">
        <v>6.3799999999999996E-2</v>
      </c>
      <c r="I17" s="571">
        <v>7.3099999999999998E-2</v>
      </c>
      <c r="J17" s="571">
        <v>0.20219999999999999</v>
      </c>
      <c r="K17" s="571">
        <v>0.27579999999999999</v>
      </c>
      <c r="L17" s="571">
        <v>3.6700000000000003E-2</v>
      </c>
      <c r="M17" s="571">
        <v>1.67E-2</v>
      </c>
      <c r="N17" s="571">
        <v>0.1014</v>
      </c>
      <c r="O17" s="571">
        <v>4.9200000000000001E-2</v>
      </c>
      <c r="P17" s="571">
        <v>4.1000000000000002E-2</v>
      </c>
    </row>
    <row r="18" spans="1:16" ht="20.25" customHeight="1">
      <c r="A18" s="534" t="s">
        <v>325</v>
      </c>
      <c r="B18" s="571">
        <v>1.23E-2</v>
      </c>
      <c r="C18" s="571">
        <v>0</v>
      </c>
      <c r="D18" s="571">
        <v>7.0000000000000001E-3</v>
      </c>
      <c r="E18" s="571">
        <v>1.72E-2</v>
      </c>
      <c r="F18" s="571">
        <v>1.4E-2</v>
      </c>
      <c r="G18" s="571">
        <v>1.6299999999999999E-2</v>
      </c>
      <c r="H18" s="571">
        <v>2.3699999999999999E-2</v>
      </c>
      <c r="I18" s="571">
        <v>1.9699999999999999E-2</v>
      </c>
      <c r="J18" s="571">
        <v>0</v>
      </c>
      <c r="K18" s="571">
        <v>0</v>
      </c>
      <c r="L18" s="571">
        <v>1.5800000000000002E-2</v>
      </c>
      <c r="M18" s="571">
        <v>1.46E-2</v>
      </c>
      <c r="N18" s="571">
        <v>4.7999999999999996E-3</v>
      </c>
      <c r="O18" s="571">
        <v>0</v>
      </c>
      <c r="P18" s="571">
        <v>1.0699999999999999E-2</v>
      </c>
    </row>
    <row r="19" spans="1:16" ht="12" customHeight="1" thickBot="1">
      <c r="A19" s="534"/>
      <c r="B19" s="571"/>
      <c r="C19" s="571"/>
      <c r="D19" s="571"/>
      <c r="E19" s="571"/>
      <c r="F19" s="571"/>
      <c r="G19" s="571"/>
      <c r="H19" s="571"/>
      <c r="I19" s="571"/>
      <c r="J19" s="571"/>
      <c r="K19" s="571"/>
      <c r="L19" s="571"/>
      <c r="M19" s="571"/>
      <c r="N19" s="571"/>
      <c r="O19" s="571"/>
      <c r="P19" s="571"/>
    </row>
    <row r="20" spans="1:16" ht="16.5" customHeight="1" thickTop="1" thickBot="1">
      <c r="A20" s="132" t="s">
        <v>326</v>
      </c>
      <c r="B20" s="572"/>
      <c r="C20" s="572"/>
      <c r="D20" s="572"/>
      <c r="E20" s="572"/>
      <c r="F20" s="572"/>
      <c r="G20" s="572"/>
      <c r="H20" s="572"/>
      <c r="I20" s="572"/>
      <c r="J20" s="572"/>
      <c r="K20" s="572"/>
      <c r="L20" s="572"/>
      <c r="M20" s="572"/>
      <c r="N20" s="572"/>
      <c r="O20" s="572"/>
      <c r="P20" s="572"/>
    </row>
    <row r="21" spans="1:16" ht="20.25" customHeight="1" thickTop="1">
      <c r="A21" s="534" t="s">
        <v>327</v>
      </c>
      <c r="B21" s="571">
        <v>0.66100000000000003</v>
      </c>
      <c r="C21" s="571">
        <v>0.67689999999999995</v>
      </c>
      <c r="D21" s="571">
        <v>0.60170000000000001</v>
      </c>
      <c r="E21" s="571">
        <v>0.65390000000000004</v>
      </c>
      <c r="F21" s="571">
        <v>0.71960000000000002</v>
      </c>
      <c r="G21" s="571">
        <v>0.65449999999999997</v>
      </c>
      <c r="H21" s="571">
        <v>0.73050000000000004</v>
      </c>
      <c r="I21" s="571">
        <v>0.63800000000000001</v>
      </c>
      <c r="J21" s="571">
        <v>0.4506</v>
      </c>
      <c r="K21" s="571">
        <v>0.91759999999999997</v>
      </c>
      <c r="L21" s="571">
        <v>0.48230000000000001</v>
      </c>
      <c r="M21" s="571">
        <v>0.77810000000000001</v>
      </c>
      <c r="N21" s="571">
        <v>0.86219999999999997</v>
      </c>
      <c r="O21" s="571">
        <v>0.65539999999999998</v>
      </c>
      <c r="P21" s="571">
        <v>0.6653</v>
      </c>
    </row>
    <row r="22" spans="1:16" ht="20.25" customHeight="1">
      <c r="A22" s="534" t="s">
        <v>328</v>
      </c>
      <c r="B22" s="571">
        <v>0.33900000000000002</v>
      </c>
      <c r="C22" s="571">
        <v>0.3231</v>
      </c>
      <c r="D22" s="571">
        <v>0.39829999999999999</v>
      </c>
      <c r="E22" s="571">
        <v>0.34610000000000002</v>
      </c>
      <c r="F22" s="571">
        <v>0.28039999999999998</v>
      </c>
      <c r="G22" s="571">
        <v>0.34549999999999997</v>
      </c>
      <c r="H22" s="571">
        <v>0.26950000000000002</v>
      </c>
      <c r="I22" s="571">
        <v>0.36199999999999999</v>
      </c>
      <c r="J22" s="571">
        <v>0.5494</v>
      </c>
      <c r="K22" s="571">
        <v>8.2400000000000001E-2</v>
      </c>
      <c r="L22" s="571">
        <v>0.51770000000000005</v>
      </c>
      <c r="M22" s="571">
        <v>0.22189999999999999</v>
      </c>
      <c r="N22" s="571">
        <v>0.13780000000000001</v>
      </c>
      <c r="O22" s="571">
        <v>0.34460000000000002</v>
      </c>
      <c r="P22" s="571">
        <v>0.3347</v>
      </c>
    </row>
    <row r="23" spans="1:16" ht="18" customHeight="1">
      <c r="A23" s="534" t="s">
        <v>329</v>
      </c>
      <c r="B23" s="796">
        <v>346.79430000000002</v>
      </c>
      <c r="C23" s="796">
        <v>657.35389999999995</v>
      </c>
      <c r="D23" s="796">
        <v>307.53960000000001</v>
      </c>
      <c r="E23" s="796">
        <v>134.04949999999999</v>
      </c>
      <c r="F23" s="796">
        <v>93.525599999999997</v>
      </c>
      <c r="G23" s="796">
        <v>531.29939999999999</v>
      </c>
      <c r="H23" s="796">
        <v>424.54840000000002</v>
      </c>
      <c r="I23" s="796">
        <v>442.48849999999999</v>
      </c>
      <c r="J23" s="796">
        <v>228.21950000000001</v>
      </c>
      <c r="K23" s="796">
        <v>30</v>
      </c>
      <c r="L23" s="796">
        <v>564.18780000000004</v>
      </c>
      <c r="M23" s="796">
        <v>417.0573</v>
      </c>
      <c r="N23" s="796">
        <v>1066.3493000000001</v>
      </c>
      <c r="O23" s="796">
        <v>402.62299999999999</v>
      </c>
      <c r="P23" s="796">
        <v>590.55349999999999</v>
      </c>
    </row>
    <row r="24" spans="1:16" ht="12" customHeight="1" thickBot="1">
      <c r="A24" s="534"/>
      <c r="B24" s="796"/>
      <c r="C24" s="796"/>
      <c r="D24" s="796"/>
      <c r="E24" s="796"/>
      <c r="F24" s="796"/>
      <c r="G24" s="796"/>
      <c r="H24" s="796"/>
      <c r="I24" s="796"/>
      <c r="J24" s="796"/>
      <c r="K24" s="796"/>
      <c r="L24" s="796"/>
      <c r="M24" s="796"/>
      <c r="N24" s="796"/>
      <c r="O24" s="796"/>
      <c r="P24" s="796"/>
    </row>
    <row r="25" spans="1:16" ht="17.25" customHeight="1" thickTop="1" thickBot="1">
      <c r="A25" s="133" t="s">
        <v>330</v>
      </c>
      <c r="B25" s="797"/>
      <c r="C25" s="797"/>
      <c r="D25" s="797"/>
      <c r="E25" s="797"/>
      <c r="F25" s="797"/>
      <c r="G25" s="797"/>
      <c r="H25" s="797"/>
      <c r="I25" s="797"/>
      <c r="J25" s="797"/>
      <c r="K25" s="797"/>
      <c r="L25" s="797"/>
      <c r="M25" s="797"/>
      <c r="N25" s="797"/>
      <c r="O25" s="797"/>
      <c r="P25" s="797"/>
    </row>
    <row r="26" spans="1:16" ht="20.25" customHeight="1" thickTop="1">
      <c r="A26" s="533" t="s">
        <v>331</v>
      </c>
      <c r="B26" s="571">
        <v>0.98470000000000002</v>
      </c>
      <c r="C26" s="571">
        <v>0.9829</v>
      </c>
      <c r="D26" s="571">
        <v>0.97770000000000001</v>
      </c>
      <c r="E26" s="571">
        <v>0.9728</v>
      </c>
      <c r="F26" s="571">
        <v>0.98209999999999997</v>
      </c>
      <c r="G26" s="571">
        <v>0.98219999999999996</v>
      </c>
      <c r="H26" s="571">
        <v>0.98040000000000005</v>
      </c>
      <c r="I26" s="571">
        <v>0.99009999999999998</v>
      </c>
      <c r="J26" s="571">
        <v>0.99660000000000004</v>
      </c>
      <c r="K26" s="571">
        <v>1</v>
      </c>
      <c r="L26" s="571">
        <v>0.98340000000000005</v>
      </c>
      <c r="M26" s="571">
        <v>0.97440000000000004</v>
      </c>
      <c r="N26" s="571">
        <v>0.99770000000000003</v>
      </c>
      <c r="O26" s="571">
        <v>0.9869</v>
      </c>
      <c r="P26" s="571">
        <v>0.98309999999999997</v>
      </c>
    </row>
    <row r="27" spans="1:16" ht="20.25" customHeight="1">
      <c r="A27" s="533" t="s">
        <v>332</v>
      </c>
      <c r="B27" s="571">
        <v>9.2999999999999992E-3</v>
      </c>
      <c r="C27" s="571">
        <v>2.52E-2</v>
      </c>
      <c r="D27" s="571">
        <v>1.3899999999999999E-2</v>
      </c>
      <c r="E27" s="571">
        <v>2.4799999999999999E-2</v>
      </c>
      <c r="F27" s="571">
        <v>4.4000000000000003E-3</v>
      </c>
      <c r="G27" s="571">
        <v>2.3699999999999999E-2</v>
      </c>
      <c r="H27" s="571">
        <v>3.0499999999999999E-2</v>
      </c>
      <c r="I27" s="571">
        <v>4.4999999999999997E-3</v>
      </c>
      <c r="J27" s="571">
        <v>3.3E-3</v>
      </c>
      <c r="K27" s="571">
        <v>0</v>
      </c>
      <c r="L27" s="571">
        <v>5.7000000000000002E-3</v>
      </c>
      <c r="M27" s="571">
        <v>2.4400000000000002E-2</v>
      </c>
      <c r="N27" s="571">
        <v>2.0999999999999999E-3</v>
      </c>
      <c r="O27" s="571">
        <v>9.1999999999999998E-3</v>
      </c>
      <c r="P27" s="571">
        <v>1.37E-2</v>
      </c>
    </row>
    <row r="28" spans="1:16" ht="20.25" customHeight="1">
      <c r="A28" s="534" t="s">
        <v>333</v>
      </c>
      <c r="B28" s="571">
        <v>1.5299999999999999E-2</v>
      </c>
      <c r="C28" s="571">
        <v>1.7100000000000001E-2</v>
      </c>
      <c r="D28" s="571">
        <v>2.23E-2</v>
      </c>
      <c r="E28" s="571">
        <v>2.7199999999999998E-2</v>
      </c>
      <c r="F28" s="571">
        <v>1.7899999999999999E-2</v>
      </c>
      <c r="G28" s="571">
        <v>1.78E-2</v>
      </c>
      <c r="H28" s="571">
        <v>1.9599999999999999E-2</v>
      </c>
      <c r="I28" s="571">
        <v>9.9000000000000008E-3</v>
      </c>
      <c r="J28" s="571">
        <v>3.3999999999999998E-3</v>
      </c>
      <c r="K28" s="571">
        <v>0</v>
      </c>
      <c r="L28" s="571">
        <v>1.66E-2</v>
      </c>
      <c r="M28" s="571">
        <v>2.5600000000000001E-2</v>
      </c>
      <c r="N28" s="571">
        <v>2.3E-3</v>
      </c>
      <c r="O28" s="571">
        <v>1.3100000000000001E-2</v>
      </c>
      <c r="P28" s="571">
        <v>1.6899999999999998E-2</v>
      </c>
    </row>
    <row r="29" spans="1:16" ht="18" customHeight="1">
      <c r="A29" s="534" t="s">
        <v>334</v>
      </c>
      <c r="B29" s="571">
        <v>7.1999999999999998E-3</v>
      </c>
      <c r="C29" s="571">
        <v>2.1499999999999998E-2</v>
      </c>
      <c r="D29" s="571">
        <v>9.5999999999999992E-3</v>
      </c>
      <c r="E29" s="571">
        <v>1.9900000000000001E-2</v>
      </c>
      <c r="F29" s="571">
        <v>3.8E-3</v>
      </c>
      <c r="G29" s="571">
        <v>1.9900000000000001E-2</v>
      </c>
      <c r="H29" s="571">
        <v>2.7E-2</v>
      </c>
      <c r="I29" s="571">
        <v>4.4000000000000003E-3</v>
      </c>
      <c r="J29" s="571">
        <v>0</v>
      </c>
      <c r="K29" s="571">
        <v>0</v>
      </c>
      <c r="L29" s="571">
        <v>4.7000000000000002E-3</v>
      </c>
      <c r="M29" s="571">
        <v>2.24E-2</v>
      </c>
      <c r="N29" s="571">
        <v>2.0999999999999999E-3</v>
      </c>
      <c r="O29" s="571">
        <v>8.3999999999999995E-3</v>
      </c>
      <c r="P29" s="571">
        <v>1.1299999999999999E-2</v>
      </c>
    </row>
    <row r="30" spans="1:16" ht="20.25" customHeight="1">
      <c r="A30" s="534" t="s">
        <v>335</v>
      </c>
      <c r="B30" s="571">
        <v>0.23699999999999999</v>
      </c>
      <c r="C30" s="571">
        <v>0.16270000000000001</v>
      </c>
      <c r="D30" s="571">
        <v>0.32419999999999999</v>
      </c>
      <c r="E30" s="571">
        <v>0.22040000000000001</v>
      </c>
      <c r="F30" s="571">
        <v>0.15040000000000001</v>
      </c>
      <c r="G30" s="571">
        <v>0.17380000000000001</v>
      </c>
      <c r="H30" s="571">
        <v>0.13</v>
      </c>
      <c r="I30" s="571">
        <v>3.0800000000000001E-2</v>
      </c>
      <c r="J30" s="571">
        <v>1</v>
      </c>
      <c r="K30" s="571">
        <v>0</v>
      </c>
      <c r="L30" s="571">
        <v>0.18440000000000001</v>
      </c>
      <c r="M30" s="571">
        <v>0.1077</v>
      </c>
      <c r="N30" s="571">
        <v>3.9899999999999998E-2</v>
      </c>
      <c r="O30" s="571">
        <v>9.9400000000000002E-2</v>
      </c>
      <c r="P30" s="571">
        <v>0.18970000000000001</v>
      </c>
    </row>
    <row r="31" spans="1:16" ht="20.25" customHeight="1">
      <c r="A31" s="534" t="s">
        <v>336</v>
      </c>
      <c r="B31" s="571">
        <v>6.8999999999999999E-3</v>
      </c>
      <c r="C31" s="571">
        <v>8.6E-3</v>
      </c>
      <c r="D31" s="571">
        <v>6.0000000000000001E-3</v>
      </c>
      <c r="E31" s="571">
        <v>9.2999999999999992E-3</v>
      </c>
      <c r="F31" s="571">
        <v>6.7999999999999996E-3</v>
      </c>
      <c r="G31" s="571">
        <v>8.6E-3</v>
      </c>
      <c r="H31" s="571">
        <v>9.5999999999999992E-3</v>
      </c>
      <c r="I31" s="571">
        <v>1.12E-2</v>
      </c>
      <c r="J31" s="571">
        <v>1.18E-2</v>
      </c>
      <c r="K31" s="571">
        <v>1.15E-2</v>
      </c>
      <c r="L31" s="571">
        <v>9.7000000000000003E-3</v>
      </c>
      <c r="M31" s="571">
        <v>1.06E-2</v>
      </c>
      <c r="N31" s="571">
        <v>1.14E-2</v>
      </c>
      <c r="O31" s="571">
        <v>1.2699999999999999E-2</v>
      </c>
      <c r="P31" s="571">
        <v>8.8000000000000005E-3</v>
      </c>
    </row>
    <row r="32" spans="1:16" ht="20.25" customHeight="1">
      <c r="A32" s="534" t="s">
        <v>337</v>
      </c>
      <c r="B32" s="571">
        <v>2.4899999999999999E-2</v>
      </c>
      <c r="C32" s="571">
        <v>3.56E-2</v>
      </c>
      <c r="D32" s="571">
        <v>2.58E-2</v>
      </c>
      <c r="E32" s="571">
        <v>5.5E-2</v>
      </c>
      <c r="F32" s="571">
        <v>3.1699999999999999E-2</v>
      </c>
      <c r="G32" s="571">
        <v>2.1700000000000001E-2</v>
      </c>
      <c r="H32" s="571">
        <v>3.5999999999999997E-2</v>
      </c>
      <c r="I32" s="571">
        <v>4.5999999999999999E-2</v>
      </c>
      <c r="J32" s="571">
        <v>1.0500000000000001E-2</v>
      </c>
      <c r="K32" s="571">
        <v>3.7000000000000002E-3</v>
      </c>
      <c r="L32" s="571">
        <v>5.8700000000000002E-2</v>
      </c>
      <c r="M32" s="571">
        <v>2.4899999999999999E-2</v>
      </c>
      <c r="N32" s="571">
        <v>1.4500000000000001E-2</v>
      </c>
      <c r="O32" s="571">
        <v>5.4699999999999999E-2</v>
      </c>
      <c r="P32" s="571">
        <v>3.5400000000000001E-2</v>
      </c>
    </row>
    <row r="33" spans="1:16" ht="20.25" customHeight="1">
      <c r="A33" s="534" t="s">
        <v>338</v>
      </c>
      <c r="B33" s="571">
        <v>0.97050000000000003</v>
      </c>
      <c r="C33" s="571">
        <v>0.96450000000000002</v>
      </c>
      <c r="D33" s="571">
        <v>0.95330000000000004</v>
      </c>
      <c r="E33" s="571">
        <v>0.95250000000000001</v>
      </c>
      <c r="F33" s="571">
        <v>0.96750000000000003</v>
      </c>
      <c r="G33" s="571">
        <v>0.97140000000000004</v>
      </c>
      <c r="H33" s="571">
        <v>0.95150000000000001</v>
      </c>
      <c r="I33" s="571">
        <v>0.98750000000000004</v>
      </c>
      <c r="J33" s="571">
        <v>0.99860000000000004</v>
      </c>
      <c r="K33" s="571">
        <v>1</v>
      </c>
      <c r="L33" s="571">
        <v>0.97570000000000001</v>
      </c>
      <c r="M33" s="571">
        <v>0.96050000000000002</v>
      </c>
      <c r="N33" s="571">
        <v>0.98819999999999997</v>
      </c>
      <c r="O33" s="571">
        <v>0.97519999999999996</v>
      </c>
      <c r="P33" s="571">
        <v>0.96689999999999998</v>
      </c>
    </row>
    <row r="34" spans="1:16" ht="20.25" customHeight="1">
      <c r="A34" s="534" t="s">
        <v>339</v>
      </c>
      <c r="B34" s="571">
        <v>1.5900000000000001E-2</v>
      </c>
      <c r="C34" s="571">
        <v>1.84E-2</v>
      </c>
      <c r="D34" s="571">
        <v>1.9800000000000002E-2</v>
      </c>
      <c r="E34" s="571">
        <v>1.9300000000000001E-2</v>
      </c>
      <c r="F34" s="571">
        <v>1.2800000000000001E-2</v>
      </c>
      <c r="G34" s="571">
        <v>8.6999999999999994E-3</v>
      </c>
      <c r="H34" s="571">
        <v>2.0799999999999999E-2</v>
      </c>
      <c r="I34" s="571">
        <v>1.1999999999999999E-3</v>
      </c>
      <c r="J34" s="571">
        <v>1E-4</v>
      </c>
      <c r="K34" s="571">
        <v>0</v>
      </c>
      <c r="L34" s="571">
        <v>7.4000000000000003E-3</v>
      </c>
      <c r="M34" s="571">
        <v>1.37E-2</v>
      </c>
      <c r="N34" s="571">
        <v>8.0999999999999996E-3</v>
      </c>
      <c r="O34" s="571">
        <v>8.9999999999999993E-3</v>
      </c>
      <c r="P34" s="571">
        <v>1.41E-2</v>
      </c>
    </row>
    <row r="35" spans="1:16" ht="20.25" customHeight="1">
      <c r="A35" s="534" t="s">
        <v>340</v>
      </c>
      <c r="B35" s="571">
        <v>3.0000000000000001E-3</v>
      </c>
      <c r="C35" s="571">
        <v>2.5000000000000001E-3</v>
      </c>
      <c r="D35" s="571">
        <v>6.8999999999999999E-3</v>
      </c>
      <c r="E35" s="571">
        <v>5.4999999999999997E-3</v>
      </c>
      <c r="F35" s="571">
        <v>3.0000000000000001E-3</v>
      </c>
      <c r="G35" s="571">
        <v>2.7000000000000001E-3</v>
      </c>
      <c r="H35" s="571">
        <v>4.1000000000000003E-3</v>
      </c>
      <c r="I35" s="571">
        <v>1.6999999999999999E-3</v>
      </c>
      <c r="J35" s="571">
        <v>0</v>
      </c>
      <c r="K35" s="571">
        <v>0</v>
      </c>
      <c r="L35" s="571">
        <v>1.6999999999999999E-3</v>
      </c>
      <c r="M35" s="571">
        <v>5.1000000000000004E-3</v>
      </c>
      <c r="N35" s="571">
        <v>2.9999999999999997E-4</v>
      </c>
      <c r="O35" s="571">
        <v>1.8E-3</v>
      </c>
      <c r="P35" s="571">
        <v>3.5000000000000001E-3</v>
      </c>
    </row>
    <row r="36" spans="1:16" ht="20.25" customHeight="1">
      <c r="A36" s="534" t="s">
        <v>341</v>
      </c>
      <c r="B36" s="571">
        <v>2.3E-3</v>
      </c>
      <c r="C36" s="571">
        <v>1.6000000000000001E-3</v>
      </c>
      <c r="D36" s="571">
        <v>3.5999999999999999E-3</v>
      </c>
      <c r="E36" s="571">
        <v>6.8999999999999999E-3</v>
      </c>
      <c r="F36" s="571">
        <v>1.2999999999999999E-3</v>
      </c>
      <c r="G36" s="571">
        <v>2.7000000000000001E-3</v>
      </c>
      <c r="H36" s="571">
        <v>8.0999999999999996E-3</v>
      </c>
      <c r="I36" s="571">
        <v>2.9999999999999997E-4</v>
      </c>
      <c r="J36" s="571">
        <v>0</v>
      </c>
      <c r="K36" s="571">
        <v>0</v>
      </c>
      <c r="L36" s="571">
        <v>4.0000000000000002E-4</v>
      </c>
      <c r="M36" s="571">
        <v>1.4E-3</v>
      </c>
      <c r="N36" s="571">
        <v>2.0000000000000001E-4</v>
      </c>
      <c r="O36" s="571">
        <v>5.0000000000000001E-4</v>
      </c>
      <c r="P36" s="571">
        <v>2.7000000000000001E-3</v>
      </c>
    </row>
    <row r="37" spans="1:16" ht="20.25" customHeight="1">
      <c r="A37" s="534" t="s">
        <v>342</v>
      </c>
      <c r="B37" s="571">
        <v>1.9E-3</v>
      </c>
      <c r="C37" s="571">
        <v>2.2000000000000001E-3</v>
      </c>
      <c r="D37" s="571">
        <v>1.1999999999999999E-3</v>
      </c>
      <c r="E37" s="571">
        <v>2.8999999999999998E-3</v>
      </c>
      <c r="F37" s="571">
        <v>1.4E-3</v>
      </c>
      <c r="G37" s="571">
        <v>8.0000000000000002E-3</v>
      </c>
      <c r="H37" s="571">
        <v>1.8E-3</v>
      </c>
      <c r="I37" s="571">
        <v>5.0000000000000001E-4</v>
      </c>
      <c r="J37" s="571">
        <v>1.2999999999999999E-3</v>
      </c>
      <c r="K37" s="571">
        <v>0</v>
      </c>
      <c r="L37" s="571">
        <v>1.9E-3</v>
      </c>
      <c r="M37" s="571">
        <v>5.4999999999999997E-3</v>
      </c>
      <c r="N37" s="571">
        <v>5.0000000000000001E-4</v>
      </c>
      <c r="O37" s="571">
        <v>1.8E-3</v>
      </c>
      <c r="P37" s="571">
        <v>2.0999999999999999E-3</v>
      </c>
    </row>
    <row r="38" spans="1:16" ht="20.25" customHeight="1">
      <c r="A38" s="534" t="s">
        <v>343</v>
      </c>
      <c r="B38" s="571">
        <v>6.1999999999999998E-3</v>
      </c>
      <c r="C38" s="571">
        <v>1.0699999999999999E-2</v>
      </c>
      <c r="D38" s="571">
        <v>1.47E-2</v>
      </c>
      <c r="E38" s="571">
        <v>1.2699999999999999E-2</v>
      </c>
      <c r="F38" s="571">
        <v>1.03E-2</v>
      </c>
      <c r="G38" s="571">
        <v>6.6E-3</v>
      </c>
      <c r="H38" s="571">
        <v>1.37E-2</v>
      </c>
      <c r="I38" s="571">
        <v>8.8000000000000005E-3</v>
      </c>
      <c r="J38" s="571">
        <v>0</v>
      </c>
      <c r="K38" s="571">
        <v>0</v>
      </c>
      <c r="L38" s="571">
        <v>1.2999999999999999E-2</v>
      </c>
      <c r="M38" s="571">
        <v>1.38E-2</v>
      </c>
      <c r="N38" s="571">
        <v>1.6999999999999999E-3</v>
      </c>
      <c r="O38" s="571">
        <v>1.17E-2</v>
      </c>
      <c r="P38" s="571">
        <v>1.03E-2</v>
      </c>
    </row>
    <row r="39" spans="1:16" ht="12" customHeight="1" thickBot="1">
      <c r="A39" s="534"/>
      <c r="B39" s="571"/>
      <c r="C39" s="571"/>
      <c r="D39" s="571"/>
      <c r="E39" s="571"/>
      <c r="F39" s="571"/>
      <c r="G39" s="571"/>
      <c r="H39" s="571"/>
      <c r="I39" s="571"/>
      <c r="J39" s="571"/>
      <c r="K39" s="571"/>
      <c r="L39" s="571"/>
      <c r="M39" s="571"/>
      <c r="N39" s="571"/>
      <c r="O39" s="571"/>
      <c r="P39" s="571"/>
    </row>
    <row r="40" spans="1:16" ht="17.25" customHeight="1" thickTop="1" thickBot="1">
      <c r="A40" s="133" t="s">
        <v>344</v>
      </c>
      <c r="B40" s="572"/>
      <c r="C40" s="572"/>
      <c r="D40" s="572"/>
      <c r="E40" s="572"/>
      <c r="F40" s="572"/>
      <c r="G40" s="572"/>
      <c r="H40" s="572"/>
      <c r="I40" s="572"/>
      <c r="J40" s="572"/>
      <c r="K40" s="572"/>
      <c r="L40" s="572"/>
      <c r="M40" s="572"/>
      <c r="N40" s="572"/>
      <c r="O40" s="572"/>
      <c r="P40" s="572"/>
    </row>
    <row r="41" spans="1:16" ht="20.25" customHeight="1" thickTop="1">
      <c r="A41" s="534" t="s">
        <v>345</v>
      </c>
      <c r="B41" s="571">
        <v>0.2954</v>
      </c>
      <c r="C41" s="571">
        <v>0.32600000000000001</v>
      </c>
      <c r="D41" s="571">
        <v>0.2114</v>
      </c>
      <c r="E41" s="571">
        <v>0.31940000000000002</v>
      </c>
      <c r="F41" s="571">
        <v>0.32419999999999999</v>
      </c>
      <c r="G41" s="571">
        <v>0.31080000000000002</v>
      </c>
      <c r="H41" s="571">
        <v>0.41349999999999998</v>
      </c>
      <c r="I41" s="571">
        <v>0.1731</v>
      </c>
      <c r="J41" s="571">
        <v>1.3433999999999999</v>
      </c>
      <c r="K41" s="571">
        <v>1.5641</v>
      </c>
      <c r="L41" s="571">
        <v>0.32919999999999999</v>
      </c>
      <c r="M41" s="571">
        <v>0.32519999999999999</v>
      </c>
      <c r="N41" s="571">
        <v>0.28960000000000002</v>
      </c>
      <c r="O41" s="571">
        <v>0.36620000000000003</v>
      </c>
      <c r="P41" s="571">
        <v>0.2979</v>
      </c>
    </row>
    <row r="42" spans="1:16" ht="20.25" customHeight="1">
      <c r="A42" s="534" t="s">
        <v>346</v>
      </c>
      <c r="B42" s="571">
        <v>0.6593</v>
      </c>
      <c r="C42" s="571">
        <v>0.68440000000000001</v>
      </c>
      <c r="D42" s="571">
        <v>0.65720000000000001</v>
      </c>
      <c r="E42" s="571">
        <v>0.64459999999999995</v>
      </c>
      <c r="F42" s="571">
        <v>0.65769999999999995</v>
      </c>
      <c r="G42" s="571">
        <v>0.60009999999999997</v>
      </c>
      <c r="H42" s="571">
        <v>0.70220000000000005</v>
      </c>
      <c r="I42" s="571">
        <v>0.74690000000000001</v>
      </c>
      <c r="J42" s="571">
        <v>2.3228</v>
      </c>
      <c r="K42" s="571">
        <v>1.9915</v>
      </c>
      <c r="L42" s="571">
        <v>0.65459999999999996</v>
      </c>
      <c r="M42" s="571">
        <v>0.58440000000000003</v>
      </c>
      <c r="N42" s="571">
        <v>0.5131</v>
      </c>
      <c r="O42" s="571">
        <v>0.65749999999999997</v>
      </c>
      <c r="P42" s="571">
        <v>0.65549999999999997</v>
      </c>
    </row>
    <row r="43" spans="1:16" ht="20.25" customHeight="1">
      <c r="A43" s="534" t="s">
        <v>347</v>
      </c>
      <c r="B43" s="571">
        <v>0.40760000000000002</v>
      </c>
      <c r="C43" s="571">
        <v>0.51519999999999999</v>
      </c>
      <c r="D43" s="571">
        <v>0.42559999999999998</v>
      </c>
      <c r="E43" s="571">
        <v>0.40039999999999998</v>
      </c>
      <c r="F43" s="571">
        <v>0.3715</v>
      </c>
      <c r="G43" s="571">
        <v>0.2858</v>
      </c>
      <c r="H43" s="571">
        <v>0.2888</v>
      </c>
      <c r="I43" s="571">
        <v>0.18029999999999999</v>
      </c>
      <c r="J43" s="571">
        <v>1.1085</v>
      </c>
      <c r="K43" s="571">
        <v>0.75600000000000001</v>
      </c>
      <c r="L43" s="571">
        <v>0.21079999999999999</v>
      </c>
      <c r="M43" s="571">
        <v>0.23499999999999999</v>
      </c>
      <c r="N43" s="571">
        <v>0.2334</v>
      </c>
      <c r="O43" s="571">
        <v>0.1852</v>
      </c>
      <c r="P43" s="571">
        <v>0.3574</v>
      </c>
    </row>
    <row r="44" spans="1:16" ht="20.25" customHeight="1">
      <c r="A44" s="534" t="s">
        <v>348</v>
      </c>
      <c r="B44" s="571">
        <v>0.38159999999999999</v>
      </c>
      <c r="C44" s="571">
        <v>0.48409999999999997</v>
      </c>
      <c r="D44" s="571">
        <v>0.39960000000000001</v>
      </c>
      <c r="E44" s="571">
        <v>0.35949999999999999</v>
      </c>
      <c r="F44" s="571">
        <v>0.34439999999999998</v>
      </c>
      <c r="G44" s="571">
        <v>0.26850000000000002</v>
      </c>
      <c r="H44" s="571">
        <v>0.27129999999999999</v>
      </c>
      <c r="I44" s="571">
        <v>0.1638</v>
      </c>
      <c r="J44" s="571">
        <v>0.5827</v>
      </c>
      <c r="K44" s="571">
        <v>0.3871</v>
      </c>
      <c r="L44" s="571">
        <v>0.19489999999999999</v>
      </c>
      <c r="M44" s="571">
        <v>0.214</v>
      </c>
      <c r="N44" s="571">
        <v>0.2145</v>
      </c>
      <c r="O44" s="571">
        <v>0.1706</v>
      </c>
      <c r="P44" s="571">
        <v>0.33100000000000002</v>
      </c>
    </row>
    <row r="45" spans="1:16" ht="12" customHeight="1" thickBot="1">
      <c r="A45" s="534"/>
      <c r="B45" s="571"/>
      <c r="C45" s="571"/>
      <c r="D45" s="571"/>
      <c r="E45" s="571"/>
      <c r="F45" s="571"/>
      <c r="G45" s="571"/>
      <c r="H45" s="571"/>
      <c r="I45" s="571"/>
      <c r="J45" s="571"/>
      <c r="K45" s="571"/>
      <c r="L45" s="571"/>
      <c r="M45" s="571"/>
      <c r="N45" s="571"/>
      <c r="O45" s="571"/>
      <c r="P45" s="571"/>
    </row>
    <row r="46" spans="1:16" ht="17.25" customHeight="1" thickTop="1" thickBot="1">
      <c r="A46" s="133" t="s">
        <v>349</v>
      </c>
      <c r="B46" s="572"/>
      <c r="C46" s="572"/>
      <c r="D46" s="572"/>
      <c r="E46" s="572"/>
      <c r="F46" s="572"/>
      <c r="G46" s="572"/>
      <c r="H46" s="572"/>
      <c r="I46" s="572"/>
      <c r="J46" s="572"/>
      <c r="K46" s="572"/>
      <c r="L46" s="572"/>
      <c r="M46" s="572"/>
      <c r="N46" s="572"/>
      <c r="O46" s="572"/>
      <c r="P46" s="572"/>
    </row>
    <row r="47" spans="1:16" ht="20.25" customHeight="1" thickTop="1">
      <c r="A47" s="533" t="s">
        <v>350</v>
      </c>
      <c r="B47" s="571">
        <v>6.3799999999999996E-2</v>
      </c>
      <c r="C47" s="571">
        <v>6.0400000000000002E-2</v>
      </c>
      <c r="D47" s="571">
        <v>6.0999999999999999E-2</v>
      </c>
      <c r="E47" s="571">
        <v>0.1022</v>
      </c>
      <c r="F47" s="571">
        <v>7.2900000000000006E-2</v>
      </c>
      <c r="G47" s="571">
        <v>6.0499999999999998E-2</v>
      </c>
      <c r="H47" s="571">
        <v>6.0600000000000001E-2</v>
      </c>
      <c r="I47" s="571">
        <v>9.1200000000000003E-2</v>
      </c>
      <c r="J47" s="571">
        <v>0.4743</v>
      </c>
      <c r="K47" s="571">
        <v>0.48799999999999999</v>
      </c>
      <c r="L47" s="571">
        <v>7.5499999999999998E-2</v>
      </c>
      <c r="M47" s="571">
        <v>8.8999999999999996E-2</v>
      </c>
      <c r="N47" s="571">
        <v>8.09E-2</v>
      </c>
      <c r="O47" s="571">
        <v>7.9200000000000007E-2</v>
      </c>
      <c r="P47" s="571">
        <v>7.3700000000000002E-2</v>
      </c>
    </row>
    <row r="48" spans="1:16" ht="18" customHeight="1">
      <c r="A48" s="534" t="s">
        <v>351</v>
      </c>
      <c r="B48" s="571">
        <v>5.3999999999999999E-2</v>
      </c>
      <c r="C48" s="571">
        <v>5.6899999999999999E-2</v>
      </c>
      <c r="D48" s="571">
        <v>5.3999999999999999E-2</v>
      </c>
      <c r="E48" s="571">
        <v>7.5999999999999998E-2</v>
      </c>
      <c r="F48" s="571">
        <v>6.2300000000000001E-2</v>
      </c>
      <c r="G48" s="571">
        <v>5.6899999999999999E-2</v>
      </c>
      <c r="H48" s="571">
        <v>5.8599999999999999E-2</v>
      </c>
      <c r="I48" s="571">
        <v>9.1200000000000003E-2</v>
      </c>
      <c r="J48" s="571">
        <v>0.29609999999999997</v>
      </c>
      <c r="K48" s="571">
        <v>0.31580000000000003</v>
      </c>
      <c r="L48" s="571">
        <v>7.5200000000000003E-2</v>
      </c>
      <c r="M48" s="571">
        <v>8.14E-2</v>
      </c>
      <c r="N48" s="571">
        <v>7.9000000000000001E-2</v>
      </c>
      <c r="O48" s="571">
        <v>7.7899999999999997E-2</v>
      </c>
      <c r="P48" s="571">
        <v>6.6100000000000006E-2</v>
      </c>
    </row>
    <row r="49" spans="1:16" ht="20.25" customHeight="1">
      <c r="A49" s="534" t="s">
        <v>352</v>
      </c>
      <c r="B49" s="571">
        <v>0.13789999999999999</v>
      </c>
      <c r="C49" s="571">
        <v>0.1353</v>
      </c>
      <c r="D49" s="571">
        <v>0.2089</v>
      </c>
      <c r="E49" s="571">
        <v>0.15</v>
      </c>
      <c r="F49" s="571">
        <v>0.1603</v>
      </c>
      <c r="G49" s="571">
        <v>0.20619999999999999</v>
      </c>
      <c r="H49" s="571">
        <v>0.23080000000000001</v>
      </c>
      <c r="I49" s="571">
        <v>8.7300000000000003E-2</v>
      </c>
      <c r="J49" s="571">
        <v>2.8E-3</v>
      </c>
      <c r="K49" s="571">
        <v>0</v>
      </c>
      <c r="L49" s="571">
        <v>0.17530000000000001</v>
      </c>
      <c r="M49" s="571">
        <v>0.21249999999999999</v>
      </c>
      <c r="N49" s="571">
        <v>1.9199999999999998E-2</v>
      </c>
      <c r="O49" s="571">
        <v>0.1328</v>
      </c>
      <c r="P49" s="571">
        <v>0.14410000000000001</v>
      </c>
    </row>
    <row r="50" spans="1:16" ht="20.25" customHeight="1">
      <c r="A50" s="534" t="s">
        <v>353</v>
      </c>
      <c r="B50" s="571">
        <v>1.9699999999999999E-2</v>
      </c>
      <c r="C50" s="571">
        <v>3.2399999999999998E-2</v>
      </c>
      <c r="D50" s="571">
        <v>4.2099999999999999E-2</v>
      </c>
      <c r="E50" s="571">
        <v>3.0099999999999998E-2</v>
      </c>
      <c r="F50" s="571">
        <v>5.8999999999999999E-3</v>
      </c>
      <c r="G50" s="571">
        <v>4.7800000000000002E-2</v>
      </c>
      <c r="H50" s="571">
        <v>4.6699999999999998E-2</v>
      </c>
      <c r="I50" s="571">
        <v>1.1999999999999999E-3</v>
      </c>
      <c r="J50" s="571">
        <v>2.8E-3</v>
      </c>
      <c r="K50" s="571">
        <v>0</v>
      </c>
      <c r="L50" s="571">
        <v>1.11E-2</v>
      </c>
      <c r="M50" s="571">
        <v>2.1899999999999999E-2</v>
      </c>
      <c r="N50" s="571">
        <v>6.9999999999999999E-4</v>
      </c>
      <c r="O50" s="571">
        <v>9.1999999999999998E-3</v>
      </c>
      <c r="P50" s="571">
        <v>2.2200000000000001E-2</v>
      </c>
    </row>
    <row r="51" spans="1:16" ht="18" customHeight="1">
      <c r="A51" s="534" t="s">
        <v>354</v>
      </c>
      <c r="B51" s="571">
        <v>6.88E-2</v>
      </c>
      <c r="C51" s="571">
        <v>4.9299999999999997E-2</v>
      </c>
      <c r="D51" s="571">
        <v>0.1057</v>
      </c>
      <c r="E51" s="571">
        <v>4.8899999999999999E-2</v>
      </c>
      <c r="F51" s="571">
        <v>6.6500000000000004E-2</v>
      </c>
      <c r="G51" s="571">
        <v>0.1234</v>
      </c>
      <c r="H51" s="571">
        <v>8.09E-2</v>
      </c>
      <c r="I51" s="571">
        <v>6.7999999999999996E-3</v>
      </c>
      <c r="J51" s="571">
        <v>1.6999999999999999E-3</v>
      </c>
      <c r="K51" s="571">
        <v>0</v>
      </c>
      <c r="L51" s="571">
        <v>2.0299999999999999E-2</v>
      </c>
      <c r="M51" s="571">
        <v>7.0900000000000005E-2</v>
      </c>
      <c r="N51" s="571">
        <v>8.8000000000000005E-3</v>
      </c>
      <c r="O51" s="571">
        <v>2.4799999999999999E-2</v>
      </c>
      <c r="P51" s="571">
        <v>5.45E-2</v>
      </c>
    </row>
    <row r="52" spans="1:16" ht="18" customHeight="1">
      <c r="A52" s="534" t="s">
        <v>355</v>
      </c>
      <c r="B52" s="571">
        <v>0.1124</v>
      </c>
      <c r="C52" s="571">
        <v>0.1221</v>
      </c>
      <c r="D52" s="571">
        <v>0.1183</v>
      </c>
      <c r="E52" s="571">
        <v>0.13109999999999999</v>
      </c>
      <c r="F52" s="571">
        <v>0.13830000000000001</v>
      </c>
      <c r="G52" s="571">
        <v>0.1159</v>
      </c>
      <c r="H52" s="571">
        <v>0.12570000000000001</v>
      </c>
      <c r="I52" s="571">
        <v>0.1331</v>
      </c>
      <c r="J52" s="571">
        <v>0.68289999999999995</v>
      </c>
      <c r="K52" s="571">
        <v>0.55320000000000003</v>
      </c>
      <c r="L52" s="571">
        <v>0.127</v>
      </c>
      <c r="M52" s="571">
        <v>0.1138</v>
      </c>
      <c r="N52" s="571">
        <v>0.12039999999999999</v>
      </c>
      <c r="O52" s="571">
        <v>0.111</v>
      </c>
      <c r="P52" s="571">
        <v>0.12529999999999999</v>
      </c>
    </row>
    <row r="53" spans="1:16" ht="12" customHeight="1" thickBot="1">
      <c r="A53" s="534"/>
      <c r="B53" s="571"/>
      <c r="C53" s="571"/>
      <c r="D53" s="571"/>
      <c r="E53" s="571"/>
      <c r="F53" s="571"/>
      <c r="G53" s="571"/>
      <c r="H53" s="571"/>
      <c r="I53" s="571"/>
      <c r="J53" s="571"/>
      <c r="K53" s="571"/>
      <c r="L53" s="571"/>
      <c r="M53" s="571"/>
      <c r="N53" s="571"/>
      <c r="O53" s="571"/>
      <c r="P53" s="571"/>
    </row>
    <row r="54" spans="1:16" ht="17.25" customHeight="1" thickTop="1" thickBot="1">
      <c r="A54" s="133" t="s">
        <v>356</v>
      </c>
      <c r="B54" s="572"/>
      <c r="C54" s="572"/>
      <c r="D54" s="572"/>
      <c r="E54" s="572"/>
      <c r="F54" s="572"/>
      <c r="G54" s="572"/>
      <c r="H54" s="572"/>
      <c r="I54" s="572"/>
      <c r="J54" s="572"/>
      <c r="K54" s="572"/>
      <c r="L54" s="572"/>
      <c r="M54" s="572"/>
      <c r="N54" s="572"/>
      <c r="O54" s="572"/>
      <c r="P54" s="572"/>
    </row>
    <row r="55" spans="1:16" ht="18" customHeight="1" thickTop="1">
      <c r="A55" s="534" t="s">
        <v>357</v>
      </c>
      <c r="B55" s="571">
        <v>0.82979999999999998</v>
      </c>
      <c r="C55" s="571">
        <v>0.76029999999999998</v>
      </c>
      <c r="D55" s="571">
        <v>0.85650000000000004</v>
      </c>
      <c r="E55" s="571">
        <v>0.83420000000000005</v>
      </c>
      <c r="F55" s="571">
        <v>0.83579999999999999</v>
      </c>
      <c r="G55" s="571">
        <v>0.82720000000000005</v>
      </c>
      <c r="H55" s="571">
        <v>0.81320000000000003</v>
      </c>
      <c r="I55" s="571">
        <v>0.94089999999999996</v>
      </c>
      <c r="J55" s="571">
        <v>0.77980000000000005</v>
      </c>
      <c r="K55" s="571">
        <v>0.79149999999999998</v>
      </c>
      <c r="L55" s="571">
        <v>0.88429999999999997</v>
      </c>
      <c r="M55" s="571">
        <v>0.86470000000000002</v>
      </c>
      <c r="N55" s="571">
        <v>0.83950000000000002</v>
      </c>
      <c r="O55" s="571">
        <v>0.89239999999999997</v>
      </c>
      <c r="P55" s="571">
        <v>0.83789999999999998</v>
      </c>
    </row>
    <row r="56" spans="1:16" ht="18" customHeight="1">
      <c r="A56" s="534" t="s">
        <v>358</v>
      </c>
      <c r="B56" s="571">
        <v>0.51939999999999997</v>
      </c>
      <c r="C56" s="571">
        <v>0.60489999999999999</v>
      </c>
      <c r="D56" s="571">
        <v>0.54859999999999998</v>
      </c>
      <c r="E56" s="571">
        <v>0.41039999999999999</v>
      </c>
      <c r="F56" s="571">
        <v>0.53490000000000004</v>
      </c>
      <c r="G56" s="571">
        <v>0.64090000000000003</v>
      </c>
      <c r="H56" s="571">
        <v>0.74050000000000005</v>
      </c>
      <c r="I56" s="571">
        <v>0.89700000000000002</v>
      </c>
      <c r="J56" s="571">
        <v>0.29559999999999997</v>
      </c>
      <c r="K56" s="571">
        <v>0.27779999999999999</v>
      </c>
      <c r="L56" s="571">
        <v>0.91610000000000003</v>
      </c>
      <c r="M56" s="571">
        <v>0.68459999999999999</v>
      </c>
      <c r="N56" s="571">
        <v>0.7349</v>
      </c>
      <c r="O56" s="571">
        <v>0.87150000000000005</v>
      </c>
      <c r="P56" s="571">
        <v>0.61539999999999995</v>
      </c>
    </row>
    <row r="57" spans="1:16" ht="18" customHeight="1">
      <c r="A57" s="534" t="s">
        <v>359</v>
      </c>
      <c r="B57" s="571">
        <v>0.68899999999999995</v>
      </c>
      <c r="C57" s="571">
        <v>0.3327</v>
      </c>
      <c r="D57" s="571">
        <v>0.6502</v>
      </c>
      <c r="E57" s="571">
        <v>1.1999</v>
      </c>
      <c r="F57" s="571">
        <v>0.66649999999999998</v>
      </c>
      <c r="G57" s="571">
        <v>0.36870000000000003</v>
      </c>
      <c r="H57" s="571">
        <v>0.16650000000000001</v>
      </c>
      <c r="I57" s="571">
        <v>0.15429999999999999</v>
      </c>
      <c r="J57" s="571">
        <v>2.7475000000000001</v>
      </c>
      <c r="K57" s="571">
        <v>3.1642000000000001</v>
      </c>
      <c r="L57" s="571">
        <v>4.3799999999999999E-2</v>
      </c>
      <c r="M57" s="571">
        <v>0.37509999999999999</v>
      </c>
      <c r="N57" s="571">
        <v>0.24030000000000001</v>
      </c>
      <c r="O57" s="571">
        <v>0.1105</v>
      </c>
      <c r="P57" s="571">
        <v>0.45810000000000001</v>
      </c>
    </row>
    <row r="58" spans="1:16" ht="18" customHeight="1">
      <c r="A58" s="534" t="s">
        <v>360</v>
      </c>
      <c r="B58" s="571">
        <v>3.1507999999999998</v>
      </c>
      <c r="C58" s="571">
        <v>4.2145999999999999</v>
      </c>
      <c r="D58" s="571">
        <v>2.6558999999999999</v>
      </c>
      <c r="E58" s="571">
        <v>2.1808999999999998</v>
      </c>
      <c r="F58" s="571">
        <v>2.6331000000000002</v>
      </c>
      <c r="G58" s="571">
        <v>3.036</v>
      </c>
      <c r="H58" s="571">
        <v>3.1873</v>
      </c>
      <c r="I58" s="571">
        <v>0.64759999999999995</v>
      </c>
      <c r="J58" s="571">
        <v>0.74370000000000003</v>
      </c>
      <c r="K58" s="571">
        <v>0.66020000000000001</v>
      </c>
      <c r="L58" s="571">
        <v>1.5387999999999999</v>
      </c>
      <c r="M58" s="571">
        <v>1.6623000000000001</v>
      </c>
      <c r="N58" s="571">
        <v>2.0312000000000001</v>
      </c>
      <c r="O58" s="571">
        <v>1.3818999999999999</v>
      </c>
      <c r="P58" s="571">
        <v>2.4512999999999998</v>
      </c>
    </row>
    <row r="59" spans="1:16" ht="9.75" customHeight="1" thickBot="1">
      <c r="A59" s="535"/>
      <c r="B59" s="902"/>
      <c r="C59" s="902"/>
      <c r="D59" s="902"/>
      <c r="E59" s="902"/>
      <c r="F59" s="902"/>
      <c r="G59" s="902"/>
      <c r="H59" s="902"/>
      <c r="I59" s="902"/>
      <c r="J59" s="902"/>
      <c r="K59" s="902"/>
      <c r="L59" s="902"/>
      <c r="M59" s="902"/>
      <c r="N59" s="902"/>
      <c r="O59" s="902"/>
      <c r="P59" s="902"/>
    </row>
    <row r="60" spans="1:16" s="93" customFormat="1" ht="12" customHeight="1" thickTop="1">
      <c r="A60" s="134" t="s">
        <v>361</v>
      </c>
      <c r="B60" s="903"/>
      <c r="C60" s="904"/>
      <c r="D60" s="904"/>
      <c r="E60" s="904"/>
      <c r="F60" s="904"/>
      <c r="G60" s="904"/>
      <c r="H60" s="904"/>
      <c r="I60" s="903"/>
      <c r="J60" s="904"/>
      <c r="K60" s="904"/>
      <c r="L60" s="904"/>
      <c r="M60" s="904"/>
      <c r="N60" s="904"/>
      <c r="O60" s="897"/>
      <c r="P60" s="897"/>
    </row>
    <row r="61" spans="1:16" s="93" customFormat="1" ht="36.75" customHeight="1">
      <c r="A61" s="1088" t="s">
        <v>362</v>
      </c>
      <c r="B61" s="1089"/>
      <c r="C61" s="1089"/>
      <c r="D61" s="1089"/>
      <c r="E61" s="1089"/>
      <c r="F61" s="1089"/>
      <c r="G61" s="1089"/>
      <c r="H61" s="1089"/>
      <c r="I61" s="905"/>
      <c r="J61" s="905"/>
      <c r="K61" s="905"/>
      <c r="L61" s="905"/>
      <c r="M61" s="905"/>
      <c r="N61" s="905"/>
      <c r="O61" s="905"/>
      <c r="P61" s="905"/>
    </row>
    <row r="62" spans="1:16" s="93" customFormat="1" ht="25.5" customHeight="1">
      <c r="A62" s="1088" t="s">
        <v>363</v>
      </c>
      <c r="B62" s="1089"/>
      <c r="C62" s="1089"/>
      <c r="D62" s="1089"/>
      <c r="E62" s="1089"/>
      <c r="F62" s="1089"/>
      <c r="G62" s="1089"/>
      <c r="H62" s="1089"/>
      <c r="I62" s="905"/>
      <c r="J62" s="905"/>
      <c r="K62" s="905"/>
      <c r="L62" s="905"/>
      <c r="M62" s="905"/>
      <c r="N62" s="905"/>
      <c r="O62" s="905"/>
      <c r="P62" s="905"/>
    </row>
    <row r="63" spans="1:16" s="93" customFormat="1" ht="11.25">
      <c r="A63" s="137" t="s">
        <v>863</v>
      </c>
      <c r="B63" s="906"/>
      <c r="C63" s="907"/>
      <c r="D63" s="907"/>
      <c r="E63" s="907"/>
      <c r="F63" s="907"/>
      <c r="G63" s="907"/>
      <c r="H63" s="907"/>
      <c r="I63" s="903"/>
      <c r="J63" s="904"/>
      <c r="K63" s="904"/>
      <c r="L63" s="904"/>
      <c r="M63" s="904"/>
      <c r="N63" s="904"/>
      <c r="O63" s="897"/>
      <c r="P63" s="897"/>
    </row>
    <row r="64" spans="1:16" ht="15.75" thickBot="1">
      <c r="A64" s="93"/>
      <c r="B64" s="908"/>
      <c r="C64" s="894"/>
      <c r="D64" s="894"/>
      <c r="E64" s="894"/>
      <c r="F64" s="894"/>
      <c r="G64" s="894"/>
      <c r="H64" s="894"/>
      <c r="I64" s="909"/>
      <c r="J64" s="910"/>
      <c r="K64" s="910"/>
      <c r="L64" s="910"/>
      <c r="M64" s="910"/>
      <c r="N64" s="910"/>
      <c r="O64" s="910"/>
      <c r="P64" s="910"/>
    </row>
    <row r="65" spans="1:16" s="209" customFormat="1" ht="18" customHeight="1" thickTop="1" thickBot="1">
      <c r="A65" s="645"/>
      <c r="B65" s="911" t="s">
        <v>305</v>
      </c>
      <c r="C65" s="911" t="s">
        <v>306</v>
      </c>
      <c r="D65" s="911" t="s">
        <v>307</v>
      </c>
      <c r="E65" s="911" t="s">
        <v>308</v>
      </c>
      <c r="F65" s="911" t="s">
        <v>309</v>
      </c>
      <c r="G65" s="911" t="s">
        <v>310</v>
      </c>
      <c r="H65" s="911" t="s">
        <v>311</v>
      </c>
      <c r="I65" s="911" t="s">
        <v>312</v>
      </c>
      <c r="J65" s="911" t="s">
        <v>313</v>
      </c>
      <c r="K65" s="911" t="s">
        <v>314</v>
      </c>
      <c r="L65" s="911" t="s">
        <v>315</v>
      </c>
      <c r="M65" s="912" t="s">
        <v>316</v>
      </c>
      <c r="N65" s="912" t="s">
        <v>1156</v>
      </c>
      <c r="O65" s="912" t="s">
        <v>1157</v>
      </c>
      <c r="P65" s="912" t="s">
        <v>317</v>
      </c>
    </row>
    <row r="66" spans="1:16" s="209" customFormat="1" ht="18" customHeight="1" thickTop="1" thickBot="1">
      <c r="A66" s="133" t="s">
        <v>364</v>
      </c>
      <c r="B66" s="913"/>
      <c r="C66" s="913"/>
      <c r="D66" s="913"/>
      <c r="E66" s="913"/>
      <c r="F66" s="913"/>
      <c r="G66" s="913"/>
      <c r="H66" s="913"/>
      <c r="I66" s="913"/>
      <c r="J66" s="913"/>
      <c r="K66" s="913"/>
      <c r="L66" s="913"/>
      <c r="M66" s="914"/>
      <c r="N66" s="914"/>
      <c r="O66" s="914"/>
      <c r="P66" s="914"/>
    </row>
    <row r="67" spans="1:16" s="209" customFormat="1" ht="18" customHeight="1" thickTop="1">
      <c r="A67" s="534" t="s">
        <v>365</v>
      </c>
      <c r="B67" s="571">
        <v>3.39E-2</v>
      </c>
      <c r="C67" s="571">
        <v>3.5799999999999998E-2</v>
      </c>
      <c r="D67" s="571">
        <v>3.1199999999999999E-2</v>
      </c>
      <c r="E67" s="571">
        <v>3.3399999999999999E-2</v>
      </c>
      <c r="F67" s="571">
        <v>4.0500000000000001E-2</v>
      </c>
      <c r="G67" s="571">
        <v>3.4099999999999998E-2</v>
      </c>
      <c r="H67" s="571">
        <v>5.3800000000000001E-2</v>
      </c>
      <c r="I67" s="571">
        <v>0.105</v>
      </c>
      <c r="J67" s="571">
        <v>2.3E-2</v>
      </c>
      <c r="K67" s="571">
        <v>2.1499999999999998E-2</v>
      </c>
      <c r="L67" s="571">
        <v>8.5599999999999996E-2</v>
      </c>
      <c r="M67" s="571">
        <v>6.5500000000000003E-2</v>
      </c>
      <c r="N67" s="571">
        <v>3.9300000000000002E-2</v>
      </c>
      <c r="O67" s="571">
        <v>8.9300000000000004E-2</v>
      </c>
      <c r="P67" s="571">
        <v>4.5100000000000001E-2</v>
      </c>
    </row>
    <row r="68" spans="1:16" s="209" customFormat="1" ht="18" customHeight="1">
      <c r="A68" s="534" t="s">
        <v>366</v>
      </c>
      <c r="B68" s="571">
        <v>4.2200000000000001E-2</v>
      </c>
      <c r="C68" s="571">
        <v>4.6199999999999998E-2</v>
      </c>
      <c r="D68" s="571">
        <v>3.7600000000000001E-2</v>
      </c>
      <c r="E68" s="571">
        <v>4.65E-2</v>
      </c>
      <c r="F68" s="571">
        <v>4.5900000000000003E-2</v>
      </c>
      <c r="G68" s="571">
        <v>4.5400000000000003E-2</v>
      </c>
      <c r="H68" s="571">
        <v>6.3100000000000003E-2</v>
      </c>
      <c r="I68" s="571">
        <v>0.10589999999999999</v>
      </c>
      <c r="J68" s="571">
        <v>3.4099999999999998E-2</v>
      </c>
      <c r="K68" s="571">
        <v>3.1600000000000003E-2</v>
      </c>
      <c r="L68" s="571">
        <v>8.8700000000000001E-2</v>
      </c>
      <c r="M68" s="571">
        <v>6.8400000000000002E-2</v>
      </c>
      <c r="N68" s="571">
        <v>4.9000000000000002E-2</v>
      </c>
      <c r="O68" s="571">
        <v>9.6100000000000005E-2</v>
      </c>
      <c r="P68" s="571">
        <v>5.33E-2</v>
      </c>
    </row>
    <row r="69" spans="1:16" s="209" customFormat="1" ht="18" customHeight="1">
      <c r="A69" s="534" t="s">
        <v>367</v>
      </c>
      <c r="B69" s="571">
        <v>3.8100000000000002E-2</v>
      </c>
      <c r="C69" s="571">
        <v>4.2500000000000003E-2</v>
      </c>
      <c r="D69" s="571">
        <v>3.3700000000000001E-2</v>
      </c>
      <c r="E69" s="571">
        <v>3.9600000000000003E-2</v>
      </c>
      <c r="F69" s="571">
        <v>3.9199999999999999E-2</v>
      </c>
      <c r="G69" s="571">
        <v>3.8699999999999998E-2</v>
      </c>
      <c r="H69" s="571">
        <v>5.5599999999999997E-2</v>
      </c>
      <c r="I69" s="571">
        <v>0.1022</v>
      </c>
      <c r="J69" s="571">
        <v>3.7699999999999997E-2</v>
      </c>
      <c r="K69" s="571">
        <v>3.4599999999999999E-2</v>
      </c>
      <c r="L69" s="571">
        <v>8.2400000000000001E-2</v>
      </c>
      <c r="M69" s="571">
        <v>5.8500000000000003E-2</v>
      </c>
      <c r="N69" s="571">
        <v>4.6699999999999998E-2</v>
      </c>
      <c r="O69" s="571">
        <v>9.0899999999999995E-2</v>
      </c>
      <c r="P69" s="571">
        <v>4.8300000000000003E-2</v>
      </c>
    </row>
    <row r="70" spans="1:16" s="209" customFormat="1" ht="18" customHeight="1">
      <c r="A70" s="534" t="s">
        <v>368</v>
      </c>
      <c r="B70" s="571">
        <v>1.1299999999999999E-2</v>
      </c>
      <c r="C70" s="571">
        <v>4.5999999999999999E-3</v>
      </c>
      <c r="D70" s="571">
        <v>6.4999999999999997E-3</v>
      </c>
      <c r="E70" s="571">
        <v>1.3299999999999999E-2</v>
      </c>
      <c r="F70" s="571">
        <v>1.18E-2</v>
      </c>
      <c r="G70" s="571">
        <v>1.0699999999999999E-2</v>
      </c>
      <c r="H70" s="571">
        <v>1.38E-2</v>
      </c>
      <c r="I70" s="571">
        <v>2.6800000000000001E-2</v>
      </c>
      <c r="J70" s="571">
        <v>-2.8999999999999998E-3</v>
      </c>
      <c r="K70" s="571">
        <v>1E-3</v>
      </c>
      <c r="L70" s="571">
        <v>1.11E-2</v>
      </c>
      <c r="M70" s="571">
        <v>4.7999999999999996E-3</v>
      </c>
      <c r="N70" s="571">
        <v>7.4999999999999997E-3</v>
      </c>
      <c r="O70" s="571">
        <v>1.6299999999999999E-2</v>
      </c>
      <c r="P70" s="571">
        <v>1.0500000000000001E-2</v>
      </c>
    </row>
    <row r="71" spans="1:16" s="209" customFormat="1" ht="18" customHeight="1">
      <c r="A71" s="534" t="s">
        <v>369</v>
      </c>
      <c r="B71" s="571">
        <v>1.1299999999999999E-2</v>
      </c>
      <c r="C71" s="571">
        <v>4.5999999999999999E-3</v>
      </c>
      <c r="D71" s="571">
        <v>6.7000000000000002E-3</v>
      </c>
      <c r="E71" s="571">
        <v>1.37E-2</v>
      </c>
      <c r="F71" s="571">
        <v>1.34E-2</v>
      </c>
      <c r="G71" s="571">
        <v>1.18E-2</v>
      </c>
      <c r="H71" s="571">
        <v>1.6199999999999999E-2</v>
      </c>
      <c r="I71" s="571">
        <v>2.7199999999999998E-2</v>
      </c>
      <c r="J71" s="571">
        <v>-2.8E-3</v>
      </c>
      <c r="K71" s="571">
        <v>1.6000000000000001E-3</v>
      </c>
      <c r="L71" s="571">
        <v>1.0999999999999999E-2</v>
      </c>
      <c r="M71" s="571">
        <v>4.8999999999999998E-3</v>
      </c>
      <c r="N71" s="571">
        <v>7.4999999999999997E-3</v>
      </c>
      <c r="O71" s="571">
        <v>1.6199999999999999E-2</v>
      </c>
      <c r="P71" s="571">
        <v>1.0999999999999999E-2</v>
      </c>
    </row>
    <row r="72" spans="1:16" s="209" customFormat="1" ht="18" customHeight="1">
      <c r="A72" s="534" t="s">
        <v>370</v>
      </c>
      <c r="B72" s="571">
        <v>8.3000000000000001E-3</v>
      </c>
      <c r="C72" s="571">
        <v>3.5000000000000001E-3</v>
      </c>
      <c r="D72" s="571">
        <v>4.1000000000000003E-3</v>
      </c>
      <c r="E72" s="571">
        <v>8.0000000000000002E-3</v>
      </c>
      <c r="F72" s="571">
        <v>1.01E-2</v>
      </c>
      <c r="G72" s="571">
        <v>7.9000000000000008E-3</v>
      </c>
      <c r="H72" s="571">
        <v>8.9999999999999993E-3</v>
      </c>
      <c r="I72" s="571">
        <v>1.49E-2</v>
      </c>
      <c r="J72" s="571">
        <v>-2.8E-3</v>
      </c>
      <c r="K72" s="571">
        <v>1.6000000000000001E-3</v>
      </c>
      <c r="L72" s="571">
        <v>9.1999999999999998E-3</v>
      </c>
      <c r="M72" s="571">
        <v>4.8999999999999998E-3</v>
      </c>
      <c r="N72" s="571">
        <v>7.4000000000000003E-3</v>
      </c>
      <c r="O72" s="571">
        <v>1.24E-2</v>
      </c>
      <c r="P72" s="571">
        <v>7.4999999999999997E-3</v>
      </c>
    </row>
    <row r="73" spans="1:16" s="209" customFormat="1" ht="18" customHeight="1" thickBot="1">
      <c r="A73" s="534" t="s">
        <v>371</v>
      </c>
      <c r="B73" s="571">
        <v>0.14580000000000001</v>
      </c>
      <c r="C73" s="571">
        <v>6.9699999999999998E-2</v>
      </c>
      <c r="D73" s="571">
        <v>7.5399999999999995E-2</v>
      </c>
      <c r="E73" s="571">
        <v>0.10489999999999999</v>
      </c>
      <c r="F73" s="571">
        <v>0.15709999999999999</v>
      </c>
      <c r="G73" s="571">
        <v>0.13769999999999999</v>
      </c>
      <c r="H73" s="571">
        <v>0.1492</v>
      </c>
      <c r="I73" s="571">
        <v>0.15820000000000001</v>
      </c>
      <c r="J73" s="571">
        <v>-9.1999999999999998E-3</v>
      </c>
      <c r="K73" s="571">
        <v>5.7000000000000002E-3</v>
      </c>
      <c r="L73" s="571">
        <v>0.1197</v>
      </c>
      <c r="M73" s="571">
        <v>5.96E-2</v>
      </c>
      <c r="N73" s="571">
        <v>8.9399999999999993E-2</v>
      </c>
      <c r="O73" s="571">
        <v>0.15529999999999999</v>
      </c>
      <c r="P73" s="571">
        <v>0.113</v>
      </c>
    </row>
    <row r="74" spans="1:16" s="209" customFormat="1" ht="18" customHeight="1" thickTop="1" thickBot="1">
      <c r="A74" s="133" t="s">
        <v>372</v>
      </c>
      <c r="B74" s="913"/>
      <c r="C74" s="913"/>
      <c r="D74" s="913"/>
      <c r="E74" s="913"/>
      <c r="F74" s="913"/>
      <c r="G74" s="913"/>
      <c r="H74" s="913"/>
      <c r="I74" s="913"/>
      <c r="J74" s="913"/>
      <c r="K74" s="913"/>
      <c r="L74" s="913"/>
      <c r="M74" s="914"/>
      <c r="N74" s="914"/>
      <c r="O74" s="914"/>
      <c r="P74" s="914"/>
    </row>
    <row r="75" spans="1:16" s="209" customFormat="1" ht="18" customHeight="1" thickTop="1">
      <c r="A75" s="534" t="s">
        <v>373</v>
      </c>
      <c r="B75" s="571">
        <v>4.4600000000000001E-2</v>
      </c>
      <c r="C75" s="571">
        <v>4.2599999999999999E-2</v>
      </c>
      <c r="D75" s="571">
        <v>4.2200000000000001E-2</v>
      </c>
      <c r="E75" s="571">
        <v>4.0399999999999998E-2</v>
      </c>
      <c r="F75" s="571">
        <v>5.1499999999999997E-2</v>
      </c>
      <c r="G75" s="571">
        <v>4.9399999999999999E-2</v>
      </c>
      <c r="H75" s="571">
        <v>7.0300000000000001E-2</v>
      </c>
      <c r="I75" s="571">
        <v>0.13239999999999999</v>
      </c>
      <c r="J75" s="571">
        <v>2.5399999999999999E-2</v>
      </c>
      <c r="K75" s="571">
        <v>2.35E-2</v>
      </c>
      <c r="L75" s="571">
        <v>0.1129</v>
      </c>
      <c r="M75" s="571">
        <v>8.6900000000000005E-2</v>
      </c>
      <c r="N75" s="571">
        <v>6.08E-2</v>
      </c>
      <c r="O75" s="571">
        <v>0.112</v>
      </c>
      <c r="P75" s="571">
        <v>5.8500000000000003E-2</v>
      </c>
    </row>
    <row r="76" spans="1:16" s="209" customFormat="1" ht="18" customHeight="1">
      <c r="A76" s="534" t="s">
        <v>374</v>
      </c>
      <c r="B76" s="571">
        <v>-1.0699999999999999E-2</v>
      </c>
      <c r="C76" s="571">
        <v>-6.7999999999999996E-3</v>
      </c>
      <c r="D76" s="571">
        <v>-1.0999999999999999E-2</v>
      </c>
      <c r="E76" s="571">
        <v>-7.0000000000000001E-3</v>
      </c>
      <c r="F76" s="571">
        <v>-1.0999999999999999E-2</v>
      </c>
      <c r="G76" s="571">
        <v>-1.5299999999999999E-2</v>
      </c>
      <c r="H76" s="571">
        <v>-1.6500000000000001E-2</v>
      </c>
      <c r="I76" s="571">
        <v>-2.7400000000000001E-2</v>
      </c>
      <c r="J76" s="571">
        <v>-2.3999999999999998E-3</v>
      </c>
      <c r="K76" s="571">
        <v>-2E-3</v>
      </c>
      <c r="L76" s="571">
        <v>-2.7300000000000001E-2</v>
      </c>
      <c r="M76" s="571">
        <v>-2.1399999999999999E-2</v>
      </c>
      <c r="N76" s="571">
        <v>-2.1499999999999998E-2</v>
      </c>
      <c r="O76" s="571">
        <v>-2.2700000000000001E-2</v>
      </c>
      <c r="P76" s="571">
        <v>-1.34E-2</v>
      </c>
    </row>
    <row r="77" spans="1:16" s="209" customFormat="1" ht="18" customHeight="1">
      <c r="A77" s="534" t="s">
        <v>375</v>
      </c>
      <c r="B77" s="571">
        <v>2.1399999999999999E-2</v>
      </c>
      <c r="C77" s="571">
        <v>1.1599999999999999E-2</v>
      </c>
      <c r="D77" s="571">
        <v>1.9400000000000001E-2</v>
      </c>
      <c r="E77" s="571">
        <v>1.8499999999999999E-2</v>
      </c>
      <c r="F77" s="571">
        <v>2.2100000000000002E-2</v>
      </c>
      <c r="G77" s="571">
        <v>2.5399999999999999E-2</v>
      </c>
      <c r="H77" s="571">
        <v>2.4E-2</v>
      </c>
      <c r="I77" s="571">
        <v>3.3599999999999998E-2</v>
      </c>
      <c r="J77" s="571">
        <v>1.2E-2</v>
      </c>
      <c r="K77" s="571">
        <v>1.26E-2</v>
      </c>
      <c r="L77" s="571">
        <v>3.2300000000000002E-2</v>
      </c>
      <c r="M77" s="571">
        <v>3.3300000000000003E-2</v>
      </c>
      <c r="N77" s="571">
        <v>3.3099999999999997E-2</v>
      </c>
      <c r="O77" s="571">
        <v>2.8199999999999999E-2</v>
      </c>
      <c r="P77" s="571">
        <v>2.3E-2</v>
      </c>
    </row>
    <row r="78" spans="1:16" s="209" customFormat="1" ht="18" customHeight="1">
      <c r="A78" s="534" t="s">
        <v>376</v>
      </c>
      <c r="B78" s="571">
        <v>0</v>
      </c>
      <c r="C78" s="571">
        <v>0</v>
      </c>
      <c r="D78" s="571">
        <v>0</v>
      </c>
      <c r="E78" s="571">
        <v>1E-4</v>
      </c>
      <c r="F78" s="571">
        <v>0</v>
      </c>
      <c r="G78" s="571">
        <v>-2.0000000000000001E-4</v>
      </c>
      <c r="H78" s="571">
        <v>0</v>
      </c>
      <c r="I78" s="571">
        <v>0</v>
      </c>
      <c r="J78" s="571">
        <v>0</v>
      </c>
      <c r="K78" s="571">
        <v>-1E-4</v>
      </c>
      <c r="L78" s="571">
        <v>0</v>
      </c>
      <c r="M78" s="571">
        <v>1E-4</v>
      </c>
      <c r="N78" s="571">
        <v>0</v>
      </c>
      <c r="O78" s="571">
        <v>0</v>
      </c>
      <c r="P78" s="571">
        <v>0</v>
      </c>
    </row>
    <row r="79" spans="1:16" s="209" customFormat="1" ht="18" customHeight="1">
      <c r="A79" s="534" t="s">
        <v>377</v>
      </c>
      <c r="B79" s="571">
        <v>-4.1999999999999997E-3</v>
      </c>
      <c r="C79" s="571">
        <v>-3.7000000000000002E-3</v>
      </c>
      <c r="D79" s="571">
        <v>-3.8999999999999998E-3</v>
      </c>
      <c r="E79" s="571">
        <v>-6.8999999999999999E-3</v>
      </c>
      <c r="F79" s="571">
        <v>-6.7000000000000002E-3</v>
      </c>
      <c r="G79" s="571">
        <v>-6.7999999999999996E-3</v>
      </c>
      <c r="H79" s="571">
        <v>-7.4000000000000003E-3</v>
      </c>
      <c r="I79" s="571">
        <v>-3.7000000000000002E-3</v>
      </c>
      <c r="J79" s="571">
        <v>3.5999999999999999E-3</v>
      </c>
      <c r="K79" s="571">
        <v>3.0000000000000001E-3</v>
      </c>
      <c r="L79" s="571">
        <v>-6.3E-3</v>
      </c>
      <c r="M79" s="571">
        <v>-9.7999999999999997E-3</v>
      </c>
      <c r="N79" s="571">
        <v>-2.3E-3</v>
      </c>
      <c r="O79" s="571">
        <v>-5.1999999999999998E-3</v>
      </c>
      <c r="P79" s="571">
        <v>-5.0000000000000001E-3</v>
      </c>
    </row>
    <row r="80" spans="1:16" s="209" customFormat="1" ht="18" customHeight="1">
      <c r="A80" s="534" t="s">
        <v>378</v>
      </c>
      <c r="B80" s="571">
        <v>8.3000000000000001E-3</v>
      </c>
      <c r="C80" s="571">
        <v>1.04E-2</v>
      </c>
      <c r="D80" s="571">
        <v>6.4000000000000003E-3</v>
      </c>
      <c r="E80" s="571">
        <v>1.3100000000000001E-2</v>
      </c>
      <c r="F80" s="571">
        <v>5.4999999999999997E-3</v>
      </c>
      <c r="G80" s="571">
        <v>1.1299999999999999E-2</v>
      </c>
      <c r="H80" s="571">
        <v>9.1999999999999998E-3</v>
      </c>
      <c r="I80" s="571">
        <v>8.9999999999999998E-4</v>
      </c>
      <c r="J80" s="571">
        <v>1.11E-2</v>
      </c>
      <c r="K80" s="571">
        <v>1.01E-2</v>
      </c>
      <c r="L80" s="571">
        <v>3.0999999999999999E-3</v>
      </c>
      <c r="M80" s="571">
        <v>2.8999999999999998E-3</v>
      </c>
      <c r="N80" s="571">
        <v>9.7000000000000003E-3</v>
      </c>
      <c r="O80" s="571">
        <v>6.8999999999999999E-3</v>
      </c>
      <c r="P80" s="571">
        <v>8.0999999999999996E-3</v>
      </c>
    </row>
    <row r="81" spans="1:16" s="209" customFormat="1" ht="18" customHeight="1">
      <c r="A81" s="534" t="s">
        <v>379</v>
      </c>
      <c r="B81" s="571">
        <v>-2.6800000000000001E-2</v>
      </c>
      <c r="C81" s="571">
        <v>-3.7900000000000003E-2</v>
      </c>
      <c r="D81" s="571">
        <v>-2.7300000000000001E-2</v>
      </c>
      <c r="E81" s="571">
        <v>-2.63E-2</v>
      </c>
      <c r="F81" s="571">
        <v>-2.75E-2</v>
      </c>
      <c r="G81" s="571">
        <v>-2.7900000000000001E-2</v>
      </c>
      <c r="H81" s="626">
        <v>-4.19E-2</v>
      </c>
      <c r="I81" s="571">
        <v>-7.5399999999999995E-2</v>
      </c>
      <c r="J81" s="571">
        <v>-4.07E-2</v>
      </c>
      <c r="K81" s="571">
        <v>-3.3500000000000002E-2</v>
      </c>
      <c r="L81" s="571">
        <v>-7.1300000000000002E-2</v>
      </c>
      <c r="M81" s="626">
        <v>-5.3699999999999998E-2</v>
      </c>
      <c r="N81" s="626">
        <v>-3.9100000000000003E-2</v>
      </c>
      <c r="O81" s="626">
        <v>-7.46E-2</v>
      </c>
      <c r="P81" s="626">
        <v>-3.7699999999999997E-2</v>
      </c>
    </row>
    <row r="82" spans="1:16" s="209" customFormat="1" ht="18" customHeight="1">
      <c r="A82" s="534" t="s">
        <v>380</v>
      </c>
      <c r="B82" s="571">
        <v>1E-4</v>
      </c>
      <c r="C82" s="571">
        <v>0</v>
      </c>
      <c r="D82" s="571">
        <v>2.0000000000000001E-4</v>
      </c>
      <c r="E82" s="571">
        <v>2.9999999999999997E-4</v>
      </c>
      <c r="F82" s="571">
        <v>1.6000000000000001E-3</v>
      </c>
      <c r="G82" s="571">
        <v>1.2999999999999999E-3</v>
      </c>
      <c r="H82" s="571">
        <v>2.3E-3</v>
      </c>
      <c r="I82" s="571">
        <v>4.0000000000000002E-4</v>
      </c>
      <c r="J82" s="571">
        <v>1E-4</v>
      </c>
      <c r="K82" s="571">
        <v>6.9999999999999999E-4</v>
      </c>
      <c r="L82" s="571">
        <v>-1E-4</v>
      </c>
      <c r="M82" s="571">
        <v>0</v>
      </c>
      <c r="N82" s="571">
        <v>0</v>
      </c>
      <c r="O82" s="571">
        <v>-1E-4</v>
      </c>
      <c r="P82" s="571">
        <v>4.0000000000000002E-4</v>
      </c>
    </row>
    <row r="83" spans="1:16" s="209" customFormat="1" ht="18" customHeight="1" thickBot="1">
      <c r="A83" s="534" t="s">
        <v>381</v>
      </c>
      <c r="B83" s="571">
        <v>0.1047</v>
      </c>
      <c r="C83" s="571">
        <v>0.20530000000000001</v>
      </c>
      <c r="D83" s="571">
        <v>0.18329999999999999</v>
      </c>
      <c r="E83" s="571">
        <v>0.10829999999999999</v>
      </c>
      <c r="F83" s="571">
        <v>0.2596</v>
      </c>
      <c r="G83" s="571">
        <v>0.15260000000000001</v>
      </c>
      <c r="H83" s="571">
        <v>0.18090000000000001</v>
      </c>
      <c r="I83" s="571">
        <v>0.2482</v>
      </c>
      <c r="J83" s="571">
        <v>0.27439999999999998</v>
      </c>
      <c r="K83" s="571">
        <v>0.25750000000000001</v>
      </c>
      <c r="L83" s="571">
        <v>0.2611</v>
      </c>
      <c r="M83" s="571">
        <v>0.23810000000000001</v>
      </c>
      <c r="N83" s="571">
        <v>0.23899999999999999</v>
      </c>
      <c r="O83" s="571">
        <v>0.30259999999999998</v>
      </c>
      <c r="P83" s="571">
        <v>0.1799</v>
      </c>
    </row>
    <row r="84" spans="1:16" s="209" customFormat="1" ht="18" customHeight="1" thickTop="1" thickBot="1">
      <c r="A84" s="133" t="s">
        <v>382</v>
      </c>
      <c r="B84" s="913"/>
      <c r="C84" s="913"/>
      <c r="D84" s="913"/>
      <c r="E84" s="913"/>
      <c r="F84" s="913"/>
      <c r="G84" s="913"/>
      <c r="H84" s="913"/>
      <c r="I84" s="913"/>
      <c r="J84" s="913"/>
      <c r="K84" s="913"/>
      <c r="L84" s="913"/>
      <c r="M84" s="914"/>
      <c r="N84" s="914"/>
      <c r="O84" s="914"/>
      <c r="P84" s="914"/>
    </row>
    <row r="85" spans="1:16" s="209" customFormat="1" ht="18" customHeight="1" thickTop="1">
      <c r="A85" s="534" t="s">
        <v>383</v>
      </c>
      <c r="B85" s="571">
        <v>7.5700000000000003E-2</v>
      </c>
      <c r="C85" s="571">
        <v>9.5399999999999999E-2</v>
      </c>
      <c r="D85" s="571">
        <v>7.3200000000000001E-2</v>
      </c>
      <c r="E85" s="571">
        <v>7.5800000000000006E-2</v>
      </c>
      <c r="F85" s="571">
        <v>8.2199999999999995E-2</v>
      </c>
      <c r="G85" s="571">
        <v>6.8599999999999994E-2</v>
      </c>
      <c r="H85" s="571">
        <v>9.9099999999999994E-2</v>
      </c>
      <c r="I85" s="571">
        <v>0.16120000000000001</v>
      </c>
      <c r="J85" s="571">
        <v>5.7500000000000002E-2</v>
      </c>
      <c r="K85" s="571">
        <v>4.8899999999999999E-2</v>
      </c>
      <c r="L85" s="571">
        <v>0.13930000000000001</v>
      </c>
      <c r="M85" s="571">
        <v>0.1235</v>
      </c>
      <c r="N85" s="571">
        <v>7.4700000000000003E-2</v>
      </c>
      <c r="O85" s="571">
        <v>0.1396</v>
      </c>
      <c r="P85" s="571">
        <v>9.5799999999999996E-2</v>
      </c>
    </row>
    <row r="86" spans="1:16" s="209" customFormat="1" ht="18" customHeight="1">
      <c r="A86" s="534" t="s">
        <v>384</v>
      </c>
      <c r="B86" s="571">
        <v>3.8800000000000001E-2</v>
      </c>
      <c r="C86" s="571">
        <v>0.16639999999999999</v>
      </c>
      <c r="D86" s="571">
        <v>6.4699999999999994E-2</v>
      </c>
      <c r="E86" s="571">
        <v>5.6599999999999998E-2</v>
      </c>
      <c r="F86" s="571">
        <v>5.62E-2</v>
      </c>
      <c r="G86" s="571">
        <v>3.9100000000000003E-2</v>
      </c>
      <c r="H86" s="571">
        <v>7.3300000000000004E-2</v>
      </c>
      <c r="I86" s="571">
        <v>0.1787</v>
      </c>
      <c r="J86" s="571">
        <v>0</v>
      </c>
      <c r="K86" s="571">
        <v>0</v>
      </c>
      <c r="L86" s="571">
        <v>0.1009</v>
      </c>
      <c r="M86" s="571">
        <v>0.1265</v>
      </c>
      <c r="N86" s="571">
        <v>0.127</v>
      </c>
      <c r="O86" s="571">
        <v>0.22789999999999999</v>
      </c>
      <c r="P86" s="571">
        <v>9.6000000000000002E-2</v>
      </c>
    </row>
    <row r="87" spans="1:16" s="209" customFormat="1" ht="18" customHeight="1">
      <c r="A87" s="534" t="s">
        <v>385</v>
      </c>
      <c r="B87" s="571">
        <v>0.24490000000000001</v>
      </c>
      <c r="C87" s="571">
        <v>0.1108</v>
      </c>
      <c r="D87" s="571">
        <v>5.7500000000000002E-2</v>
      </c>
      <c r="E87" s="571">
        <v>2.41E-2</v>
      </c>
      <c r="F87" s="571">
        <v>8.1600000000000006E-2</v>
      </c>
      <c r="G87" s="571">
        <v>0.26140000000000002</v>
      </c>
      <c r="H87" s="571">
        <v>4.6800000000000001E-2</v>
      </c>
      <c r="I87" s="571">
        <v>9.1999999999999998E-3</v>
      </c>
      <c r="J87" s="571">
        <v>0.18590000000000001</v>
      </c>
      <c r="K87" s="571">
        <v>0</v>
      </c>
      <c r="L87" s="571">
        <v>9.3899999999999997E-2</v>
      </c>
      <c r="M87" s="571">
        <v>9.9599999999999994E-2</v>
      </c>
      <c r="N87" s="571">
        <v>0.1454</v>
      </c>
      <c r="O87" s="571">
        <v>6.9199999999999998E-2</v>
      </c>
      <c r="P87" s="571">
        <v>9.6699999999999994E-2</v>
      </c>
    </row>
    <row r="88" spans="1:16" s="209" customFormat="1" ht="18" customHeight="1">
      <c r="A88" s="534" t="s">
        <v>386</v>
      </c>
      <c r="B88" s="571">
        <v>6.9999999999999999E-4</v>
      </c>
      <c r="C88" s="571">
        <v>4.0500000000000001E-2</v>
      </c>
      <c r="D88" s="571">
        <v>2.8299999999999999E-2</v>
      </c>
      <c r="E88" s="571">
        <v>5.57E-2</v>
      </c>
      <c r="F88" s="571">
        <v>0.2009</v>
      </c>
      <c r="G88" s="571">
        <v>0.3155</v>
      </c>
      <c r="H88" s="571">
        <v>7.9299999999999995E-2</v>
      </c>
      <c r="I88" s="571">
        <v>8.9999999999999993E-3</v>
      </c>
      <c r="J88" s="571">
        <v>0</v>
      </c>
      <c r="K88" s="571">
        <v>0</v>
      </c>
      <c r="L88" s="571">
        <v>0.05</v>
      </c>
      <c r="M88" s="571">
        <v>7.6300000000000007E-2</v>
      </c>
      <c r="N88" s="571">
        <v>3.5299999999999998E-2</v>
      </c>
      <c r="O88" s="571">
        <v>0.432</v>
      </c>
      <c r="P88" s="571">
        <v>7.6899999999999996E-2</v>
      </c>
    </row>
    <row r="89" spans="1:16" s="209" customFormat="1" ht="18" customHeight="1">
      <c r="A89" s="534" t="s">
        <v>387</v>
      </c>
      <c r="B89" s="571">
        <v>4.4999999999999997E-3</v>
      </c>
      <c r="C89" s="571">
        <v>0</v>
      </c>
      <c r="D89" s="571">
        <v>1.2999999999999999E-3</v>
      </c>
      <c r="E89" s="571">
        <v>4.41E-2</v>
      </c>
      <c r="F89" s="571">
        <v>8.0000000000000004E-4</v>
      </c>
      <c r="G89" s="571">
        <v>7.4999999999999997E-3</v>
      </c>
      <c r="H89" s="571">
        <v>5.3E-3</v>
      </c>
      <c r="I89" s="571">
        <v>9.7299999999999998E-2</v>
      </c>
      <c r="J89" s="571">
        <v>9.1000000000000004E-3</v>
      </c>
      <c r="K89" s="571">
        <v>0</v>
      </c>
      <c r="L89" s="571">
        <v>4.3E-3</v>
      </c>
      <c r="M89" s="571">
        <v>9.7000000000000003E-3</v>
      </c>
      <c r="N89" s="571">
        <v>1.9199999999999998E-2</v>
      </c>
      <c r="O89" s="571">
        <v>4.1999999999999997E-3</v>
      </c>
      <c r="P89" s="571">
        <v>6.7999999999999996E-3</v>
      </c>
    </row>
    <row r="90" spans="1:16" s="209" customFormat="1" ht="18" customHeight="1">
      <c r="A90" s="534" t="s">
        <v>388</v>
      </c>
      <c r="B90" s="571">
        <v>5.5999999999999999E-3</v>
      </c>
      <c r="C90" s="571">
        <v>0</v>
      </c>
      <c r="D90" s="571">
        <v>0</v>
      </c>
      <c r="E90" s="571">
        <v>0</v>
      </c>
      <c r="F90" s="571">
        <v>4.0000000000000002E-4</v>
      </c>
      <c r="G90" s="571">
        <v>6.8999999999999999E-3</v>
      </c>
      <c r="H90" s="571">
        <v>7.6E-3</v>
      </c>
      <c r="I90" s="571">
        <v>3.5999999999999999E-3</v>
      </c>
      <c r="J90" s="571">
        <v>0</v>
      </c>
      <c r="K90" s="571">
        <v>0</v>
      </c>
      <c r="L90" s="571">
        <v>1.34E-2</v>
      </c>
      <c r="M90" s="571">
        <v>6.4000000000000003E-3</v>
      </c>
      <c r="N90" s="571">
        <v>2.8999999999999998E-3</v>
      </c>
      <c r="O90" s="571">
        <v>9.2999999999999992E-3</v>
      </c>
      <c r="P90" s="571">
        <v>4.7000000000000002E-3</v>
      </c>
    </row>
    <row r="91" spans="1:16" s="209" customFormat="1" ht="18" customHeight="1">
      <c r="A91" s="534" t="s">
        <v>389</v>
      </c>
      <c r="B91" s="571">
        <v>4.7000000000000002E-3</v>
      </c>
      <c r="C91" s="571">
        <v>0</v>
      </c>
      <c r="D91" s="571">
        <v>8.0000000000000004E-4</v>
      </c>
      <c r="E91" s="626">
        <v>4.41E-2</v>
      </c>
      <c r="F91" s="571">
        <v>8.0000000000000004E-4</v>
      </c>
      <c r="G91" s="571">
        <v>7.4000000000000003E-3</v>
      </c>
      <c r="H91" s="626">
        <v>6.1999999999999998E-3</v>
      </c>
      <c r="I91" s="571">
        <v>6.54E-2</v>
      </c>
      <c r="J91" s="571">
        <v>9.1000000000000004E-3</v>
      </c>
      <c r="K91" s="626">
        <v>0</v>
      </c>
      <c r="L91" s="571">
        <v>5.1999999999999998E-3</v>
      </c>
      <c r="M91" s="626">
        <v>7.7000000000000002E-3</v>
      </c>
      <c r="N91" s="626">
        <v>1.5699999999999999E-2</v>
      </c>
      <c r="O91" s="626">
        <v>5.5999999999999999E-3</v>
      </c>
      <c r="P91" s="626">
        <v>6.4000000000000003E-3</v>
      </c>
    </row>
    <row r="92" spans="1:16" s="209" customFormat="1" ht="18" customHeight="1">
      <c r="A92" s="534" t="s">
        <v>390</v>
      </c>
      <c r="B92" s="571">
        <v>2.3E-3</v>
      </c>
      <c r="C92" s="571">
        <v>1E-4</v>
      </c>
      <c r="D92" s="571">
        <v>1.5E-3</v>
      </c>
      <c r="E92" s="571">
        <v>1E-4</v>
      </c>
      <c r="F92" s="571">
        <v>2.5000000000000001E-3</v>
      </c>
      <c r="G92" s="571">
        <v>3.3E-3</v>
      </c>
      <c r="H92" s="571">
        <v>1.9E-3</v>
      </c>
      <c r="I92" s="571">
        <v>0</v>
      </c>
      <c r="J92" s="571">
        <v>0</v>
      </c>
      <c r="K92" s="571">
        <v>0</v>
      </c>
      <c r="L92" s="571">
        <v>0</v>
      </c>
      <c r="M92" s="571">
        <v>5.1999999999999998E-3</v>
      </c>
      <c r="N92" s="571">
        <v>7.7999999999999996E-3</v>
      </c>
      <c r="O92" s="571">
        <v>0</v>
      </c>
      <c r="P92" s="571">
        <v>1.8E-3</v>
      </c>
    </row>
    <row r="93" spans="1:16" s="209" customFormat="1" ht="18" customHeight="1">
      <c r="A93" s="534" t="s">
        <v>391</v>
      </c>
      <c r="B93" s="571">
        <v>9.1999999999999998E-3</v>
      </c>
      <c r="C93" s="571">
        <v>6.4000000000000003E-3</v>
      </c>
      <c r="D93" s="571">
        <v>6.6E-3</v>
      </c>
      <c r="E93" s="571">
        <v>3.8999999999999998E-3</v>
      </c>
      <c r="F93" s="571">
        <v>7.9000000000000008E-3</v>
      </c>
      <c r="G93" s="571">
        <v>6.0000000000000001E-3</v>
      </c>
      <c r="H93" s="571">
        <v>7.4999999999999997E-3</v>
      </c>
      <c r="I93" s="571">
        <v>1.8100000000000002E-2</v>
      </c>
      <c r="J93" s="571">
        <v>2.2000000000000001E-3</v>
      </c>
      <c r="K93" s="571">
        <v>2.8E-3</v>
      </c>
      <c r="L93" s="571">
        <v>2.47E-2</v>
      </c>
      <c r="M93" s="571">
        <v>2.0299999999999999E-2</v>
      </c>
      <c r="N93" s="571">
        <v>1.7299999999999999E-2</v>
      </c>
      <c r="O93" s="571">
        <v>1.2699999999999999E-2</v>
      </c>
      <c r="P93" s="571">
        <v>9.4999999999999998E-3</v>
      </c>
    </row>
    <row r="94" spans="1:16" s="209" customFormat="1" ht="18" customHeight="1">
      <c r="A94" s="534" t="s">
        <v>392</v>
      </c>
      <c r="B94" s="571">
        <v>3.1699999999999999E-2</v>
      </c>
      <c r="C94" s="571">
        <v>2.9499999999999998E-2</v>
      </c>
      <c r="D94" s="571">
        <v>3.39E-2</v>
      </c>
      <c r="E94" s="571">
        <v>3.3700000000000001E-2</v>
      </c>
      <c r="F94" s="571">
        <v>3.1199999999999999E-2</v>
      </c>
      <c r="G94" s="571">
        <v>3.0800000000000001E-2</v>
      </c>
      <c r="H94" s="571">
        <v>3.0800000000000001E-2</v>
      </c>
      <c r="I94" s="571">
        <v>3.5799999999999998E-2</v>
      </c>
      <c r="J94" s="571">
        <v>1.7299999999999999E-2</v>
      </c>
      <c r="K94" s="571">
        <v>5.7000000000000002E-3</v>
      </c>
      <c r="L94" s="571">
        <v>3.32E-2</v>
      </c>
      <c r="M94" s="571">
        <v>3.8100000000000002E-2</v>
      </c>
      <c r="N94" s="571">
        <v>4.3900000000000002E-2</v>
      </c>
      <c r="O94" s="571">
        <v>3.6400000000000002E-2</v>
      </c>
      <c r="P94" s="571">
        <v>3.39E-2</v>
      </c>
    </row>
    <row r="95" spans="1:16" s="209" customFormat="1" ht="18" customHeight="1">
      <c r="A95" s="534" t="s">
        <v>393</v>
      </c>
      <c r="B95" s="571">
        <v>1E-4</v>
      </c>
      <c r="C95" s="571">
        <v>2.2000000000000001E-3</v>
      </c>
      <c r="D95" s="571">
        <v>3.8E-3</v>
      </c>
      <c r="E95" s="571">
        <v>0</v>
      </c>
      <c r="F95" s="571">
        <v>8.6999999999999994E-3</v>
      </c>
      <c r="G95" s="571">
        <v>1.7600000000000001E-2</v>
      </c>
      <c r="H95" s="571">
        <v>1.8700000000000001E-2</v>
      </c>
      <c r="I95" s="571">
        <v>0</v>
      </c>
      <c r="J95" s="571">
        <v>0</v>
      </c>
      <c r="K95" s="571">
        <v>0</v>
      </c>
      <c r="L95" s="571">
        <v>7.0000000000000001E-3</v>
      </c>
      <c r="M95" s="571">
        <v>0</v>
      </c>
      <c r="N95" s="571">
        <v>0</v>
      </c>
      <c r="O95" s="571">
        <v>1.04E-2</v>
      </c>
      <c r="P95" s="571">
        <v>3.5999999999999999E-3</v>
      </c>
    </row>
    <row r="96" spans="1:16" s="209" customFormat="1" ht="18" customHeight="1" thickBot="1">
      <c r="A96" s="534" t="s">
        <v>394</v>
      </c>
      <c r="B96" s="571">
        <v>0</v>
      </c>
      <c r="C96" s="571">
        <v>0</v>
      </c>
      <c r="D96" s="571">
        <v>0</v>
      </c>
      <c r="E96" s="571">
        <v>0</v>
      </c>
      <c r="F96" s="571">
        <v>0</v>
      </c>
      <c r="G96" s="571">
        <v>0</v>
      </c>
      <c r="H96" s="571">
        <v>0</v>
      </c>
      <c r="I96" s="571">
        <v>0</v>
      </c>
      <c r="J96" s="571">
        <v>0</v>
      </c>
      <c r="K96" s="571">
        <v>0</v>
      </c>
      <c r="L96" s="571">
        <v>0</v>
      </c>
      <c r="M96" s="571">
        <v>0</v>
      </c>
      <c r="N96" s="571">
        <v>2.2000000000000001E-3</v>
      </c>
      <c r="O96" s="571">
        <v>0</v>
      </c>
      <c r="P96" s="571">
        <v>1.9E-3</v>
      </c>
    </row>
    <row r="97" spans="1:16" s="209" customFormat="1" ht="18" customHeight="1" thickTop="1" thickBot="1">
      <c r="A97" s="143" t="s">
        <v>395</v>
      </c>
      <c r="B97" s="911"/>
      <c r="C97" s="911"/>
      <c r="D97" s="911"/>
      <c r="E97" s="911"/>
      <c r="F97" s="911"/>
      <c r="G97" s="911"/>
      <c r="H97" s="911"/>
      <c r="I97" s="911"/>
      <c r="J97" s="911"/>
      <c r="K97" s="911"/>
      <c r="L97" s="911"/>
      <c r="M97" s="912"/>
      <c r="N97" s="912"/>
      <c r="O97" s="912"/>
      <c r="P97" s="912"/>
    </row>
    <row r="98" spans="1:16" s="209" customFormat="1" ht="18" customHeight="1" thickTop="1" thickBot="1">
      <c r="A98" s="133" t="s">
        <v>396</v>
      </c>
      <c r="B98" s="913"/>
      <c r="C98" s="913"/>
      <c r="D98" s="913"/>
      <c r="E98" s="913"/>
      <c r="F98" s="913"/>
      <c r="G98" s="913"/>
      <c r="H98" s="913"/>
      <c r="I98" s="913"/>
      <c r="J98" s="913"/>
      <c r="K98" s="913"/>
      <c r="L98" s="913"/>
      <c r="M98" s="914"/>
      <c r="N98" s="914"/>
      <c r="O98" s="914"/>
      <c r="P98" s="914"/>
    </row>
    <row r="99" spans="1:16" s="209" customFormat="1" ht="18" customHeight="1" thickTop="1">
      <c r="A99" s="534" t="s">
        <v>397</v>
      </c>
      <c r="B99" s="571">
        <v>2.6800000000000001E-2</v>
      </c>
      <c r="C99" s="571">
        <v>3.7900000000000003E-2</v>
      </c>
      <c r="D99" s="571">
        <v>2.7300000000000001E-2</v>
      </c>
      <c r="E99" s="571">
        <v>2.63E-2</v>
      </c>
      <c r="F99" s="571">
        <v>2.75E-2</v>
      </c>
      <c r="G99" s="571">
        <v>2.7900000000000001E-2</v>
      </c>
      <c r="H99" s="571">
        <v>4.19E-2</v>
      </c>
      <c r="I99" s="571">
        <v>7.5399999999999995E-2</v>
      </c>
      <c r="J99" s="571">
        <v>4.07E-2</v>
      </c>
      <c r="K99" s="571">
        <v>3.3500000000000002E-2</v>
      </c>
      <c r="L99" s="571">
        <v>7.1300000000000002E-2</v>
      </c>
      <c r="M99" s="571">
        <v>5.3699999999999998E-2</v>
      </c>
      <c r="N99" s="571">
        <v>3.9100000000000003E-2</v>
      </c>
      <c r="O99" s="571">
        <v>7.46E-2</v>
      </c>
      <c r="P99" s="571">
        <v>3.7699999999999997E-2</v>
      </c>
    </row>
    <row r="100" spans="1:16" s="209" customFormat="1" ht="18" customHeight="1">
      <c r="A100" s="534" t="s">
        <v>398</v>
      </c>
      <c r="B100" s="571">
        <v>3.9899999999999998E-2</v>
      </c>
      <c r="C100" s="571">
        <v>6.3600000000000004E-2</v>
      </c>
      <c r="D100" s="571">
        <v>3.8300000000000001E-2</v>
      </c>
      <c r="E100" s="571">
        <v>4.5199999999999997E-2</v>
      </c>
      <c r="F100" s="571">
        <v>3.9699999999999999E-2</v>
      </c>
      <c r="G100" s="571">
        <v>3.6600000000000001E-2</v>
      </c>
      <c r="H100" s="571">
        <v>5.2200000000000003E-2</v>
      </c>
      <c r="I100" s="571">
        <v>7.9699999999999993E-2</v>
      </c>
      <c r="J100" s="571">
        <v>9.3899999999999997E-2</v>
      </c>
      <c r="K100" s="571">
        <v>8.5900000000000004E-2</v>
      </c>
      <c r="L100" s="571">
        <v>8.09E-2</v>
      </c>
      <c r="M100" s="571">
        <v>6.9900000000000004E-2</v>
      </c>
      <c r="N100" s="571">
        <v>4.6199999999999998E-2</v>
      </c>
      <c r="O100" s="571">
        <v>8.3799999999999999E-2</v>
      </c>
      <c r="P100" s="571">
        <v>5.2699999999999997E-2</v>
      </c>
    </row>
    <row r="101" spans="1:16" s="209" customFormat="1" ht="18" customHeight="1">
      <c r="A101" s="534" t="s">
        <v>399</v>
      </c>
      <c r="B101" s="571">
        <v>4.1700000000000001E-2</v>
      </c>
      <c r="C101" s="571">
        <v>8.48E-2</v>
      </c>
      <c r="D101" s="571">
        <v>4.4699999999999997E-2</v>
      </c>
      <c r="E101" s="571">
        <v>3.8899999999999997E-2</v>
      </c>
      <c r="F101" s="571">
        <v>3.9300000000000002E-2</v>
      </c>
      <c r="G101" s="571">
        <v>3.9300000000000002E-2</v>
      </c>
      <c r="H101" s="571">
        <v>5.74E-2</v>
      </c>
      <c r="I101" s="571">
        <v>9.3200000000000005E-2</v>
      </c>
      <c r="J101" s="571">
        <v>6.2799999999999995E-2</v>
      </c>
      <c r="K101" s="571">
        <v>5.4100000000000002E-2</v>
      </c>
      <c r="L101" s="571">
        <v>8.8300000000000003E-2</v>
      </c>
      <c r="M101" s="571">
        <v>7.0400000000000004E-2</v>
      </c>
      <c r="N101" s="571">
        <v>5.6599999999999998E-2</v>
      </c>
      <c r="O101" s="571">
        <v>9.1899999999999996E-2</v>
      </c>
      <c r="P101" s="571">
        <v>5.7599999999999998E-2</v>
      </c>
    </row>
    <row r="102" spans="1:16" s="209" customFormat="1" ht="18" customHeight="1" thickBot="1">
      <c r="A102" s="534" t="s">
        <v>400</v>
      </c>
      <c r="B102" s="571">
        <v>0.04</v>
      </c>
      <c r="C102" s="571">
        <v>5.91E-2</v>
      </c>
      <c r="D102" s="571">
        <v>3.8399999999999997E-2</v>
      </c>
      <c r="E102" s="571">
        <v>4.8099999999999997E-2</v>
      </c>
      <c r="F102" s="571">
        <v>4.1399999999999999E-2</v>
      </c>
      <c r="G102" s="571">
        <v>3.9E-2</v>
      </c>
      <c r="H102" s="571">
        <v>5.6000000000000001E-2</v>
      </c>
      <c r="I102" s="571">
        <v>0.11509999999999999</v>
      </c>
      <c r="J102" s="571">
        <v>0.20100000000000001</v>
      </c>
      <c r="K102" s="571">
        <v>0.15049999999999999</v>
      </c>
      <c r="L102" s="571">
        <v>0.1021</v>
      </c>
      <c r="M102" s="571">
        <v>7.6200000000000004E-2</v>
      </c>
      <c r="N102" s="571">
        <v>5.62E-2</v>
      </c>
      <c r="O102" s="571">
        <v>9.8500000000000004E-2</v>
      </c>
      <c r="P102" s="571">
        <v>5.6599999999999998E-2</v>
      </c>
    </row>
    <row r="103" spans="1:16" s="209" customFormat="1" ht="18" customHeight="1" thickTop="1" thickBot="1">
      <c r="A103" s="133" t="s">
        <v>401</v>
      </c>
      <c r="B103" s="913"/>
      <c r="C103" s="913"/>
      <c r="D103" s="913"/>
      <c r="E103" s="913"/>
      <c r="F103" s="913"/>
      <c r="G103" s="913"/>
      <c r="H103" s="913"/>
      <c r="I103" s="913"/>
      <c r="J103" s="913"/>
      <c r="K103" s="913"/>
      <c r="L103" s="913"/>
      <c r="M103" s="914"/>
      <c r="N103" s="914"/>
      <c r="O103" s="914"/>
      <c r="P103" s="914"/>
    </row>
    <row r="104" spans="1:16" s="209" customFormat="1" ht="18" customHeight="1" thickTop="1">
      <c r="A104" s="534" t="s">
        <v>402</v>
      </c>
      <c r="B104" s="571">
        <v>0.45540000000000003</v>
      </c>
      <c r="C104" s="571">
        <v>0.52429999999999999</v>
      </c>
      <c r="D104" s="571">
        <v>0.3881</v>
      </c>
      <c r="E104" s="571">
        <v>0.49349999999999999</v>
      </c>
      <c r="F104" s="571">
        <v>0.46789999999999998</v>
      </c>
      <c r="G104" s="571">
        <v>0.48799999999999999</v>
      </c>
      <c r="H104" s="571">
        <v>0.55869999999999997</v>
      </c>
      <c r="I104" s="571">
        <v>0.60129999999999995</v>
      </c>
      <c r="J104" s="571">
        <v>0.51290000000000002</v>
      </c>
      <c r="K104" s="571">
        <v>0.55279999999999996</v>
      </c>
      <c r="L104" s="571">
        <v>0.63870000000000005</v>
      </c>
      <c r="M104" s="571">
        <v>0.61109999999999998</v>
      </c>
      <c r="N104" s="571">
        <v>0.4879</v>
      </c>
      <c r="O104" s="571">
        <v>0.63829999999999998</v>
      </c>
      <c r="P104" s="571">
        <v>0.52539999999999998</v>
      </c>
    </row>
    <row r="105" spans="1:16" s="209" customFormat="1" ht="18" customHeight="1">
      <c r="A105" s="534" t="s">
        <v>403</v>
      </c>
      <c r="B105" s="571">
        <v>6.5100000000000005E-2</v>
      </c>
      <c r="C105" s="571">
        <v>6.2399999999999997E-2</v>
      </c>
      <c r="D105" s="571">
        <v>8.4199999999999997E-2</v>
      </c>
      <c r="E105" s="571">
        <v>5.7099999999999998E-2</v>
      </c>
      <c r="F105" s="571">
        <v>5.1700000000000003E-2</v>
      </c>
      <c r="G105" s="571">
        <v>0.06</v>
      </c>
      <c r="H105" s="571">
        <v>5.1400000000000001E-2</v>
      </c>
      <c r="I105" s="571">
        <v>4.8099999999999997E-2</v>
      </c>
      <c r="J105" s="571">
        <v>4.41E-2</v>
      </c>
      <c r="K105" s="571">
        <v>5.6300000000000003E-2</v>
      </c>
      <c r="L105" s="571">
        <v>4.0899999999999999E-2</v>
      </c>
      <c r="M105" s="571">
        <v>5.3499999999999999E-2</v>
      </c>
      <c r="N105" s="571">
        <v>8.3099999999999993E-2</v>
      </c>
      <c r="O105" s="571">
        <v>3.3599999999999998E-2</v>
      </c>
      <c r="P105" s="571">
        <v>5.8200000000000002E-2</v>
      </c>
    </row>
    <row r="106" spans="1:16" s="209" customFormat="1" ht="18" customHeight="1">
      <c r="A106" s="534" t="s">
        <v>404</v>
      </c>
      <c r="B106" s="571">
        <v>0.47949999999999998</v>
      </c>
      <c r="C106" s="571">
        <v>0.4133</v>
      </c>
      <c r="D106" s="571">
        <v>0.52780000000000005</v>
      </c>
      <c r="E106" s="571">
        <v>0.44950000000000001</v>
      </c>
      <c r="F106" s="571">
        <v>0.48039999999999999</v>
      </c>
      <c r="G106" s="571">
        <v>0.45200000000000001</v>
      </c>
      <c r="H106" s="571">
        <v>0.38990000000000002</v>
      </c>
      <c r="I106" s="571">
        <v>0.35070000000000001</v>
      </c>
      <c r="J106" s="571">
        <v>0.443</v>
      </c>
      <c r="K106" s="571">
        <v>0.39090000000000003</v>
      </c>
      <c r="L106" s="571">
        <v>0.32029999999999997</v>
      </c>
      <c r="M106" s="571">
        <v>0.33539999999999998</v>
      </c>
      <c r="N106" s="571">
        <v>0.42899999999999999</v>
      </c>
      <c r="O106" s="571">
        <v>0.3281</v>
      </c>
      <c r="P106" s="571">
        <v>0.41639999999999999</v>
      </c>
    </row>
    <row r="107" spans="1:16" s="209" customFormat="1" ht="18" customHeight="1" thickBot="1">
      <c r="A107" s="534" t="s">
        <v>405</v>
      </c>
      <c r="B107" s="571">
        <v>0.42920000000000003</v>
      </c>
      <c r="C107" s="571">
        <v>0.60850000000000004</v>
      </c>
      <c r="D107" s="571">
        <v>0.48039999999999999</v>
      </c>
      <c r="E107" s="571">
        <v>0.36990000000000001</v>
      </c>
      <c r="F107" s="571">
        <v>0.41959999999999997</v>
      </c>
      <c r="G107" s="571">
        <v>0.37230000000000002</v>
      </c>
      <c r="H107" s="571">
        <v>0.48370000000000002</v>
      </c>
      <c r="I107" s="571">
        <v>0.6028</v>
      </c>
      <c r="J107" s="571">
        <v>0.75929999999999997</v>
      </c>
      <c r="K107" s="571">
        <v>0.63600000000000001</v>
      </c>
      <c r="L107" s="571">
        <v>0.50360000000000005</v>
      </c>
      <c r="M107" s="571">
        <v>0.58079999999999998</v>
      </c>
      <c r="N107" s="571">
        <v>0.41870000000000002</v>
      </c>
      <c r="O107" s="571">
        <v>0.64249999999999996</v>
      </c>
      <c r="P107" s="571">
        <v>0.48870000000000002</v>
      </c>
    </row>
    <row r="108" spans="1:16" s="209" customFormat="1" ht="18" customHeight="1" thickTop="1" thickBot="1">
      <c r="A108" s="133" t="s">
        <v>406</v>
      </c>
      <c r="B108" s="913"/>
      <c r="C108" s="913"/>
      <c r="D108" s="913"/>
      <c r="E108" s="913"/>
      <c r="F108" s="913"/>
      <c r="G108" s="913"/>
      <c r="H108" s="913"/>
      <c r="I108" s="913"/>
      <c r="J108" s="913"/>
      <c r="K108" s="913"/>
      <c r="L108" s="913"/>
      <c r="M108" s="914"/>
      <c r="N108" s="914"/>
      <c r="O108" s="914"/>
      <c r="P108" s="914"/>
    </row>
    <row r="109" spans="1:16" s="209" customFormat="1" ht="18" customHeight="1" thickTop="1">
      <c r="A109" s="534" t="s">
        <v>407</v>
      </c>
      <c r="B109" s="571">
        <v>4.99E-2</v>
      </c>
      <c r="C109" s="571">
        <v>4.87E-2</v>
      </c>
      <c r="D109" s="571">
        <v>4.2500000000000003E-2</v>
      </c>
      <c r="E109" s="571">
        <v>6.2700000000000006E-2</v>
      </c>
      <c r="F109" s="571">
        <v>5.3199999999999997E-2</v>
      </c>
      <c r="G109" s="571">
        <v>4.8000000000000001E-2</v>
      </c>
      <c r="H109" s="571">
        <v>6.5000000000000002E-2</v>
      </c>
      <c r="I109" s="571">
        <v>0.1045</v>
      </c>
      <c r="J109" s="571">
        <v>5.1499999999999997E-2</v>
      </c>
      <c r="K109" s="571">
        <v>4.5699999999999998E-2</v>
      </c>
      <c r="L109" s="571">
        <v>8.9099999999999999E-2</v>
      </c>
      <c r="M109" s="571">
        <v>7.3599999999999999E-2</v>
      </c>
      <c r="N109" s="571">
        <v>0.05</v>
      </c>
      <c r="O109" s="571">
        <v>9.7799999999999998E-2</v>
      </c>
      <c r="P109" s="571">
        <v>5.9200000000000003E-2</v>
      </c>
    </row>
    <row r="110" spans="1:16" s="209" customFormat="1" ht="18" customHeight="1">
      <c r="A110" s="534" t="s">
        <v>408</v>
      </c>
      <c r="B110" s="571">
        <v>3.5499999999999997E-2</v>
      </c>
      <c r="C110" s="571">
        <v>3.6600000000000001E-2</v>
      </c>
      <c r="D110" s="571">
        <v>3.3700000000000001E-2</v>
      </c>
      <c r="E110" s="571">
        <v>3.8600000000000002E-2</v>
      </c>
      <c r="F110" s="571">
        <v>4.4400000000000002E-2</v>
      </c>
      <c r="G110" s="571">
        <v>3.4200000000000001E-2</v>
      </c>
      <c r="H110" s="571">
        <v>5.45E-2</v>
      </c>
      <c r="I110" s="571">
        <v>0.1041</v>
      </c>
      <c r="J110" s="571">
        <v>2.4500000000000001E-2</v>
      </c>
      <c r="K110" s="571">
        <v>2.0400000000000001E-2</v>
      </c>
      <c r="L110" s="571">
        <v>8.7499999999999994E-2</v>
      </c>
      <c r="M110" s="571">
        <v>6.8000000000000005E-2</v>
      </c>
      <c r="N110" s="571">
        <v>3.9300000000000002E-2</v>
      </c>
      <c r="O110" s="571">
        <v>9.0700000000000003E-2</v>
      </c>
      <c r="P110" s="571">
        <v>4.8099999999999997E-2</v>
      </c>
    </row>
    <row r="111" spans="1:16" s="209" customFormat="1" ht="18" customHeight="1">
      <c r="A111" s="533" t="s">
        <v>409</v>
      </c>
      <c r="B111" s="571">
        <v>4.5600000000000002E-2</v>
      </c>
      <c r="C111" s="571">
        <v>6.13E-2</v>
      </c>
      <c r="D111" s="571">
        <v>4.3999999999999997E-2</v>
      </c>
      <c r="E111" s="571">
        <v>5.1299999999999998E-2</v>
      </c>
      <c r="F111" s="571">
        <v>5.6899999999999999E-2</v>
      </c>
      <c r="G111" s="571">
        <v>4.2000000000000003E-2</v>
      </c>
      <c r="H111" s="571">
        <v>6.8699999999999997E-2</v>
      </c>
      <c r="I111" s="571">
        <v>0.1116</v>
      </c>
      <c r="J111" s="571">
        <v>3.9300000000000002E-2</v>
      </c>
      <c r="K111" s="571">
        <v>3.85E-2</v>
      </c>
      <c r="L111" s="571">
        <v>0.1009</v>
      </c>
      <c r="M111" s="571">
        <v>8.3299999999999999E-2</v>
      </c>
      <c r="N111" s="571">
        <v>4.8300000000000003E-2</v>
      </c>
      <c r="O111" s="571">
        <v>0.1016</v>
      </c>
      <c r="P111" s="571">
        <v>6.2899999999999998E-2</v>
      </c>
    </row>
    <row r="112" spans="1:16" s="209" customFormat="1" ht="18" customHeight="1">
      <c r="A112" s="533" t="s">
        <v>410</v>
      </c>
      <c r="B112" s="571">
        <v>5.8200000000000002E-2</v>
      </c>
      <c r="C112" s="571">
        <v>6.8400000000000002E-2</v>
      </c>
      <c r="D112" s="571">
        <v>5.6500000000000002E-2</v>
      </c>
      <c r="E112" s="571">
        <v>6.0699999999999997E-2</v>
      </c>
      <c r="F112" s="571">
        <v>6.9800000000000001E-2</v>
      </c>
      <c r="G112" s="571">
        <v>5.8299999999999998E-2</v>
      </c>
      <c r="H112" s="571">
        <v>8.5699999999999998E-2</v>
      </c>
      <c r="I112" s="571">
        <v>0.1386</v>
      </c>
      <c r="J112" s="571">
        <v>4.2900000000000001E-2</v>
      </c>
      <c r="K112" s="571">
        <v>4.1399999999999999E-2</v>
      </c>
      <c r="L112" s="571">
        <v>0.12659999999999999</v>
      </c>
      <c r="M112" s="571">
        <v>0.1067</v>
      </c>
      <c r="N112" s="571">
        <v>7.0300000000000001E-2</v>
      </c>
      <c r="O112" s="571">
        <v>0.12470000000000001</v>
      </c>
      <c r="P112" s="571">
        <v>7.7700000000000005E-2</v>
      </c>
    </row>
    <row r="113" spans="1:16" s="209" customFormat="1" ht="18" customHeight="1">
      <c r="A113" s="533" t="s">
        <v>411</v>
      </c>
      <c r="B113" s="571">
        <v>-1.26E-2</v>
      </c>
      <c r="C113" s="571">
        <v>-7.1000000000000004E-3</v>
      </c>
      <c r="D113" s="571">
        <v>-1.2500000000000001E-2</v>
      </c>
      <c r="E113" s="571">
        <v>-9.4000000000000004E-3</v>
      </c>
      <c r="F113" s="571">
        <v>-1.29E-2</v>
      </c>
      <c r="G113" s="571">
        <v>-1.6199999999999999E-2</v>
      </c>
      <c r="H113" s="571">
        <v>-1.7000000000000001E-2</v>
      </c>
      <c r="I113" s="571">
        <v>-2.7E-2</v>
      </c>
      <c r="J113" s="571">
        <v>-3.5999999999999999E-3</v>
      </c>
      <c r="K113" s="571">
        <v>-2.8999999999999998E-3</v>
      </c>
      <c r="L113" s="571">
        <v>-2.58E-2</v>
      </c>
      <c r="M113" s="571">
        <v>-2.3400000000000001E-2</v>
      </c>
      <c r="N113" s="571">
        <v>-2.1999999999999999E-2</v>
      </c>
      <c r="O113" s="571">
        <v>-2.3099999999999999E-2</v>
      </c>
      <c r="P113" s="571">
        <v>-1.4800000000000001E-2</v>
      </c>
    </row>
    <row r="114" spans="1:16" s="209" customFormat="1" ht="18" customHeight="1">
      <c r="A114" s="533" t="s">
        <v>412</v>
      </c>
      <c r="B114" s="626">
        <v>-0.01</v>
      </c>
      <c r="C114" s="626">
        <v>-2.47E-2</v>
      </c>
      <c r="D114" s="571">
        <v>-1.03E-2</v>
      </c>
      <c r="E114" s="626">
        <v>-1.2699999999999999E-2</v>
      </c>
      <c r="F114" s="626">
        <v>-1.2500000000000001E-2</v>
      </c>
      <c r="G114" s="626">
        <v>-7.7999999999999996E-3</v>
      </c>
      <c r="H114" s="626">
        <v>-1.4200000000000001E-2</v>
      </c>
      <c r="I114" s="626">
        <v>-7.4999999999999997E-3</v>
      </c>
      <c r="J114" s="571">
        <v>-1.4800000000000001E-2</v>
      </c>
      <c r="K114" s="626">
        <v>-1.7999999999999999E-2</v>
      </c>
      <c r="L114" s="626">
        <v>-1.34E-2</v>
      </c>
      <c r="M114" s="626">
        <v>-1.54E-2</v>
      </c>
      <c r="N114" s="626">
        <v>-8.9999999999999993E-3</v>
      </c>
      <c r="O114" s="626">
        <v>-1.09E-2</v>
      </c>
      <c r="P114" s="626">
        <v>-1.4800000000000001E-2</v>
      </c>
    </row>
    <row r="115" spans="1:16" s="209" customFormat="1" ht="18" customHeight="1" thickBot="1">
      <c r="A115" s="533" t="s">
        <v>413</v>
      </c>
      <c r="B115" s="571">
        <v>1.43E-2</v>
      </c>
      <c r="C115" s="571">
        <v>1.21E-2</v>
      </c>
      <c r="D115" s="571">
        <v>8.8000000000000005E-3</v>
      </c>
      <c r="E115" s="571">
        <v>2.41E-2</v>
      </c>
      <c r="F115" s="571">
        <v>8.8000000000000005E-3</v>
      </c>
      <c r="G115" s="571">
        <v>1.37E-2</v>
      </c>
      <c r="H115" s="626">
        <v>1.04E-2</v>
      </c>
      <c r="I115" s="571">
        <v>5.0000000000000001E-4</v>
      </c>
      <c r="J115" s="571">
        <v>2.7E-2</v>
      </c>
      <c r="K115" s="571">
        <v>2.52E-2</v>
      </c>
      <c r="L115" s="571">
        <v>1.6999999999999999E-3</v>
      </c>
      <c r="M115" s="626">
        <v>5.5999999999999999E-3</v>
      </c>
      <c r="N115" s="626">
        <v>1.0699999999999999E-2</v>
      </c>
      <c r="O115" s="626">
        <v>7.1000000000000004E-3</v>
      </c>
      <c r="P115" s="626">
        <v>1.11E-2</v>
      </c>
    </row>
    <row r="116" spans="1:16" s="209" customFormat="1" ht="18" customHeight="1" thickTop="1" thickBot="1">
      <c r="A116" s="133" t="s">
        <v>414</v>
      </c>
      <c r="B116" s="913"/>
      <c r="C116" s="913"/>
      <c r="D116" s="913"/>
      <c r="E116" s="913"/>
      <c r="F116" s="913"/>
      <c r="G116" s="913"/>
      <c r="H116" s="913"/>
      <c r="I116" s="913"/>
      <c r="J116" s="913"/>
      <c r="K116" s="913"/>
      <c r="L116" s="913"/>
      <c r="M116" s="914"/>
      <c r="N116" s="914"/>
      <c r="O116" s="914"/>
      <c r="P116" s="914"/>
    </row>
    <row r="117" spans="1:16" s="209" customFormat="1" ht="18" customHeight="1" thickTop="1">
      <c r="A117" s="533" t="s">
        <v>407</v>
      </c>
      <c r="B117" s="571">
        <v>4.99E-2</v>
      </c>
      <c r="C117" s="571">
        <v>4.87E-2</v>
      </c>
      <c r="D117" s="571">
        <v>4.2500000000000003E-2</v>
      </c>
      <c r="E117" s="571">
        <v>6.2700000000000006E-2</v>
      </c>
      <c r="F117" s="571">
        <v>5.3199999999999997E-2</v>
      </c>
      <c r="G117" s="571">
        <v>4.8000000000000001E-2</v>
      </c>
      <c r="H117" s="571">
        <v>6.5000000000000002E-2</v>
      </c>
      <c r="I117" s="571">
        <v>0.1045</v>
      </c>
      <c r="J117" s="571">
        <v>5.1499999999999997E-2</v>
      </c>
      <c r="K117" s="571">
        <v>4.5699999999999998E-2</v>
      </c>
      <c r="L117" s="571">
        <v>8.9099999999999999E-2</v>
      </c>
      <c r="M117" s="571">
        <v>7.3599999999999999E-2</v>
      </c>
      <c r="N117" s="571">
        <v>0.05</v>
      </c>
      <c r="O117" s="571">
        <v>9.7799999999999998E-2</v>
      </c>
      <c r="P117" s="571">
        <v>5.9200000000000003E-2</v>
      </c>
    </row>
    <row r="118" spans="1:16" s="209" customFormat="1" ht="18" customHeight="1">
      <c r="A118" s="533" t="s">
        <v>415</v>
      </c>
      <c r="B118" s="571">
        <v>-4.8999999999999998E-3</v>
      </c>
      <c r="C118" s="571">
        <v>-3.8E-3</v>
      </c>
      <c r="D118" s="571">
        <v>-4.3E-3</v>
      </c>
      <c r="E118" s="571">
        <v>-9.2999999999999992E-3</v>
      </c>
      <c r="F118" s="571">
        <v>-7.4000000000000003E-3</v>
      </c>
      <c r="G118" s="571">
        <v>-6.7999999999999996E-3</v>
      </c>
      <c r="H118" s="571">
        <v>-7.4999999999999997E-3</v>
      </c>
      <c r="I118" s="571">
        <v>-2.3999999999999998E-3</v>
      </c>
      <c r="J118" s="571">
        <v>5.4999999999999997E-3</v>
      </c>
      <c r="K118" s="571">
        <v>4.3E-3</v>
      </c>
      <c r="L118" s="571">
        <v>-6.3E-3</v>
      </c>
      <c r="M118" s="571">
        <v>-9.5999999999999992E-3</v>
      </c>
      <c r="N118" s="571">
        <v>-2.0999999999999999E-3</v>
      </c>
      <c r="O118" s="571">
        <v>-5.3E-3</v>
      </c>
      <c r="P118" s="571">
        <v>-5.3E-3</v>
      </c>
    </row>
    <row r="119" spans="1:16" s="209" customFormat="1" ht="18" customHeight="1">
      <c r="A119" s="533" t="s">
        <v>416</v>
      </c>
      <c r="B119" s="571">
        <v>-3.1699999999999999E-2</v>
      </c>
      <c r="C119" s="571">
        <v>-0.04</v>
      </c>
      <c r="D119" s="571">
        <v>-3.09E-2</v>
      </c>
      <c r="E119" s="571">
        <v>-3.5499999999999997E-2</v>
      </c>
      <c r="F119" s="571">
        <v>-3.2099999999999997E-2</v>
      </c>
      <c r="G119" s="571">
        <v>-2.9700000000000001E-2</v>
      </c>
      <c r="H119" s="571">
        <v>-4.3200000000000002E-2</v>
      </c>
      <c r="I119" s="571">
        <v>-7.5399999999999995E-2</v>
      </c>
      <c r="J119" s="571">
        <v>-6.1400000000000003E-2</v>
      </c>
      <c r="K119" s="571">
        <v>-4.8500000000000001E-2</v>
      </c>
      <c r="L119" s="571">
        <v>-7.1599999999999997E-2</v>
      </c>
      <c r="M119" s="571">
        <v>-5.8700000000000002E-2</v>
      </c>
      <c r="N119" s="571">
        <v>-4.0099999999999997E-2</v>
      </c>
      <c r="O119" s="571">
        <v>-7.5899999999999995E-2</v>
      </c>
      <c r="P119" s="571">
        <v>-4.2099999999999999E-2</v>
      </c>
    </row>
    <row r="120" spans="1:16" s="209" customFormat="1" ht="18" customHeight="1">
      <c r="A120" s="533" t="s">
        <v>417</v>
      </c>
      <c r="B120" s="571">
        <v>1E-4</v>
      </c>
      <c r="C120" s="571">
        <v>0</v>
      </c>
      <c r="D120" s="571">
        <v>1E-4</v>
      </c>
      <c r="E120" s="571">
        <v>1E-4</v>
      </c>
      <c r="F120" s="571">
        <v>1.8E-3</v>
      </c>
      <c r="G120" s="571">
        <v>0</v>
      </c>
      <c r="H120" s="571">
        <v>0</v>
      </c>
      <c r="I120" s="571">
        <v>6.9999999999999999E-4</v>
      </c>
      <c r="J120" s="571">
        <v>0</v>
      </c>
      <c r="K120" s="571">
        <v>0</v>
      </c>
      <c r="L120" s="571">
        <v>1E-4</v>
      </c>
      <c r="M120" s="571">
        <v>0</v>
      </c>
      <c r="N120" s="571">
        <v>0</v>
      </c>
      <c r="O120" s="571">
        <v>0</v>
      </c>
      <c r="P120" s="571">
        <v>2.9999999999999997E-4</v>
      </c>
    </row>
    <row r="121" spans="1:16" s="209" customFormat="1" ht="18" customHeight="1">
      <c r="A121" s="533" t="s">
        <v>418</v>
      </c>
      <c r="B121" s="571">
        <v>0</v>
      </c>
      <c r="C121" s="571">
        <v>0</v>
      </c>
      <c r="D121" s="571">
        <v>2.0000000000000001E-4</v>
      </c>
      <c r="E121" s="571">
        <v>4.0000000000000002E-4</v>
      </c>
      <c r="F121" s="571">
        <v>0</v>
      </c>
      <c r="G121" s="571">
        <v>1.2999999999999999E-3</v>
      </c>
      <c r="H121" s="571">
        <v>2.3999999999999998E-3</v>
      </c>
      <c r="I121" s="571">
        <v>-2.9999999999999997E-4</v>
      </c>
      <c r="J121" s="571">
        <v>2.0000000000000001E-4</v>
      </c>
      <c r="K121" s="571">
        <v>1E-3</v>
      </c>
      <c r="L121" s="571">
        <v>-2.0000000000000001E-4</v>
      </c>
      <c r="M121" s="571">
        <v>0</v>
      </c>
      <c r="N121" s="571">
        <v>0</v>
      </c>
      <c r="O121" s="571">
        <v>-1E-4</v>
      </c>
      <c r="P121" s="571">
        <v>2.0000000000000001E-4</v>
      </c>
    </row>
    <row r="122" spans="1:16" s="209" customFormat="1" ht="18" customHeight="1" thickBot="1">
      <c r="A122" s="533" t="s">
        <v>419</v>
      </c>
      <c r="B122" s="571">
        <v>0</v>
      </c>
      <c r="C122" s="571">
        <v>-1E-4</v>
      </c>
      <c r="D122" s="571">
        <v>0</v>
      </c>
      <c r="E122" s="571">
        <v>1E-4</v>
      </c>
      <c r="F122" s="571">
        <v>0</v>
      </c>
      <c r="G122" s="571">
        <v>-2.0000000000000001E-4</v>
      </c>
      <c r="H122" s="571">
        <v>0</v>
      </c>
      <c r="I122" s="571">
        <v>0</v>
      </c>
      <c r="J122" s="571">
        <v>0</v>
      </c>
      <c r="K122" s="571">
        <v>-1E-4</v>
      </c>
      <c r="L122" s="571">
        <v>0</v>
      </c>
      <c r="M122" s="571">
        <v>1E-4</v>
      </c>
      <c r="N122" s="571">
        <v>0</v>
      </c>
      <c r="O122" s="571">
        <v>0</v>
      </c>
      <c r="P122" s="571">
        <v>0</v>
      </c>
    </row>
    <row r="123" spans="1:16" s="209" customFormat="1" ht="18" customHeight="1" thickTop="1" thickBot="1">
      <c r="A123" s="130" t="s">
        <v>420</v>
      </c>
      <c r="B123" s="572">
        <v>1.34E-2</v>
      </c>
      <c r="C123" s="572">
        <v>5.0000000000000001E-3</v>
      </c>
      <c r="D123" s="572">
        <v>7.6E-3</v>
      </c>
      <c r="E123" s="572">
        <v>1.9199999999999998E-2</v>
      </c>
      <c r="F123" s="572">
        <v>1.5599999999999999E-2</v>
      </c>
      <c r="G123" s="572">
        <v>1.26E-2</v>
      </c>
      <c r="H123" s="572">
        <v>1.67E-2</v>
      </c>
      <c r="I123" s="572">
        <v>2.7199999999999998E-2</v>
      </c>
      <c r="J123" s="572">
        <v>-4.3E-3</v>
      </c>
      <c r="K123" s="572">
        <v>2.3999999999999998E-3</v>
      </c>
      <c r="L123" s="572">
        <v>1.11E-2</v>
      </c>
      <c r="M123" s="572">
        <v>6.8999999999999999E-3</v>
      </c>
      <c r="N123" s="572">
        <v>7.7000000000000002E-3</v>
      </c>
      <c r="O123" s="572">
        <v>1.6500000000000001E-2</v>
      </c>
      <c r="P123" s="572">
        <v>1.24E-2</v>
      </c>
    </row>
    <row r="124" spans="1:16" s="209" customFormat="1" ht="18" customHeight="1" thickTop="1" thickBot="1">
      <c r="A124" s="536"/>
      <c r="B124" s="768"/>
      <c r="C124" s="768"/>
      <c r="D124" s="768"/>
      <c r="E124" s="768"/>
      <c r="F124" s="768"/>
      <c r="G124" s="768"/>
      <c r="H124" s="768"/>
      <c r="I124" s="768"/>
      <c r="J124" s="768"/>
      <c r="K124" s="768"/>
      <c r="L124" s="768"/>
      <c r="M124" s="768"/>
      <c r="N124" s="768"/>
      <c r="O124" s="768"/>
      <c r="P124" s="768"/>
    </row>
    <row r="125" spans="1:16" s="93" customFormat="1" ht="12" thickTop="1">
      <c r="A125" s="146" t="s">
        <v>421</v>
      </c>
      <c r="B125" s="792"/>
      <c r="C125" s="792"/>
      <c r="D125" s="792"/>
      <c r="E125" s="792"/>
      <c r="F125" s="792"/>
      <c r="G125" s="792"/>
      <c r="H125" s="792"/>
      <c r="I125" s="792"/>
      <c r="J125" s="792"/>
      <c r="K125" s="792"/>
      <c r="L125" s="792"/>
      <c r="M125" s="792"/>
      <c r="N125" s="792"/>
      <c r="O125" s="792"/>
      <c r="P125" s="792"/>
    </row>
    <row r="126" spans="1:16" s="93" customFormat="1" ht="11.25">
      <c r="A126" s="146" t="s">
        <v>422</v>
      </c>
      <c r="B126" s="792"/>
      <c r="C126" s="792"/>
      <c r="D126" s="792"/>
      <c r="E126" s="792"/>
      <c r="F126" s="792"/>
      <c r="G126" s="792"/>
      <c r="H126" s="792"/>
      <c r="I126" s="792"/>
      <c r="J126" s="792"/>
      <c r="K126" s="792"/>
      <c r="L126" s="792"/>
      <c r="M126" s="792"/>
      <c r="N126" s="792"/>
      <c r="O126" s="792"/>
      <c r="P126" s="792"/>
    </row>
    <row r="127" spans="1:16" s="93" customFormat="1" ht="11.25">
      <c r="A127" s="146" t="s">
        <v>423</v>
      </c>
      <c r="B127" s="792"/>
      <c r="C127" s="792"/>
      <c r="D127" s="792"/>
      <c r="E127" s="792"/>
      <c r="F127" s="792"/>
      <c r="G127" s="792"/>
      <c r="H127" s="792"/>
      <c r="I127" s="792"/>
      <c r="J127" s="792"/>
      <c r="K127" s="792"/>
      <c r="L127" s="792"/>
      <c r="M127" s="792"/>
      <c r="N127" s="792"/>
      <c r="O127" s="792"/>
      <c r="P127" s="792"/>
    </row>
    <row r="128" spans="1:16" s="93" customFormat="1" ht="11.25">
      <c r="A128" s="146" t="s">
        <v>424</v>
      </c>
      <c r="B128" s="792"/>
      <c r="C128" s="792"/>
      <c r="D128" s="792"/>
      <c r="E128" s="792"/>
      <c r="F128" s="792"/>
      <c r="G128" s="792"/>
      <c r="H128" s="792"/>
      <c r="I128" s="792"/>
      <c r="J128" s="792"/>
      <c r="K128" s="792"/>
      <c r="L128" s="792"/>
      <c r="M128" s="792"/>
      <c r="N128" s="792"/>
      <c r="O128" s="792"/>
      <c r="P128" s="792"/>
    </row>
    <row r="129" spans="1:16" s="93" customFormat="1" ht="11.25">
      <c r="A129" s="146" t="s">
        <v>425</v>
      </c>
      <c r="B129" s="792"/>
      <c r="C129" s="792"/>
      <c r="D129" s="792"/>
      <c r="E129" s="792"/>
      <c r="F129" s="792"/>
      <c r="G129" s="792"/>
      <c r="H129" s="792"/>
      <c r="I129" s="792"/>
      <c r="J129" s="792"/>
      <c r="K129" s="792"/>
      <c r="L129" s="792"/>
      <c r="M129" s="792"/>
      <c r="N129" s="792"/>
      <c r="O129" s="792"/>
      <c r="P129" s="792"/>
    </row>
    <row r="130" spans="1:16" s="93" customFormat="1" ht="11.25">
      <c r="A130" s="146" t="s">
        <v>426</v>
      </c>
      <c r="B130" s="792"/>
      <c r="C130" s="792"/>
      <c r="D130" s="792"/>
      <c r="E130" s="792"/>
      <c r="F130" s="792"/>
      <c r="G130" s="792"/>
      <c r="H130" s="792"/>
      <c r="I130" s="905"/>
      <c r="J130" s="905"/>
      <c r="K130" s="905"/>
      <c r="L130" s="905"/>
      <c r="M130" s="905"/>
      <c r="N130" s="905"/>
      <c r="O130" s="905"/>
      <c r="P130" s="905"/>
    </row>
    <row r="131" spans="1:16" s="93" customFormat="1" ht="11.25">
      <c r="A131" s="146" t="s">
        <v>427</v>
      </c>
      <c r="B131" s="792"/>
      <c r="C131" s="792"/>
      <c r="D131" s="792"/>
      <c r="E131" s="792"/>
      <c r="F131" s="792"/>
      <c r="G131" s="792"/>
      <c r="H131" s="792"/>
      <c r="I131" s="905"/>
      <c r="J131" s="905"/>
      <c r="K131" s="905"/>
      <c r="L131" s="905"/>
      <c r="M131" s="905"/>
      <c r="N131" s="905"/>
      <c r="O131" s="905"/>
      <c r="P131" s="905"/>
    </row>
    <row r="132" spans="1:16" s="93" customFormat="1" ht="11.25">
      <c r="A132" s="146" t="s">
        <v>428</v>
      </c>
      <c r="B132" s="667"/>
      <c r="C132" s="667"/>
      <c r="D132" s="667"/>
      <c r="E132" s="667"/>
      <c r="F132" s="667"/>
      <c r="G132" s="667"/>
      <c r="H132" s="667"/>
      <c r="I132" s="905"/>
      <c r="J132" s="905"/>
      <c r="K132" s="905"/>
      <c r="L132" s="905"/>
      <c r="M132" s="905"/>
      <c r="N132" s="905"/>
      <c r="O132" s="905"/>
      <c r="P132" s="905"/>
    </row>
    <row r="133" spans="1:16" s="93" customFormat="1" ht="11.25">
      <c r="A133" s="146" t="s">
        <v>429</v>
      </c>
      <c r="B133" s="667"/>
      <c r="C133" s="667"/>
      <c r="D133" s="667"/>
      <c r="E133" s="667"/>
      <c r="F133" s="667"/>
      <c r="G133" s="667"/>
      <c r="H133" s="667"/>
      <c r="I133" s="905"/>
      <c r="J133" s="905"/>
      <c r="K133" s="905"/>
      <c r="L133" s="905"/>
      <c r="M133" s="905"/>
      <c r="N133" s="905"/>
      <c r="O133" s="905"/>
      <c r="P133" s="905"/>
    </row>
    <row r="134" spans="1:16" s="93" customFormat="1" ht="11.25">
      <c r="A134" s="146" t="s">
        <v>430</v>
      </c>
      <c r="B134" s="667"/>
      <c r="C134" s="667"/>
      <c r="D134" s="667"/>
      <c r="E134" s="667"/>
      <c r="F134" s="667"/>
      <c r="G134" s="667"/>
      <c r="H134" s="667"/>
      <c r="I134" s="905"/>
      <c r="J134" s="905"/>
      <c r="K134" s="905"/>
      <c r="L134" s="905"/>
      <c r="M134" s="905"/>
      <c r="N134" s="905"/>
      <c r="O134" s="905"/>
      <c r="P134" s="905"/>
    </row>
    <row r="135" spans="1:16" s="93" customFormat="1" ht="11.25">
      <c r="B135" s="792"/>
      <c r="C135" s="792"/>
      <c r="D135" s="792"/>
      <c r="E135" s="792"/>
      <c r="F135" s="792"/>
      <c r="G135" s="792"/>
      <c r="H135" s="792"/>
      <c r="I135" s="905"/>
      <c r="J135" s="905"/>
      <c r="K135" s="905"/>
      <c r="L135" s="905"/>
      <c r="M135" s="905"/>
      <c r="N135" s="905"/>
      <c r="O135" s="905"/>
      <c r="P135" s="905"/>
    </row>
    <row r="136" spans="1:16" s="209" customFormat="1" ht="18" customHeight="1">
      <c r="A136" s="93"/>
      <c r="B136" s="638"/>
      <c r="C136" s="638"/>
      <c r="D136" s="638"/>
      <c r="E136" s="638"/>
      <c r="F136" s="638"/>
      <c r="G136" s="638"/>
      <c r="H136" s="638"/>
      <c r="I136" s="117"/>
      <c r="J136" s="117"/>
      <c r="K136" s="117"/>
      <c r="L136" s="117"/>
      <c r="M136" s="117"/>
      <c r="N136" s="117"/>
      <c r="O136" s="117"/>
      <c r="P136" s="117"/>
    </row>
    <row r="137" spans="1:16">
      <c r="A137" s="93"/>
      <c r="B137" s="638"/>
      <c r="C137" s="638"/>
      <c r="D137" s="638"/>
      <c r="E137" s="638"/>
      <c r="F137" s="638"/>
      <c r="G137" s="638"/>
      <c r="H137" s="638"/>
    </row>
    <row r="138" spans="1:16">
      <c r="A138" s="93"/>
      <c r="B138" s="638"/>
      <c r="C138" s="638"/>
      <c r="D138" s="638"/>
      <c r="E138" s="638"/>
      <c r="F138" s="638"/>
      <c r="G138" s="638"/>
      <c r="H138" s="638"/>
    </row>
    <row r="139" spans="1:16">
      <c r="A139" s="93"/>
      <c r="B139" s="638"/>
      <c r="C139" s="638"/>
      <c r="D139" s="638"/>
      <c r="E139" s="638"/>
      <c r="F139" s="638"/>
      <c r="G139" s="638"/>
      <c r="H139" s="638"/>
    </row>
    <row r="140" spans="1:16">
      <c r="A140" s="93"/>
      <c r="B140" s="638"/>
      <c r="C140" s="638"/>
      <c r="D140" s="638"/>
      <c r="E140" s="638"/>
      <c r="F140" s="638"/>
      <c r="G140" s="638"/>
      <c r="H140" s="638"/>
    </row>
    <row r="141" spans="1:16" ht="15.75">
      <c r="A141" s="116"/>
      <c r="B141" s="638"/>
      <c r="C141" s="638"/>
      <c r="D141" s="638"/>
      <c r="E141" s="638"/>
      <c r="F141" s="638"/>
      <c r="G141" s="638"/>
      <c r="H141" s="638"/>
    </row>
    <row r="142" spans="1:16" ht="15.75">
      <c r="A142" s="116"/>
      <c r="B142" s="638"/>
      <c r="C142" s="638"/>
      <c r="D142" s="638"/>
      <c r="E142" s="638"/>
      <c r="F142" s="638"/>
      <c r="G142" s="638"/>
      <c r="H142" s="638"/>
    </row>
    <row r="143" spans="1:16" ht="15.75">
      <c r="A143" s="116"/>
      <c r="B143" s="638"/>
      <c r="C143" s="638"/>
      <c r="D143" s="638"/>
      <c r="E143" s="638"/>
      <c r="F143" s="638"/>
      <c r="G143" s="638"/>
      <c r="H143" s="638"/>
    </row>
    <row r="144" spans="1:16" ht="15.75">
      <c r="A144" s="116"/>
      <c r="B144" s="638"/>
      <c r="C144" s="638"/>
      <c r="D144" s="638"/>
      <c r="E144" s="638"/>
      <c r="F144" s="638"/>
      <c r="G144" s="638"/>
      <c r="H144" s="638"/>
    </row>
    <row r="145" spans="1:8" ht="15.75">
      <c r="A145" s="116"/>
      <c r="B145" s="638"/>
      <c r="C145" s="638"/>
      <c r="D145" s="638"/>
      <c r="E145" s="638"/>
      <c r="F145" s="638"/>
      <c r="G145" s="638"/>
      <c r="H145" s="638"/>
    </row>
    <row r="146" spans="1:8" ht="15.75">
      <c r="A146" s="116"/>
      <c r="B146" s="638"/>
      <c r="C146" s="638"/>
      <c r="D146" s="638"/>
      <c r="E146" s="638"/>
      <c r="F146" s="638"/>
      <c r="G146" s="638"/>
      <c r="H146" s="638"/>
    </row>
    <row r="147" spans="1:8" ht="15.75">
      <c r="A147" s="116"/>
      <c r="B147" s="638"/>
      <c r="C147" s="638"/>
      <c r="D147" s="638"/>
      <c r="E147" s="638"/>
      <c r="F147" s="638"/>
      <c r="G147" s="638"/>
      <c r="H147" s="638"/>
    </row>
    <row r="148" spans="1:8" ht="15.75">
      <c r="A148" s="116"/>
      <c r="B148" s="638"/>
      <c r="C148" s="638"/>
      <c r="D148" s="638"/>
      <c r="E148" s="638"/>
      <c r="F148" s="638"/>
      <c r="G148" s="638"/>
      <c r="H148" s="638"/>
    </row>
    <row r="149" spans="1:8" ht="15.75">
      <c r="A149" s="116"/>
    </row>
    <row r="150" spans="1:8" ht="15.75">
      <c r="A150" s="116"/>
    </row>
    <row r="151" spans="1:8" ht="15.75">
      <c r="A151" s="116"/>
    </row>
    <row r="152" spans="1:8" ht="15.75">
      <c r="A152" s="116"/>
    </row>
    <row r="153" spans="1:8" ht="15.75">
      <c r="A153" s="116"/>
    </row>
    <row r="154" spans="1:8" ht="15.75">
      <c r="A154" s="116"/>
    </row>
    <row r="155" spans="1:8" ht="15.75">
      <c r="A155" s="116"/>
    </row>
    <row r="156" spans="1:8" ht="15.75">
      <c r="A156" s="116"/>
    </row>
    <row r="157" spans="1:8" ht="15.75">
      <c r="A157" s="116"/>
    </row>
    <row r="158" spans="1:8" ht="15.75">
      <c r="A158" s="116"/>
    </row>
    <row r="159" spans="1:8" ht="15.75">
      <c r="A159" s="116"/>
    </row>
    <row r="160" spans="1:8" ht="15.75">
      <c r="A160" s="116"/>
    </row>
    <row r="161" spans="1:1" ht="15.75">
      <c r="A161" s="116"/>
    </row>
    <row r="162" spans="1:1" ht="15.75">
      <c r="A162" s="116"/>
    </row>
    <row r="163" spans="1:1" ht="15.75">
      <c r="A163" s="116"/>
    </row>
    <row r="164" spans="1:1" ht="15.75">
      <c r="A164" s="116"/>
    </row>
    <row r="165" spans="1:1" ht="15.75">
      <c r="A165" s="116"/>
    </row>
    <row r="166" spans="1:1" ht="15.75">
      <c r="A166" s="116"/>
    </row>
    <row r="167" spans="1:1" ht="15.75">
      <c r="A167" s="116"/>
    </row>
    <row r="168" spans="1:1" ht="15.75">
      <c r="A168" s="116"/>
    </row>
    <row r="169" spans="1:1" ht="15.75">
      <c r="A169" s="116"/>
    </row>
    <row r="170" spans="1:1" ht="15.75">
      <c r="A170" s="116"/>
    </row>
    <row r="171" spans="1:1" ht="15.75">
      <c r="A171" s="116"/>
    </row>
    <row r="172" spans="1:1" ht="15.75">
      <c r="A172" s="116"/>
    </row>
    <row r="173" spans="1:1" ht="15.75">
      <c r="A173" s="116"/>
    </row>
    <row r="174" spans="1:1" ht="15.75">
      <c r="A174" s="116"/>
    </row>
    <row r="175" spans="1:1" ht="15.75">
      <c r="A175" s="116"/>
    </row>
    <row r="176" spans="1:1" ht="15.75">
      <c r="A176" s="116"/>
    </row>
    <row r="177" spans="1:1" ht="15.75">
      <c r="A177" s="116"/>
    </row>
    <row r="178" spans="1:1" ht="15.75">
      <c r="A178" s="116"/>
    </row>
    <row r="179" spans="1:1" ht="15.75">
      <c r="A179" s="116"/>
    </row>
    <row r="180" spans="1:1" ht="15.75">
      <c r="A180" s="116"/>
    </row>
    <row r="181" spans="1:1" ht="15.75">
      <c r="A181" s="116"/>
    </row>
    <row r="182" spans="1:1" ht="15.75">
      <c r="A182" s="116"/>
    </row>
    <row r="183" spans="1:1" ht="15.75">
      <c r="A183" s="116"/>
    </row>
    <row r="184" spans="1:1" ht="15.75">
      <c r="A184" s="116"/>
    </row>
    <row r="185" spans="1:1" ht="15.75">
      <c r="A185" s="116"/>
    </row>
    <row r="186" spans="1:1" ht="15.75">
      <c r="A186" s="116"/>
    </row>
    <row r="187" spans="1:1" ht="15.75">
      <c r="A187" s="116"/>
    </row>
    <row r="188" spans="1:1" ht="15.75">
      <c r="A188" s="116"/>
    </row>
    <row r="189" spans="1:1" ht="15.75">
      <c r="A189" s="116"/>
    </row>
    <row r="190" spans="1:1" ht="15.75">
      <c r="A190" s="116"/>
    </row>
    <row r="191" spans="1:1" ht="15.75">
      <c r="A191" s="116"/>
    </row>
    <row r="192" spans="1:1" ht="15.75">
      <c r="A192" s="116"/>
    </row>
    <row r="193" spans="1:1" ht="15.75">
      <c r="A193" s="116"/>
    </row>
    <row r="194" spans="1:1" ht="15.75">
      <c r="A194" s="116"/>
    </row>
    <row r="195" spans="1:1" ht="15.75">
      <c r="A195" s="116"/>
    </row>
    <row r="196" spans="1:1" ht="15.75">
      <c r="A196" s="116"/>
    </row>
    <row r="197" spans="1:1" ht="15.75">
      <c r="A197" s="116"/>
    </row>
    <row r="198" spans="1:1" ht="15.75">
      <c r="A198" s="116"/>
    </row>
    <row r="199" spans="1:1" ht="15.75">
      <c r="A199" s="116"/>
    </row>
    <row r="200" spans="1:1" ht="15.75">
      <c r="A200" s="116"/>
    </row>
    <row r="201" spans="1:1" ht="15.75">
      <c r="A201" s="116"/>
    </row>
    <row r="202" spans="1:1" ht="15.75">
      <c r="A202" s="116"/>
    </row>
    <row r="203" spans="1:1" ht="15.75">
      <c r="A203" s="116"/>
    </row>
    <row r="204" spans="1:1" ht="15.75">
      <c r="A204" s="116"/>
    </row>
    <row r="205" spans="1:1" ht="15.75">
      <c r="A205" s="116"/>
    </row>
    <row r="206" spans="1:1" ht="15.75">
      <c r="A206" s="116"/>
    </row>
    <row r="207" spans="1:1" ht="15.75">
      <c r="A207" s="116"/>
    </row>
    <row r="208" spans="1:1" ht="15.75">
      <c r="A208" s="116"/>
    </row>
    <row r="209" spans="1:1" ht="15.75">
      <c r="A209" s="116"/>
    </row>
    <row r="210" spans="1:1" ht="15.75">
      <c r="A210" s="116"/>
    </row>
    <row r="211" spans="1:1" ht="15.75">
      <c r="A211" s="116"/>
    </row>
    <row r="212" spans="1:1" ht="15.75">
      <c r="A212" s="116"/>
    </row>
    <row r="213" spans="1:1" ht="15.75">
      <c r="A213" s="116"/>
    </row>
    <row r="214" spans="1:1" ht="15.75">
      <c r="A214" s="116"/>
    </row>
    <row r="215" spans="1:1" ht="15.75">
      <c r="A215" s="116"/>
    </row>
    <row r="216" spans="1:1" ht="15.75">
      <c r="A216" s="116"/>
    </row>
    <row r="217" spans="1:1" ht="15.75">
      <c r="A217" s="116"/>
    </row>
    <row r="218" spans="1:1" ht="15.75">
      <c r="A218" s="116"/>
    </row>
    <row r="219" spans="1:1" ht="15.75">
      <c r="A219" s="116"/>
    </row>
    <row r="220" spans="1:1" ht="15.75">
      <c r="A220" s="116"/>
    </row>
    <row r="221" spans="1:1" ht="15.75">
      <c r="A221" s="116"/>
    </row>
    <row r="222" spans="1:1" ht="15.75">
      <c r="A222" s="116"/>
    </row>
    <row r="223" spans="1:1" ht="15.75">
      <c r="A223" s="116"/>
    </row>
    <row r="224" spans="1:1" ht="15.75">
      <c r="A224" s="116"/>
    </row>
    <row r="225" spans="1:1" ht="15.75">
      <c r="A225" s="116"/>
    </row>
    <row r="226" spans="1:1" ht="15.75">
      <c r="A226" s="116"/>
    </row>
    <row r="227" spans="1:1" ht="15.75">
      <c r="A227" s="116"/>
    </row>
    <row r="228" spans="1:1" ht="15.75">
      <c r="A228" s="116"/>
    </row>
    <row r="229" spans="1:1" ht="15.75">
      <c r="A229" s="116"/>
    </row>
    <row r="230" spans="1:1" ht="15.75">
      <c r="A230" s="116"/>
    </row>
    <row r="231" spans="1:1" ht="15.75">
      <c r="A231" s="116"/>
    </row>
    <row r="232" spans="1:1" ht="15.75">
      <c r="A232" s="116"/>
    </row>
    <row r="233" spans="1:1" ht="15.75">
      <c r="A233" s="116"/>
    </row>
    <row r="234" spans="1:1" ht="15.75">
      <c r="A234" s="116"/>
    </row>
    <row r="235" spans="1:1" ht="15.75">
      <c r="A235" s="116"/>
    </row>
    <row r="236" spans="1:1" ht="15.75">
      <c r="A236" s="116"/>
    </row>
    <row r="237" spans="1:1" ht="15.75">
      <c r="A237" s="116"/>
    </row>
    <row r="238" spans="1:1" ht="15.75">
      <c r="A238" s="116"/>
    </row>
    <row r="239" spans="1:1" ht="15.75">
      <c r="A239" s="116"/>
    </row>
    <row r="240" spans="1:1" ht="15.75">
      <c r="A240" s="116"/>
    </row>
    <row r="241" spans="1:1" ht="15.75">
      <c r="A241" s="116"/>
    </row>
    <row r="242" spans="1:1" ht="15.75">
      <c r="A242" s="116"/>
    </row>
    <row r="243" spans="1:1" ht="15.75">
      <c r="A243" s="116"/>
    </row>
    <row r="244" spans="1:1" ht="15.75">
      <c r="A244" s="116"/>
    </row>
    <row r="245" spans="1:1" ht="15.75">
      <c r="A245" s="116"/>
    </row>
    <row r="246" spans="1:1" ht="15.75">
      <c r="A246" s="116"/>
    </row>
    <row r="247" spans="1:1" ht="15.75">
      <c r="A247" s="116"/>
    </row>
    <row r="248" spans="1:1" ht="15.75">
      <c r="A248" s="116"/>
    </row>
    <row r="249" spans="1:1" ht="15.75">
      <c r="A249" s="116"/>
    </row>
    <row r="250" spans="1:1" ht="15.75">
      <c r="A250" s="116"/>
    </row>
    <row r="251" spans="1:1" ht="15.75">
      <c r="A251" s="116"/>
    </row>
    <row r="252" spans="1:1" ht="15.75">
      <c r="A252" s="116"/>
    </row>
    <row r="253" spans="1:1" ht="15.75">
      <c r="A253" s="116"/>
    </row>
    <row r="254" spans="1:1" ht="15.75">
      <c r="A254" s="116"/>
    </row>
    <row r="255" spans="1:1" ht="15.75">
      <c r="A255" s="116"/>
    </row>
    <row r="256" spans="1:1" ht="15.75">
      <c r="A256" s="116"/>
    </row>
    <row r="257" spans="1:1" ht="15.75">
      <c r="A257" s="116"/>
    </row>
    <row r="258" spans="1:1" ht="15.75">
      <c r="A258" s="116"/>
    </row>
    <row r="259" spans="1:1" ht="15.75">
      <c r="A259" s="116"/>
    </row>
    <row r="260" spans="1:1" ht="15.75">
      <c r="A260" s="116"/>
    </row>
    <row r="261" spans="1:1" ht="15.75">
      <c r="A261" s="116"/>
    </row>
    <row r="262" spans="1:1" ht="15.75">
      <c r="A262" s="116"/>
    </row>
    <row r="263" spans="1:1" ht="15.75">
      <c r="A263" s="116"/>
    </row>
    <row r="264" spans="1:1" ht="15.75">
      <c r="A264" s="116"/>
    </row>
    <row r="265" spans="1:1" ht="15.75">
      <c r="A265" s="116"/>
    </row>
    <row r="266" spans="1:1" ht="15.75">
      <c r="A266" s="116"/>
    </row>
    <row r="267" spans="1:1" ht="15.75">
      <c r="A267" s="116"/>
    </row>
    <row r="268" spans="1:1" ht="15.75">
      <c r="A268" s="116"/>
    </row>
    <row r="269" spans="1:1" ht="15.75">
      <c r="A269" s="116"/>
    </row>
    <row r="270" spans="1:1" ht="15.75">
      <c r="A270" s="116"/>
    </row>
    <row r="271" spans="1:1" ht="15.75">
      <c r="A271" s="116"/>
    </row>
    <row r="272" spans="1:1"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O9" sqref="O9"/>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500</v>
      </c>
      <c r="B3" s="1090"/>
      <c r="C3" s="1090"/>
      <c r="D3" s="1090"/>
      <c r="E3" s="1090"/>
      <c r="F3" s="1090"/>
      <c r="G3" s="1090"/>
      <c r="H3" s="1090"/>
      <c r="I3" s="1090"/>
    </row>
    <row r="4" spans="1:9" ht="43.5" customHeight="1">
      <c r="A4" s="1091" t="s">
        <v>1364</v>
      </c>
      <c r="B4" s="1091"/>
      <c r="C4" s="1091"/>
      <c r="D4" s="1091"/>
      <c r="E4" s="1091"/>
      <c r="F4" s="1091"/>
      <c r="G4" s="1091"/>
      <c r="H4" s="1091"/>
      <c r="I4" s="1091"/>
    </row>
    <row r="5" spans="1:9" ht="19.5" customHeight="1" thickBot="1">
      <c r="A5" s="1090"/>
      <c r="B5" s="1090"/>
      <c r="C5" s="1090"/>
      <c r="D5" s="1090"/>
      <c r="E5" s="1090"/>
      <c r="F5" s="1090"/>
      <c r="G5" s="1090"/>
      <c r="H5" s="1090"/>
      <c r="I5" s="1090"/>
    </row>
    <row r="6" spans="1:9" s="59" customFormat="1" ht="7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1486660.0198976945</v>
      </c>
      <c r="C8" s="798">
        <v>1737191.3380714285</v>
      </c>
      <c r="D8" s="798">
        <v>1912647.4866880467</v>
      </c>
      <c r="E8" s="798">
        <v>2275205.4640466473</v>
      </c>
      <c r="F8" s="798">
        <v>2727053.7864008746</v>
      </c>
      <c r="G8" s="798">
        <v>2811007.3870174922</v>
      </c>
      <c r="H8" s="798">
        <v>2923686.7378600584</v>
      </c>
      <c r="I8" s="798">
        <v>3084267.6862099129</v>
      </c>
    </row>
    <row r="9" spans="1:9" s="157" customFormat="1" ht="21" customHeight="1" thickTop="1">
      <c r="A9" s="149" t="s">
        <v>8</v>
      </c>
      <c r="B9" s="799">
        <v>258498.18693515848</v>
      </c>
      <c r="C9" s="799">
        <v>331791.44270116615</v>
      </c>
      <c r="D9" s="799">
        <v>335104.03136443143</v>
      </c>
      <c r="E9" s="799">
        <v>423056.2169329446</v>
      </c>
      <c r="F9" s="799">
        <v>538721.96809037891</v>
      </c>
      <c r="G9" s="799">
        <v>377109.564548105</v>
      </c>
      <c r="H9" s="799">
        <v>536930.530228863</v>
      </c>
      <c r="I9" s="799">
        <v>527368.70247813407</v>
      </c>
    </row>
    <row r="10" spans="1:9" s="157" customFormat="1" ht="21" customHeight="1">
      <c r="A10" s="149" t="s">
        <v>17</v>
      </c>
      <c r="B10" s="799">
        <v>357715.30042795389</v>
      </c>
      <c r="C10" s="799">
        <v>365632.12383819243</v>
      </c>
      <c r="D10" s="799">
        <v>385057.70017930033</v>
      </c>
      <c r="E10" s="799">
        <v>442328.03785276972</v>
      </c>
      <c r="F10" s="799">
        <v>610126.08491107868</v>
      </c>
      <c r="G10" s="799">
        <v>776300.83707725944</v>
      </c>
      <c r="H10" s="799">
        <v>550120.04021574347</v>
      </c>
      <c r="I10" s="799">
        <v>649532.51076967933</v>
      </c>
    </row>
    <row r="11" spans="1:9" s="157" customFormat="1" ht="21" customHeight="1">
      <c r="A11" s="149" t="s">
        <v>26</v>
      </c>
      <c r="B11" s="799">
        <v>770575.20214121032</v>
      </c>
      <c r="C11" s="799">
        <v>930800.16954956274</v>
      </c>
      <c r="D11" s="799">
        <v>1077197.5913994168</v>
      </c>
      <c r="E11" s="799">
        <v>1243081.0113148687</v>
      </c>
      <c r="F11" s="799">
        <v>1417886.4959358601</v>
      </c>
      <c r="G11" s="799">
        <v>1500452.9775408164</v>
      </c>
      <c r="H11" s="799">
        <v>1678119.8365233236</v>
      </c>
      <c r="I11" s="799">
        <v>1738000.1185568511</v>
      </c>
    </row>
    <row r="12" spans="1:9" s="157" customFormat="1" ht="21" customHeight="1">
      <c r="A12" s="150" t="s">
        <v>437</v>
      </c>
      <c r="B12" s="799">
        <v>773913.98370316997</v>
      </c>
      <c r="C12" s="799">
        <v>935581.72882944613</v>
      </c>
      <c r="D12" s="799">
        <v>1081508.171447522</v>
      </c>
      <c r="E12" s="799">
        <v>1243538.3720043732</v>
      </c>
      <c r="F12" s="799">
        <v>1424180.8024795919</v>
      </c>
      <c r="G12" s="799">
        <v>1502043.685208455</v>
      </c>
      <c r="H12" s="799">
        <v>1679676.6992565598</v>
      </c>
      <c r="I12" s="799">
        <v>1740598.2134927113</v>
      </c>
    </row>
    <row r="13" spans="1:9" s="157" customFormat="1" ht="21" customHeight="1">
      <c r="A13" s="150" t="s">
        <v>438</v>
      </c>
      <c r="B13" s="799">
        <v>756622.31822190201</v>
      </c>
      <c r="C13" s="799">
        <v>924846.83817638492</v>
      </c>
      <c r="D13" s="799">
        <v>1072408.3894227406</v>
      </c>
      <c r="E13" s="799">
        <v>1232335.6536909621</v>
      </c>
      <c r="F13" s="799">
        <v>1416175.9251720118</v>
      </c>
      <c r="G13" s="799">
        <v>1495884.3982172012</v>
      </c>
      <c r="H13" s="799">
        <v>1669543.093037901</v>
      </c>
      <c r="I13" s="799">
        <v>1728112.1863965015</v>
      </c>
    </row>
    <row r="14" spans="1:9" s="157" customFormat="1" ht="21" customHeight="1">
      <c r="A14" s="150" t="s">
        <v>439</v>
      </c>
      <c r="B14" s="799">
        <v>17291.66548126801</v>
      </c>
      <c r="C14" s="799">
        <v>10734.890653061224</v>
      </c>
      <c r="D14" s="799">
        <v>9099.7820247813397</v>
      </c>
      <c r="E14" s="799">
        <v>11202.718313411078</v>
      </c>
      <c r="F14" s="799">
        <v>8004.8773075801755</v>
      </c>
      <c r="G14" s="799">
        <v>6159.2869912536444</v>
      </c>
      <c r="H14" s="799">
        <v>10133.606218658892</v>
      </c>
      <c r="I14" s="799">
        <v>12486.027096209911</v>
      </c>
    </row>
    <row r="15" spans="1:9" s="157" customFormat="1" ht="21" customHeight="1">
      <c r="A15" s="150" t="s">
        <v>440</v>
      </c>
      <c r="B15" s="799">
        <v>2834.5737881844379</v>
      </c>
      <c r="C15" s="799">
        <v>3027.5607332361515</v>
      </c>
      <c r="D15" s="799">
        <v>3207.861002915452</v>
      </c>
      <c r="E15" s="799">
        <v>11437.183653061224</v>
      </c>
      <c r="F15" s="799">
        <v>7216.0037798833819</v>
      </c>
      <c r="G15" s="799">
        <v>11657.918876093294</v>
      </c>
      <c r="H15" s="799">
        <v>13388.954147230321</v>
      </c>
      <c r="I15" s="799">
        <v>13536.325205539357</v>
      </c>
    </row>
    <row r="16" spans="1:9" s="157" customFormat="1" ht="21" customHeight="1">
      <c r="A16" s="150" t="s">
        <v>441</v>
      </c>
      <c r="B16" s="799">
        <v>2795.4232636887609</v>
      </c>
      <c r="C16" s="799">
        <v>1741.3150626822157</v>
      </c>
      <c r="D16" s="799">
        <v>2542.5529766763848</v>
      </c>
      <c r="E16" s="799">
        <v>10828.996447521864</v>
      </c>
      <c r="F16" s="799">
        <v>6381.4445102040818</v>
      </c>
      <c r="G16" s="799">
        <v>9377.8607696793006</v>
      </c>
      <c r="H16" s="799">
        <v>12439.507339650145</v>
      </c>
      <c r="I16" s="799">
        <v>12075.429845481049</v>
      </c>
    </row>
    <row r="17" spans="1:9" s="157" customFormat="1" ht="21" customHeight="1">
      <c r="A17" s="150" t="s">
        <v>442</v>
      </c>
      <c r="B17" s="799">
        <v>39.150524495677239</v>
      </c>
      <c r="C17" s="799">
        <v>1286.245670553936</v>
      </c>
      <c r="D17" s="799">
        <v>665.30802623906698</v>
      </c>
      <c r="E17" s="799">
        <v>608.18720553935862</v>
      </c>
      <c r="F17" s="799">
        <v>834.5592696793002</v>
      </c>
      <c r="G17" s="799">
        <v>2280.0581064139942</v>
      </c>
      <c r="H17" s="799">
        <v>949.44680758017478</v>
      </c>
      <c r="I17" s="799">
        <v>1460.8953600583091</v>
      </c>
    </row>
    <row r="18" spans="1:9" s="157" customFormat="1" ht="21" customHeight="1">
      <c r="A18" s="150" t="s">
        <v>443</v>
      </c>
      <c r="B18" s="799">
        <v>12110.502351585013</v>
      </c>
      <c r="C18" s="799">
        <v>12566.623451895044</v>
      </c>
      <c r="D18" s="799">
        <v>11971.979403790087</v>
      </c>
      <c r="E18" s="799">
        <v>12032.539055393585</v>
      </c>
      <c r="F18" s="799">
        <v>12421.094913994169</v>
      </c>
      <c r="G18" s="799">
        <v>12424.804899416909</v>
      </c>
      <c r="H18" s="799">
        <v>13240.656173469388</v>
      </c>
      <c r="I18" s="799">
        <v>13593.890185131197</v>
      </c>
    </row>
    <row r="19" spans="1:9" s="157" customFormat="1" ht="21" customHeight="1">
      <c r="A19" s="150" t="s">
        <v>444</v>
      </c>
      <c r="B19" s="799">
        <v>4015.8910244956774</v>
      </c>
      <c r="C19" s="799">
        <v>6009.1578221574337</v>
      </c>
      <c r="D19" s="799">
        <v>6931.2585043731788</v>
      </c>
      <c r="E19" s="799">
        <v>7719.8308221574343</v>
      </c>
      <c r="F19" s="799">
        <v>8131.0203381924202</v>
      </c>
      <c r="G19" s="799">
        <v>8583.8647346938778</v>
      </c>
      <c r="H19" s="799">
        <v>10184.596967930029</v>
      </c>
      <c r="I19" s="799">
        <v>11176.189153061225</v>
      </c>
    </row>
    <row r="20" spans="1:9" s="157" customFormat="1" ht="21" customHeight="1">
      <c r="A20" s="150" t="s">
        <v>445</v>
      </c>
      <c r="B20" s="799">
        <v>8094.6113270893375</v>
      </c>
      <c r="C20" s="799">
        <v>6557.4656297376096</v>
      </c>
      <c r="D20" s="799">
        <v>5040.7208994169087</v>
      </c>
      <c r="E20" s="799">
        <v>4312.7082332361515</v>
      </c>
      <c r="F20" s="799">
        <v>4290.0745758017492</v>
      </c>
      <c r="G20" s="799">
        <v>3840.940164723032</v>
      </c>
      <c r="H20" s="799">
        <v>3056.0592055393586</v>
      </c>
      <c r="I20" s="799">
        <v>2417.701032069971</v>
      </c>
    </row>
    <row r="21" spans="1:9" s="157" customFormat="1" ht="21" customHeight="1">
      <c r="A21" s="150" t="s">
        <v>39</v>
      </c>
      <c r="B21" s="799">
        <v>4671.432095100864</v>
      </c>
      <c r="C21" s="799">
        <v>6678.3734956268227</v>
      </c>
      <c r="D21" s="799">
        <v>8345.8911924198255</v>
      </c>
      <c r="E21" s="799">
        <v>8756.1296166180764</v>
      </c>
      <c r="F21" s="799">
        <v>10115.714432944607</v>
      </c>
      <c r="G21" s="799">
        <v>11098.545072886298</v>
      </c>
      <c r="H21" s="799">
        <v>11859.49216618076</v>
      </c>
      <c r="I21" s="799">
        <v>12242.879599125365</v>
      </c>
    </row>
    <row r="22" spans="1:9" s="157" customFormat="1" ht="21" customHeight="1">
      <c r="A22" s="150" t="s">
        <v>446</v>
      </c>
      <c r="B22" s="799">
        <v>-22955.289796829973</v>
      </c>
      <c r="C22" s="799">
        <v>-27054.116960641397</v>
      </c>
      <c r="D22" s="799">
        <v>-27836.311647230319</v>
      </c>
      <c r="E22" s="799">
        <v>-32683.213014577257</v>
      </c>
      <c r="F22" s="799">
        <v>-36047.119670553933</v>
      </c>
      <c r="G22" s="799">
        <v>-36771.976516034985</v>
      </c>
      <c r="H22" s="799">
        <v>-40045.965220116625</v>
      </c>
      <c r="I22" s="799">
        <v>-41971.189925655977</v>
      </c>
    </row>
    <row r="23" spans="1:9" s="157" customFormat="1" ht="21" customHeight="1">
      <c r="A23" s="149" t="s">
        <v>57</v>
      </c>
      <c r="B23" s="799">
        <v>4350.9458948126803</v>
      </c>
      <c r="C23" s="799">
        <v>7168.6499795918371</v>
      </c>
      <c r="D23" s="799">
        <v>7174.4400655976679</v>
      </c>
      <c r="E23" s="799">
        <v>11771.263348396502</v>
      </c>
      <c r="F23" s="799">
        <v>11234.521845481049</v>
      </c>
      <c r="G23" s="799">
        <v>10848.998696793004</v>
      </c>
      <c r="H23" s="799">
        <v>14277.851376093295</v>
      </c>
      <c r="I23" s="799">
        <v>26485.675052478135</v>
      </c>
    </row>
    <row r="24" spans="1:9" s="157" customFormat="1" ht="21" customHeight="1">
      <c r="A24" s="149" t="s">
        <v>63</v>
      </c>
      <c r="B24" s="799">
        <v>128.05556772334293</v>
      </c>
      <c r="C24" s="799">
        <v>11.984392128279884</v>
      </c>
      <c r="D24" s="799">
        <v>1.8380102040816326</v>
      </c>
      <c r="E24" s="799">
        <v>168.01359037900875</v>
      </c>
      <c r="F24" s="799">
        <v>97.473335276967916</v>
      </c>
      <c r="G24" s="799">
        <v>58.603534985422741</v>
      </c>
      <c r="H24" s="799">
        <v>291.6427900874636</v>
      </c>
      <c r="I24" s="799">
        <v>273.93710932944606</v>
      </c>
    </row>
    <row r="25" spans="1:9" s="157" customFormat="1" ht="21" customHeight="1">
      <c r="A25" s="149" t="s">
        <v>447</v>
      </c>
      <c r="B25" s="799">
        <v>66156.174554755038</v>
      </c>
      <c r="C25" s="799">
        <v>69384.644559766763</v>
      </c>
      <c r="D25" s="799">
        <v>68119.697102040824</v>
      </c>
      <c r="E25" s="799">
        <v>110034.63245043732</v>
      </c>
      <c r="F25" s="799">
        <v>97047.183128279881</v>
      </c>
      <c r="G25" s="799">
        <v>94455.4410728863</v>
      </c>
      <c r="H25" s="799">
        <v>90119.328155976676</v>
      </c>
      <c r="I25" s="799">
        <v>89120.532889212831</v>
      </c>
    </row>
    <row r="26" spans="1:9" s="157" customFormat="1" ht="21" customHeight="1">
      <c r="A26" s="149" t="s">
        <v>74</v>
      </c>
      <c r="B26" s="799">
        <v>26823.397044668589</v>
      </c>
      <c r="C26" s="799">
        <v>29285.365183673472</v>
      </c>
      <c r="D26" s="799">
        <v>36170.620581632655</v>
      </c>
      <c r="E26" s="799">
        <v>40365.748676384836</v>
      </c>
      <c r="F26" s="799">
        <v>47545.371043731779</v>
      </c>
      <c r="G26" s="799">
        <v>47719.360358600585</v>
      </c>
      <c r="H26" s="799">
        <v>49814.90613994169</v>
      </c>
      <c r="I26" s="799">
        <v>49619.076001457724</v>
      </c>
    </row>
    <row r="27" spans="1:9" s="158" customFormat="1" ht="43.5" customHeight="1" thickBot="1">
      <c r="A27" s="151" t="s">
        <v>448</v>
      </c>
      <c r="B27" s="800">
        <v>2412.7573314121037</v>
      </c>
      <c r="C27" s="800">
        <v>3116.9578673469387</v>
      </c>
      <c r="D27" s="800">
        <v>3821.5679854227405</v>
      </c>
      <c r="E27" s="800">
        <v>4400.5398804664719</v>
      </c>
      <c r="F27" s="800">
        <v>4394.6881107871723</v>
      </c>
      <c r="G27" s="800">
        <v>4061.6041880466473</v>
      </c>
      <c r="H27" s="800">
        <v>4012.6024300291547</v>
      </c>
      <c r="I27" s="800">
        <v>3867.1333527696793</v>
      </c>
    </row>
    <row r="28" spans="1:9" ht="24" customHeight="1" thickTop="1" thickBot="1">
      <c r="A28" s="62" t="s">
        <v>449</v>
      </c>
      <c r="B28" s="798">
        <v>1377469.6272276656</v>
      </c>
      <c r="C28" s="798">
        <v>1603851.1280437317</v>
      </c>
      <c r="D28" s="798">
        <v>1759165.9006195336</v>
      </c>
      <c r="E28" s="798">
        <v>2109502.3036953351</v>
      </c>
      <c r="F28" s="798">
        <v>2538784.2916763853</v>
      </c>
      <c r="G28" s="798">
        <v>2629097.2088294462</v>
      </c>
      <c r="H28" s="798">
        <v>2718166.7682638485</v>
      </c>
      <c r="I28" s="798">
        <v>2887532.2776078717</v>
      </c>
    </row>
    <row r="29" spans="1:9" s="157" customFormat="1" ht="21" customHeight="1" thickTop="1">
      <c r="A29" s="149" t="s">
        <v>450</v>
      </c>
      <c r="B29" s="799">
        <v>1249474.7132809798</v>
      </c>
      <c r="C29" s="799">
        <v>1442061.2875991254</v>
      </c>
      <c r="D29" s="799">
        <v>1654476.7402055394</v>
      </c>
      <c r="E29" s="799">
        <v>1948377.726148688</v>
      </c>
      <c r="F29" s="799">
        <v>2352682.7038513119</v>
      </c>
      <c r="G29" s="799">
        <v>2406210.934985423</v>
      </c>
      <c r="H29" s="799">
        <v>2527816.2069008746</v>
      </c>
      <c r="I29" s="799">
        <v>2692240.4883862976</v>
      </c>
    </row>
    <row r="30" spans="1:9" s="157" customFormat="1" ht="21" customHeight="1">
      <c r="A30" s="150" t="s">
        <v>451</v>
      </c>
      <c r="B30" s="799">
        <v>420165.92461959657</v>
      </c>
      <c r="C30" s="799">
        <v>482945.03451457724</v>
      </c>
      <c r="D30" s="799">
        <v>616359.19154810486</v>
      </c>
      <c r="E30" s="799">
        <v>759559.24301895045</v>
      </c>
      <c r="F30" s="799">
        <v>879112.10815451888</v>
      </c>
      <c r="G30" s="799">
        <v>808144.94588192424</v>
      </c>
      <c r="H30" s="799">
        <v>758857.10667055403</v>
      </c>
      <c r="I30" s="799">
        <v>891410.47395481053</v>
      </c>
    </row>
    <row r="31" spans="1:9" s="157" customFormat="1" ht="21" customHeight="1">
      <c r="A31" s="150" t="s">
        <v>452</v>
      </c>
      <c r="B31" s="799">
        <v>365663.74307636888</v>
      </c>
      <c r="C31" s="799">
        <v>446839.98150583095</v>
      </c>
      <c r="D31" s="799">
        <v>507035.15067784261</v>
      </c>
      <c r="E31" s="799">
        <v>598273.84274489793</v>
      </c>
      <c r="F31" s="799">
        <v>725996.02996793005</v>
      </c>
      <c r="G31" s="799">
        <v>737005.56604518939</v>
      </c>
      <c r="H31" s="799">
        <v>812030.91045626812</v>
      </c>
      <c r="I31" s="799">
        <v>867461.51984110789</v>
      </c>
    </row>
    <row r="32" spans="1:9" s="157" customFormat="1" ht="21" customHeight="1">
      <c r="A32" s="150" t="s">
        <v>453</v>
      </c>
      <c r="B32" s="799">
        <v>176018.79270317001</v>
      </c>
      <c r="C32" s="799">
        <v>201468.92785131195</v>
      </c>
      <c r="D32" s="799">
        <v>116348.49210932945</v>
      </c>
      <c r="E32" s="799">
        <v>114286.50951603499</v>
      </c>
      <c r="F32" s="799">
        <v>48791.686606413998</v>
      </c>
      <c r="G32" s="799">
        <v>40077.672379008749</v>
      </c>
      <c r="H32" s="799">
        <v>21394.765991253644</v>
      </c>
      <c r="I32" s="799">
        <v>15164.017083090379</v>
      </c>
    </row>
    <row r="33" spans="1:9" s="157" customFormat="1" ht="21" customHeight="1">
      <c r="A33" s="150" t="s">
        <v>454</v>
      </c>
      <c r="B33" s="799">
        <v>49539.381695965421</v>
      </c>
      <c r="C33" s="799">
        <v>51281.107008746352</v>
      </c>
      <c r="D33" s="799">
        <v>69993.572275510203</v>
      </c>
      <c r="E33" s="799">
        <v>69932.957997084552</v>
      </c>
      <c r="F33" s="799">
        <v>93941.971995626809</v>
      </c>
      <c r="G33" s="799">
        <v>133650.19344314869</v>
      </c>
      <c r="H33" s="799">
        <v>134446.76101749271</v>
      </c>
      <c r="I33" s="799">
        <v>119481.57483090379</v>
      </c>
    </row>
    <row r="34" spans="1:9" s="157" customFormat="1" ht="21" customHeight="1">
      <c r="A34" s="150" t="s">
        <v>455</v>
      </c>
      <c r="B34" s="799">
        <v>214518.43217435156</v>
      </c>
      <c r="C34" s="799">
        <v>233153.74709475218</v>
      </c>
      <c r="D34" s="799">
        <v>312826.05324635567</v>
      </c>
      <c r="E34" s="799">
        <v>371463.90633673465</v>
      </c>
      <c r="F34" s="799">
        <v>562205.85329446057</v>
      </c>
      <c r="G34" s="799">
        <v>639631.9848658893</v>
      </c>
      <c r="H34" s="799">
        <v>743807.70727696794</v>
      </c>
      <c r="I34" s="799">
        <v>737712.27259329439</v>
      </c>
    </row>
    <row r="35" spans="1:9" s="157" customFormat="1" ht="21" customHeight="1">
      <c r="A35" s="150" t="s">
        <v>456</v>
      </c>
      <c r="B35" s="799">
        <v>23568.439011527378</v>
      </c>
      <c r="C35" s="799">
        <v>26372.489623906706</v>
      </c>
      <c r="D35" s="799">
        <v>31914.280348396504</v>
      </c>
      <c r="E35" s="799">
        <v>34861.266534985421</v>
      </c>
      <c r="F35" s="799">
        <v>42635.053832361518</v>
      </c>
      <c r="G35" s="799">
        <v>47700.572370262387</v>
      </c>
      <c r="H35" s="799">
        <v>57278.955488338186</v>
      </c>
      <c r="I35" s="799">
        <v>61010.630083090378</v>
      </c>
    </row>
    <row r="36" spans="1:9" s="157" customFormat="1" ht="21" customHeight="1">
      <c r="A36" s="149" t="s">
        <v>457</v>
      </c>
      <c r="B36" s="799">
        <v>1384.7492680115274</v>
      </c>
      <c r="C36" s="799">
        <v>465.30644314868812</v>
      </c>
      <c r="D36" s="799">
        <v>886.79251895043728</v>
      </c>
      <c r="E36" s="799">
        <v>1029.0544533527698</v>
      </c>
      <c r="F36" s="799">
        <v>751.75345335276972</v>
      </c>
      <c r="G36" s="799">
        <v>7601.487177842565</v>
      </c>
      <c r="H36" s="799">
        <v>1008.0292886297376</v>
      </c>
      <c r="I36" s="799">
        <v>1589.5119008746358</v>
      </c>
    </row>
    <row r="37" spans="1:9" s="157" customFormat="1" ht="21" customHeight="1">
      <c r="A37" s="149" t="s">
        <v>458</v>
      </c>
      <c r="B37" s="799">
        <v>72096.389112391931</v>
      </c>
      <c r="C37" s="799">
        <v>102421.19913411078</v>
      </c>
      <c r="D37" s="799">
        <v>42088.62594169096</v>
      </c>
      <c r="E37" s="799">
        <v>26097.728320699709</v>
      </c>
      <c r="F37" s="799">
        <v>22163.151826530615</v>
      </c>
      <c r="G37" s="799">
        <v>44543.322228862977</v>
      </c>
      <c r="H37" s="799">
        <v>33965.833530612246</v>
      </c>
      <c r="I37" s="799">
        <v>38217.441365889215</v>
      </c>
    </row>
    <row r="38" spans="1:9" s="157" customFormat="1" ht="21" customHeight="1">
      <c r="A38" s="149" t="s">
        <v>459</v>
      </c>
      <c r="B38" s="799">
        <v>27467.206426512967</v>
      </c>
      <c r="C38" s="799">
        <v>28732.717301749268</v>
      </c>
      <c r="D38" s="799">
        <v>33276.884007288631</v>
      </c>
      <c r="E38" s="799">
        <v>34564.190825072888</v>
      </c>
      <c r="F38" s="799">
        <v>46607.832167638488</v>
      </c>
      <c r="G38" s="799">
        <v>51756.927253644317</v>
      </c>
      <c r="H38" s="799">
        <v>52780.732693877551</v>
      </c>
      <c r="I38" s="799">
        <v>48794.774848396497</v>
      </c>
    </row>
    <row r="39" spans="1:9" s="157" customFormat="1" ht="21" customHeight="1">
      <c r="A39" s="149" t="s">
        <v>127</v>
      </c>
      <c r="B39" s="799">
        <v>12519.348220461095</v>
      </c>
      <c r="C39" s="799">
        <v>18230.887293002917</v>
      </c>
      <c r="D39" s="799">
        <v>19313.343029154519</v>
      </c>
      <c r="E39" s="799">
        <v>20904.837176384841</v>
      </c>
      <c r="F39" s="799">
        <v>21805.167199708456</v>
      </c>
      <c r="G39" s="799">
        <v>23265.986241982508</v>
      </c>
      <c r="H39" s="799">
        <v>24805.036725947524</v>
      </c>
      <c r="I39" s="799">
        <v>26231.169039358603</v>
      </c>
    </row>
    <row r="40" spans="1:9" s="157" customFormat="1" ht="21" customHeight="1">
      <c r="A40" s="149" t="s">
        <v>133</v>
      </c>
      <c r="B40" s="799">
        <v>0</v>
      </c>
      <c r="C40" s="799">
        <v>0</v>
      </c>
      <c r="D40" s="799">
        <v>0</v>
      </c>
      <c r="E40" s="799">
        <v>49938.107666180753</v>
      </c>
      <c r="F40" s="799">
        <v>49956.059145772597</v>
      </c>
      <c r="G40" s="799">
        <v>49943.559134110794</v>
      </c>
      <c r="H40" s="799">
        <v>39951.163501457726</v>
      </c>
      <c r="I40" s="799">
        <v>39898.017702623903</v>
      </c>
    </row>
    <row r="41" spans="1:9" s="157" customFormat="1" ht="21" customHeight="1">
      <c r="A41" s="149" t="s">
        <v>460</v>
      </c>
      <c r="B41" s="799">
        <v>14434.680538904899</v>
      </c>
      <c r="C41" s="799">
        <v>11354.5208090379</v>
      </c>
      <c r="D41" s="799">
        <v>8269.1666690962102</v>
      </c>
      <c r="E41" s="799">
        <v>24227.080001457729</v>
      </c>
      <c r="F41" s="799">
        <v>40321.382313411079</v>
      </c>
      <c r="G41" s="799">
        <v>40838.02732653061</v>
      </c>
      <c r="H41" s="799">
        <v>37296.357530612244</v>
      </c>
      <c r="I41" s="799">
        <v>37792.211499999998</v>
      </c>
    </row>
    <row r="42" spans="1:9" s="158" customFormat="1" ht="43.5" customHeight="1" thickBot="1">
      <c r="A42" s="151" t="s">
        <v>109</v>
      </c>
      <c r="B42" s="800">
        <v>92.540380403458215</v>
      </c>
      <c r="C42" s="800">
        <v>585.20946355685135</v>
      </c>
      <c r="D42" s="800">
        <v>854.34824781341115</v>
      </c>
      <c r="E42" s="800">
        <v>4363.5791034985423</v>
      </c>
      <c r="F42" s="800">
        <v>4496.2417186588918</v>
      </c>
      <c r="G42" s="800">
        <v>4936.9644810495638</v>
      </c>
      <c r="H42" s="800">
        <v>543.40809183673468</v>
      </c>
      <c r="I42" s="800">
        <v>2768.6628644314869</v>
      </c>
    </row>
    <row r="43" spans="1:9" ht="24" customHeight="1" thickTop="1" thickBot="1">
      <c r="A43" s="62" t="s">
        <v>461</v>
      </c>
      <c r="B43" s="798">
        <v>109190.39267002881</v>
      </c>
      <c r="C43" s="798">
        <v>133340.21002769677</v>
      </c>
      <c r="D43" s="798">
        <v>153481.5860685131</v>
      </c>
      <c r="E43" s="798">
        <v>165703.16035131196</v>
      </c>
      <c r="F43" s="798">
        <v>188269.49472448978</v>
      </c>
      <c r="G43" s="798">
        <v>181910.17818804664</v>
      </c>
      <c r="H43" s="798">
        <v>205519.96959620994</v>
      </c>
      <c r="I43" s="798">
        <v>196735.40860204081</v>
      </c>
    </row>
    <row r="44" spans="1:9" s="157" customFormat="1" ht="21" customHeight="1" thickTop="1">
      <c r="A44" s="149" t="s">
        <v>148</v>
      </c>
      <c r="B44" s="799">
        <v>79188.472622478381</v>
      </c>
      <c r="C44" s="799">
        <v>90222.830903790091</v>
      </c>
      <c r="D44" s="799">
        <v>90222.830903790091</v>
      </c>
      <c r="E44" s="799">
        <v>95535.370262390672</v>
      </c>
      <c r="F44" s="799">
        <v>95535.370262390672</v>
      </c>
      <c r="G44" s="799">
        <v>95535.370262390672</v>
      </c>
      <c r="H44" s="799">
        <v>154119.74198250729</v>
      </c>
      <c r="I44" s="799">
        <v>154119.74198250729</v>
      </c>
    </row>
    <row r="45" spans="1:9" s="157" customFormat="1" ht="21" customHeight="1">
      <c r="A45" s="149" t="s">
        <v>152</v>
      </c>
      <c r="B45" s="799">
        <v>0</v>
      </c>
      <c r="C45" s="799">
        <v>3006.5597667638485</v>
      </c>
      <c r="D45" s="799">
        <v>11316.309924198251</v>
      </c>
      <c r="E45" s="799">
        <v>10006.559766763849</v>
      </c>
      <c r="F45" s="799">
        <v>14006.559766763849</v>
      </c>
      <c r="G45" s="799">
        <v>14006.559766763849</v>
      </c>
      <c r="H45" s="799">
        <v>3020</v>
      </c>
      <c r="I45" s="799">
        <v>3020</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8248.2353746397694</v>
      </c>
      <c r="C47" s="799">
        <v>15735.356795918367</v>
      </c>
      <c r="D47" s="799">
        <v>26119.011349854231</v>
      </c>
      <c r="E47" s="799">
        <v>36296.260934402329</v>
      </c>
      <c r="F47" s="799">
        <v>45399.144243440234</v>
      </c>
      <c r="G47" s="799">
        <v>60688.804905247816</v>
      </c>
      <c r="H47" s="799">
        <v>16110.992951895045</v>
      </c>
      <c r="I47" s="799">
        <v>29224.837688046646</v>
      </c>
    </row>
    <row r="48" spans="1:9" s="157" customFormat="1" ht="21" customHeight="1">
      <c r="A48" s="149" t="s">
        <v>164</v>
      </c>
      <c r="B48" s="799">
        <v>21753.684672910662</v>
      </c>
      <c r="C48" s="799">
        <v>24375.462561224489</v>
      </c>
      <c r="D48" s="799">
        <v>25823.433890670553</v>
      </c>
      <c r="E48" s="799">
        <v>23864.969387755104</v>
      </c>
      <c r="F48" s="799">
        <v>33328.42045189505</v>
      </c>
      <c r="G48" s="799">
        <v>11679.443253644315</v>
      </c>
      <c r="H48" s="799">
        <v>32269.234661807579</v>
      </c>
      <c r="I48" s="799">
        <v>10370.82893148688</v>
      </c>
    </row>
    <row r="49" spans="1:9" s="157" customFormat="1" ht="21" customHeight="1">
      <c r="A49" s="150" t="s">
        <v>463</v>
      </c>
      <c r="B49" s="799">
        <v>3025.9365994236309</v>
      </c>
      <c r="C49" s="799">
        <v>41.545189504373177</v>
      </c>
      <c r="D49" s="799">
        <v>41.545189504373177</v>
      </c>
      <c r="E49" s="799">
        <v>41.545189504373177</v>
      </c>
      <c r="F49" s="799">
        <v>41.545189504373177</v>
      </c>
      <c r="G49" s="799">
        <v>3061.5451895043734</v>
      </c>
      <c r="H49" s="799">
        <v>41.545189504373177</v>
      </c>
      <c r="I49" s="799">
        <v>3041.545189504373</v>
      </c>
    </row>
    <row r="50" spans="1:9" s="158" customFormat="1" ht="40.5" customHeight="1" thickBot="1">
      <c r="A50" s="152" t="s">
        <v>464</v>
      </c>
      <c r="B50" s="800">
        <v>18727.74807348703</v>
      </c>
      <c r="C50" s="800">
        <v>24333.917371720116</v>
      </c>
      <c r="D50" s="800">
        <v>25781.888701166179</v>
      </c>
      <c r="E50" s="800">
        <v>23823.42419825073</v>
      </c>
      <c r="F50" s="800">
        <v>33286.875262390677</v>
      </c>
      <c r="G50" s="800">
        <v>8617.8980641399412</v>
      </c>
      <c r="H50" s="800">
        <v>32227.689472303206</v>
      </c>
      <c r="I50" s="800">
        <v>7329.2837419825073</v>
      </c>
    </row>
    <row r="51" spans="1:9" ht="24" customHeight="1" thickTop="1" thickBot="1">
      <c r="A51" s="62" t="s">
        <v>465</v>
      </c>
      <c r="B51" s="798">
        <v>1486660.0198976945</v>
      </c>
      <c r="C51" s="798">
        <v>1737191.3380714285</v>
      </c>
      <c r="D51" s="798">
        <v>1912647.4866880467</v>
      </c>
      <c r="E51" s="798">
        <v>2275205.4640466473</v>
      </c>
      <c r="F51" s="798">
        <v>2727053.7864008746</v>
      </c>
      <c r="G51" s="798">
        <v>2811007.3870174922</v>
      </c>
      <c r="H51" s="798">
        <v>2923686.7378600584</v>
      </c>
      <c r="I51" s="798">
        <v>3084267.6862099129</v>
      </c>
    </row>
    <row r="52" spans="1:9" s="157" customFormat="1" ht="24" customHeight="1" thickTop="1">
      <c r="A52" s="153" t="s">
        <v>466</v>
      </c>
      <c r="B52" s="799">
        <v>156712.42743804035</v>
      </c>
      <c r="C52" s="799">
        <v>231215.41151603498</v>
      </c>
      <c r="D52" s="799">
        <v>280383.11912244902</v>
      </c>
      <c r="E52" s="799">
        <v>396092.33659183676</v>
      </c>
      <c r="F52" s="799">
        <v>413719.05074927112</v>
      </c>
      <c r="G52" s="799">
        <v>497955.47097230318</v>
      </c>
      <c r="H52" s="799">
        <v>525293.03843148693</v>
      </c>
      <c r="I52" s="799">
        <v>558065.8462317785</v>
      </c>
    </row>
    <row r="53" spans="1:9" s="158" customFormat="1" ht="21" customHeight="1">
      <c r="A53" s="152" t="s">
        <v>467</v>
      </c>
      <c r="B53" s="800">
        <v>11224.525474063403</v>
      </c>
      <c r="C53" s="800">
        <v>16199.968498542275</v>
      </c>
      <c r="D53" s="800">
        <v>24076.420728862973</v>
      </c>
      <c r="E53" s="800">
        <v>25930.424953352769</v>
      </c>
      <c r="F53" s="800">
        <v>18460.048352769678</v>
      </c>
      <c r="G53" s="800">
        <v>65464.798906705539</v>
      </c>
      <c r="H53" s="800">
        <v>39258.095724489795</v>
      </c>
      <c r="I53" s="800">
        <v>43610.399341107877</v>
      </c>
    </row>
    <row r="54" spans="1:9" s="158" customFormat="1" ht="21" customHeight="1">
      <c r="A54" s="152" t="s">
        <v>468</v>
      </c>
      <c r="B54" s="800">
        <v>119999.12876080691</v>
      </c>
      <c r="C54" s="800">
        <v>186682.07857725947</v>
      </c>
      <c r="D54" s="800">
        <v>226425.99968221574</v>
      </c>
      <c r="E54" s="800">
        <v>340005.23447230324</v>
      </c>
      <c r="F54" s="800">
        <v>362332.76611807582</v>
      </c>
      <c r="G54" s="800">
        <v>394565.80143586005</v>
      </c>
      <c r="H54" s="800">
        <v>452624.44600728864</v>
      </c>
      <c r="I54" s="800">
        <v>476269.88538338197</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25488.773203170029</v>
      </c>
      <c r="C56" s="800">
        <v>28333.364440233236</v>
      </c>
      <c r="D56" s="800">
        <v>29880.69871137026</v>
      </c>
      <c r="E56" s="800">
        <v>30156.677166180762</v>
      </c>
      <c r="F56" s="800">
        <v>32926.236278425655</v>
      </c>
      <c r="G56" s="800">
        <v>37924.870629737612</v>
      </c>
      <c r="H56" s="800">
        <v>33410.496699708456</v>
      </c>
      <c r="I56" s="800">
        <v>38185.561507288628</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2087409.7888919308</v>
      </c>
      <c r="C58" s="800">
        <v>2522346.5965845478</v>
      </c>
      <c r="D58" s="800">
        <v>2917088.0537113701</v>
      </c>
      <c r="E58" s="800">
        <v>3382306.3362521864</v>
      </c>
      <c r="F58" s="800">
        <v>3755085.9572244901</v>
      </c>
      <c r="G58" s="800">
        <v>4018898.3528527697</v>
      </c>
      <c r="H58" s="800">
        <v>4393589.3220918365</v>
      </c>
      <c r="I58" s="800">
        <v>4488167.3713236153</v>
      </c>
    </row>
    <row r="59" spans="1:9" ht="31.5" customHeight="1" thickTop="1" thickBot="1">
      <c r="A59" s="154" t="s">
        <v>473</v>
      </c>
      <c r="B59" s="798"/>
      <c r="C59" s="798"/>
      <c r="D59" s="798"/>
      <c r="E59" s="798"/>
      <c r="F59" s="798"/>
      <c r="G59" s="798"/>
      <c r="H59" s="798"/>
      <c r="I59" s="798"/>
    </row>
    <row r="60" spans="1:9" ht="30" customHeight="1" thickTop="1">
      <c r="A60" s="68" t="s">
        <v>474</v>
      </c>
      <c r="B60" s="801">
        <v>63539.599249279549</v>
      </c>
      <c r="C60" s="801">
        <v>74969.888868804657</v>
      </c>
      <c r="D60" s="801">
        <v>89642.039284256549</v>
      </c>
      <c r="E60" s="801">
        <v>104043.95722886299</v>
      </c>
      <c r="F60" s="801">
        <v>137524.65092274052</v>
      </c>
      <c r="G60" s="801">
        <v>37681.68673906706</v>
      </c>
      <c r="H60" s="801">
        <v>153670.63298104957</v>
      </c>
      <c r="I60" s="801">
        <v>39538.58514139941</v>
      </c>
    </row>
    <row r="61" spans="1:9" ht="21" customHeight="1">
      <c r="A61" s="65" t="s">
        <v>475</v>
      </c>
      <c r="B61" s="801">
        <v>-19111.696775216136</v>
      </c>
      <c r="C61" s="801">
        <v>-15723.149583090379</v>
      </c>
      <c r="D61" s="801">
        <v>-19284.449962099123</v>
      </c>
      <c r="E61" s="801">
        <v>-21369.202174927112</v>
      </c>
      <c r="F61" s="801">
        <v>-30115.303631195333</v>
      </c>
      <c r="G61" s="801">
        <v>-9403.9082609329453</v>
      </c>
      <c r="H61" s="801">
        <v>-38547.449068513117</v>
      </c>
      <c r="I61" s="801">
        <v>-9469.8987113702606</v>
      </c>
    </row>
    <row r="62" spans="1:9" ht="21.75" customHeight="1">
      <c r="A62" s="64" t="s">
        <v>476</v>
      </c>
      <c r="B62" s="801">
        <v>44427.902474063398</v>
      </c>
      <c r="C62" s="801">
        <v>59246.739285714291</v>
      </c>
      <c r="D62" s="801">
        <v>70357.589322157437</v>
      </c>
      <c r="E62" s="801">
        <v>82674.755053935864</v>
      </c>
      <c r="F62" s="801">
        <v>107409.34729154517</v>
      </c>
      <c r="G62" s="801">
        <v>28277.778478134111</v>
      </c>
      <c r="H62" s="801">
        <v>115123.18391253643</v>
      </c>
      <c r="I62" s="801">
        <v>30068.686430029153</v>
      </c>
    </row>
    <row r="63" spans="1:9">
      <c r="A63" s="68" t="s">
        <v>477</v>
      </c>
      <c r="B63" s="801">
        <v>30903.714641210379</v>
      </c>
      <c r="C63" s="801">
        <v>34987.593571428573</v>
      </c>
      <c r="D63" s="801">
        <v>38624.844657434405</v>
      </c>
      <c r="E63" s="801">
        <v>44700.134373177847</v>
      </c>
      <c r="F63" s="801">
        <v>48571.956240524785</v>
      </c>
      <c r="G63" s="801">
        <v>12964.010811953352</v>
      </c>
      <c r="H63" s="801">
        <v>54012.610775510213</v>
      </c>
      <c r="I63" s="801">
        <v>17402.666018950436</v>
      </c>
    </row>
    <row r="64" spans="1:9">
      <c r="A64" s="65" t="s">
        <v>478</v>
      </c>
      <c r="B64" s="801">
        <v>-7136.6861714697407</v>
      </c>
      <c r="C64" s="801">
        <v>-6871.1100626822154</v>
      </c>
      <c r="D64" s="801">
        <v>-12803.643851311952</v>
      </c>
      <c r="E64" s="801">
        <v>-12058.741132653062</v>
      </c>
      <c r="F64" s="801">
        <v>-15462.890030612245</v>
      </c>
      <c r="G64" s="801">
        <v>-4822.9464795918366</v>
      </c>
      <c r="H64" s="801">
        <v>-21816.338658892128</v>
      </c>
      <c r="I64" s="801">
        <v>-10020.553717201166</v>
      </c>
    </row>
    <row r="65" spans="1:9">
      <c r="A65" s="69" t="s">
        <v>479</v>
      </c>
      <c r="B65" s="801">
        <v>68194.930943804036</v>
      </c>
      <c r="C65" s="801">
        <v>87363.222794460642</v>
      </c>
      <c r="D65" s="801">
        <v>96178.79012827987</v>
      </c>
      <c r="E65" s="801">
        <v>115316.14829446064</v>
      </c>
      <c r="F65" s="801">
        <v>140518.41350145775</v>
      </c>
      <c r="G65" s="801">
        <v>36418.842810495626</v>
      </c>
      <c r="H65" s="801">
        <v>147319.45602915453</v>
      </c>
      <c r="I65" s="801">
        <v>37450.798731778428</v>
      </c>
    </row>
    <row r="66" spans="1:9">
      <c r="A66" s="68" t="s">
        <v>480</v>
      </c>
      <c r="B66" s="801">
        <v>27564.987677233428</v>
      </c>
      <c r="C66" s="801">
        <v>18471.558612244899</v>
      </c>
      <c r="D66" s="801">
        <v>17698.516867346938</v>
      </c>
      <c r="E66" s="801">
        <v>19031.746457725949</v>
      </c>
      <c r="F66" s="801">
        <v>19350.506373177843</v>
      </c>
      <c r="G66" s="801">
        <v>5189.0467667638486</v>
      </c>
      <c r="H66" s="801">
        <v>22303.887651603498</v>
      </c>
      <c r="I66" s="801">
        <v>5728.9060087463558</v>
      </c>
    </row>
    <row r="67" spans="1:9">
      <c r="A67" s="68" t="s">
        <v>481</v>
      </c>
      <c r="B67" s="801">
        <v>-31560.393138328531</v>
      </c>
      <c r="C67" s="801">
        <v>-29824.479215743439</v>
      </c>
      <c r="D67" s="801">
        <v>-19894.415534985423</v>
      </c>
      <c r="E67" s="801">
        <v>-27170.756902332359</v>
      </c>
      <c r="F67" s="801">
        <v>-27160.81871282799</v>
      </c>
      <c r="G67" s="801">
        <v>-7989.0804154518955</v>
      </c>
      <c r="H67" s="801">
        <v>-30599.818951895042</v>
      </c>
      <c r="I67" s="801">
        <v>-9427.3662448979594</v>
      </c>
    </row>
    <row r="68" spans="1:9">
      <c r="A68" s="64" t="s">
        <v>482</v>
      </c>
      <c r="B68" s="801">
        <v>64199.525482708937</v>
      </c>
      <c r="C68" s="801">
        <v>76010.302190962087</v>
      </c>
      <c r="D68" s="801">
        <v>93982.891460641389</v>
      </c>
      <c r="E68" s="801">
        <v>107177.13784985422</v>
      </c>
      <c r="F68" s="801">
        <v>132708.10116180757</v>
      </c>
      <c r="G68" s="801">
        <v>33618.809161807578</v>
      </c>
      <c r="H68" s="801">
        <v>139023.52472886298</v>
      </c>
      <c r="I68" s="801">
        <v>33752.338495626827</v>
      </c>
    </row>
    <row r="69" spans="1:9">
      <c r="A69" s="65" t="s">
        <v>483</v>
      </c>
      <c r="B69" s="801">
        <v>-45669.021711815563</v>
      </c>
      <c r="C69" s="801">
        <v>-50144.476647230324</v>
      </c>
      <c r="D69" s="801">
        <v>-60107.809873177852</v>
      </c>
      <c r="E69" s="801">
        <v>-72596.859202623906</v>
      </c>
      <c r="F69" s="801">
        <v>-83901.353915451895</v>
      </c>
      <c r="G69" s="801">
        <v>-22836.721393586005</v>
      </c>
      <c r="H69" s="801">
        <v>-94224.941288629736</v>
      </c>
      <c r="I69" s="801">
        <v>-23779.118686588921</v>
      </c>
    </row>
    <row r="70" spans="1:9">
      <c r="A70" s="69" t="s">
        <v>484</v>
      </c>
      <c r="B70" s="801">
        <v>18530.503770893371</v>
      </c>
      <c r="C70" s="801">
        <v>25865.825543731778</v>
      </c>
      <c r="D70" s="801">
        <v>33875.081587463559</v>
      </c>
      <c r="E70" s="801">
        <v>34580.27864723032</v>
      </c>
      <c r="F70" s="801">
        <v>48806.747246355684</v>
      </c>
      <c r="G70" s="801">
        <v>10782.087768221574</v>
      </c>
      <c r="H70" s="801">
        <v>44798.583440233233</v>
      </c>
      <c r="I70" s="801">
        <v>9973.2198090379025</v>
      </c>
    </row>
    <row r="71" spans="1:9">
      <c r="A71" s="69" t="s">
        <v>485</v>
      </c>
      <c r="B71" s="801">
        <v>-1203.2590475504323</v>
      </c>
      <c r="C71" s="801">
        <v>3718.8677230320695</v>
      </c>
      <c r="D71" s="801">
        <v>2552.9500320699708</v>
      </c>
      <c r="E71" s="801">
        <v>271.73670408163269</v>
      </c>
      <c r="F71" s="801">
        <v>-1035.3225204081632</v>
      </c>
      <c r="G71" s="801">
        <v>-1056.7928979591836</v>
      </c>
      <c r="H71" s="801">
        <v>-1051.1123046647231</v>
      </c>
      <c r="I71" s="801">
        <v>307.88486588921285</v>
      </c>
    </row>
    <row r="72" spans="1:9">
      <c r="A72" s="70" t="s">
        <v>486</v>
      </c>
      <c r="B72" s="801">
        <v>-3228.3320835734871</v>
      </c>
      <c r="C72" s="801">
        <v>-6730.1358338192422</v>
      </c>
      <c r="D72" s="801">
        <v>358.41697667638482</v>
      </c>
      <c r="E72" s="801">
        <v>-204.47889212827985</v>
      </c>
      <c r="F72" s="801">
        <v>-1324.7061530612245</v>
      </c>
      <c r="G72" s="801">
        <v>-1100.4848790087462</v>
      </c>
      <c r="H72" s="801">
        <v>-1199.3887536443146</v>
      </c>
      <c r="I72" s="801">
        <v>284.05274781341109</v>
      </c>
    </row>
    <row r="73" spans="1:9">
      <c r="A73" s="70" t="s">
        <v>487</v>
      </c>
      <c r="B73" s="801">
        <v>2025.0730360230546</v>
      </c>
      <c r="C73" s="801">
        <v>10449.003556851314</v>
      </c>
      <c r="D73" s="801">
        <v>2194.533055393586</v>
      </c>
      <c r="E73" s="801">
        <v>476.21559620991258</v>
      </c>
      <c r="F73" s="801">
        <v>289.38363265306123</v>
      </c>
      <c r="G73" s="801">
        <v>43.691981049562685</v>
      </c>
      <c r="H73" s="801">
        <v>148.27644897959183</v>
      </c>
      <c r="I73" s="801">
        <v>23.832118075801748</v>
      </c>
    </row>
    <row r="74" spans="1:9">
      <c r="A74" s="64" t="s">
        <v>488</v>
      </c>
      <c r="B74" s="801">
        <v>1400.5033501440921</v>
      </c>
      <c r="C74" s="801">
        <v>-2401.0421720116619</v>
      </c>
      <c r="D74" s="801">
        <v>-2157.2574154518952</v>
      </c>
      <c r="E74" s="801">
        <v>-612.74950583090379</v>
      </c>
      <c r="F74" s="801">
        <v>1286.1830481049562</v>
      </c>
      <c r="G74" s="801">
        <v>1051.5545058309037</v>
      </c>
      <c r="H74" s="801">
        <v>941.24751603498544</v>
      </c>
      <c r="I74" s="801">
        <v>-314.44376239067054</v>
      </c>
    </row>
    <row r="75" spans="1:9">
      <c r="A75" s="64" t="s">
        <v>489</v>
      </c>
      <c r="B75" s="801">
        <v>3255.655763688761</v>
      </c>
      <c r="C75" s="801">
        <v>6933.0144781341105</v>
      </c>
      <c r="D75" s="801">
        <v>-353.52848979591835</v>
      </c>
      <c r="E75" s="801">
        <v>-573.14502332361519</v>
      </c>
      <c r="F75" s="801">
        <v>1328.7115437317784</v>
      </c>
      <c r="G75" s="801">
        <v>1062.1603833819242</v>
      </c>
      <c r="H75" s="801">
        <v>983.53700291545192</v>
      </c>
      <c r="I75" s="801">
        <v>-308.68386588921283</v>
      </c>
    </row>
    <row r="76" spans="1:9">
      <c r="A76" s="65" t="s">
        <v>490</v>
      </c>
      <c r="B76" s="801">
        <v>-1855.1524135446687</v>
      </c>
      <c r="C76" s="801">
        <v>-9334.0566501457724</v>
      </c>
      <c r="D76" s="801">
        <v>-1803.7289256559766</v>
      </c>
      <c r="E76" s="801">
        <v>-39.60448250728863</v>
      </c>
      <c r="F76" s="801">
        <v>-42.528495626822156</v>
      </c>
      <c r="G76" s="801">
        <v>-10.605877551020409</v>
      </c>
      <c r="H76" s="801">
        <v>-42.289486880466477</v>
      </c>
      <c r="I76" s="801">
        <v>-5.7598965014577255</v>
      </c>
    </row>
    <row r="77" spans="1:9">
      <c r="A77" s="64" t="s">
        <v>491</v>
      </c>
      <c r="B77" s="801">
        <v>18727.74807348703</v>
      </c>
      <c r="C77" s="801">
        <v>27183.651094752186</v>
      </c>
      <c r="D77" s="801">
        <v>34270.77420408163</v>
      </c>
      <c r="E77" s="801">
        <v>34239.265845481044</v>
      </c>
      <c r="F77" s="801">
        <v>49057.607774052471</v>
      </c>
      <c r="G77" s="801">
        <v>10776.849376093294</v>
      </c>
      <c r="H77" s="801">
        <v>44688.7186516035</v>
      </c>
      <c r="I77" s="801">
        <v>9966.6609125364448</v>
      </c>
    </row>
    <row r="78" spans="1:9">
      <c r="A78" s="71" t="s">
        <v>492</v>
      </c>
      <c r="B78" s="801">
        <v>0</v>
      </c>
      <c r="C78" s="801">
        <v>0</v>
      </c>
      <c r="D78" s="801">
        <v>0</v>
      </c>
      <c r="E78" s="801">
        <v>40.081889212827996</v>
      </c>
      <c r="F78" s="801">
        <v>132.27191690962098</v>
      </c>
      <c r="G78" s="801">
        <v>84.152739067055407</v>
      </c>
      <c r="H78" s="801">
        <v>313.57103498542273</v>
      </c>
      <c r="I78" s="801">
        <v>70.720294460641398</v>
      </c>
    </row>
    <row r="79" spans="1:9">
      <c r="A79" s="69" t="s">
        <v>493</v>
      </c>
      <c r="B79" s="801">
        <v>18727.74807348703</v>
      </c>
      <c r="C79" s="801">
        <v>27183.651094752186</v>
      </c>
      <c r="D79" s="801">
        <v>34270.77420408163</v>
      </c>
      <c r="E79" s="801">
        <v>34279.347734693882</v>
      </c>
      <c r="F79" s="801">
        <v>49189.879690962101</v>
      </c>
      <c r="G79" s="801">
        <v>10861.002115160351</v>
      </c>
      <c r="H79" s="801">
        <v>45002.28968658892</v>
      </c>
      <c r="I79" s="801">
        <v>10037.381206997085</v>
      </c>
    </row>
    <row r="80" spans="1:9">
      <c r="A80" s="68" t="s">
        <v>494</v>
      </c>
      <c r="B80" s="801">
        <v>0</v>
      </c>
      <c r="C80" s="801">
        <v>0</v>
      </c>
      <c r="D80" s="801">
        <v>0</v>
      </c>
      <c r="E80" s="801">
        <v>-970.98354081632647</v>
      </c>
      <c r="F80" s="801">
        <v>-86.318075801749274</v>
      </c>
      <c r="G80" s="801">
        <v>26.231195335276968</v>
      </c>
      <c r="H80" s="801">
        <v>31.299674927113703</v>
      </c>
      <c r="I80" s="801">
        <v>0</v>
      </c>
    </row>
    <row r="81" spans="1:9" ht="21" customHeight="1">
      <c r="A81" s="64" t="s">
        <v>495</v>
      </c>
      <c r="B81" s="801">
        <v>18727.74807348703</v>
      </c>
      <c r="C81" s="801">
        <v>27183.651094752186</v>
      </c>
      <c r="D81" s="801">
        <v>34270.77420408163</v>
      </c>
      <c r="E81" s="801">
        <v>33308.364193877547</v>
      </c>
      <c r="F81" s="801">
        <v>49103.561615160354</v>
      </c>
      <c r="G81" s="801">
        <v>10887.233310495629</v>
      </c>
      <c r="H81" s="801">
        <v>45033.589361516031</v>
      </c>
      <c r="I81" s="801">
        <v>10037.381206997085</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18727.74807348703</v>
      </c>
      <c r="C83" s="801">
        <v>27183.651094752186</v>
      </c>
      <c r="D83" s="801">
        <v>34270.77420408163</v>
      </c>
      <c r="E83" s="801">
        <v>33308.364193877547</v>
      </c>
      <c r="F83" s="801">
        <v>49103.561615160354</v>
      </c>
      <c r="G83" s="801">
        <v>10887.233310495629</v>
      </c>
      <c r="H83" s="801">
        <v>45033.589361516031</v>
      </c>
      <c r="I83" s="801">
        <v>10037.381206997085</v>
      </c>
    </row>
    <row r="84" spans="1:9" ht="18" customHeight="1" thickBot="1">
      <c r="A84" s="68" t="s">
        <v>498</v>
      </c>
      <c r="B84" s="801">
        <v>0</v>
      </c>
      <c r="C84" s="801">
        <v>-2849.73372303207</v>
      </c>
      <c r="D84" s="801">
        <v>-8488.8855029154511</v>
      </c>
      <c r="E84" s="801">
        <v>-9484.9399956268207</v>
      </c>
      <c r="F84" s="801">
        <v>-15816.686352769679</v>
      </c>
      <c r="G84" s="801">
        <v>-2269.3352463556848</v>
      </c>
      <c r="H84" s="801">
        <v>-12805.899889212827</v>
      </c>
      <c r="I84" s="801">
        <v>-2708.0974650145768</v>
      </c>
    </row>
    <row r="85" spans="1:9" ht="24" customHeight="1" thickTop="1" thickBot="1">
      <c r="A85" s="62" t="s">
        <v>499</v>
      </c>
      <c r="B85" s="798">
        <v>18727.74807348703</v>
      </c>
      <c r="C85" s="798">
        <v>24333.917371720116</v>
      </c>
      <c r="D85" s="798">
        <v>25781.888701166179</v>
      </c>
      <c r="E85" s="798">
        <v>23823.42419825073</v>
      </c>
      <c r="F85" s="798">
        <v>33286.875262390677</v>
      </c>
      <c r="G85" s="798">
        <v>8617.8980641399412</v>
      </c>
      <c r="H85" s="798">
        <v>32227.689472303206</v>
      </c>
      <c r="I85" s="798">
        <v>7329.2837419825073</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R5" sqref="R5"/>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1365</v>
      </c>
      <c r="B3" s="1090"/>
      <c r="C3" s="1090"/>
      <c r="D3" s="1090"/>
      <c r="E3" s="1090"/>
      <c r="F3" s="1090"/>
      <c r="G3" s="1090"/>
      <c r="H3" s="1090"/>
      <c r="I3" s="1090"/>
    </row>
    <row r="4" spans="1:9" ht="43.5" customHeight="1">
      <c r="A4" s="1091" t="s">
        <v>1364</v>
      </c>
      <c r="B4" s="1091"/>
      <c r="C4" s="1091"/>
      <c r="D4" s="1091"/>
      <c r="E4" s="1091"/>
      <c r="F4" s="1091"/>
      <c r="G4" s="1091"/>
      <c r="H4" s="1091"/>
      <c r="I4" s="1091"/>
    </row>
    <row r="5" spans="1:9" ht="19.5" customHeight="1" thickBot="1">
      <c r="A5" s="1090"/>
      <c r="B5" s="1090"/>
      <c r="C5" s="1090"/>
      <c r="D5" s="1090"/>
      <c r="E5" s="1090"/>
      <c r="F5" s="1090"/>
      <c r="G5" s="1090"/>
      <c r="H5" s="1090"/>
      <c r="I5" s="1090"/>
    </row>
    <row r="6" spans="1:9" s="59" customFormat="1" ht="7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686455.47699711809</v>
      </c>
      <c r="C8" s="798">
        <v>1286533.7673600584</v>
      </c>
      <c r="D8" s="798">
        <v>1682934.4959110788</v>
      </c>
      <c r="E8" s="798">
        <v>2122635.4467026237</v>
      </c>
      <c r="F8" s="798">
        <v>2848533.5384023325</v>
      </c>
      <c r="G8" s="798">
        <v>2644244.792481049</v>
      </c>
      <c r="H8" s="798">
        <v>4233021.5428731786</v>
      </c>
      <c r="I8" s="798">
        <v>3329863.4145349851</v>
      </c>
    </row>
    <row r="9" spans="1:9" s="157" customFormat="1" ht="21" customHeight="1" thickTop="1">
      <c r="A9" s="149" t="s">
        <v>8</v>
      </c>
      <c r="B9" s="799">
        <v>169433.6519106628</v>
      </c>
      <c r="C9" s="799">
        <v>507894.79870262393</v>
      </c>
      <c r="D9" s="799">
        <v>580807.65320408158</v>
      </c>
      <c r="E9" s="799">
        <v>475286.36782798835</v>
      </c>
      <c r="F9" s="799">
        <v>767121.52517055406</v>
      </c>
      <c r="G9" s="799">
        <v>352808.49072594749</v>
      </c>
      <c r="H9" s="799">
        <v>1877712.7769504373</v>
      </c>
      <c r="I9" s="799">
        <v>767684.83346064133</v>
      </c>
    </row>
    <row r="10" spans="1:9" s="157" customFormat="1" ht="21" customHeight="1">
      <c r="A10" s="149" t="s">
        <v>17</v>
      </c>
      <c r="B10" s="799">
        <v>98744.154569164282</v>
      </c>
      <c r="C10" s="799">
        <v>178901.75164723033</v>
      </c>
      <c r="D10" s="799">
        <v>291280.22071720118</v>
      </c>
      <c r="E10" s="799">
        <v>433659.26799708453</v>
      </c>
      <c r="F10" s="799">
        <v>633740.06768221583</v>
      </c>
      <c r="G10" s="799">
        <v>802100.0605889213</v>
      </c>
      <c r="H10" s="799">
        <v>689278.65883381933</v>
      </c>
      <c r="I10" s="799">
        <v>844193.83507434407</v>
      </c>
    </row>
    <row r="11" spans="1:9" s="157" customFormat="1" ht="21" customHeight="1">
      <c r="A11" s="149" t="s">
        <v>26</v>
      </c>
      <c r="B11" s="799">
        <v>389506.82858501445</v>
      </c>
      <c r="C11" s="799">
        <v>556899.44460349856</v>
      </c>
      <c r="D11" s="799">
        <v>749587.48120116617</v>
      </c>
      <c r="E11" s="799">
        <v>1046881.4485787172</v>
      </c>
      <c r="F11" s="799">
        <v>1340643.2850495628</v>
      </c>
      <c r="G11" s="799">
        <v>1382863.7054096209</v>
      </c>
      <c r="H11" s="799">
        <v>1529812.6436107871</v>
      </c>
      <c r="I11" s="799">
        <v>1558164.7329518949</v>
      </c>
    </row>
    <row r="12" spans="1:9" s="157" customFormat="1" ht="21" customHeight="1">
      <c r="A12" s="150" t="s">
        <v>437</v>
      </c>
      <c r="B12" s="799">
        <v>387147.53171902022</v>
      </c>
      <c r="C12" s="799">
        <v>556587.57186588913</v>
      </c>
      <c r="D12" s="799">
        <v>747917.15877113701</v>
      </c>
      <c r="E12" s="799">
        <v>1052482.9263775509</v>
      </c>
      <c r="F12" s="799">
        <v>1346250.0078265308</v>
      </c>
      <c r="G12" s="799">
        <v>1387016.5072201167</v>
      </c>
      <c r="H12" s="799">
        <v>1536208.5865874637</v>
      </c>
      <c r="I12" s="799">
        <v>1560988.0478002916</v>
      </c>
    </row>
    <row r="13" spans="1:9" s="157" customFormat="1" ht="21" customHeight="1">
      <c r="A13" s="150" t="s">
        <v>438</v>
      </c>
      <c r="B13" s="799">
        <v>373199.37823198846</v>
      </c>
      <c r="C13" s="799">
        <v>546973.69577696791</v>
      </c>
      <c r="D13" s="799">
        <v>736500.31027113704</v>
      </c>
      <c r="E13" s="799">
        <v>1035985.835755102</v>
      </c>
      <c r="F13" s="799">
        <v>1328627.3740626823</v>
      </c>
      <c r="G13" s="799">
        <v>1370798.0708965017</v>
      </c>
      <c r="H13" s="799">
        <v>1502893.382787172</v>
      </c>
      <c r="I13" s="799">
        <v>1527504.6231705542</v>
      </c>
    </row>
    <row r="14" spans="1:9" s="157" customFormat="1" ht="21" customHeight="1">
      <c r="A14" s="150" t="s">
        <v>439</v>
      </c>
      <c r="B14" s="799">
        <v>13948.153487031701</v>
      </c>
      <c r="C14" s="799">
        <v>9613.8760889212808</v>
      </c>
      <c r="D14" s="799">
        <v>11416.8485</v>
      </c>
      <c r="E14" s="799">
        <v>16497.090622448981</v>
      </c>
      <c r="F14" s="799">
        <v>17622.633763848396</v>
      </c>
      <c r="G14" s="799">
        <v>16218.43632361516</v>
      </c>
      <c r="H14" s="799">
        <v>33315.203800291543</v>
      </c>
      <c r="I14" s="799">
        <v>33483.424629737616</v>
      </c>
    </row>
    <row r="15" spans="1:9" s="157" customFormat="1" ht="21" customHeight="1">
      <c r="A15" s="150" t="s">
        <v>440</v>
      </c>
      <c r="B15" s="799">
        <v>2609.5848659942358</v>
      </c>
      <c r="C15" s="799">
        <v>1451.1918498542273</v>
      </c>
      <c r="D15" s="799">
        <v>2064.54872303207</v>
      </c>
      <c r="E15" s="799">
        <v>2576.0144927113706</v>
      </c>
      <c r="F15" s="799">
        <v>4206.0991005830901</v>
      </c>
      <c r="G15" s="799">
        <v>7361.3295641399418</v>
      </c>
      <c r="H15" s="799">
        <v>4800.5370830903794</v>
      </c>
      <c r="I15" s="799">
        <v>8500.590966472304</v>
      </c>
    </row>
    <row r="16" spans="1:9" s="157" customFormat="1" ht="21" customHeight="1">
      <c r="A16" s="150" t="s">
        <v>441</v>
      </c>
      <c r="B16" s="799">
        <v>2568.3348659942362</v>
      </c>
      <c r="C16" s="799">
        <v>1439.2307842565599</v>
      </c>
      <c r="D16" s="799">
        <v>2036.7137244897958</v>
      </c>
      <c r="E16" s="799">
        <v>2259.9328061224492</v>
      </c>
      <c r="F16" s="799">
        <v>4040.9040379008743</v>
      </c>
      <c r="G16" s="799">
        <v>6757.3503483965023</v>
      </c>
      <c r="H16" s="799">
        <v>4572.8617113702621</v>
      </c>
      <c r="I16" s="799">
        <v>7077.4748965014569</v>
      </c>
    </row>
    <row r="17" spans="1:9" s="157" customFormat="1" ht="21" customHeight="1">
      <c r="A17" s="150" t="s">
        <v>442</v>
      </c>
      <c r="B17" s="799">
        <v>41.25</v>
      </c>
      <c r="C17" s="799">
        <v>11.961065597667638</v>
      </c>
      <c r="D17" s="799">
        <v>27.834998542274054</v>
      </c>
      <c r="E17" s="799">
        <v>316.08168658892129</v>
      </c>
      <c r="F17" s="799">
        <v>165.19506268221573</v>
      </c>
      <c r="G17" s="799">
        <v>603.97921574344025</v>
      </c>
      <c r="H17" s="799">
        <v>227.6753717201166</v>
      </c>
      <c r="I17" s="799">
        <v>1423.1160699708455</v>
      </c>
    </row>
    <row r="18" spans="1:9" s="157" customFormat="1" ht="21" customHeight="1">
      <c r="A18" s="150" t="s">
        <v>443</v>
      </c>
      <c r="B18" s="799">
        <v>14020.147985590778</v>
      </c>
      <c r="C18" s="799">
        <v>13412.900351311951</v>
      </c>
      <c r="D18" s="799">
        <v>13569.984067055393</v>
      </c>
      <c r="E18" s="799">
        <v>16763.901861516035</v>
      </c>
      <c r="F18" s="799">
        <v>16912.357516034986</v>
      </c>
      <c r="G18" s="799">
        <v>16768.294209912536</v>
      </c>
      <c r="H18" s="799">
        <v>18856.868281341107</v>
      </c>
      <c r="I18" s="799">
        <v>18682.304690962101</v>
      </c>
    </row>
    <row r="19" spans="1:9" s="157" customFormat="1" ht="21" customHeight="1">
      <c r="A19" s="150" t="s">
        <v>444</v>
      </c>
      <c r="B19" s="799">
        <v>8929.1167175792525</v>
      </c>
      <c r="C19" s="799">
        <v>9569.9465816326519</v>
      </c>
      <c r="D19" s="799">
        <v>10206.748851311953</v>
      </c>
      <c r="E19" s="799">
        <v>13048.084769679299</v>
      </c>
      <c r="F19" s="799">
        <v>12508.87556851312</v>
      </c>
      <c r="G19" s="799">
        <v>12276.490992711368</v>
      </c>
      <c r="H19" s="799">
        <v>13773.293717201168</v>
      </c>
      <c r="I19" s="799">
        <v>13597.161602040816</v>
      </c>
    </row>
    <row r="20" spans="1:9" s="157" customFormat="1" ht="21" customHeight="1">
      <c r="A20" s="150" t="s">
        <v>445</v>
      </c>
      <c r="B20" s="799">
        <v>5091.0312680115267</v>
      </c>
      <c r="C20" s="799">
        <v>3842.9537696793004</v>
      </c>
      <c r="D20" s="799">
        <v>3363.2352157434398</v>
      </c>
      <c r="E20" s="799">
        <v>3715.8170918367346</v>
      </c>
      <c r="F20" s="799">
        <v>4403.4819475218665</v>
      </c>
      <c r="G20" s="799">
        <v>4491.8032172011663</v>
      </c>
      <c r="H20" s="799">
        <v>5083.5745641399408</v>
      </c>
      <c r="I20" s="799">
        <v>5085.1430889212834</v>
      </c>
    </row>
    <row r="21" spans="1:9" s="157" customFormat="1" ht="21" customHeight="1">
      <c r="A21" s="150" t="s">
        <v>39</v>
      </c>
      <c r="B21" s="799">
        <v>2658.115773775216</v>
      </c>
      <c r="C21" s="799">
        <v>4758.4314110787172</v>
      </c>
      <c r="D21" s="799">
        <v>6932.1987157434405</v>
      </c>
      <c r="E21" s="799">
        <v>10038.746654518951</v>
      </c>
      <c r="F21" s="799">
        <v>12457.447323615161</v>
      </c>
      <c r="G21" s="799">
        <v>13259.581297376093</v>
      </c>
      <c r="H21" s="799">
        <v>12995.16962536443</v>
      </c>
      <c r="I21" s="799">
        <v>13650.571244897958</v>
      </c>
    </row>
    <row r="22" spans="1:9" s="157" customFormat="1" ht="21" customHeight="1">
      <c r="A22" s="150" t="s">
        <v>446</v>
      </c>
      <c r="B22" s="799">
        <v>-16928.551759365993</v>
      </c>
      <c r="C22" s="799">
        <v>-19310.650874635568</v>
      </c>
      <c r="D22" s="799">
        <v>-20896.409075801748</v>
      </c>
      <c r="E22" s="799">
        <v>-34980.140807580174</v>
      </c>
      <c r="F22" s="799">
        <v>-39182.626717201165</v>
      </c>
      <c r="G22" s="799">
        <v>-41542.006881924193</v>
      </c>
      <c r="H22" s="799">
        <v>-43048.517966472304</v>
      </c>
      <c r="I22" s="799">
        <v>-43656.781750728864</v>
      </c>
    </row>
    <row r="23" spans="1:9" s="157" customFormat="1" ht="21" customHeight="1">
      <c r="A23" s="149" t="s">
        <v>57</v>
      </c>
      <c r="B23" s="799">
        <v>2522.9872161383291</v>
      </c>
      <c r="C23" s="799">
        <v>8093.8346122448975</v>
      </c>
      <c r="D23" s="799">
        <v>12302.997269679299</v>
      </c>
      <c r="E23" s="799">
        <v>12368.765913994168</v>
      </c>
      <c r="F23" s="799">
        <v>14018.864543731779</v>
      </c>
      <c r="G23" s="799">
        <v>15545.725798833819</v>
      </c>
      <c r="H23" s="799">
        <v>15123.409916909621</v>
      </c>
      <c r="I23" s="799">
        <v>14221.911310495627</v>
      </c>
    </row>
    <row r="24" spans="1:9" s="157" customFormat="1" ht="21" customHeight="1">
      <c r="A24" s="149" t="s">
        <v>63</v>
      </c>
      <c r="B24" s="799">
        <v>168.49249135446684</v>
      </c>
      <c r="C24" s="799">
        <v>225.66960058309039</v>
      </c>
      <c r="D24" s="799">
        <v>102.85462099125364</v>
      </c>
      <c r="E24" s="799">
        <v>28.964720116618075</v>
      </c>
      <c r="F24" s="799">
        <v>37.438963556851313</v>
      </c>
      <c r="G24" s="799">
        <v>43.837778425655969</v>
      </c>
      <c r="H24" s="799">
        <v>22.41351311953353</v>
      </c>
      <c r="I24" s="799">
        <v>3.3839110787172015</v>
      </c>
    </row>
    <row r="25" spans="1:9" s="157" customFormat="1" ht="21" customHeight="1">
      <c r="A25" s="149" t="s">
        <v>447</v>
      </c>
      <c r="B25" s="799">
        <v>13083.662978386166</v>
      </c>
      <c r="C25" s="799">
        <v>12589.096389212829</v>
      </c>
      <c r="D25" s="799">
        <v>21749.632561224491</v>
      </c>
      <c r="E25" s="799">
        <v>110191.8314883382</v>
      </c>
      <c r="F25" s="799">
        <v>43350.223408163263</v>
      </c>
      <c r="G25" s="799">
        <v>43804.620498542274</v>
      </c>
      <c r="H25" s="799">
        <v>65863.296632653059</v>
      </c>
      <c r="I25" s="799">
        <v>91029.784714285706</v>
      </c>
    </row>
    <row r="26" spans="1:9" s="157" customFormat="1" ht="21" customHeight="1">
      <c r="A26" s="149" t="s">
        <v>74</v>
      </c>
      <c r="B26" s="799">
        <v>11176.253358789627</v>
      </c>
      <c r="C26" s="799">
        <v>19589.27346793003</v>
      </c>
      <c r="D26" s="799">
        <v>24335.55782653061</v>
      </c>
      <c r="E26" s="799">
        <v>40210.779734693882</v>
      </c>
      <c r="F26" s="799">
        <v>45677.134943148681</v>
      </c>
      <c r="G26" s="799">
        <v>44749.133526239071</v>
      </c>
      <c r="H26" s="799">
        <v>52339.015918367346</v>
      </c>
      <c r="I26" s="799">
        <v>51316.198868804669</v>
      </c>
    </row>
    <row r="27" spans="1:9" s="158" customFormat="1" ht="43.5" customHeight="1" thickBot="1">
      <c r="A27" s="151" t="s">
        <v>448</v>
      </c>
      <c r="B27" s="800">
        <v>1819.4458876080694</v>
      </c>
      <c r="C27" s="800">
        <v>2339.8983367346937</v>
      </c>
      <c r="D27" s="800">
        <v>2768.0985102040818</v>
      </c>
      <c r="E27" s="800">
        <v>4008.0204416909623</v>
      </c>
      <c r="F27" s="800">
        <v>3944.998641399417</v>
      </c>
      <c r="G27" s="800">
        <v>2329.2181545189501</v>
      </c>
      <c r="H27" s="800">
        <v>2869.3274970845478</v>
      </c>
      <c r="I27" s="800">
        <v>3248.7342434402335</v>
      </c>
    </row>
    <row r="28" spans="1:9" ht="24" customHeight="1" thickTop="1" thickBot="1">
      <c r="A28" s="62" t="s">
        <v>449</v>
      </c>
      <c r="B28" s="798">
        <v>634724.99063688773</v>
      </c>
      <c r="C28" s="798">
        <v>1223861.7838833819</v>
      </c>
      <c r="D28" s="798">
        <v>1538940.4615524781</v>
      </c>
      <c r="E28" s="798">
        <v>1964701.8723163265</v>
      </c>
      <c r="F28" s="798">
        <v>2669560.9273134107</v>
      </c>
      <c r="G28" s="798">
        <v>2461853.0898862979</v>
      </c>
      <c r="H28" s="798">
        <v>4034280.6550553939</v>
      </c>
      <c r="I28" s="798">
        <v>3128899.4713192419</v>
      </c>
    </row>
    <row r="29" spans="1:9" s="157" customFormat="1" ht="21" customHeight="1" thickTop="1">
      <c r="A29" s="149" t="s">
        <v>450</v>
      </c>
      <c r="B29" s="799">
        <v>538988.27955619595</v>
      </c>
      <c r="C29" s="799">
        <v>881468.81354227406</v>
      </c>
      <c r="D29" s="799">
        <v>1280613.5244067055</v>
      </c>
      <c r="E29" s="799">
        <v>1665092.0745116619</v>
      </c>
      <c r="F29" s="799">
        <v>2216740.1008177847</v>
      </c>
      <c r="G29" s="799">
        <v>1797087.8549344023</v>
      </c>
      <c r="H29" s="799">
        <v>3206734.8038440235</v>
      </c>
      <c r="I29" s="799">
        <v>2276929.3104227404</v>
      </c>
    </row>
    <row r="30" spans="1:9" s="157" customFormat="1" ht="21" customHeight="1">
      <c r="A30" s="150" t="s">
        <v>451</v>
      </c>
      <c r="B30" s="799">
        <v>164802.95655763691</v>
      </c>
      <c r="C30" s="799">
        <v>273407.82228279882</v>
      </c>
      <c r="D30" s="799">
        <v>438485.44125947525</v>
      </c>
      <c r="E30" s="799">
        <v>453113.88283527701</v>
      </c>
      <c r="F30" s="799">
        <v>571592.4074795919</v>
      </c>
      <c r="G30" s="799">
        <v>469158.21965597669</v>
      </c>
      <c r="H30" s="799">
        <v>880477.73036005837</v>
      </c>
      <c r="I30" s="799">
        <v>610007.69794023316</v>
      </c>
    </row>
    <row r="31" spans="1:9" s="157" customFormat="1" ht="21" customHeight="1">
      <c r="A31" s="150" t="s">
        <v>452</v>
      </c>
      <c r="B31" s="799">
        <v>172580.45064121037</v>
      </c>
      <c r="C31" s="799">
        <v>308720.25083236152</v>
      </c>
      <c r="D31" s="799">
        <v>447852.42592419829</v>
      </c>
      <c r="E31" s="799">
        <v>732232.30739795917</v>
      </c>
      <c r="F31" s="799">
        <v>1039382.9768935859</v>
      </c>
      <c r="G31" s="799">
        <v>678816.30670553935</v>
      </c>
      <c r="H31" s="799">
        <v>1694285.4740743439</v>
      </c>
      <c r="I31" s="799">
        <v>1078245.7787638484</v>
      </c>
    </row>
    <row r="32" spans="1:9" s="157" customFormat="1" ht="21" customHeight="1">
      <c r="A32" s="150" t="s">
        <v>453</v>
      </c>
      <c r="B32" s="799">
        <v>77331.882795389043</v>
      </c>
      <c r="C32" s="799">
        <v>99758.507129737598</v>
      </c>
      <c r="D32" s="799">
        <v>65956.000457725939</v>
      </c>
      <c r="E32" s="799">
        <v>54696.159730320695</v>
      </c>
      <c r="F32" s="799">
        <v>11703.476249271136</v>
      </c>
      <c r="G32" s="799">
        <v>9185.3436953352775</v>
      </c>
      <c r="H32" s="799">
        <v>6781.2721618075811</v>
      </c>
      <c r="I32" s="799">
        <v>4252.1184985422742</v>
      </c>
    </row>
    <row r="33" spans="1:9" s="157" customFormat="1" ht="21" customHeight="1">
      <c r="A33" s="150" t="s">
        <v>454</v>
      </c>
      <c r="B33" s="799">
        <v>18390.488557636887</v>
      </c>
      <c r="C33" s="799">
        <v>19211.843959183672</v>
      </c>
      <c r="D33" s="799">
        <v>26113.289960641399</v>
      </c>
      <c r="E33" s="799">
        <v>42602.213230320696</v>
      </c>
      <c r="F33" s="799">
        <v>50687.23416034985</v>
      </c>
      <c r="G33" s="799">
        <v>97116.08917492711</v>
      </c>
      <c r="H33" s="799">
        <v>95744.634049562679</v>
      </c>
      <c r="I33" s="799">
        <v>67504.892276967919</v>
      </c>
    </row>
    <row r="34" spans="1:9" s="157" customFormat="1" ht="21" customHeight="1">
      <c r="A34" s="150" t="s">
        <v>455</v>
      </c>
      <c r="B34" s="799">
        <v>97853.550172910676</v>
      </c>
      <c r="C34" s="799">
        <v>171162.2521836735</v>
      </c>
      <c r="D34" s="799">
        <v>288053.88225072884</v>
      </c>
      <c r="E34" s="799">
        <v>365924.66651603504</v>
      </c>
      <c r="F34" s="799">
        <v>515645.07578279881</v>
      </c>
      <c r="G34" s="799">
        <v>511965.12809329445</v>
      </c>
      <c r="H34" s="799">
        <v>492317.67346793</v>
      </c>
      <c r="I34" s="799">
        <v>477807.58987463557</v>
      </c>
    </row>
    <row r="35" spans="1:9" s="157" customFormat="1" ht="21" customHeight="1">
      <c r="A35" s="150" t="s">
        <v>456</v>
      </c>
      <c r="B35" s="799">
        <v>8028.950831412104</v>
      </c>
      <c r="C35" s="799">
        <v>9208.1371545189504</v>
      </c>
      <c r="D35" s="799">
        <v>14152.484553935861</v>
      </c>
      <c r="E35" s="799">
        <v>16522.844801749274</v>
      </c>
      <c r="F35" s="799">
        <v>27728.93025218659</v>
      </c>
      <c r="G35" s="799">
        <v>30846.76760932945</v>
      </c>
      <c r="H35" s="799">
        <v>37128.019730320695</v>
      </c>
      <c r="I35" s="799">
        <v>39111.233068513116</v>
      </c>
    </row>
    <row r="36" spans="1:9" s="157" customFormat="1" ht="21" customHeight="1">
      <c r="A36" s="149" t="s">
        <v>457</v>
      </c>
      <c r="B36" s="799">
        <v>2269.995502881844</v>
      </c>
      <c r="C36" s="799">
        <v>161845.44142711372</v>
      </c>
      <c r="D36" s="799">
        <v>35617.108013119534</v>
      </c>
      <c r="E36" s="799">
        <v>21375.6018090379</v>
      </c>
      <c r="F36" s="799">
        <v>14979.316453352771</v>
      </c>
      <c r="G36" s="799">
        <v>22413.446806122451</v>
      </c>
      <c r="H36" s="799">
        <v>28583.258365889207</v>
      </c>
      <c r="I36" s="799">
        <v>29477.133008746354</v>
      </c>
    </row>
    <row r="37" spans="1:9" s="157" customFormat="1" ht="21" customHeight="1">
      <c r="A37" s="149" t="s">
        <v>458</v>
      </c>
      <c r="B37" s="799">
        <v>42990.860266570606</v>
      </c>
      <c r="C37" s="799">
        <v>45294.053346938774</v>
      </c>
      <c r="D37" s="799">
        <v>52203.494677842566</v>
      </c>
      <c r="E37" s="799">
        <v>61653.098151603503</v>
      </c>
      <c r="F37" s="799">
        <v>111569.90256997084</v>
      </c>
      <c r="G37" s="799">
        <v>134567.29752332362</v>
      </c>
      <c r="H37" s="799">
        <v>130688.75627696792</v>
      </c>
      <c r="I37" s="799">
        <v>171264.43152769681</v>
      </c>
    </row>
    <row r="38" spans="1:9" s="157" customFormat="1" ht="21" customHeight="1">
      <c r="A38" s="149" t="s">
        <v>459</v>
      </c>
      <c r="B38" s="799">
        <v>13306.919489913545</v>
      </c>
      <c r="C38" s="799">
        <v>20482.655979591837</v>
      </c>
      <c r="D38" s="799">
        <v>29248.870397959185</v>
      </c>
      <c r="E38" s="799">
        <v>34858.410692419828</v>
      </c>
      <c r="F38" s="799">
        <v>49083.409682215744</v>
      </c>
      <c r="G38" s="799">
        <v>56011.056619533534</v>
      </c>
      <c r="H38" s="799">
        <v>49299.384065597667</v>
      </c>
      <c r="I38" s="799">
        <v>58222.831999999995</v>
      </c>
    </row>
    <row r="39" spans="1:9" s="157" customFormat="1" ht="21" customHeight="1">
      <c r="A39" s="149" t="s">
        <v>127</v>
      </c>
      <c r="B39" s="799">
        <v>13418.386174351584</v>
      </c>
      <c r="C39" s="799">
        <v>26054.579967930033</v>
      </c>
      <c r="D39" s="799">
        <v>15524.694941690961</v>
      </c>
      <c r="E39" s="799">
        <v>18716.776279883383</v>
      </c>
      <c r="F39" s="799">
        <v>22309.947160349857</v>
      </c>
      <c r="G39" s="799">
        <v>22565.987813411077</v>
      </c>
      <c r="H39" s="799">
        <v>29480.843080174927</v>
      </c>
      <c r="I39" s="799">
        <v>28389.074765306123</v>
      </c>
    </row>
    <row r="40" spans="1:9" s="157" customFormat="1" ht="21" customHeight="1">
      <c r="A40" s="149" t="s">
        <v>133</v>
      </c>
      <c r="B40" s="799">
        <v>0</v>
      </c>
      <c r="C40" s="799">
        <v>0</v>
      </c>
      <c r="D40" s="799">
        <v>0</v>
      </c>
      <c r="E40" s="799">
        <v>0</v>
      </c>
      <c r="F40" s="799">
        <v>0</v>
      </c>
      <c r="G40" s="799">
        <v>0</v>
      </c>
      <c r="H40" s="799">
        <v>0</v>
      </c>
      <c r="I40" s="799">
        <v>0</v>
      </c>
    </row>
    <row r="41" spans="1:9" s="157" customFormat="1" ht="21" customHeight="1">
      <c r="A41" s="149" t="s">
        <v>460</v>
      </c>
      <c r="B41" s="799">
        <v>1128.6196801152737</v>
      </c>
      <c r="C41" s="799">
        <v>0</v>
      </c>
      <c r="D41" s="799">
        <v>0</v>
      </c>
      <c r="E41" s="799">
        <v>0</v>
      </c>
      <c r="F41" s="799">
        <v>0</v>
      </c>
      <c r="G41" s="799">
        <v>0</v>
      </c>
      <c r="H41" s="799">
        <v>0</v>
      </c>
      <c r="I41" s="799">
        <v>0</v>
      </c>
    </row>
    <row r="42" spans="1:9" s="158" customFormat="1" ht="43.5" customHeight="1" thickBot="1">
      <c r="A42" s="151" t="s">
        <v>109</v>
      </c>
      <c r="B42" s="800">
        <v>22621.929966858788</v>
      </c>
      <c r="C42" s="800">
        <v>88716.239619533531</v>
      </c>
      <c r="D42" s="800">
        <v>125732.76911516035</v>
      </c>
      <c r="E42" s="800">
        <v>163005.91087172012</v>
      </c>
      <c r="F42" s="800">
        <v>254878.25062973759</v>
      </c>
      <c r="G42" s="800">
        <v>429207.44618950441</v>
      </c>
      <c r="H42" s="800">
        <v>589493.60942274053</v>
      </c>
      <c r="I42" s="800">
        <v>564616.68959475216</v>
      </c>
    </row>
    <row r="43" spans="1:9" ht="24" customHeight="1" thickTop="1" thickBot="1">
      <c r="A43" s="62" t="s">
        <v>461</v>
      </c>
      <c r="B43" s="798">
        <v>51730.486340057629</v>
      </c>
      <c r="C43" s="798">
        <v>62671.983469387756</v>
      </c>
      <c r="D43" s="798">
        <v>143994.03435568511</v>
      </c>
      <c r="E43" s="798">
        <v>157933.57438483962</v>
      </c>
      <c r="F43" s="798">
        <v>178972.61108746356</v>
      </c>
      <c r="G43" s="798">
        <v>182391.70259183674</v>
      </c>
      <c r="H43" s="798">
        <v>198740.88781486882</v>
      </c>
      <c r="I43" s="798">
        <v>200963.94321428571</v>
      </c>
    </row>
    <row r="44" spans="1:9" s="157" customFormat="1" ht="21" customHeight="1" thickTop="1">
      <c r="A44" s="149" t="s">
        <v>148</v>
      </c>
      <c r="B44" s="799">
        <v>19156.746397694526</v>
      </c>
      <c r="C44" s="799">
        <v>47195.889212827984</v>
      </c>
      <c r="D44" s="799">
        <v>58400.48396501458</v>
      </c>
      <c r="E44" s="799">
        <v>136692.37172011661</v>
      </c>
      <c r="F44" s="799">
        <v>149237.95772594752</v>
      </c>
      <c r="G44" s="799">
        <v>149237.95772594752</v>
      </c>
      <c r="H44" s="799">
        <v>166910.74198250729</v>
      </c>
      <c r="I44" s="799">
        <v>184576.46501457726</v>
      </c>
    </row>
    <row r="45" spans="1:9" s="157" customFormat="1" ht="21" customHeight="1">
      <c r="A45" s="149" t="s">
        <v>152</v>
      </c>
      <c r="B45" s="799">
        <v>374.28230835734871</v>
      </c>
      <c r="C45" s="799">
        <v>0</v>
      </c>
      <c r="D45" s="799">
        <v>51020.408163265303</v>
      </c>
      <c r="E45" s="799">
        <v>0</v>
      </c>
      <c r="F45" s="799">
        <v>0</v>
      </c>
      <c r="G45" s="799">
        <v>0</v>
      </c>
      <c r="H45" s="799">
        <v>0</v>
      </c>
      <c r="I45" s="799">
        <v>0</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23186.062889048986</v>
      </c>
      <c r="C47" s="799">
        <v>5137.8681049562683</v>
      </c>
      <c r="D47" s="799">
        <v>4271.4995043731778</v>
      </c>
      <c r="E47" s="799">
        <v>7301.662635568513</v>
      </c>
      <c r="F47" s="799">
        <v>8695.6166588921278</v>
      </c>
      <c r="G47" s="799">
        <v>28472.311158892127</v>
      </c>
      <c r="H47" s="799">
        <v>10799.526902332362</v>
      </c>
      <c r="I47" s="799">
        <v>12902.585664723032</v>
      </c>
    </row>
    <row r="48" spans="1:9" s="157" customFormat="1" ht="21" customHeight="1">
      <c r="A48" s="149" t="s">
        <v>164</v>
      </c>
      <c r="B48" s="799">
        <v>9013.3947449567731</v>
      </c>
      <c r="C48" s="799">
        <v>10338.2261516035</v>
      </c>
      <c r="D48" s="799">
        <v>30301.642723032073</v>
      </c>
      <c r="E48" s="799">
        <v>13939.540029154517</v>
      </c>
      <c r="F48" s="799">
        <v>21039.036702623907</v>
      </c>
      <c r="G48" s="799">
        <v>4681.4337069970843</v>
      </c>
      <c r="H48" s="799">
        <v>21030.618930029155</v>
      </c>
      <c r="I48" s="799">
        <v>3484.8925349854226</v>
      </c>
    </row>
    <row r="49" spans="1:9" s="157" customFormat="1" ht="21" customHeight="1">
      <c r="A49" s="150" t="s">
        <v>463</v>
      </c>
      <c r="B49" s="799">
        <v>0</v>
      </c>
      <c r="C49" s="799">
        <v>0</v>
      </c>
      <c r="D49" s="799">
        <v>2.9154518950437319E-6</v>
      </c>
      <c r="E49" s="799">
        <v>0</v>
      </c>
      <c r="F49" s="799">
        <v>0</v>
      </c>
      <c r="G49" s="799">
        <v>0</v>
      </c>
      <c r="H49" s="799">
        <v>0</v>
      </c>
      <c r="I49" s="799">
        <v>0</v>
      </c>
    </row>
    <row r="50" spans="1:9" s="158" customFormat="1" ht="40.5" customHeight="1" thickBot="1">
      <c r="A50" s="152" t="s">
        <v>464</v>
      </c>
      <c r="B50" s="800">
        <v>9013.3947449567731</v>
      </c>
      <c r="C50" s="800">
        <v>10338.2261516035</v>
      </c>
      <c r="D50" s="800">
        <v>30301.642720116615</v>
      </c>
      <c r="E50" s="800">
        <v>13939.540029154517</v>
      </c>
      <c r="F50" s="800">
        <v>21039.036702623907</v>
      </c>
      <c r="G50" s="800">
        <v>4681.4337069970843</v>
      </c>
      <c r="H50" s="800">
        <v>21030.618930029155</v>
      </c>
      <c r="I50" s="800">
        <v>3484.8925349854226</v>
      </c>
    </row>
    <row r="51" spans="1:9" ht="24" customHeight="1" thickTop="1" thickBot="1">
      <c r="A51" s="62" t="s">
        <v>465</v>
      </c>
      <c r="B51" s="798">
        <v>686455.4769769453</v>
      </c>
      <c r="C51" s="798">
        <v>1286533.7673527698</v>
      </c>
      <c r="D51" s="798">
        <v>1682934.4959081635</v>
      </c>
      <c r="E51" s="798">
        <v>2122635.4467011662</v>
      </c>
      <c r="F51" s="798">
        <v>2848533.5384008749</v>
      </c>
      <c r="G51" s="798">
        <v>2644244.7924781339</v>
      </c>
      <c r="H51" s="798">
        <v>4233021.5428702626</v>
      </c>
      <c r="I51" s="798">
        <v>3329863.414533528</v>
      </c>
    </row>
    <row r="52" spans="1:9" s="157" customFormat="1" ht="24" customHeight="1" thickTop="1">
      <c r="A52" s="153" t="s">
        <v>466</v>
      </c>
      <c r="B52" s="799">
        <v>34809.751811239192</v>
      </c>
      <c r="C52" s="799">
        <v>63746.116196793009</v>
      </c>
      <c r="D52" s="799">
        <v>86392.110516034969</v>
      </c>
      <c r="E52" s="799">
        <v>111990.96482944606</v>
      </c>
      <c r="F52" s="799">
        <v>161421.24567784255</v>
      </c>
      <c r="G52" s="799">
        <v>158046.26579300291</v>
      </c>
      <c r="H52" s="799">
        <v>219794.83550000002</v>
      </c>
      <c r="I52" s="799">
        <v>203311.51590816327</v>
      </c>
    </row>
    <row r="53" spans="1:9" s="158" customFormat="1" ht="21" customHeight="1">
      <c r="A53" s="152" t="s">
        <v>467</v>
      </c>
      <c r="B53" s="800">
        <v>2323.5438976945247</v>
      </c>
      <c r="C53" s="800">
        <v>5390.6464518950424</v>
      </c>
      <c r="D53" s="800">
        <v>20398.333718658891</v>
      </c>
      <c r="E53" s="800">
        <v>11947.835569970846</v>
      </c>
      <c r="F53" s="800">
        <v>20512.690790087465</v>
      </c>
      <c r="G53" s="800">
        <v>16712.567957725947</v>
      </c>
      <c r="H53" s="800">
        <v>19039.685581632653</v>
      </c>
      <c r="I53" s="800">
        <v>12211.175569970845</v>
      </c>
    </row>
    <row r="54" spans="1:9" s="158" customFormat="1" ht="21" customHeight="1">
      <c r="A54" s="152" t="s">
        <v>468</v>
      </c>
      <c r="B54" s="800">
        <v>27010.205278097979</v>
      </c>
      <c r="C54" s="800">
        <v>52876.463228862973</v>
      </c>
      <c r="D54" s="800">
        <v>60186.542472303205</v>
      </c>
      <c r="E54" s="800">
        <v>94049.732499999998</v>
      </c>
      <c r="F54" s="800">
        <v>134551.25019241983</v>
      </c>
      <c r="G54" s="800">
        <v>135130.39696647233</v>
      </c>
      <c r="H54" s="800">
        <v>194448.13703352769</v>
      </c>
      <c r="I54" s="800">
        <v>184826.92262536442</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5476.0026354466863</v>
      </c>
      <c r="C56" s="800">
        <v>5479.0065160349859</v>
      </c>
      <c r="D56" s="800">
        <v>5807.2343250728863</v>
      </c>
      <c r="E56" s="800">
        <v>5993.3967594752185</v>
      </c>
      <c r="F56" s="800">
        <v>6357.3046953352768</v>
      </c>
      <c r="G56" s="800">
        <v>6203.3008688046648</v>
      </c>
      <c r="H56" s="800">
        <v>6307.0128848396507</v>
      </c>
      <c r="I56" s="800">
        <v>6273.417712827988</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1850407.4284063401</v>
      </c>
      <c r="C58" s="800">
        <v>4595626.9896720117</v>
      </c>
      <c r="D58" s="800">
        <v>5848861.4025218664</v>
      </c>
      <c r="E58" s="800">
        <v>6990398.6548688048</v>
      </c>
      <c r="F58" s="800">
        <v>7305936.3873177841</v>
      </c>
      <c r="G58" s="800">
        <v>7539620.7121180752</v>
      </c>
      <c r="H58" s="800">
        <v>7597474.295329446</v>
      </c>
      <c r="I58" s="800">
        <v>7795174.2474081628</v>
      </c>
    </row>
    <row r="59" spans="1:9" ht="31.5" customHeight="1" thickTop="1" thickBot="1">
      <c r="A59" s="154" t="s">
        <v>473</v>
      </c>
      <c r="B59" s="798"/>
      <c r="C59" s="798"/>
      <c r="D59" s="798"/>
      <c r="E59" s="798"/>
      <c r="F59" s="798"/>
      <c r="G59" s="798"/>
      <c r="H59" s="798"/>
      <c r="I59" s="798"/>
    </row>
    <row r="60" spans="1:9" ht="30" customHeight="1" thickTop="1">
      <c r="A60" s="68" t="s">
        <v>474</v>
      </c>
      <c r="B60" s="801">
        <v>30570.399525936602</v>
      </c>
      <c r="C60" s="801">
        <v>44120.925565597667</v>
      </c>
      <c r="D60" s="801">
        <v>70366.317383381931</v>
      </c>
      <c r="E60" s="801">
        <v>102711.33577696791</v>
      </c>
      <c r="F60" s="801">
        <v>153712.42358892129</v>
      </c>
      <c r="G60" s="801">
        <v>41077.552400874643</v>
      </c>
      <c r="H60" s="801">
        <v>170665.22460641401</v>
      </c>
      <c r="I60" s="801">
        <v>42482.052379008746</v>
      </c>
    </row>
    <row r="61" spans="1:9" ht="21" customHeight="1">
      <c r="A61" s="65" t="s">
        <v>475</v>
      </c>
      <c r="B61" s="801">
        <v>-7903.6775216138321</v>
      </c>
      <c r="C61" s="801">
        <v>-8309.8852755102034</v>
      </c>
      <c r="D61" s="801">
        <v>-12341.034618075802</v>
      </c>
      <c r="E61" s="801">
        <v>-14789.971135568514</v>
      </c>
      <c r="F61" s="801">
        <v>-20921.074844023326</v>
      </c>
      <c r="G61" s="801">
        <v>-6932.0198309037905</v>
      </c>
      <c r="H61" s="801">
        <v>-28284.826622448978</v>
      </c>
      <c r="I61" s="801">
        <v>-6756.851212827989</v>
      </c>
    </row>
    <row r="62" spans="1:9" ht="21.75" customHeight="1">
      <c r="A62" s="64" t="s">
        <v>476</v>
      </c>
      <c r="B62" s="801">
        <v>22666.722004322768</v>
      </c>
      <c r="C62" s="801">
        <v>35811.040290087461</v>
      </c>
      <c r="D62" s="801">
        <v>58025.282765306125</v>
      </c>
      <c r="E62" s="801">
        <v>87921.364641399428</v>
      </c>
      <c r="F62" s="801">
        <v>132791.34874489796</v>
      </c>
      <c r="G62" s="801">
        <v>34145.532569970848</v>
      </c>
      <c r="H62" s="801">
        <v>142380.397983965</v>
      </c>
      <c r="I62" s="801">
        <v>35725.201166180756</v>
      </c>
    </row>
    <row r="63" spans="1:9">
      <c r="A63" s="68" t="s">
        <v>477</v>
      </c>
      <c r="B63" s="801">
        <v>36743.287262247839</v>
      </c>
      <c r="C63" s="801">
        <v>42872.941860058316</v>
      </c>
      <c r="D63" s="801">
        <v>53143.475743440242</v>
      </c>
      <c r="E63" s="801">
        <v>52544.63265306122</v>
      </c>
      <c r="F63" s="801">
        <v>54633.831546647234</v>
      </c>
      <c r="G63" s="801">
        <v>13370.985552478134</v>
      </c>
      <c r="H63" s="801">
        <v>65125.318705539357</v>
      </c>
      <c r="I63" s="801">
        <v>16119.758537900874</v>
      </c>
    </row>
    <row r="64" spans="1:9">
      <c r="A64" s="65" t="s">
        <v>478</v>
      </c>
      <c r="B64" s="801">
        <v>-10792.460024495676</v>
      </c>
      <c r="C64" s="801">
        <v>-8312.266497084549</v>
      </c>
      <c r="D64" s="801">
        <v>-19555.314408163264</v>
      </c>
      <c r="E64" s="801">
        <v>-12280.68147521866</v>
      </c>
      <c r="F64" s="801">
        <v>-13623.494819241982</v>
      </c>
      <c r="G64" s="801">
        <v>-2590.2054416909614</v>
      </c>
      <c r="H64" s="801">
        <v>-14029.287900874635</v>
      </c>
      <c r="I64" s="801">
        <v>-5693.2663775510209</v>
      </c>
    </row>
    <row r="65" spans="1:9">
      <c r="A65" s="69" t="s">
        <v>479</v>
      </c>
      <c r="B65" s="801">
        <v>48617.549242074929</v>
      </c>
      <c r="C65" s="801">
        <v>70371.715653061226</v>
      </c>
      <c r="D65" s="801">
        <v>91613.444100583089</v>
      </c>
      <c r="E65" s="801">
        <v>128185.31581924198</v>
      </c>
      <c r="F65" s="801">
        <v>173801.68547230319</v>
      </c>
      <c r="G65" s="801">
        <v>44926.312680758012</v>
      </c>
      <c r="H65" s="801">
        <v>193476.42878862974</v>
      </c>
      <c r="I65" s="801">
        <v>46151.693326530614</v>
      </c>
    </row>
    <row r="66" spans="1:9">
      <c r="A66" s="68" t="s">
        <v>480</v>
      </c>
      <c r="B66" s="801">
        <v>18338.534881844382</v>
      </c>
      <c r="C66" s="801">
        <v>22689.079032069971</v>
      </c>
      <c r="D66" s="801">
        <v>20258.9276574344</v>
      </c>
      <c r="E66" s="801">
        <v>26408.733084548105</v>
      </c>
      <c r="F66" s="801">
        <v>28056.738674927117</v>
      </c>
      <c r="G66" s="801">
        <v>6740.5674329446074</v>
      </c>
      <c r="H66" s="801">
        <v>30767.659307580176</v>
      </c>
      <c r="I66" s="801">
        <v>7135.5326253644316</v>
      </c>
    </row>
    <row r="67" spans="1:9">
      <c r="A67" s="68" t="s">
        <v>481</v>
      </c>
      <c r="B67" s="801">
        <v>-27643.997583573488</v>
      </c>
      <c r="C67" s="801">
        <v>-33273.123650145775</v>
      </c>
      <c r="D67" s="801">
        <v>-25064.616701166178</v>
      </c>
      <c r="E67" s="801">
        <v>-43433.857383381925</v>
      </c>
      <c r="F67" s="801">
        <v>-43340.811784256555</v>
      </c>
      <c r="G67" s="801">
        <v>-10979.628498542274</v>
      </c>
      <c r="H67" s="801">
        <v>-43543.836532069974</v>
      </c>
      <c r="I67" s="801">
        <v>-10825.952555393587</v>
      </c>
    </row>
    <row r="68" spans="1:9">
      <c r="A68" s="64" t="s">
        <v>482</v>
      </c>
      <c r="B68" s="801">
        <v>39312.086540345816</v>
      </c>
      <c r="C68" s="801">
        <v>59787.671034985426</v>
      </c>
      <c r="D68" s="801">
        <v>86807.755056851311</v>
      </c>
      <c r="E68" s="801">
        <v>111160.19152040817</v>
      </c>
      <c r="F68" s="801">
        <v>158517.61236297374</v>
      </c>
      <c r="G68" s="801">
        <v>40687.251615160349</v>
      </c>
      <c r="H68" s="801">
        <v>180700.25156413994</v>
      </c>
      <c r="I68" s="801">
        <v>42461.273396501456</v>
      </c>
    </row>
    <row r="69" spans="1:9">
      <c r="A69" s="65" t="s">
        <v>483</v>
      </c>
      <c r="B69" s="801">
        <v>-31429.461890489914</v>
      </c>
      <c r="C69" s="801">
        <v>-48365.597211370266</v>
      </c>
      <c r="D69" s="801">
        <v>-64676.52021574344</v>
      </c>
      <c r="E69" s="801">
        <v>-92148.096389212835</v>
      </c>
      <c r="F69" s="801">
        <v>-124484.86164868805</v>
      </c>
      <c r="G69" s="801">
        <v>-34363.734228862973</v>
      </c>
      <c r="H69" s="801">
        <v>-147247.05974489797</v>
      </c>
      <c r="I69" s="801">
        <v>-37849.032641399412</v>
      </c>
    </row>
    <row r="70" spans="1:9">
      <c r="A70" s="69" t="s">
        <v>484</v>
      </c>
      <c r="B70" s="801">
        <v>7882.6246498559085</v>
      </c>
      <c r="C70" s="801">
        <v>11422.073823615161</v>
      </c>
      <c r="D70" s="801">
        <v>22131.234841107871</v>
      </c>
      <c r="E70" s="801">
        <v>19012.095131195336</v>
      </c>
      <c r="F70" s="801">
        <v>34032.750714285714</v>
      </c>
      <c r="G70" s="801">
        <v>6323.5173862973761</v>
      </c>
      <c r="H70" s="801">
        <v>33453.191819241983</v>
      </c>
      <c r="I70" s="801">
        <v>4612.2407551020406</v>
      </c>
    </row>
    <row r="71" spans="1:9">
      <c r="A71" s="69" t="s">
        <v>485</v>
      </c>
      <c r="B71" s="801">
        <v>-10458.253044668587</v>
      </c>
      <c r="C71" s="801">
        <v>-24386.455905247811</v>
      </c>
      <c r="D71" s="801">
        <v>1793.5531239067054</v>
      </c>
      <c r="E71" s="801">
        <v>7.4788527696792997</v>
      </c>
      <c r="F71" s="801">
        <v>10.021879008746355</v>
      </c>
      <c r="G71" s="801">
        <v>3.1131676384839655</v>
      </c>
      <c r="H71" s="801">
        <v>9.3718250728862991</v>
      </c>
      <c r="I71" s="801">
        <v>6.2649358600583094</v>
      </c>
    </row>
    <row r="72" spans="1:9">
      <c r="A72" s="70" t="s">
        <v>486</v>
      </c>
      <c r="B72" s="801">
        <v>-11613.094047550432</v>
      </c>
      <c r="C72" s="801">
        <v>-30791.391546647228</v>
      </c>
      <c r="D72" s="801">
        <v>2.0699708454810492E-4</v>
      </c>
      <c r="E72" s="801">
        <v>2.9154518950437319E-6</v>
      </c>
      <c r="F72" s="801">
        <v>1.4577259475218659E-6</v>
      </c>
      <c r="G72" s="801">
        <v>0</v>
      </c>
      <c r="H72" s="801">
        <v>0</v>
      </c>
      <c r="I72" s="801">
        <v>0</v>
      </c>
    </row>
    <row r="73" spans="1:9">
      <c r="A73" s="70" t="s">
        <v>487</v>
      </c>
      <c r="B73" s="801">
        <v>1154.8410028818444</v>
      </c>
      <c r="C73" s="801">
        <v>6404.9356413994174</v>
      </c>
      <c r="D73" s="801">
        <v>1793.5529169096208</v>
      </c>
      <c r="E73" s="801">
        <v>7.4788498542274064</v>
      </c>
      <c r="F73" s="801">
        <v>10.021877551020408</v>
      </c>
      <c r="G73" s="801">
        <v>3.1131676384839655</v>
      </c>
      <c r="H73" s="801">
        <v>9.3718250728862991</v>
      </c>
      <c r="I73" s="801">
        <v>6.2649358600583094</v>
      </c>
    </row>
    <row r="74" spans="1:9">
      <c r="A74" s="64" t="s">
        <v>488</v>
      </c>
      <c r="B74" s="801">
        <v>10458.845131123919</v>
      </c>
      <c r="C74" s="801">
        <v>24489.900940233234</v>
      </c>
      <c r="D74" s="801">
        <v>-1758.3094912536442</v>
      </c>
      <c r="E74" s="801">
        <v>-41.42998688046648</v>
      </c>
      <c r="F74" s="801">
        <v>-171.32352186588921</v>
      </c>
      <c r="G74" s="801">
        <v>-56.925016034985418</v>
      </c>
      <c r="H74" s="801">
        <v>-173.92058892128281</v>
      </c>
      <c r="I74" s="801">
        <v>-53.613157434402339</v>
      </c>
    </row>
    <row r="75" spans="1:9">
      <c r="A75" s="64" t="s">
        <v>489</v>
      </c>
      <c r="B75" s="801">
        <v>11619.932942363113</v>
      </c>
      <c r="C75" s="801">
        <v>30828.280306122448</v>
      </c>
      <c r="D75" s="801">
        <v>-2.0408163265306126E-5</v>
      </c>
      <c r="E75" s="801">
        <v>-1.4577259475218659E-6</v>
      </c>
      <c r="F75" s="801">
        <v>-116.43143440233237</v>
      </c>
      <c r="G75" s="801">
        <v>-40.802119533527694</v>
      </c>
      <c r="H75" s="801">
        <v>-111.65554227405249</v>
      </c>
      <c r="I75" s="801">
        <v>-44.221013119533531</v>
      </c>
    </row>
    <row r="76" spans="1:9">
      <c r="A76" s="65" t="s">
        <v>490</v>
      </c>
      <c r="B76" s="801">
        <v>-1161.0878112391931</v>
      </c>
      <c r="C76" s="801">
        <v>-6338.3793658892137</v>
      </c>
      <c r="D76" s="801">
        <v>-1758.3094708454812</v>
      </c>
      <c r="E76" s="801">
        <v>-41.429985422740522</v>
      </c>
      <c r="F76" s="801">
        <v>-54.892087463556848</v>
      </c>
      <c r="G76" s="801">
        <v>-16.122896501457728</v>
      </c>
      <c r="H76" s="801">
        <v>-62.265046647230321</v>
      </c>
      <c r="I76" s="801">
        <v>-9.3921443148688049</v>
      </c>
    </row>
    <row r="77" spans="1:9">
      <c r="A77" s="64" t="s">
        <v>491</v>
      </c>
      <c r="B77" s="801">
        <v>7883.2167363112385</v>
      </c>
      <c r="C77" s="801">
        <v>11525.518858600584</v>
      </c>
      <c r="D77" s="801">
        <v>22166.478473760937</v>
      </c>
      <c r="E77" s="801">
        <v>18978.143997084546</v>
      </c>
      <c r="F77" s="801">
        <v>33871.449071428571</v>
      </c>
      <c r="G77" s="801">
        <v>6269.7055379008752</v>
      </c>
      <c r="H77" s="801">
        <v>33288.643055393586</v>
      </c>
      <c r="I77" s="801">
        <v>4564.8925335276972</v>
      </c>
    </row>
    <row r="78" spans="1:9">
      <c r="A78" s="71" t="s">
        <v>492</v>
      </c>
      <c r="B78" s="801">
        <v>-0.11125792507204611</v>
      </c>
      <c r="C78" s="801">
        <v>-4.8104956268221576E-5</v>
      </c>
      <c r="D78" s="801">
        <v>0</v>
      </c>
      <c r="E78" s="801">
        <v>0</v>
      </c>
      <c r="F78" s="801">
        <v>0</v>
      </c>
      <c r="G78" s="801">
        <v>0</v>
      </c>
      <c r="H78" s="801">
        <v>0</v>
      </c>
      <c r="I78" s="801">
        <v>0</v>
      </c>
    </row>
    <row r="79" spans="1:9">
      <c r="A79" s="69" t="s">
        <v>493</v>
      </c>
      <c r="B79" s="801">
        <v>7883.1054783861673</v>
      </c>
      <c r="C79" s="801">
        <v>11525.518810495629</v>
      </c>
      <c r="D79" s="801">
        <v>22166.478473760937</v>
      </c>
      <c r="E79" s="801">
        <v>18978.143997084546</v>
      </c>
      <c r="F79" s="801">
        <v>33871.449071428571</v>
      </c>
      <c r="G79" s="801">
        <v>6269.7055379008752</v>
      </c>
      <c r="H79" s="801">
        <v>33288.643055393586</v>
      </c>
      <c r="I79" s="801">
        <v>4564.8925335276972</v>
      </c>
    </row>
    <row r="80" spans="1:9">
      <c r="A80" s="68" t="s">
        <v>494</v>
      </c>
      <c r="B80" s="801">
        <v>1130.2892651296831</v>
      </c>
      <c r="C80" s="801">
        <v>522.47454081632657</v>
      </c>
      <c r="D80" s="801">
        <v>14438.664411078717</v>
      </c>
      <c r="E80" s="801">
        <v>-14.384148688046647</v>
      </c>
      <c r="F80" s="801">
        <v>0.61239067055393581</v>
      </c>
      <c r="G80" s="801">
        <v>1.7281705539358601</v>
      </c>
      <c r="H80" s="801">
        <v>187.55136005830906</v>
      </c>
      <c r="I80" s="801">
        <v>0</v>
      </c>
    </row>
    <row r="81" spans="1:9" ht="21" customHeight="1">
      <c r="A81" s="64" t="s">
        <v>495</v>
      </c>
      <c r="B81" s="801">
        <v>9013.3947435158516</v>
      </c>
      <c r="C81" s="801">
        <v>12047.993351311952</v>
      </c>
      <c r="D81" s="801">
        <v>36605.142884839646</v>
      </c>
      <c r="E81" s="801">
        <v>18963.759848396501</v>
      </c>
      <c r="F81" s="801">
        <v>33872.061462099125</v>
      </c>
      <c r="G81" s="801">
        <v>6271.4337084548115</v>
      </c>
      <c r="H81" s="801">
        <v>33476.194415451893</v>
      </c>
      <c r="I81" s="801">
        <v>4564.8925335276972</v>
      </c>
    </row>
    <row r="82" spans="1:9" ht="21" customHeight="1">
      <c r="A82" s="68" t="s">
        <v>496</v>
      </c>
      <c r="B82" s="801">
        <v>1.1527377521613834E-5</v>
      </c>
      <c r="C82" s="801">
        <v>0</v>
      </c>
      <c r="D82" s="801">
        <v>0</v>
      </c>
      <c r="E82" s="801">
        <v>0</v>
      </c>
      <c r="F82" s="801">
        <v>0</v>
      </c>
      <c r="G82" s="801">
        <v>0</v>
      </c>
      <c r="H82" s="801">
        <v>0</v>
      </c>
      <c r="I82" s="801">
        <v>0</v>
      </c>
    </row>
    <row r="83" spans="1:9" ht="21" customHeight="1">
      <c r="A83" s="64" t="s">
        <v>497</v>
      </c>
      <c r="B83" s="801">
        <v>9013.3947550432276</v>
      </c>
      <c r="C83" s="801">
        <v>12047.993351311952</v>
      </c>
      <c r="D83" s="801">
        <v>36605.142884839646</v>
      </c>
      <c r="E83" s="801">
        <v>18963.759848396501</v>
      </c>
      <c r="F83" s="801">
        <v>33872.061462099125</v>
      </c>
      <c r="G83" s="801">
        <v>6271.4337084548115</v>
      </c>
      <c r="H83" s="801">
        <v>33476.194415451893</v>
      </c>
      <c r="I83" s="801">
        <v>4564.8925335276972</v>
      </c>
    </row>
    <row r="84" spans="1:9" ht="18" customHeight="1" thickBot="1">
      <c r="A84" s="68" t="s">
        <v>498</v>
      </c>
      <c r="B84" s="801">
        <v>0</v>
      </c>
      <c r="C84" s="801">
        <v>-1709.7672011661809</v>
      </c>
      <c r="D84" s="801">
        <v>-6303.5001457725948</v>
      </c>
      <c r="E84" s="801">
        <v>-5024.2198192419828</v>
      </c>
      <c r="F84" s="801">
        <v>-12833.024759475218</v>
      </c>
      <c r="G84" s="801">
        <v>-1589.9999985422739</v>
      </c>
      <c r="H84" s="801">
        <v>-12445.575485422742</v>
      </c>
      <c r="I84" s="801">
        <v>-1080</v>
      </c>
    </row>
    <row r="85" spans="1:9" ht="24" customHeight="1" thickTop="1" thickBot="1">
      <c r="A85" s="62" t="s">
        <v>499</v>
      </c>
      <c r="B85" s="798">
        <v>9013.3947550432276</v>
      </c>
      <c r="C85" s="798">
        <v>10338.226150145772</v>
      </c>
      <c r="D85" s="798">
        <v>30301.642739067054</v>
      </c>
      <c r="E85" s="798">
        <v>13939.540029154517</v>
      </c>
      <c r="F85" s="798">
        <v>21039.036702623907</v>
      </c>
      <c r="G85" s="798">
        <v>4681.433709912536</v>
      </c>
      <c r="H85" s="798">
        <v>21030.618930029155</v>
      </c>
      <c r="I85" s="798">
        <v>3484.8925335276967</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N8" sqref="N8"/>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501</v>
      </c>
      <c r="B3" s="1090"/>
      <c r="C3" s="1090"/>
      <c r="D3" s="1090"/>
      <c r="E3" s="1090"/>
      <c r="F3" s="1090"/>
      <c r="G3" s="1090"/>
      <c r="H3" s="1090"/>
      <c r="I3" s="1090"/>
    </row>
    <row r="4" spans="1:9" ht="43.5" customHeight="1">
      <c r="A4" s="1091" t="s">
        <v>1364</v>
      </c>
      <c r="B4" s="1091"/>
      <c r="C4" s="1091"/>
      <c r="D4" s="1091"/>
      <c r="E4" s="1091"/>
      <c r="F4" s="1091"/>
      <c r="G4" s="1091"/>
      <c r="H4" s="1091"/>
      <c r="I4" s="1091"/>
    </row>
    <row r="5" spans="1:9" ht="19.5" customHeight="1" thickBot="1">
      <c r="A5" s="1090"/>
      <c r="B5" s="1090"/>
      <c r="C5" s="1090"/>
      <c r="D5" s="1090"/>
      <c r="E5" s="1090"/>
      <c r="F5" s="1090"/>
      <c r="G5" s="1090"/>
      <c r="H5" s="1090"/>
      <c r="I5" s="1090"/>
    </row>
    <row r="6" spans="1:9" s="59" customFormat="1" ht="7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1757838.142521614</v>
      </c>
      <c r="C8" s="798">
        <v>2046194.2170204083</v>
      </c>
      <c r="D8" s="798">
        <v>2288292.8444373179</v>
      </c>
      <c r="E8" s="798">
        <v>2646183.6442492711</v>
      </c>
      <c r="F8" s="798">
        <v>3151224.3264708458</v>
      </c>
      <c r="G8" s="798">
        <v>3201604.4639023319</v>
      </c>
      <c r="H8" s="798">
        <v>3702550.3925218661</v>
      </c>
      <c r="I8" s="798">
        <v>3647193.2355364431</v>
      </c>
    </row>
    <row r="9" spans="1:9" s="157" customFormat="1" ht="21" customHeight="1" thickTop="1">
      <c r="A9" s="149" t="s">
        <v>8</v>
      </c>
      <c r="B9" s="799">
        <v>313104.86200288183</v>
      </c>
      <c r="C9" s="799">
        <v>484264.30976239062</v>
      </c>
      <c r="D9" s="799">
        <v>449500.01868075808</v>
      </c>
      <c r="E9" s="799">
        <v>437019.0616457726</v>
      </c>
      <c r="F9" s="799">
        <v>460892.34707580175</v>
      </c>
      <c r="G9" s="799">
        <v>356975.72629008745</v>
      </c>
      <c r="H9" s="799">
        <v>711394.30631924199</v>
      </c>
      <c r="I9" s="799">
        <v>468810.97789358604</v>
      </c>
    </row>
    <row r="10" spans="1:9" s="157" customFormat="1" ht="21" customHeight="1">
      <c r="A10" s="149" t="s">
        <v>17</v>
      </c>
      <c r="B10" s="799">
        <v>455864.60000864556</v>
      </c>
      <c r="C10" s="799">
        <v>352048.16503790085</v>
      </c>
      <c r="D10" s="799">
        <v>484163.77997521864</v>
      </c>
      <c r="E10" s="799">
        <v>562649.8959533528</v>
      </c>
      <c r="F10" s="799">
        <v>824538.80912244902</v>
      </c>
      <c r="G10" s="799">
        <v>947994.57475072879</v>
      </c>
      <c r="H10" s="799">
        <v>837503.99633673462</v>
      </c>
      <c r="I10" s="799">
        <v>988700.83202332363</v>
      </c>
    </row>
    <row r="11" spans="1:9" s="157" customFormat="1" ht="21" customHeight="1">
      <c r="A11" s="149" t="s">
        <v>26</v>
      </c>
      <c r="B11" s="799">
        <v>920003.41509365989</v>
      </c>
      <c r="C11" s="799">
        <v>1144123.5767725948</v>
      </c>
      <c r="D11" s="799">
        <v>1280011.6960393586</v>
      </c>
      <c r="E11" s="799">
        <v>1487711.7975962099</v>
      </c>
      <c r="F11" s="799">
        <v>1727635.076185131</v>
      </c>
      <c r="G11" s="799">
        <v>1755627.6960072888</v>
      </c>
      <c r="H11" s="799">
        <v>1983218.4541749272</v>
      </c>
      <c r="I11" s="799">
        <v>2041193.4591253644</v>
      </c>
    </row>
    <row r="12" spans="1:9" s="157" customFormat="1" ht="21" customHeight="1">
      <c r="A12" s="150" t="s">
        <v>437</v>
      </c>
      <c r="B12" s="799">
        <v>915303.0454221901</v>
      </c>
      <c r="C12" s="799">
        <v>1138211.0882157434</v>
      </c>
      <c r="D12" s="799">
        <v>1275455.182919825</v>
      </c>
      <c r="E12" s="799">
        <v>1485936.0768790084</v>
      </c>
      <c r="F12" s="799">
        <v>1719684.448451895</v>
      </c>
      <c r="G12" s="799">
        <v>1747915.1080364429</v>
      </c>
      <c r="H12" s="799">
        <v>1981773.7468833821</v>
      </c>
      <c r="I12" s="799">
        <v>2035832.950734694</v>
      </c>
    </row>
    <row r="13" spans="1:9" s="157" customFormat="1" ht="21" customHeight="1">
      <c r="A13" s="150" t="s">
        <v>438</v>
      </c>
      <c r="B13" s="799">
        <v>893870.6072507205</v>
      </c>
      <c r="C13" s="799">
        <v>1120754.526377551</v>
      </c>
      <c r="D13" s="799">
        <v>1266882.7288848397</v>
      </c>
      <c r="E13" s="799">
        <v>1473832.3684344022</v>
      </c>
      <c r="F13" s="799">
        <v>1704731.6414037901</v>
      </c>
      <c r="G13" s="799">
        <v>1729901.5799795918</v>
      </c>
      <c r="H13" s="799">
        <v>1966238.0662638482</v>
      </c>
      <c r="I13" s="799">
        <v>2016281.3513717202</v>
      </c>
    </row>
    <row r="14" spans="1:9" s="157" customFormat="1" ht="21" customHeight="1">
      <c r="A14" s="150" t="s">
        <v>439</v>
      </c>
      <c r="B14" s="799">
        <v>21432.438171469741</v>
      </c>
      <c r="C14" s="799">
        <v>17456.561838192418</v>
      </c>
      <c r="D14" s="799">
        <v>8572.4540349854215</v>
      </c>
      <c r="E14" s="799">
        <v>12103.708444606415</v>
      </c>
      <c r="F14" s="799">
        <v>14952.807048104956</v>
      </c>
      <c r="G14" s="799">
        <v>18013.528056851312</v>
      </c>
      <c r="H14" s="799">
        <v>15535.680619533528</v>
      </c>
      <c r="I14" s="799">
        <v>19551.59936297376</v>
      </c>
    </row>
    <row r="15" spans="1:9" s="157" customFormat="1" ht="21" customHeight="1">
      <c r="A15" s="150" t="s">
        <v>440</v>
      </c>
      <c r="B15" s="799">
        <v>1483.5789193083572</v>
      </c>
      <c r="C15" s="799">
        <v>1058.2154212827988</v>
      </c>
      <c r="D15" s="799">
        <v>3049.6404475218656</v>
      </c>
      <c r="E15" s="799">
        <v>3382.9585029154514</v>
      </c>
      <c r="F15" s="799">
        <v>6996.8791370262397</v>
      </c>
      <c r="G15" s="799">
        <v>7595.7877915451891</v>
      </c>
      <c r="H15" s="799">
        <v>6723.3223921282797</v>
      </c>
      <c r="I15" s="799">
        <v>11903.826358600581</v>
      </c>
    </row>
    <row r="16" spans="1:9" s="157" customFormat="1" ht="21" customHeight="1">
      <c r="A16" s="150" t="s">
        <v>441</v>
      </c>
      <c r="B16" s="799">
        <v>1192.2199207492795</v>
      </c>
      <c r="C16" s="799">
        <v>1042.5452215743439</v>
      </c>
      <c r="D16" s="799">
        <v>2873.250020408163</v>
      </c>
      <c r="E16" s="799">
        <v>3303.5548294460641</v>
      </c>
      <c r="F16" s="799">
        <v>6996.1551530612242</v>
      </c>
      <c r="G16" s="799">
        <v>7364.7035145772597</v>
      </c>
      <c r="H16" s="799">
        <v>6622.1546457725944</v>
      </c>
      <c r="I16" s="799">
        <v>11616.31229883382</v>
      </c>
    </row>
    <row r="17" spans="1:9" s="157" customFormat="1" ht="21" customHeight="1">
      <c r="A17" s="150" t="s">
        <v>442</v>
      </c>
      <c r="B17" s="799">
        <v>291.3589985590778</v>
      </c>
      <c r="C17" s="799">
        <v>15.670199708454811</v>
      </c>
      <c r="D17" s="799">
        <v>176.39042711370263</v>
      </c>
      <c r="E17" s="799">
        <v>79.403673469387755</v>
      </c>
      <c r="F17" s="799">
        <v>0.72398396501457718</v>
      </c>
      <c r="G17" s="799">
        <v>231.08427696793001</v>
      </c>
      <c r="H17" s="799">
        <v>101.16774635568513</v>
      </c>
      <c r="I17" s="799">
        <v>287.51405976676386</v>
      </c>
    </row>
    <row r="18" spans="1:9" s="157" customFormat="1" ht="21" customHeight="1">
      <c r="A18" s="150" t="s">
        <v>443</v>
      </c>
      <c r="B18" s="799">
        <v>42784.308563400577</v>
      </c>
      <c r="C18" s="799">
        <v>39200.516157434395</v>
      </c>
      <c r="D18" s="799">
        <v>30006.69883819242</v>
      </c>
      <c r="E18" s="799">
        <v>30667.345322157431</v>
      </c>
      <c r="F18" s="799">
        <v>31895.918122448977</v>
      </c>
      <c r="G18" s="799">
        <v>34551.907701166179</v>
      </c>
      <c r="H18" s="799">
        <v>32668.797199708453</v>
      </c>
      <c r="I18" s="799">
        <v>34593.246858600585</v>
      </c>
    </row>
    <row r="19" spans="1:9" s="157" customFormat="1" ht="21" customHeight="1">
      <c r="A19" s="150" t="s">
        <v>444</v>
      </c>
      <c r="B19" s="799">
        <v>19835.784067723343</v>
      </c>
      <c r="C19" s="799">
        <v>17818.322661807579</v>
      </c>
      <c r="D19" s="799">
        <v>17817.696887755104</v>
      </c>
      <c r="E19" s="799">
        <v>19593.900806122449</v>
      </c>
      <c r="F19" s="799">
        <v>21256.87063411079</v>
      </c>
      <c r="G19" s="799">
        <v>23913.533672011661</v>
      </c>
      <c r="H19" s="799">
        <v>23378.953688046651</v>
      </c>
      <c r="I19" s="799">
        <v>25500.212537900876</v>
      </c>
    </row>
    <row r="20" spans="1:9" s="157" customFormat="1" ht="21" customHeight="1">
      <c r="A20" s="150" t="s">
        <v>445</v>
      </c>
      <c r="B20" s="799">
        <v>22948.524495677233</v>
      </c>
      <c r="C20" s="799">
        <v>21382.19349562682</v>
      </c>
      <c r="D20" s="799">
        <v>12189.001950437318</v>
      </c>
      <c r="E20" s="799">
        <v>11073.444516034984</v>
      </c>
      <c r="F20" s="799">
        <v>10639.04748833819</v>
      </c>
      <c r="G20" s="799">
        <v>10638.37402915452</v>
      </c>
      <c r="H20" s="799">
        <v>9289.8435116618075</v>
      </c>
      <c r="I20" s="799">
        <v>9093.0343206997077</v>
      </c>
    </row>
    <row r="21" spans="1:9" s="157" customFormat="1" ht="21" customHeight="1">
      <c r="A21" s="150" t="s">
        <v>39</v>
      </c>
      <c r="B21" s="799">
        <v>4747.5044654178673</v>
      </c>
      <c r="C21" s="799">
        <v>6333.6306093294461</v>
      </c>
      <c r="D21" s="799">
        <v>7983.7878206997093</v>
      </c>
      <c r="E21" s="799">
        <v>9043.0770816326531</v>
      </c>
      <c r="F21" s="799">
        <v>11661.91741690962</v>
      </c>
      <c r="G21" s="799">
        <v>10753.657282798833</v>
      </c>
      <c r="H21" s="799">
        <v>12337.551192419827</v>
      </c>
      <c r="I21" s="799">
        <v>12520.605093294462</v>
      </c>
    </row>
    <row r="22" spans="1:9" s="157" customFormat="1" ht="21" customHeight="1">
      <c r="A22" s="150" t="s">
        <v>446</v>
      </c>
      <c r="B22" s="799">
        <v>-44315.022276657066</v>
      </c>
      <c r="C22" s="799">
        <v>-40679.87363119534</v>
      </c>
      <c r="D22" s="799">
        <v>-36483.613986880468</v>
      </c>
      <c r="E22" s="799">
        <v>-41317.660189504371</v>
      </c>
      <c r="F22" s="799">
        <v>-42604.086943148686</v>
      </c>
      <c r="G22" s="799">
        <v>-45188.764804664723</v>
      </c>
      <c r="H22" s="799">
        <v>-50284.963492711373</v>
      </c>
      <c r="I22" s="799">
        <v>-53657.169919825072</v>
      </c>
    </row>
    <row r="23" spans="1:9" s="157" customFormat="1" ht="21" customHeight="1">
      <c r="A23" s="149" t="s">
        <v>57</v>
      </c>
      <c r="B23" s="799">
        <v>12621.011017291064</v>
      </c>
      <c r="C23" s="799">
        <v>14244.178258017491</v>
      </c>
      <c r="D23" s="799">
        <v>13905.739307580176</v>
      </c>
      <c r="E23" s="799">
        <v>18566.710689504373</v>
      </c>
      <c r="F23" s="799">
        <v>21145.836724489796</v>
      </c>
      <c r="G23" s="799">
        <v>20559.773037900872</v>
      </c>
      <c r="H23" s="799">
        <v>38349.688584548101</v>
      </c>
      <c r="I23" s="799">
        <v>37680.65360349854</v>
      </c>
    </row>
    <row r="24" spans="1:9" s="157" customFormat="1" ht="21" customHeight="1">
      <c r="A24" s="149" t="s">
        <v>63</v>
      </c>
      <c r="B24" s="799">
        <v>1632.2739927953889</v>
      </c>
      <c r="C24" s="799">
        <v>396.46858309037901</v>
      </c>
      <c r="D24" s="799">
        <v>3685.2470422740525</v>
      </c>
      <c r="E24" s="799">
        <v>983.93114868804662</v>
      </c>
      <c r="F24" s="799">
        <v>592.40329154518952</v>
      </c>
      <c r="G24" s="799">
        <v>549.09994606413989</v>
      </c>
      <c r="H24" s="799">
        <v>1496.2113760932943</v>
      </c>
      <c r="I24" s="799">
        <v>1409.7833309037903</v>
      </c>
    </row>
    <row r="25" spans="1:9" s="157" customFormat="1" ht="21" customHeight="1">
      <c r="A25" s="149" t="s">
        <v>447</v>
      </c>
      <c r="B25" s="799">
        <v>7436.3672968299716</v>
      </c>
      <c r="C25" s="799">
        <v>8912.2957623906714</v>
      </c>
      <c r="D25" s="799">
        <v>10120.729126822158</v>
      </c>
      <c r="E25" s="799">
        <v>93593.845132653063</v>
      </c>
      <c r="F25" s="799">
        <v>64444.053198250731</v>
      </c>
      <c r="G25" s="799">
        <v>67591.436979591832</v>
      </c>
      <c r="H25" s="799">
        <v>73929.71833965015</v>
      </c>
      <c r="I25" s="799">
        <v>53990.445699708456</v>
      </c>
    </row>
    <row r="26" spans="1:9" s="157" customFormat="1" ht="21" customHeight="1">
      <c r="A26" s="149" t="s">
        <v>74</v>
      </c>
      <c r="B26" s="799">
        <v>38988.165589337179</v>
      </c>
      <c r="C26" s="799">
        <v>40242.111100583083</v>
      </c>
      <c r="D26" s="799">
        <v>39938.960483965013</v>
      </c>
      <c r="E26" s="799">
        <v>40304.08580612245</v>
      </c>
      <c r="F26" s="799">
        <v>45837.512276967929</v>
      </c>
      <c r="G26" s="799">
        <v>46398.651677842565</v>
      </c>
      <c r="H26" s="799">
        <v>48453.746307580172</v>
      </c>
      <c r="I26" s="799">
        <v>47000.759631195338</v>
      </c>
    </row>
    <row r="27" spans="1:9" s="158" customFormat="1" ht="43.5" customHeight="1" thickBot="1">
      <c r="A27" s="151" t="s">
        <v>448</v>
      </c>
      <c r="B27" s="800">
        <v>8187.447520172911</v>
      </c>
      <c r="C27" s="800">
        <v>1963.1117434402333</v>
      </c>
      <c r="D27" s="800">
        <v>6966.6737813411082</v>
      </c>
      <c r="E27" s="800">
        <v>5354.3162769679293</v>
      </c>
      <c r="F27" s="800">
        <v>6138.2885962099135</v>
      </c>
      <c r="G27" s="800">
        <v>5907.5052128279876</v>
      </c>
      <c r="H27" s="800">
        <v>8204.2710830903798</v>
      </c>
      <c r="I27" s="800">
        <v>8406.3242288629735</v>
      </c>
    </row>
    <row r="28" spans="1:9" ht="24" customHeight="1" thickTop="1" thickBot="1">
      <c r="A28" s="62" t="s">
        <v>449</v>
      </c>
      <c r="B28" s="798">
        <v>1632453.9308976945</v>
      </c>
      <c r="C28" s="798">
        <v>1880633.3150860057</v>
      </c>
      <c r="D28" s="798">
        <v>2106977.6989212828</v>
      </c>
      <c r="E28" s="798">
        <v>2448168.8119927114</v>
      </c>
      <c r="F28" s="798">
        <v>2928744.5041239066</v>
      </c>
      <c r="G28" s="798">
        <v>2992567.7137390669</v>
      </c>
      <c r="H28" s="798">
        <v>3475812.1286822157</v>
      </c>
      <c r="I28" s="798">
        <v>3424576.3251311956</v>
      </c>
    </row>
    <row r="29" spans="1:9" s="157" customFormat="1" ht="21" customHeight="1" thickTop="1">
      <c r="A29" s="149" t="s">
        <v>450</v>
      </c>
      <c r="B29" s="799">
        <v>1542362.5013818443</v>
      </c>
      <c r="C29" s="799">
        <v>1755233.2680539358</v>
      </c>
      <c r="D29" s="799">
        <v>1768120.3227040817</v>
      </c>
      <c r="E29" s="799">
        <v>2048132.0169985425</v>
      </c>
      <c r="F29" s="799">
        <v>2514257.6009431491</v>
      </c>
      <c r="G29" s="799">
        <v>2498762.6323367348</v>
      </c>
      <c r="H29" s="799">
        <v>3075483.394830904</v>
      </c>
      <c r="I29" s="799">
        <v>3056666.7436457723</v>
      </c>
    </row>
    <row r="30" spans="1:9" s="157" customFormat="1" ht="21" customHeight="1">
      <c r="A30" s="150" t="s">
        <v>451</v>
      </c>
      <c r="B30" s="799">
        <v>445085.41777809802</v>
      </c>
      <c r="C30" s="799">
        <v>495932.40966180764</v>
      </c>
      <c r="D30" s="799">
        <v>484497.91841982509</v>
      </c>
      <c r="E30" s="799">
        <v>600578.26011516037</v>
      </c>
      <c r="F30" s="799">
        <v>641319.31027113704</v>
      </c>
      <c r="G30" s="799">
        <v>675595.343005831</v>
      </c>
      <c r="H30" s="799">
        <v>664406.78519096214</v>
      </c>
      <c r="I30" s="799">
        <v>1062138.5485247814</v>
      </c>
    </row>
    <row r="31" spans="1:9" s="157" customFormat="1" ht="21" customHeight="1">
      <c r="A31" s="150" t="s">
        <v>452</v>
      </c>
      <c r="B31" s="799">
        <v>703944.56262968294</v>
      </c>
      <c r="C31" s="799">
        <v>802494.11435276957</v>
      </c>
      <c r="D31" s="799">
        <v>779700.35613702633</v>
      </c>
      <c r="E31" s="799">
        <v>846360.61179300281</v>
      </c>
      <c r="F31" s="799">
        <v>1033393.3709650146</v>
      </c>
      <c r="G31" s="799">
        <v>952753.74079300289</v>
      </c>
      <c r="H31" s="799">
        <v>1419774.9566574346</v>
      </c>
      <c r="I31" s="799">
        <v>1015804.3486137026</v>
      </c>
    </row>
    <row r="32" spans="1:9" s="157" customFormat="1" ht="21" customHeight="1">
      <c r="A32" s="150" t="s">
        <v>453</v>
      </c>
      <c r="B32" s="799">
        <v>225698.49323631125</v>
      </c>
      <c r="C32" s="799">
        <v>223606.5794562682</v>
      </c>
      <c r="D32" s="799">
        <v>149717.01265306122</v>
      </c>
      <c r="E32" s="799">
        <v>154009.09377842565</v>
      </c>
      <c r="F32" s="799">
        <v>44206.112287172022</v>
      </c>
      <c r="G32" s="799">
        <v>38570.659988338193</v>
      </c>
      <c r="H32" s="799">
        <v>30722.771692419828</v>
      </c>
      <c r="I32" s="799">
        <v>28016.926555393584</v>
      </c>
    </row>
    <row r="33" spans="1:9" s="157" customFormat="1" ht="21" customHeight="1">
      <c r="A33" s="150" t="s">
        <v>454</v>
      </c>
      <c r="B33" s="799">
        <v>63083.631825648416</v>
      </c>
      <c r="C33" s="799">
        <v>57774.179584548103</v>
      </c>
      <c r="D33" s="799">
        <v>44190.206368804669</v>
      </c>
      <c r="E33" s="799">
        <v>49387.972832361513</v>
      </c>
      <c r="F33" s="799">
        <v>47103.136457725952</v>
      </c>
      <c r="G33" s="799">
        <v>48306.380454810496</v>
      </c>
      <c r="H33" s="799">
        <v>51621.875502915449</v>
      </c>
      <c r="I33" s="799">
        <v>46060.41663119533</v>
      </c>
    </row>
    <row r="34" spans="1:9" s="157" customFormat="1" ht="21" customHeight="1">
      <c r="A34" s="150" t="s">
        <v>455</v>
      </c>
      <c r="B34" s="799">
        <v>91673.661118155607</v>
      </c>
      <c r="C34" s="799">
        <v>164712.7832011662</v>
      </c>
      <c r="D34" s="799">
        <v>296017.29824927117</v>
      </c>
      <c r="E34" s="799">
        <v>378774.53560349852</v>
      </c>
      <c r="F34" s="799">
        <v>714426.25375072879</v>
      </c>
      <c r="G34" s="799">
        <v>744209.38327988342</v>
      </c>
      <c r="H34" s="799">
        <v>860304.50662973756</v>
      </c>
      <c r="I34" s="799">
        <v>853867.31983673468</v>
      </c>
    </row>
    <row r="35" spans="1:9" s="157" customFormat="1" ht="21" customHeight="1">
      <c r="A35" s="150" t="s">
        <v>456</v>
      </c>
      <c r="B35" s="799">
        <v>12876.734793948128</v>
      </c>
      <c r="C35" s="799">
        <v>10713.201797376092</v>
      </c>
      <c r="D35" s="799">
        <v>13997.530876093295</v>
      </c>
      <c r="E35" s="799">
        <v>19021.542876093295</v>
      </c>
      <c r="F35" s="799">
        <v>33809.417211370259</v>
      </c>
      <c r="G35" s="799">
        <v>39327.124814868803</v>
      </c>
      <c r="H35" s="799">
        <v>48652.499157434402</v>
      </c>
      <c r="I35" s="799">
        <v>50779.183483965018</v>
      </c>
    </row>
    <row r="36" spans="1:9" s="157" customFormat="1" ht="21" customHeight="1">
      <c r="A36" s="149" t="s">
        <v>457</v>
      </c>
      <c r="B36" s="799">
        <v>3825.2177377521612</v>
      </c>
      <c r="C36" s="799">
        <v>1186.7048221574344</v>
      </c>
      <c r="D36" s="799">
        <v>1318.0286603498541</v>
      </c>
      <c r="E36" s="799">
        <v>1761.2362113702625</v>
      </c>
      <c r="F36" s="799">
        <v>1680.674637026239</v>
      </c>
      <c r="G36" s="799">
        <v>2169.278303206997</v>
      </c>
      <c r="H36" s="799">
        <v>1601.6180685131194</v>
      </c>
      <c r="I36" s="799">
        <v>3929.4251311953349</v>
      </c>
    </row>
    <row r="37" spans="1:9" s="157" customFormat="1" ht="21" customHeight="1">
      <c r="A37" s="149" t="s">
        <v>458</v>
      </c>
      <c r="B37" s="799">
        <v>10827.325387608069</v>
      </c>
      <c r="C37" s="799">
        <v>12571.822822157434</v>
      </c>
      <c r="D37" s="799">
        <v>15945.871432944607</v>
      </c>
      <c r="E37" s="799">
        <v>7943.5418717201164</v>
      </c>
      <c r="F37" s="799">
        <v>9556.6907915451884</v>
      </c>
      <c r="G37" s="799">
        <v>77565.34725364433</v>
      </c>
      <c r="H37" s="799">
        <v>90090.686708454814</v>
      </c>
      <c r="I37" s="799">
        <v>88788.221183673479</v>
      </c>
    </row>
    <row r="38" spans="1:9" s="157" customFormat="1" ht="21" customHeight="1">
      <c r="A38" s="149" t="s">
        <v>459</v>
      </c>
      <c r="B38" s="799">
        <v>37855.808038904899</v>
      </c>
      <c r="C38" s="799">
        <v>32208.596994169093</v>
      </c>
      <c r="D38" s="799">
        <v>35943.152887755103</v>
      </c>
      <c r="E38" s="799">
        <v>37688.585428571423</v>
      </c>
      <c r="F38" s="799">
        <v>42914.804266763844</v>
      </c>
      <c r="G38" s="799">
        <v>50154.646864431488</v>
      </c>
      <c r="H38" s="799">
        <v>31958.521564139941</v>
      </c>
      <c r="I38" s="799">
        <v>40418.880765306123</v>
      </c>
    </row>
    <row r="39" spans="1:9" s="157" customFormat="1" ht="21" customHeight="1">
      <c r="A39" s="149" t="s">
        <v>127</v>
      </c>
      <c r="B39" s="799">
        <v>14843.513899135447</v>
      </c>
      <c r="C39" s="799">
        <v>19223.524680758015</v>
      </c>
      <c r="D39" s="799">
        <v>18704.697940233236</v>
      </c>
      <c r="E39" s="799">
        <v>17831.546078717201</v>
      </c>
      <c r="F39" s="799">
        <v>19051.451198250728</v>
      </c>
      <c r="G39" s="799">
        <v>18912.309465014579</v>
      </c>
      <c r="H39" s="799">
        <v>19921.41058600583</v>
      </c>
      <c r="I39" s="799">
        <v>20058.34982069971</v>
      </c>
    </row>
    <row r="40" spans="1:9" s="157" customFormat="1" ht="21" customHeight="1">
      <c r="A40" s="149" t="s">
        <v>133</v>
      </c>
      <c r="B40" s="799">
        <v>0</v>
      </c>
      <c r="C40" s="799">
        <v>0</v>
      </c>
      <c r="D40" s="799">
        <v>0</v>
      </c>
      <c r="E40" s="799">
        <v>0</v>
      </c>
      <c r="F40" s="799">
        <v>0</v>
      </c>
      <c r="G40" s="799">
        <v>24952.566670553941</v>
      </c>
      <c r="H40" s="799">
        <v>75055.038634110781</v>
      </c>
      <c r="I40" s="799">
        <v>74600.303386297383</v>
      </c>
    </row>
    <row r="41" spans="1:9" s="157" customFormat="1" ht="21" customHeight="1">
      <c r="A41" s="149" t="s">
        <v>460</v>
      </c>
      <c r="B41" s="799">
        <v>8638.628018731988</v>
      </c>
      <c r="C41" s="799">
        <v>7117.7265685131197</v>
      </c>
      <c r="D41" s="799">
        <v>4074.1675889212825</v>
      </c>
      <c r="E41" s="799">
        <v>25046.451530612245</v>
      </c>
      <c r="F41" s="799">
        <v>25046.401868804667</v>
      </c>
      <c r="G41" s="799">
        <v>25367.64562973761</v>
      </c>
      <c r="H41" s="799">
        <v>25027.597930029155</v>
      </c>
      <c r="I41" s="799">
        <v>25402.27056122449</v>
      </c>
    </row>
    <row r="42" spans="1:9" s="158" customFormat="1" ht="43.5" customHeight="1" thickBot="1">
      <c r="A42" s="151" t="s">
        <v>109</v>
      </c>
      <c r="B42" s="800">
        <v>14100.936433717578</v>
      </c>
      <c r="C42" s="800">
        <v>53091.671144314874</v>
      </c>
      <c r="D42" s="800">
        <v>262871.45770699705</v>
      </c>
      <c r="E42" s="800">
        <v>309765.4338731778</v>
      </c>
      <c r="F42" s="800">
        <v>316236.88041836739</v>
      </c>
      <c r="G42" s="800">
        <v>294683.28721574345</v>
      </c>
      <c r="H42" s="800">
        <v>156673.86036005829</v>
      </c>
      <c r="I42" s="800">
        <v>114712.13063702623</v>
      </c>
    </row>
    <row r="43" spans="1:9" ht="24" customHeight="1" thickTop="1" thickBot="1">
      <c r="A43" s="62" t="s">
        <v>461</v>
      </c>
      <c r="B43" s="798">
        <v>125384.21166714697</v>
      </c>
      <c r="C43" s="798">
        <v>165560.90220408162</v>
      </c>
      <c r="D43" s="798">
        <v>181315.14574927112</v>
      </c>
      <c r="E43" s="798">
        <v>198014.8321618076</v>
      </c>
      <c r="F43" s="798">
        <v>222479.82234548102</v>
      </c>
      <c r="G43" s="798">
        <v>209036.75011807578</v>
      </c>
      <c r="H43" s="798">
        <v>226738.26377842567</v>
      </c>
      <c r="I43" s="798">
        <v>222616.91040087462</v>
      </c>
    </row>
    <row r="44" spans="1:9" s="157" customFormat="1" ht="21" customHeight="1" thickTop="1">
      <c r="A44" s="149" t="s">
        <v>148</v>
      </c>
      <c r="B44" s="799">
        <v>59556.015850144089</v>
      </c>
      <c r="C44" s="799">
        <v>94670.466472303204</v>
      </c>
      <c r="D44" s="799">
        <v>94670.466472303204</v>
      </c>
      <c r="E44" s="799">
        <v>106687.95918367348</v>
      </c>
      <c r="F44" s="799">
        <v>106687.95918367348</v>
      </c>
      <c r="G44" s="799">
        <v>106687.95918367348</v>
      </c>
      <c r="H44" s="799">
        <v>106687.95918367348</v>
      </c>
      <c r="I44" s="799">
        <v>106687.95918367348</v>
      </c>
    </row>
    <row r="45" spans="1:9" s="157" customFormat="1" ht="21" customHeight="1">
      <c r="A45" s="149" t="s">
        <v>152</v>
      </c>
      <c r="B45" s="799">
        <v>18005.330265129684</v>
      </c>
      <c r="C45" s="799">
        <v>12017.493556851312</v>
      </c>
      <c r="D45" s="799">
        <v>28203.016479591835</v>
      </c>
      <c r="E45" s="799">
        <v>27821.41754664723</v>
      </c>
      <c r="F45" s="799">
        <v>40534.125424198253</v>
      </c>
      <c r="G45" s="799">
        <v>56189.751100583097</v>
      </c>
      <c r="H45" s="799">
        <v>56189.751100583097</v>
      </c>
      <c r="I45" s="799">
        <v>63420.702781341104</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24777.590730547552</v>
      </c>
      <c r="C47" s="799">
        <v>27530.099077259474</v>
      </c>
      <c r="D47" s="799">
        <v>31378.4955787172</v>
      </c>
      <c r="E47" s="799">
        <v>35390.157386297375</v>
      </c>
      <c r="F47" s="799">
        <v>38203.568465014578</v>
      </c>
      <c r="G47" s="799">
        <v>41909.107823615166</v>
      </c>
      <c r="H47" s="799">
        <v>41909.107823615166</v>
      </c>
      <c r="I47" s="799">
        <v>44104.443100583092</v>
      </c>
    </row>
    <row r="48" spans="1:9" s="157" customFormat="1" ht="21" customHeight="1">
      <c r="A48" s="149" t="s">
        <v>164</v>
      </c>
      <c r="B48" s="799">
        <v>23045.274821325649</v>
      </c>
      <c r="C48" s="799">
        <v>31342.843097667639</v>
      </c>
      <c r="D48" s="799">
        <v>27063.167218658891</v>
      </c>
      <c r="E48" s="799">
        <v>28115.298045189506</v>
      </c>
      <c r="F48" s="799">
        <v>37054.169272594758</v>
      </c>
      <c r="G48" s="799">
        <v>4249.9320102040811</v>
      </c>
      <c r="H48" s="799">
        <v>21951.445670553938</v>
      </c>
      <c r="I48" s="799">
        <v>8403.8053352769675</v>
      </c>
    </row>
    <row r="49" spans="1:9" s="157" customFormat="1" ht="21" customHeight="1">
      <c r="A49" s="150" t="s">
        <v>463</v>
      </c>
      <c r="B49" s="799">
        <v>0</v>
      </c>
      <c r="C49" s="799">
        <v>6.5597667638483967</v>
      </c>
      <c r="D49" s="799">
        <v>0</v>
      </c>
      <c r="E49" s="799">
        <v>0</v>
      </c>
      <c r="F49" s="799">
        <v>0</v>
      </c>
      <c r="G49" s="799">
        <v>0</v>
      </c>
      <c r="H49" s="799">
        <v>0</v>
      </c>
      <c r="I49" s="799">
        <v>4166.6666661807576</v>
      </c>
    </row>
    <row r="50" spans="1:9" s="158" customFormat="1" ht="40.5" customHeight="1" thickBot="1">
      <c r="A50" s="152" t="s">
        <v>464</v>
      </c>
      <c r="B50" s="800">
        <v>23045.274821325649</v>
      </c>
      <c r="C50" s="800">
        <v>31336.283330903789</v>
      </c>
      <c r="D50" s="800">
        <v>27063.167218658891</v>
      </c>
      <c r="E50" s="800">
        <v>28115.298045189506</v>
      </c>
      <c r="F50" s="800">
        <v>37054.169272594758</v>
      </c>
      <c r="G50" s="800">
        <v>4249.9320102040811</v>
      </c>
      <c r="H50" s="800">
        <v>21951.445670553938</v>
      </c>
      <c r="I50" s="800">
        <v>4237.1386690962099</v>
      </c>
    </row>
    <row r="51" spans="1:9" ht="24" customHeight="1" thickTop="1" thickBot="1">
      <c r="A51" s="62" t="s">
        <v>465</v>
      </c>
      <c r="B51" s="798">
        <v>1757838.1425648415</v>
      </c>
      <c r="C51" s="798">
        <v>2046194.2172900876</v>
      </c>
      <c r="D51" s="798">
        <v>2288292.8446705542</v>
      </c>
      <c r="E51" s="798">
        <v>2646183.6441545188</v>
      </c>
      <c r="F51" s="798">
        <v>3151224.3264693879</v>
      </c>
      <c r="G51" s="798">
        <v>3201604.4638571432</v>
      </c>
      <c r="H51" s="798">
        <v>3702550.392460641</v>
      </c>
      <c r="I51" s="798">
        <v>3647193.23553207</v>
      </c>
    </row>
    <row r="52" spans="1:9" s="157" customFormat="1" ht="24" customHeight="1" thickTop="1">
      <c r="A52" s="153" t="s">
        <v>466</v>
      </c>
      <c r="B52" s="799">
        <v>215412.80864121037</v>
      </c>
      <c r="C52" s="799">
        <v>246055.12640962101</v>
      </c>
      <c r="D52" s="799">
        <v>286590.13496501459</v>
      </c>
      <c r="E52" s="799">
        <v>360311.89782653062</v>
      </c>
      <c r="F52" s="799">
        <v>381751.9415787172</v>
      </c>
      <c r="G52" s="799">
        <v>368999.14760058309</v>
      </c>
      <c r="H52" s="799">
        <v>504807.11347667634</v>
      </c>
      <c r="I52" s="799">
        <v>472200.61211224494</v>
      </c>
    </row>
    <row r="53" spans="1:9" s="158" customFormat="1" ht="21" customHeight="1">
      <c r="A53" s="152" t="s">
        <v>467</v>
      </c>
      <c r="B53" s="800">
        <v>12386.230445244959</v>
      </c>
      <c r="C53" s="800">
        <v>14600.855804664723</v>
      </c>
      <c r="D53" s="800">
        <v>12651.066005830904</v>
      </c>
      <c r="E53" s="800">
        <v>20669.113087463556</v>
      </c>
      <c r="F53" s="800">
        <v>27278.079762390669</v>
      </c>
      <c r="G53" s="800">
        <v>24233.378258017492</v>
      </c>
      <c r="H53" s="800">
        <v>21977.853666180759</v>
      </c>
      <c r="I53" s="800">
        <v>22395.935507288632</v>
      </c>
    </row>
    <row r="54" spans="1:9" s="158" customFormat="1" ht="21" customHeight="1">
      <c r="A54" s="152" t="s">
        <v>468</v>
      </c>
      <c r="B54" s="800">
        <v>171414.41710662827</v>
      </c>
      <c r="C54" s="800">
        <v>201360.64695043731</v>
      </c>
      <c r="D54" s="800">
        <v>241304.77388338192</v>
      </c>
      <c r="E54" s="800">
        <v>311539.02045043733</v>
      </c>
      <c r="F54" s="800">
        <v>323483.41926822159</v>
      </c>
      <c r="G54" s="800">
        <v>308055.8286880466</v>
      </c>
      <c r="H54" s="800">
        <v>451070.16508017486</v>
      </c>
      <c r="I54" s="800">
        <v>417796.05222303211</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30354.720975504319</v>
      </c>
      <c r="C56" s="800">
        <v>29781.048086005831</v>
      </c>
      <c r="D56" s="800">
        <v>29338.878021865887</v>
      </c>
      <c r="E56" s="800">
        <v>27582.849349854227</v>
      </c>
      <c r="F56" s="800">
        <v>30497.650093294462</v>
      </c>
      <c r="G56" s="800">
        <v>30476.855116618077</v>
      </c>
      <c r="H56" s="800">
        <v>30749.964036443147</v>
      </c>
      <c r="I56" s="800">
        <v>31199.526345481048</v>
      </c>
    </row>
    <row r="57" spans="1:9" s="158" customFormat="1" ht="21" customHeight="1">
      <c r="A57" s="152" t="s">
        <v>471</v>
      </c>
      <c r="B57" s="800">
        <v>1257.4401138328533</v>
      </c>
      <c r="C57" s="800">
        <v>312.57556851311955</v>
      </c>
      <c r="D57" s="800">
        <v>3295.4170539358597</v>
      </c>
      <c r="E57" s="800">
        <v>520.91493877551022</v>
      </c>
      <c r="F57" s="800">
        <v>492.79245481049566</v>
      </c>
      <c r="G57" s="800">
        <v>6233.0855379008744</v>
      </c>
      <c r="H57" s="800">
        <v>1009.130693877551</v>
      </c>
      <c r="I57" s="800">
        <v>809.09803644314877</v>
      </c>
    </row>
    <row r="58" spans="1:9" s="158" customFormat="1" ht="61.5" customHeight="1" thickBot="1">
      <c r="A58" s="151" t="s">
        <v>472</v>
      </c>
      <c r="B58" s="800">
        <v>3194404.1000835737</v>
      </c>
      <c r="C58" s="800">
        <v>2994236.6765524787</v>
      </c>
      <c r="D58" s="800">
        <v>3301800.6850306122</v>
      </c>
      <c r="E58" s="800">
        <v>4050912.194739067</v>
      </c>
      <c r="F58" s="800">
        <v>5396030.7005276978</v>
      </c>
      <c r="G58" s="800">
        <v>5394258.7878294466</v>
      </c>
      <c r="H58" s="800">
        <v>6068772.2262755102</v>
      </c>
      <c r="I58" s="800">
        <v>6193680.4827040816</v>
      </c>
    </row>
    <row r="59" spans="1:9" ht="31.5" customHeight="1" thickTop="1" thickBot="1">
      <c r="A59" s="154" t="s">
        <v>473</v>
      </c>
      <c r="B59" s="798"/>
      <c r="C59" s="798"/>
      <c r="D59" s="798"/>
      <c r="E59" s="798"/>
      <c r="F59" s="798"/>
      <c r="G59" s="798"/>
      <c r="H59" s="798"/>
      <c r="I59" s="798"/>
    </row>
    <row r="60" spans="1:9" ht="30" customHeight="1" thickTop="1">
      <c r="A60" s="68" t="s">
        <v>474</v>
      </c>
      <c r="B60" s="801">
        <v>79543.332958213272</v>
      </c>
      <c r="C60" s="801">
        <v>79436.134088921288</v>
      </c>
      <c r="D60" s="801">
        <v>105282.54034110786</v>
      </c>
      <c r="E60" s="801">
        <v>120297.80073177842</v>
      </c>
      <c r="F60" s="801">
        <v>154739.82414285713</v>
      </c>
      <c r="G60" s="801">
        <v>38600.278231778422</v>
      </c>
      <c r="H60" s="801">
        <v>165202.50831632651</v>
      </c>
      <c r="I60" s="801">
        <v>43908.109087463556</v>
      </c>
    </row>
    <row r="61" spans="1:9" ht="21" customHeight="1">
      <c r="A61" s="65" t="s">
        <v>475</v>
      </c>
      <c r="B61" s="801">
        <v>-10561.660684438042</v>
      </c>
      <c r="C61" s="801">
        <v>-9377.3060160349851</v>
      </c>
      <c r="D61" s="801">
        <v>-14390.470120991253</v>
      </c>
      <c r="E61" s="801">
        <v>-18021.03457580175</v>
      </c>
      <c r="F61" s="801">
        <v>-31464.07954664723</v>
      </c>
      <c r="G61" s="801">
        <v>-10551.690071428571</v>
      </c>
      <c r="H61" s="801">
        <v>-44251.467154518949</v>
      </c>
      <c r="I61" s="801">
        <v>-11448.892747813412</v>
      </c>
    </row>
    <row r="62" spans="1:9" ht="21.75" customHeight="1">
      <c r="A62" s="64" t="s">
        <v>476</v>
      </c>
      <c r="B62" s="801">
        <v>68981.672273775213</v>
      </c>
      <c r="C62" s="801">
        <v>70058.828072886303</v>
      </c>
      <c r="D62" s="801">
        <v>90892.070220116628</v>
      </c>
      <c r="E62" s="801">
        <v>102276.76615597669</v>
      </c>
      <c r="F62" s="801">
        <v>123275.7445962099</v>
      </c>
      <c r="G62" s="801">
        <v>28048.588160349856</v>
      </c>
      <c r="H62" s="801">
        <v>120951.04116180759</v>
      </c>
      <c r="I62" s="801">
        <v>32459.216339650146</v>
      </c>
    </row>
    <row r="63" spans="1:9">
      <c r="A63" s="68" t="s">
        <v>477</v>
      </c>
      <c r="B63" s="801">
        <v>56912.561402017287</v>
      </c>
      <c r="C63" s="801">
        <v>52657.208217201165</v>
      </c>
      <c r="D63" s="801">
        <v>50062.332276967936</v>
      </c>
      <c r="E63" s="801">
        <v>59342.813158892124</v>
      </c>
      <c r="F63" s="801">
        <v>53427.038145772596</v>
      </c>
      <c r="G63" s="801">
        <v>13400.071556851311</v>
      </c>
      <c r="H63" s="801">
        <v>59243.130750728866</v>
      </c>
      <c r="I63" s="801">
        <v>17657.484164723035</v>
      </c>
    </row>
    <row r="64" spans="1:9">
      <c r="A64" s="65" t="s">
        <v>478</v>
      </c>
      <c r="B64" s="801">
        <v>-24889.795148414989</v>
      </c>
      <c r="C64" s="801">
        <v>-17784.272896501458</v>
      </c>
      <c r="D64" s="801">
        <v>-21776.872816326533</v>
      </c>
      <c r="E64" s="801">
        <v>-25661.893870262393</v>
      </c>
      <c r="F64" s="801">
        <v>-21279.786784256561</v>
      </c>
      <c r="G64" s="801">
        <v>-5920.0072113702618</v>
      </c>
      <c r="H64" s="801">
        <v>-32494.465370262391</v>
      </c>
      <c r="I64" s="801">
        <v>-10946.212552478135</v>
      </c>
    </row>
    <row r="65" spans="1:9">
      <c r="A65" s="69" t="s">
        <v>479</v>
      </c>
      <c r="B65" s="801">
        <v>101004.43852737751</v>
      </c>
      <c r="C65" s="801">
        <v>104931.76339358601</v>
      </c>
      <c r="D65" s="801">
        <v>119177.52968075802</v>
      </c>
      <c r="E65" s="801">
        <v>135957.68544460641</v>
      </c>
      <c r="F65" s="801">
        <v>155422.99595772594</v>
      </c>
      <c r="G65" s="801">
        <v>35528.652505830905</v>
      </c>
      <c r="H65" s="801">
        <v>147699.70654227404</v>
      </c>
      <c r="I65" s="801">
        <v>39170.487951895047</v>
      </c>
    </row>
    <row r="66" spans="1:9">
      <c r="A66" s="68" t="s">
        <v>480</v>
      </c>
      <c r="B66" s="801">
        <v>13417.880475504324</v>
      </c>
      <c r="C66" s="801">
        <v>14362.059403790088</v>
      </c>
      <c r="D66" s="801">
        <v>19568.354623906704</v>
      </c>
      <c r="E66" s="801">
        <v>22257.602249271138</v>
      </c>
      <c r="F66" s="801">
        <v>10997.924495626823</v>
      </c>
      <c r="G66" s="801">
        <v>1890.0947069970846</v>
      </c>
      <c r="H66" s="801">
        <v>16232.890634110787</v>
      </c>
      <c r="I66" s="801">
        <v>1147.9516078717202</v>
      </c>
    </row>
    <row r="67" spans="1:9">
      <c r="A67" s="68" t="s">
        <v>481</v>
      </c>
      <c r="B67" s="801">
        <v>-24598.9439092219</v>
      </c>
      <c r="C67" s="801">
        <v>-20412.60874781341</v>
      </c>
      <c r="D67" s="801">
        <v>-24338.581061224493</v>
      </c>
      <c r="E67" s="801">
        <v>-29111.775505830905</v>
      </c>
      <c r="F67" s="801">
        <v>-17735.821930029153</v>
      </c>
      <c r="G67" s="801">
        <v>-4685.1999810495627</v>
      </c>
      <c r="H67" s="801">
        <v>-33267.005782798835</v>
      </c>
      <c r="I67" s="801">
        <v>-5193.7839489795915</v>
      </c>
    </row>
    <row r="68" spans="1:9">
      <c r="A68" s="64" t="s">
        <v>482</v>
      </c>
      <c r="B68" s="801">
        <v>89823.375093659939</v>
      </c>
      <c r="C68" s="801">
        <v>98881.214049562681</v>
      </c>
      <c r="D68" s="801">
        <v>114407.30324344024</v>
      </c>
      <c r="E68" s="801">
        <v>129103.51218804665</v>
      </c>
      <c r="F68" s="801">
        <v>148685.09852332363</v>
      </c>
      <c r="G68" s="801">
        <v>32733.547231778422</v>
      </c>
      <c r="H68" s="801">
        <v>130665.591393586</v>
      </c>
      <c r="I68" s="801">
        <v>35124.655610787173</v>
      </c>
    </row>
    <row r="69" spans="1:9">
      <c r="A69" s="65" t="s">
        <v>483</v>
      </c>
      <c r="B69" s="801">
        <v>-63203.276059077813</v>
      </c>
      <c r="C69" s="801">
        <v>-60959.619841107873</v>
      </c>
      <c r="D69" s="801">
        <v>-65226.423179300291</v>
      </c>
      <c r="E69" s="801">
        <v>-81816.492483965019</v>
      </c>
      <c r="F69" s="801">
        <v>-94031.119218658903</v>
      </c>
      <c r="G69" s="801">
        <v>-27057.681008746356</v>
      </c>
      <c r="H69" s="801">
        <v>-104229.7919431487</v>
      </c>
      <c r="I69" s="801">
        <v>-28394.318919825073</v>
      </c>
    </row>
    <row r="70" spans="1:9">
      <c r="A70" s="69" t="s">
        <v>484</v>
      </c>
      <c r="B70" s="801">
        <v>26620.099034582134</v>
      </c>
      <c r="C70" s="801">
        <v>37921.594208454815</v>
      </c>
      <c r="D70" s="801">
        <v>49180.880064139943</v>
      </c>
      <c r="E70" s="801">
        <v>47287.019704081635</v>
      </c>
      <c r="F70" s="801">
        <v>54653.979304664717</v>
      </c>
      <c r="G70" s="801">
        <v>5675.8662230320697</v>
      </c>
      <c r="H70" s="801">
        <v>26435.799450437316</v>
      </c>
      <c r="I70" s="801">
        <v>6730.3366909620991</v>
      </c>
    </row>
    <row r="71" spans="1:9">
      <c r="A71" s="69" t="s">
        <v>485</v>
      </c>
      <c r="B71" s="801">
        <v>-2763.60221037464</v>
      </c>
      <c r="C71" s="801">
        <v>-7641.784954810495</v>
      </c>
      <c r="D71" s="801">
        <v>365.97391107871715</v>
      </c>
      <c r="E71" s="801">
        <v>201.02355539358601</v>
      </c>
      <c r="F71" s="801">
        <v>53.145392128279887</v>
      </c>
      <c r="G71" s="801">
        <v>-10.005567055393588</v>
      </c>
      <c r="H71" s="801">
        <v>-26.677746355685134</v>
      </c>
      <c r="I71" s="801">
        <v>59.697900874635565</v>
      </c>
    </row>
    <row r="72" spans="1:9">
      <c r="A72" s="70" t="s">
        <v>486</v>
      </c>
      <c r="B72" s="801">
        <v>-3626.7123141210377</v>
      </c>
      <c r="C72" s="801">
        <v>-8712.2329241982516</v>
      </c>
      <c r="D72" s="801">
        <v>115.46773177842566</v>
      </c>
      <c r="E72" s="801">
        <v>14.592510204081632</v>
      </c>
      <c r="F72" s="801">
        <v>-102.01172303206998</v>
      </c>
      <c r="G72" s="801">
        <v>-56.52832653061224</v>
      </c>
      <c r="H72" s="801">
        <v>-178.32846647230321</v>
      </c>
      <c r="I72" s="801">
        <v>17.722564139941689</v>
      </c>
    </row>
    <row r="73" spans="1:9">
      <c r="A73" s="70" t="s">
        <v>487</v>
      </c>
      <c r="B73" s="801">
        <v>863.11010662824197</v>
      </c>
      <c r="C73" s="801">
        <v>1070.4479650145772</v>
      </c>
      <c r="D73" s="801">
        <v>250.50617930029154</v>
      </c>
      <c r="E73" s="801">
        <v>186.43104518950437</v>
      </c>
      <c r="F73" s="801">
        <v>155.15711516034986</v>
      </c>
      <c r="G73" s="801">
        <v>46.522759475218663</v>
      </c>
      <c r="H73" s="801">
        <v>151.65072011661806</v>
      </c>
      <c r="I73" s="801">
        <v>41.975336734693876</v>
      </c>
    </row>
    <row r="74" spans="1:9">
      <c r="A74" s="64" t="s">
        <v>488</v>
      </c>
      <c r="B74" s="801">
        <v>2443.9144956772338</v>
      </c>
      <c r="C74" s="801">
        <v>7510.7727798833821</v>
      </c>
      <c r="D74" s="801">
        <v>-127.27679591836734</v>
      </c>
      <c r="E74" s="801">
        <v>-86.971365889212819</v>
      </c>
      <c r="F74" s="801">
        <v>-133.50143877551022</v>
      </c>
      <c r="G74" s="801">
        <v>-40.079096209912535</v>
      </c>
      <c r="H74" s="801">
        <v>-123.86446355685131</v>
      </c>
      <c r="I74" s="801">
        <v>-25.588086005830903</v>
      </c>
    </row>
    <row r="75" spans="1:9">
      <c r="A75" s="64" t="s">
        <v>489</v>
      </c>
      <c r="B75" s="801">
        <v>3545.9420158501439</v>
      </c>
      <c r="C75" s="801">
        <v>8804.2882609329445</v>
      </c>
      <c r="D75" s="801">
        <v>1.8140932944606414</v>
      </c>
      <c r="E75" s="801">
        <v>-0.56688192419825068</v>
      </c>
      <c r="F75" s="801">
        <v>1.8390889212827988</v>
      </c>
      <c r="G75" s="801">
        <v>0</v>
      </c>
      <c r="H75" s="801">
        <v>2.2653061224489797E-3</v>
      </c>
      <c r="I75" s="801">
        <v>8.294460641399418E-4</v>
      </c>
    </row>
    <row r="76" spans="1:9">
      <c r="A76" s="65" t="s">
        <v>490</v>
      </c>
      <c r="B76" s="801">
        <v>-1102.0275201729107</v>
      </c>
      <c r="C76" s="801">
        <v>-1293.5154810495626</v>
      </c>
      <c r="D76" s="801">
        <v>-129.09088921282799</v>
      </c>
      <c r="E76" s="801">
        <v>-86.404483965014592</v>
      </c>
      <c r="F76" s="801">
        <v>-135.340527696793</v>
      </c>
      <c r="G76" s="801">
        <v>-40.079096209912535</v>
      </c>
      <c r="H76" s="801">
        <v>-123.86672886297377</v>
      </c>
      <c r="I76" s="801">
        <v>-25.588915451895041</v>
      </c>
    </row>
    <row r="77" spans="1:9">
      <c r="A77" s="64" t="s">
        <v>491</v>
      </c>
      <c r="B77" s="801">
        <v>26300.411319884726</v>
      </c>
      <c r="C77" s="801">
        <v>37790.582033527695</v>
      </c>
      <c r="D77" s="801">
        <v>49419.577179300293</v>
      </c>
      <c r="E77" s="801">
        <v>47401.071893586006</v>
      </c>
      <c r="F77" s="801">
        <v>54573.623258017491</v>
      </c>
      <c r="G77" s="801">
        <v>5625.7815597667641</v>
      </c>
      <c r="H77" s="801">
        <v>26285.257240524777</v>
      </c>
      <c r="I77" s="801">
        <v>6764.4465058309033</v>
      </c>
    </row>
    <row r="78" spans="1:9">
      <c r="A78" s="71" t="s">
        <v>492</v>
      </c>
      <c r="B78" s="801">
        <v>0</v>
      </c>
      <c r="C78" s="801">
        <v>0</v>
      </c>
      <c r="D78" s="801">
        <v>0</v>
      </c>
      <c r="E78" s="801">
        <v>0</v>
      </c>
      <c r="F78" s="801">
        <v>210.04753352769683</v>
      </c>
      <c r="G78" s="801">
        <v>155.33347959183672</v>
      </c>
      <c r="H78" s="801">
        <v>263.27202915451898</v>
      </c>
      <c r="I78" s="801">
        <v>59.183518950437318</v>
      </c>
    </row>
    <row r="79" spans="1:9">
      <c r="A79" s="69" t="s">
        <v>493</v>
      </c>
      <c r="B79" s="801">
        <v>26300.411319884726</v>
      </c>
      <c r="C79" s="801">
        <v>37790.582033527695</v>
      </c>
      <c r="D79" s="801">
        <v>49419.577179300293</v>
      </c>
      <c r="E79" s="801">
        <v>47401.071893586006</v>
      </c>
      <c r="F79" s="801">
        <v>54783.670791545192</v>
      </c>
      <c r="G79" s="801">
        <v>5781.1150393586004</v>
      </c>
      <c r="H79" s="801">
        <v>26548.5292696793</v>
      </c>
      <c r="I79" s="801">
        <v>6823.6300247813406</v>
      </c>
    </row>
    <row r="80" spans="1:9">
      <c r="A80" s="68" t="s">
        <v>494</v>
      </c>
      <c r="B80" s="801">
        <v>-1949.7546181556197</v>
      </c>
      <c r="C80" s="801">
        <v>576.19680320699706</v>
      </c>
      <c r="D80" s="801">
        <v>-9314.8195145772588</v>
      </c>
      <c r="E80" s="801">
        <v>-2599.5845787172011</v>
      </c>
      <c r="F80" s="801">
        <v>1240.4019227405247</v>
      </c>
      <c r="G80" s="801">
        <v>440.4581005830903</v>
      </c>
      <c r="H80" s="801">
        <v>1160.9340539358602</v>
      </c>
      <c r="I80" s="801">
        <v>183.39844460641402</v>
      </c>
    </row>
    <row r="81" spans="1:9" ht="21" customHeight="1">
      <c r="A81" s="64" t="s">
        <v>495</v>
      </c>
      <c r="B81" s="801">
        <v>24350.656701729105</v>
      </c>
      <c r="C81" s="801">
        <v>38366.778836734688</v>
      </c>
      <c r="D81" s="801">
        <v>40104.757664723031</v>
      </c>
      <c r="E81" s="801">
        <v>44801.487314868806</v>
      </c>
      <c r="F81" s="801">
        <v>56024.072714285714</v>
      </c>
      <c r="G81" s="801">
        <v>6221.5731399416918</v>
      </c>
      <c r="H81" s="801">
        <v>27709.46332361516</v>
      </c>
      <c r="I81" s="801">
        <v>7007.0284693877547</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24350.656701729105</v>
      </c>
      <c r="C83" s="801">
        <v>38366.778836734688</v>
      </c>
      <c r="D83" s="801">
        <v>40104.757664723031</v>
      </c>
      <c r="E83" s="801">
        <v>44801.487314868806</v>
      </c>
      <c r="F83" s="801">
        <v>56024.072714285714</v>
      </c>
      <c r="G83" s="801">
        <v>6221.5731399416918</v>
      </c>
      <c r="H83" s="801">
        <v>27709.46332361516</v>
      </c>
      <c r="I83" s="801">
        <v>7007.0284693877547</v>
      </c>
    </row>
    <row r="84" spans="1:9" ht="18" customHeight="1" thickBot="1">
      <c r="A84" s="68" t="s">
        <v>498</v>
      </c>
      <c r="B84" s="801">
        <v>-1305.3818443804034</v>
      </c>
      <c r="C84" s="801">
        <v>-7030.4955131195338</v>
      </c>
      <c r="D84" s="801">
        <v>-13041.59043148688</v>
      </c>
      <c r="E84" s="801">
        <v>-16686.189174927113</v>
      </c>
      <c r="F84" s="801">
        <v>-18969.903440233236</v>
      </c>
      <c r="G84" s="801">
        <v>-1971.6410845481048</v>
      </c>
      <c r="H84" s="801">
        <v>-5758.017583090379</v>
      </c>
      <c r="I84" s="801">
        <v>-2769.8897959183673</v>
      </c>
    </row>
    <row r="85" spans="1:9" ht="24" customHeight="1" thickTop="1" thickBot="1">
      <c r="A85" s="62" t="s">
        <v>499</v>
      </c>
      <c r="B85" s="798">
        <v>23045.274857348701</v>
      </c>
      <c r="C85" s="798">
        <v>31336.28332361516</v>
      </c>
      <c r="D85" s="798">
        <v>27063.167233236152</v>
      </c>
      <c r="E85" s="798">
        <v>28115.298139941689</v>
      </c>
      <c r="F85" s="798">
        <v>37054.169274052481</v>
      </c>
      <c r="G85" s="798">
        <v>4249.9320553935859</v>
      </c>
      <c r="H85" s="798">
        <v>21951.445740524781</v>
      </c>
      <c r="I85" s="798">
        <v>4237.1386734693879</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O12" sqref="O12"/>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502</v>
      </c>
      <c r="B3" s="1090"/>
      <c r="C3" s="1090"/>
      <c r="D3" s="1090"/>
      <c r="E3" s="1090"/>
      <c r="F3" s="1090"/>
      <c r="G3" s="1090"/>
      <c r="H3" s="1090"/>
      <c r="I3" s="1090"/>
    </row>
    <row r="4" spans="1:9" ht="43.5" customHeight="1">
      <c r="A4" s="1091" t="s">
        <v>1364</v>
      </c>
      <c r="B4" s="1091"/>
      <c r="C4" s="1091"/>
      <c r="D4" s="1091"/>
      <c r="E4" s="1091"/>
      <c r="F4" s="1091"/>
      <c r="G4" s="1091"/>
      <c r="H4" s="1091"/>
      <c r="I4" s="1091"/>
    </row>
    <row r="5" spans="1:9" ht="19.5" customHeight="1" thickBot="1">
      <c r="A5" s="1090"/>
      <c r="B5" s="1090"/>
      <c r="C5" s="1090"/>
      <c r="D5" s="1090"/>
      <c r="E5" s="1090"/>
      <c r="F5" s="1090"/>
      <c r="G5" s="1090"/>
      <c r="H5" s="1090"/>
      <c r="I5" s="1090"/>
    </row>
    <row r="6" spans="1:9" s="59" customFormat="1" ht="7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1394383.7683530261</v>
      </c>
      <c r="C8" s="798">
        <v>1531194.6533965014</v>
      </c>
      <c r="D8" s="798">
        <v>1832157.7961807579</v>
      </c>
      <c r="E8" s="798">
        <v>1950358.3093425655</v>
      </c>
      <c r="F8" s="798">
        <v>2383336.1613688045</v>
      </c>
      <c r="G8" s="798">
        <v>2273634.7012798833</v>
      </c>
      <c r="H8" s="798">
        <v>2436196.4862507288</v>
      </c>
      <c r="I8" s="798">
        <v>2381722.5797551023</v>
      </c>
    </row>
    <row r="9" spans="1:9" s="157" customFormat="1" ht="21" customHeight="1" thickTop="1">
      <c r="A9" s="149" t="s">
        <v>8</v>
      </c>
      <c r="B9" s="799">
        <v>182256.95594812679</v>
      </c>
      <c r="C9" s="799">
        <v>250021.27329300289</v>
      </c>
      <c r="D9" s="799">
        <v>349169.86863994168</v>
      </c>
      <c r="E9" s="799">
        <v>392261.49854373187</v>
      </c>
      <c r="F9" s="799">
        <v>538420.2269591837</v>
      </c>
      <c r="G9" s="799">
        <v>396727.58467638487</v>
      </c>
      <c r="H9" s="799">
        <v>428583.87272740522</v>
      </c>
      <c r="I9" s="799">
        <v>424161.47961807577</v>
      </c>
    </row>
    <row r="10" spans="1:9" s="157" customFormat="1" ht="21" customHeight="1">
      <c r="A10" s="149" t="s">
        <v>17</v>
      </c>
      <c r="B10" s="799">
        <v>528223.47687175788</v>
      </c>
      <c r="C10" s="799">
        <v>482645.560787172</v>
      </c>
      <c r="D10" s="799">
        <v>543138.42877259478</v>
      </c>
      <c r="E10" s="799">
        <v>489225.6757172012</v>
      </c>
      <c r="F10" s="799">
        <v>546693.39750728861</v>
      </c>
      <c r="G10" s="799">
        <v>607735.55465451896</v>
      </c>
      <c r="H10" s="799">
        <v>464415.69227405253</v>
      </c>
      <c r="I10" s="799">
        <v>431989.56868221576</v>
      </c>
    </row>
    <row r="11" spans="1:9" s="157" customFormat="1" ht="21" customHeight="1">
      <c r="A11" s="149" t="s">
        <v>26</v>
      </c>
      <c r="B11" s="799">
        <v>576232.32128386165</v>
      </c>
      <c r="C11" s="799">
        <v>685530.72855685127</v>
      </c>
      <c r="D11" s="799">
        <v>816620.62374489789</v>
      </c>
      <c r="E11" s="799">
        <v>903870.05164577265</v>
      </c>
      <c r="F11" s="799">
        <v>1115563.1611297377</v>
      </c>
      <c r="G11" s="799">
        <v>1080195.1029402332</v>
      </c>
      <c r="H11" s="799">
        <v>1340619.9715276968</v>
      </c>
      <c r="I11" s="799">
        <v>1300361.9167536444</v>
      </c>
    </row>
    <row r="12" spans="1:9" s="157" customFormat="1" ht="21" customHeight="1">
      <c r="A12" s="150" t="s">
        <v>437</v>
      </c>
      <c r="B12" s="799">
        <v>598678.90339625359</v>
      </c>
      <c r="C12" s="799">
        <v>709754.6847040815</v>
      </c>
      <c r="D12" s="799">
        <v>827590.01725218666</v>
      </c>
      <c r="E12" s="799">
        <v>912414.77266909624</v>
      </c>
      <c r="F12" s="799">
        <v>1124410.9059635568</v>
      </c>
      <c r="G12" s="799">
        <v>1085013.0666545189</v>
      </c>
      <c r="H12" s="799">
        <v>1348471.5612478133</v>
      </c>
      <c r="I12" s="799">
        <v>1305224.5173017494</v>
      </c>
    </row>
    <row r="13" spans="1:9" s="157" customFormat="1" ht="21" customHeight="1">
      <c r="A13" s="150" t="s">
        <v>438</v>
      </c>
      <c r="B13" s="799">
        <v>547046.1677853025</v>
      </c>
      <c r="C13" s="799">
        <v>671140.9234008746</v>
      </c>
      <c r="D13" s="799">
        <v>798071.93408746354</v>
      </c>
      <c r="E13" s="799">
        <v>883017.84136734693</v>
      </c>
      <c r="F13" s="799">
        <v>1106525.8666836733</v>
      </c>
      <c r="G13" s="799">
        <v>1069044.413658892</v>
      </c>
      <c r="H13" s="799">
        <v>1325634.7202274052</v>
      </c>
      <c r="I13" s="799">
        <v>1279275.9561763848</v>
      </c>
    </row>
    <row r="14" spans="1:9" s="157" customFormat="1" ht="21" customHeight="1">
      <c r="A14" s="150" t="s">
        <v>439</v>
      </c>
      <c r="B14" s="799">
        <v>51632.735610951</v>
      </c>
      <c r="C14" s="799">
        <v>38613.761303206993</v>
      </c>
      <c r="D14" s="799">
        <v>29518.083164723033</v>
      </c>
      <c r="E14" s="799">
        <v>29396.931301749271</v>
      </c>
      <c r="F14" s="799">
        <v>17885.039279883382</v>
      </c>
      <c r="G14" s="799">
        <v>15968.652995626822</v>
      </c>
      <c r="H14" s="799">
        <v>22836.841020408167</v>
      </c>
      <c r="I14" s="799">
        <v>25948.561125364431</v>
      </c>
    </row>
    <row r="15" spans="1:9" s="157" customFormat="1" ht="21" customHeight="1">
      <c r="A15" s="150" t="s">
        <v>440</v>
      </c>
      <c r="B15" s="799">
        <v>1389.730288184438</v>
      </c>
      <c r="C15" s="799">
        <v>2471.102339650146</v>
      </c>
      <c r="D15" s="799">
        <v>8163.9665670553932</v>
      </c>
      <c r="E15" s="799">
        <v>6265.8504999999996</v>
      </c>
      <c r="F15" s="799">
        <v>6666.4319723032067</v>
      </c>
      <c r="G15" s="799">
        <v>10577.188411078716</v>
      </c>
      <c r="H15" s="799">
        <v>4689.609520408163</v>
      </c>
      <c r="I15" s="799">
        <v>9552.9830495626829</v>
      </c>
    </row>
    <row r="16" spans="1:9" s="157" customFormat="1" ht="21" customHeight="1">
      <c r="A16" s="150" t="s">
        <v>441</v>
      </c>
      <c r="B16" s="799">
        <v>1248.4428069164267</v>
      </c>
      <c r="C16" s="799">
        <v>2262.8827303206995</v>
      </c>
      <c r="D16" s="799">
        <v>4561.3989241982508</v>
      </c>
      <c r="E16" s="799">
        <v>4476.3514446064137</v>
      </c>
      <c r="F16" s="799">
        <v>5956.0979067055396</v>
      </c>
      <c r="G16" s="799">
        <v>8234.9846501457723</v>
      </c>
      <c r="H16" s="799">
        <v>3935.0370218658891</v>
      </c>
      <c r="I16" s="799">
        <v>6582.5373819241977</v>
      </c>
    </row>
    <row r="17" spans="1:9" s="157" customFormat="1" ht="21" customHeight="1">
      <c r="A17" s="150" t="s">
        <v>442</v>
      </c>
      <c r="B17" s="799">
        <v>141.28748126801153</v>
      </c>
      <c r="C17" s="799">
        <v>208.21960932944606</v>
      </c>
      <c r="D17" s="799">
        <v>3602.5676428571428</v>
      </c>
      <c r="E17" s="799">
        <v>1789.4990553935859</v>
      </c>
      <c r="F17" s="799">
        <v>710.33406559766775</v>
      </c>
      <c r="G17" s="799">
        <v>2342.203760932945</v>
      </c>
      <c r="H17" s="799">
        <v>754.57249854227405</v>
      </c>
      <c r="I17" s="799">
        <v>2970.4456676384843</v>
      </c>
    </row>
    <row r="18" spans="1:9" s="157" customFormat="1" ht="21" customHeight="1">
      <c r="A18" s="150" t="s">
        <v>443</v>
      </c>
      <c r="B18" s="799">
        <v>9560.1262247838622</v>
      </c>
      <c r="C18" s="799">
        <v>6092.7269431486875</v>
      </c>
      <c r="D18" s="799">
        <v>7564.1343731778425</v>
      </c>
      <c r="E18" s="799">
        <v>11993.976072886298</v>
      </c>
      <c r="F18" s="799">
        <v>16704.529045189505</v>
      </c>
      <c r="G18" s="799">
        <v>20292.686295918371</v>
      </c>
      <c r="H18" s="799">
        <v>24028.108379008747</v>
      </c>
      <c r="I18" s="799">
        <v>26951.1635393586</v>
      </c>
    </row>
    <row r="19" spans="1:9" s="157" customFormat="1" ht="21" customHeight="1">
      <c r="A19" s="150" t="s">
        <v>444</v>
      </c>
      <c r="B19" s="799">
        <v>5615.4890216138328</v>
      </c>
      <c r="C19" s="799">
        <v>4513.4238017492708</v>
      </c>
      <c r="D19" s="799">
        <v>5154.7271559766759</v>
      </c>
      <c r="E19" s="799">
        <v>7395.4793381924192</v>
      </c>
      <c r="F19" s="799">
        <v>12431.116172011662</v>
      </c>
      <c r="G19" s="799">
        <v>15988.196602040814</v>
      </c>
      <c r="H19" s="799">
        <v>20090.828024781342</v>
      </c>
      <c r="I19" s="799">
        <v>22584.067845481048</v>
      </c>
    </row>
    <row r="20" spans="1:9" s="157" customFormat="1" ht="21" customHeight="1">
      <c r="A20" s="150" t="s">
        <v>445</v>
      </c>
      <c r="B20" s="799">
        <v>3944.6372031700289</v>
      </c>
      <c r="C20" s="799">
        <v>1579.303141399417</v>
      </c>
      <c r="D20" s="799">
        <v>2409.4072172011665</v>
      </c>
      <c r="E20" s="799">
        <v>4598.4967346938774</v>
      </c>
      <c r="F20" s="799">
        <v>4273.4128731778428</v>
      </c>
      <c r="G20" s="799">
        <v>4304.489693877551</v>
      </c>
      <c r="H20" s="799">
        <v>3937.280354227405</v>
      </c>
      <c r="I20" s="799">
        <v>4367.0956938775507</v>
      </c>
    </row>
    <row r="21" spans="1:9" s="157" customFormat="1" ht="21" customHeight="1">
      <c r="A21" s="150" t="s">
        <v>39</v>
      </c>
      <c r="B21" s="799">
        <v>3571.3375533141211</v>
      </c>
      <c r="C21" s="799">
        <v>5122.1091647230314</v>
      </c>
      <c r="D21" s="799">
        <v>6916.4305612244898</v>
      </c>
      <c r="E21" s="799">
        <v>8056.3605306122454</v>
      </c>
      <c r="F21" s="799">
        <v>9981.6056341107869</v>
      </c>
      <c r="G21" s="799">
        <v>10563.228760932943</v>
      </c>
      <c r="H21" s="799">
        <v>11954.283973760932</v>
      </c>
      <c r="I21" s="799">
        <v>12490.51787463557</v>
      </c>
    </row>
    <row r="22" spans="1:9" s="157" customFormat="1" ht="21" customHeight="1">
      <c r="A22" s="150" t="s">
        <v>446</v>
      </c>
      <c r="B22" s="799">
        <v>-36967.77617867435</v>
      </c>
      <c r="C22" s="799">
        <v>-37909.894594752186</v>
      </c>
      <c r="D22" s="799">
        <v>-33613.925008746359</v>
      </c>
      <c r="E22" s="799">
        <v>-34860.908126822156</v>
      </c>
      <c r="F22" s="799">
        <v>-42200.311485422746</v>
      </c>
      <c r="G22" s="799">
        <v>-46251.067182215746</v>
      </c>
      <c r="H22" s="799">
        <v>-48523.591593294463</v>
      </c>
      <c r="I22" s="799">
        <v>-53857.26501166181</v>
      </c>
    </row>
    <row r="23" spans="1:9" s="157" customFormat="1" ht="21" customHeight="1">
      <c r="A23" s="149" t="s">
        <v>57</v>
      </c>
      <c r="B23" s="799">
        <v>4252.6501368876079</v>
      </c>
      <c r="C23" s="799">
        <v>5930.9012215743442</v>
      </c>
      <c r="D23" s="799">
        <v>8733.2576676384851</v>
      </c>
      <c r="E23" s="799">
        <v>9855.5031909620993</v>
      </c>
      <c r="F23" s="799">
        <v>15179.934663265307</v>
      </c>
      <c r="G23" s="799">
        <v>19387.269069970844</v>
      </c>
      <c r="H23" s="799">
        <v>10753.85065451895</v>
      </c>
      <c r="I23" s="799">
        <v>37091.635443148691</v>
      </c>
    </row>
    <row r="24" spans="1:9" s="157" customFormat="1" ht="21" customHeight="1">
      <c r="A24" s="149" t="s">
        <v>63</v>
      </c>
      <c r="B24" s="799">
        <v>595.55759077809796</v>
      </c>
      <c r="C24" s="799">
        <v>1323.743413994169</v>
      </c>
      <c r="D24" s="799">
        <v>637.97794023323615</v>
      </c>
      <c r="E24" s="799">
        <v>76.715746355685141</v>
      </c>
      <c r="F24" s="799">
        <v>105.49365160349853</v>
      </c>
      <c r="G24" s="799">
        <v>74.601150145772593</v>
      </c>
      <c r="H24" s="799">
        <v>301.56393148688051</v>
      </c>
      <c r="I24" s="799">
        <v>285.21291836734696</v>
      </c>
    </row>
    <row r="25" spans="1:9" s="157" customFormat="1" ht="21" customHeight="1">
      <c r="A25" s="149" t="s">
        <v>447</v>
      </c>
      <c r="B25" s="799">
        <v>69317.432912103744</v>
      </c>
      <c r="C25" s="799">
        <v>68158.029651603501</v>
      </c>
      <c r="D25" s="799">
        <v>71787.659928571433</v>
      </c>
      <c r="E25" s="799">
        <v>112479.18878862975</v>
      </c>
      <c r="F25" s="799">
        <v>117607.17473760934</v>
      </c>
      <c r="G25" s="799">
        <v>119707.64713119534</v>
      </c>
      <c r="H25" s="799">
        <v>135511.58927696795</v>
      </c>
      <c r="I25" s="799">
        <v>130287.28199562682</v>
      </c>
    </row>
    <row r="26" spans="1:9" s="157" customFormat="1" ht="21" customHeight="1">
      <c r="A26" s="149" t="s">
        <v>74</v>
      </c>
      <c r="B26" s="799">
        <v>27860.501080691643</v>
      </c>
      <c r="C26" s="799">
        <v>32937.342724489798</v>
      </c>
      <c r="D26" s="799">
        <v>37917.636616618074</v>
      </c>
      <c r="E26" s="799">
        <v>37756.018564139944</v>
      </c>
      <c r="F26" s="799">
        <v>42035.636002915453</v>
      </c>
      <c r="G26" s="799">
        <v>42029.226771137022</v>
      </c>
      <c r="H26" s="799">
        <v>48125.374655976673</v>
      </c>
      <c r="I26" s="799">
        <v>48084.239750728862</v>
      </c>
    </row>
    <row r="27" spans="1:9" s="158" customFormat="1" ht="43.5" customHeight="1" thickBot="1">
      <c r="A27" s="151" t="s">
        <v>448</v>
      </c>
      <c r="B27" s="800">
        <v>5644.8725288184442</v>
      </c>
      <c r="C27" s="800">
        <v>4647.0737478134115</v>
      </c>
      <c r="D27" s="800">
        <v>4152.3428702623905</v>
      </c>
      <c r="E27" s="800">
        <v>4833.657145772595</v>
      </c>
      <c r="F27" s="800">
        <v>7731.136717201166</v>
      </c>
      <c r="G27" s="800">
        <v>7777.7148862973763</v>
      </c>
      <c r="H27" s="800">
        <v>7884.5712026239071</v>
      </c>
      <c r="I27" s="800">
        <v>9461.2445932944611</v>
      </c>
    </row>
    <row r="28" spans="1:9" ht="24" customHeight="1" thickTop="1" thickBot="1">
      <c r="A28" s="62" t="s">
        <v>449</v>
      </c>
      <c r="B28" s="798">
        <v>1247531.8074855907</v>
      </c>
      <c r="C28" s="798">
        <v>1363884.2479839649</v>
      </c>
      <c r="D28" s="798">
        <v>1652514.0613323615</v>
      </c>
      <c r="E28" s="798">
        <v>1754875.5299927113</v>
      </c>
      <c r="F28" s="798">
        <v>2157457.9901749273</v>
      </c>
      <c r="G28" s="798">
        <v>2061066.8829723033</v>
      </c>
      <c r="H28" s="798">
        <v>2182234.3463177839</v>
      </c>
      <c r="I28" s="798">
        <v>2138285.9678250728</v>
      </c>
    </row>
    <row r="29" spans="1:9" s="157" customFormat="1" ht="21" customHeight="1" thickTop="1">
      <c r="A29" s="149" t="s">
        <v>450</v>
      </c>
      <c r="B29" s="799">
        <v>1128501.9211383285</v>
      </c>
      <c r="C29" s="799">
        <v>1249061.6991297374</v>
      </c>
      <c r="D29" s="799">
        <v>1525658.5170058308</v>
      </c>
      <c r="E29" s="799">
        <v>1571309.3081705538</v>
      </c>
      <c r="F29" s="799">
        <v>1891111.7062463558</v>
      </c>
      <c r="G29" s="799">
        <v>1818768.1251151604</v>
      </c>
      <c r="H29" s="799">
        <v>1970894.2672536445</v>
      </c>
      <c r="I29" s="799">
        <v>1919178.5797536443</v>
      </c>
    </row>
    <row r="30" spans="1:9" s="157" customFormat="1" ht="21" customHeight="1">
      <c r="A30" s="150" t="s">
        <v>451</v>
      </c>
      <c r="B30" s="799">
        <v>488875.23729827092</v>
      </c>
      <c r="C30" s="799">
        <v>478790.32814723038</v>
      </c>
      <c r="D30" s="799">
        <v>572675.23103644315</v>
      </c>
      <c r="E30" s="799">
        <v>584972.28749708459</v>
      </c>
      <c r="F30" s="799">
        <v>724641.02021720109</v>
      </c>
      <c r="G30" s="799">
        <v>700209.85051895049</v>
      </c>
      <c r="H30" s="799">
        <v>705817.78890087456</v>
      </c>
      <c r="I30" s="799">
        <v>680921.50346501463</v>
      </c>
    </row>
    <row r="31" spans="1:9" s="157" customFormat="1" ht="21" customHeight="1">
      <c r="A31" s="150" t="s">
        <v>452</v>
      </c>
      <c r="B31" s="799">
        <v>263678.56096685876</v>
      </c>
      <c r="C31" s="799">
        <v>333468.37034402334</v>
      </c>
      <c r="D31" s="799">
        <v>388217.8144868805</v>
      </c>
      <c r="E31" s="799">
        <v>457767.42677696794</v>
      </c>
      <c r="F31" s="799">
        <v>551661.6165714286</v>
      </c>
      <c r="G31" s="799">
        <v>523840.9773527697</v>
      </c>
      <c r="H31" s="799">
        <v>604589.97337317781</v>
      </c>
      <c r="I31" s="799">
        <v>570669.67773177836</v>
      </c>
    </row>
    <row r="32" spans="1:9" s="157" customFormat="1" ht="21" customHeight="1">
      <c r="A32" s="150" t="s">
        <v>453</v>
      </c>
      <c r="B32" s="799">
        <v>96870.107223342944</v>
      </c>
      <c r="C32" s="799">
        <v>86641.893405247814</v>
      </c>
      <c r="D32" s="799">
        <v>75487.514217201155</v>
      </c>
      <c r="E32" s="799">
        <v>53632.225957725947</v>
      </c>
      <c r="F32" s="799">
        <v>19628.57212536443</v>
      </c>
      <c r="G32" s="799">
        <v>14779.907886297375</v>
      </c>
      <c r="H32" s="799">
        <v>11205.753196793004</v>
      </c>
      <c r="I32" s="799">
        <v>10726.326013119533</v>
      </c>
    </row>
    <row r="33" spans="1:9" s="157" customFormat="1" ht="21" customHeight="1">
      <c r="A33" s="150" t="s">
        <v>454</v>
      </c>
      <c r="B33" s="799">
        <v>40949.254118155615</v>
      </c>
      <c r="C33" s="799">
        <v>51704.528884839645</v>
      </c>
      <c r="D33" s="799">
        <v>77770.076282798822</v>
      </c>
      <c r="E33" s="799">
        <v>83334.90404810496</v>
      </c>
      <c r="F33" s="799">
        <v>109974.88999562683</v>
      </c>
      <c r="G33" s="799">
        <v>93114.470674927128</v>
      </c>
      <c r="H33" s="799">
        <v>87137.7840962099</v>
      </c>
      <c r="I33" s="799">
        <v>82085.720661807572</v>
      </c>
    </row>
    <row r="34" spans="1:9" s="157" customFormat="1" ht="21" customHeight="1">
      <c r="A34" s="150" t="s">
        <v>455</v>
      </c>
      <c r="B34" s="799">
        <v>216747.50828386165</v>
      </c>
      <c r="C34" s="799">
        <v>273974.58082653058</v>
      </c>
      <c r="D34" s="799">
        <v>383400.51359329448</v>
      </c>
      <c r="E34" s="799">
        <v>359698.87950145773</v>
      </c>
      <c r="F34" s="799">
        <v>446647.79108892131</v>
      </c>
      <c r="G34" s="799">
        <v>445060.82473032072</v>
      </c>
      <c r="H34" s="799">
        <v>510404.23948104959</v>
      </c>
      <c r="I34" s="799">
        <v>518802.82767784258</v>
      </c>
    </row>
    <row r="35" spans="1:9" s="157" customFormat="1" ht="21" customHeight="1">
      <c r="A35" s="150" t="s">
        <v>456</v>
      </c>
      <c r="B35" s="799">
        <v>21381.253247838617</v>
      </c>
      <c r="C35" s="799">
        <v>24481.997521865887</v>
      </c>
      <c r="D35" s="799">
        <v>28107.367389212828</v>
      </c>
      <c r="E35" s="799">
        <v>31903.584389212825</v>
      </c>
      <c r="F35" s="799">
        <v>38557.816247813411</v>
      </c>
      <c r="G35" s="799">
        <v>41762.09395189504</v>
      </c>
      <c r="H35" s="799">
        <v>51738.728205539359</v>
      </c>
      <c r="I35" s="799">
        <v>55972.524204081637</v>
      </c>
    </row>
    <row r="36" spans="1:9" s="157" customFormat="1" ht="21" customHeight="1">
      <c r="A36" s="149" t="s">
        <v>457</v>
      </c>
      <c r="B36" s="799">
        <v>581.97416426512973</v>
      </c>
      <c r="C36" s="799">
        <v>70.501749271137029</v>
      </c>
      <c r="D36" s="799">
        <v>136.82921574344024</v>
      </c>
      <c r="E36" s="799">
        <v>525.40539358600586</v>
      </c>
      <c r="F36" s="799">
        <v>1318.7000976676386</v>
      </c>
      <c r="G36" s="799">
        <v>2481.6361516034985</v>
      </c>
      <c r="H36" s="799">
        <v>1391.3523061224491</v>
      </c>
      <c r="I36" s="799">
        <v>3497.7743090379013</v>
      </c>
    </row>
    <row r="37" spans="1:9" s="157" customFormat="1" ht="21" customHeight="1">
      <c r="A37" s="149" t="s">
        <v>458</v>
      </c>
      <c r="B37" s="799">
        <v>39242.084164265136</v>
      </c>
      <c r="C37" s="799">
        <v>36956.730963556853</v>
      </c>
      <c r="D37" s="799">
        <v>32821.761106413993</v>
      </c>
      <c r="E37" s="799">
        <v>41189.757848396497</v>
      </c>
      <c r="F37" s="799">
        <v>54495.733963556857</v>
      </c>
      <c r="G37" s="799">
        <v>51652.078106413996</v>
      </c>
      <c r="H37" s="799">
        <v>40106.517870262382</v>
      </c>
      <c r="I37" s="799">
        <v>48330.545514577265</v>
      </c>
    </row>
    <row r="38" spans="1:9" s="157" customFormat="1" ht="21" customHeight="1">
      <c r="A38" s="149" t="s">
        <v>459</v>
      </c>
      <c r="B38" s="799">
        <v>23537.532812680114</v>
      </c>
      <c r="C38" s="799">
        <v>30573.203717201166</v>
      </c>
      <c r="D38" s="799">
        <v>39691.095435860057</v>
      </c>
      <c r="E38" s="799">
        <v>40710.013739067057</v>
      </c>
      <c r="F38" s="799">
        <v>69327.967567055399</v>
      </c>
      <c r="G38" s="799">
        <v>57935.626746355687</v>
      </c>
      <c r="H38" s="799">
        <v>65941.891205539359</v>
      </c>
      <c r="I38" s="799">
        <v>52709.212252186589</v>
      </c>
    </row>
    <row r="39" spans="1:9" s="157" customFormat="1" ht="21" customHeight="1">
      <c r="A39" s="149" t="s">
        <v>127</v>
      </c>
      <c r="B39" s="799">
        <v>40793.340743515851</v>
      </c>
      <c r="C39" s="799">
        <v>38628.308711370264</v>
      </c>
      <c r="D39" s="799">
        <v>47250.040494169101</v>
      </c>
      <c r="E39" s="799">
        <v>47617.278390670552</v>
      </c>
      <c r="F39" s="799">
        <v>48439.22645335277</v>
      </c>
      <c r="G39" s="799">
        <v>46018.566367346932</v>
      </c>
      <c r="H39" s="799">
        <v>38045.177899416907</v>
      </c>
      <c r="I39" s="799">
        <v>36598.665333819241</v>
      </c>
    </row>
    <row r="40" spans="1:9" s="157" customFormat="1" ht="21" customHeight="1">
      <c r="A40" s="149" t="s">
        <v>133</v>
      </c>
      <c r="B40" s="799">
        <v>0</v>
      </c>
      <c r="C40" s="799">
        <v>0</v>
      </c>
      <c r="D40" s="799">
        <v>0</v>
      </c>
      <c r="E40" s="799">
        <v>0</v>
      </c>
      <c r="F40" s="799">
        <v>0</v>
      </c>
      <c r="G40" s="799">
        <v>0</v>
      </c>
      <c r="H40" s="799">
        <v>0</v>
      </c>
      <c r="I40" s="799">
        <v>0</v>
      </c>
    </row>
    <row r="41" spans="1:9" s="157" customFormat="1" ht="21" customHeight="1">
      <c r="A41" s="149" t="s">
        <v>460</v>
      </c>
      <c r="B41" s="799">
        <v>12783.935089337174</v>
      </c>
      <c r="C41" s="799">
        <v>3947.8753396501456</v>
      </c>
      <c r="D41" s="799">
        <v>1975.1875408163264</v>
      </c>
      <c r="E41" s="799">
        <v>1327.6643600583091</v>
      </c>
      <c r="F41" s="799">
        <v>20005.917999999998</v>
      </c>
      <c r="G41" s="799">
        <v>20272.228000000003</v>
      </c>
      <c r="H41" s="799">
        <v>40453.500529154517</v>
      </c>
      <c r="I41" s="799">
        <v>41003.883293002909</v>
      </c>
    </row>
    <row r="42" spans="1:9" s="158" customFormat="1" ht="43.5" customHeight="1" thickBot="1">
      <c r="A42" s="151" t="s">
        <v>109</v>
      </c>
      <c r="B42" s="800">
        <v>2091.019373198847</v>
      </c>
      <c r="C42" s="800">
        <v>4645.9283731778423</v>
      </c>
      <c r="D42" s="800">
        <v>4980.6305335276975</v>
      </c>
      <c r="E42" s="800">
        <v>52196.102090379005</v>
      </c>
      <c r="F42" s="800">
        <v>72758.737846938777</v>
      </c>
      <c r="G42" s="800">
        <v>63938.62248542274</v>
      </c>
      <c r="H42" s="800">
        <v>25401.639253644316</v>
      </c>
      <c r="I42" s="800">
        <v>36967.307368804664</v>
      </c>
    </row>
    <row r="43" spans="1:9" ht="24" customHeight="1" thickTop="1" thickBot="1">
      <c r="A43" s="62" t="s">
        <v>461</v>
      </c>
      <c r="B43" s="798">
        <v>146851.96086743515</v>
      </c>
      <c r="C43" s="798">
        <v>167310.40541253646</v>
      </c>
      <c r="D43" s="798">
        <v>179643.7348483965</v>
      </c>
      <c r="E43" s="798">
        <v>195482.77934985422</v>
      </c>
      <c r="F43" s="798">
        <v>225878.17119387758</v>
      </c>
      <c r="G43" s="798">
        <v>212567.81830758016</v>
      </c>
      <c r="H43" s="798">
        <v>253962.13993294461</v>
      </c>
      <c r="I43" s="798">
        <v>243436.61193002915</v>
      </c>
    </row>
    <row r="44" spans="1:9" s="157" customFormat="1" ht="21" customHeight="1" thickTop="1">
      <c r="A44" s="149" t="s">
        <v>148</v>
      </c>
      <c r="B44" s="799">
        <v>105352.36887608068</v>
      </c>
      <c r="C44" s="799">
        <v>122428.76822157434</v>
      </c>
      <c r="D44" s="799">
        <v>135197.44023323615</v>
      </c>
      <c r="E44" s="799">
        <v>147089.27551020408</v>
      </c>
      <c r="F44" s="799">
        <v>159298.17055393587</v>
      </c>
      <c r="G44" s="799">
        <v>159298.17055393587</v>
      </c>
      <c r="H44" s="799">
        <v>177191.97084548103</v>
      </c>
      <c r="I44" s="799">
        <v>199608.35568513122</v>
      </c>
    </row>
    <row r="45" spans="1:9" s="157" customFormat="1" ht="21" customHeight="1">
      <c r="A45" s="149" t="s">
        <v>152</v>
      </c>
      <c r="B45" s="799">
        <v>0</v>
      </c>
      <c r="C45" s="799">
        <v>0</v>
      </c>
      <c r="D45" s="799">
        <v>0</v>
      </c>
      <c r="E45" s="799">
        <v>0</v>
      </c>
      <c r="F45" s="799">
        <v>0</v>
      </c>
      <c r="G45" s="799">
        <v>0</v>
      </c>
      <c r="H45" s="799">
        <v>0</v>
      </c>
      <c r="I45" s="799">
        <v>0</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20392.718044668585</v>
      </c>
      <c r="C47" s="799">
        <v>15917.855842565597</v>
      </c>
      <c r="D47" s="799">
        <v>18753.330628279884</v>
      </c>
      <c r="E47" s="799">
        <v>21262.625543731774</v>
      </c>
      <c r="F47" s="799">
        <v>23975.713562682216</v>
      </c>
      <c r="G47" s="799">
        <v>46129.942842565593</v>
      </c>
      <c r="H47" s="799">
        <v>28236.14255102041</v>
      </c>
      <c r="I47" s="799">
        <v>33089.545772594756</v>
      </c>
    </row>
    <row r="48" spans="1:9" s="157" customFormat="1" ht="21" customHeight="1">
      <c r="A48" s="149" t="s">
        <v>164</v>
      </c>
      <c r="B48" s="799">
        <v>21106.873946685879</v>
      </c>
      <c r="C48" s="799">
        <v>28963.781348396504</v>
      </c>
      <c r="D48" s="799">
        <v>25692.963986880462</v>
      </c>
      <c r="E48" s="799">
        <v>27130.878295918366</v>
      </c>
      <c r="F48" s="799">
        <v>42604.287077259483</v>
      </c>
      <c r="G48" s="799">
        <v>7139.7049110787175</v>
      </c>
      <c r="H48" s="799">
        <v>48534.026536443154</v>
      </c>
      <c r="I48" s="799">
        <v>10738.710472303208</v>
      </c>
    </row>
    <row r="49" spans="1:9" s="157" customFormat="1" ht="21" customHeight="1">
      <c r="A49" s="150" t="s">
        <v>463</v>
      </c>
      <c r="B49" s="799">
        <v>0</v>
      </c>
      <c r="C49" s="799">
        <v>609.03790087463562</v>
      </c>
      <c r="D49" s="799">
        <v>600</v>
      </c>
      <c r="E49" s="799">
        <v>0</v>
      </c>
      <c r="F49" s="799">
        <v>0</v>
      </c>
      <c r="G49" s="799">
        <v>0</v>
      </c>
      <c r="H49" s="799">
        <v>0</v>
      </c>
      <c r="I49" s="799">
        <v>4217.6870787172011</v>
      </c>
    </row>
    <row r="50" spans="1:9" s="158" customFormat="1" ht="40.5" customHeight="1" thickBot="1">
      <c r="A50" s="152" t="s">
        <v>464</v>
      </c>
      <c r="B50" s="800">
        <v>21106.873946685879</v>
      </c>
      <c r="C50" s="800">
        <v>28354.743447521869</v>
      </c>
      <c r="D50" s="800">
        <v>25092.963986880462</v>
      </c>
      <c r="E50" s="800">
        <v>27130.878295918366</v>
      </c>
      <c r="F50" s="800">
        <v>42604.287077259483</v>
      </c>
      <c r="G50" s="800">
        <v>7139.7049110787175</v>
      </c>
      <c r="H50" s="800">
        <v>48534.026536443154</v>
      </c>
      <c r="I50" s="800">
        <v>6521.0233935860051</v>
      </c>
    </row>
    <row r="51" spans="1:9" ht="24" customHeight="1" thickTop="1" thickBot="1">
      <c r="A51" s="62" t="s">
        <v>465</v>
      </c>
      <c r="B51" s="798">
        <v>1394383.7683530261</v>
      </c>
      <c r="C51" s="798">
        <v>1531194.6533965014</v>
      </c>
      <c r="D51" s="798">
        <v>1832157.7961807579</v>
      </c>
      <c r="E51" s="798">
        <v>1950358.3093425655</v>
      </c>
      <c r="F51" s="798">
        <v>2383336.1613688045</v>
      </c>
      <c r="G51" s="798">
        <v>2273634.7012798833</v>
      </c>
      <c r="H51" s="798">
        <v>2436196.4862507288</v>
      </c>
      <c r="I51" s="798">
        <v>2381722.5797551023</v>
      </c>
    </row>
    <row r="52" spans="1:9" s="157" customFormat="1" ht="24" customHeight="1" thickTop="1">
      <c r="A52" s="153" t="s">
        <v>466</v>
      </c>
      <c r="B52" s="799">
        <v>233398.27128818442</v>
      </c>
      <c r="C52" s="799">
        <v>295727.44401020411</v>
      </c>
      <c r="D52" s="799">
        <v>413925.51659037895</v>
      </c>
      <c r="E52" s="799">
        <v>510694.98824198253</v>
      </c>
      <c r="F52" s="799">
        <v>665293.94837755105</v>
      </c>
      <c r="G52" s="799">
        <v>656839.78847230331</v>
      </c>
      <c r="H52" s="799">
        <v>856247.44605830905</v>
      </c>
      <c r="I52" s="799">
        <v>821171.35163994168</v>
      </c>
    </row>
    <row r="53" spans="1:9" s="158" customFormat="1" ht="21" customHeight="1">
      <c r="A53" s="152" t="s">
        <v>467</v>
      </c>
      <c r="B53" s="800">
        <v>33872.117527377515</v>
      </c>
      <c r="C53" s="800">
        <v>44809.359406705538</v>
      </c>
      <c r="D53" s="800">
        <v>37708.856172011663</v>
      </c>
      <c r="E53" s="800">
        <v>35166.163516034983</v>
      </c>
      <c r="F53" s="800">
        <v>42491.718895043734</v>
      </c>
      <c r="G53" s="800">
        <v>38823.350150145779</v>
      </c>
      <c r="H53" s="800">
        <v>43195.637507288629</v>
      </c>
      <c r="I53" s="800">
        <v>48110.745179300291</v>
      </c>
    </row>
    <row r="54" spans="1:9" s="158" customFormat="1" ht="21" customHeight="1">
      <c r="A54" s="152" t="s">
        <v>468</v>
      </c>
      <c r="B54" s="800">
        <v>173902.9733587896</v>
      </c>
      <c r="C54" s="800">
        <v>226088.64152478133</v>
      </c>
      <c r="D54" s="800">
        <v>352663.19430903788</v>
      </c>
      <c r="E54" s="800">
        <v>449673.68423906702</v>
      </c>
      <c r="F54" s="800">
        <v>595867.9201895044</v>
      </c>
      <c r="G54" s="800">
        <v>589444.08341982507</v>
      </c>
      <c r="H54" s="800">
        <v>777614.44916909619</v>
      </c>
      <c r="I54" s="800">
        <v>739178.07971865882</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24739.829041786743</v>
      </c>
      <c r="C56" s="800">
        <v>23562.254157434407</v>
      </c>
      <c r="D56" s="800">
        <v>22623.47102040816</v>
      </c>
      <c r="E56" s="800">
        <v>25520.023868804667</v>
      </c>
      <c r="F56" s="800">
        <v>26466.174345481049</v>
      </c>
      <c r="G56" s="800">
        <v>28082.791383381926</v>
      </c>
      <c r="H56" s="800">
        <v>35095.814192419828</v>
      </c>
      <c r="I56" s="800">
        <v>33510.98155247813</v>
      </c>
    </row>
    <row r="57" spans="1:9" s="158" customFormat="1" ht="21" customHeight="1">
      <c r="A57" s="152" t="s">
        <v>471</v>
      </c>
      <c r="B57" s="800">
        <v>883.35136023054758</v>
      </c>
      <c r="C57" s="800">
        <v>1267.1889212827987</v>
      </c>
      <c r="D57" s="800">
        <v>929.99508892128279</v>
      </c>
      <c r="E57" s="800">
        <v>335.11661807580174</v>
      </c>
      <c r="F57" s="800">
        <v>468.13494752186591</v>
      </c>
      <c r="G57" s="800">
        <v>489.56351895043736</v>
      </c>
      <c r="H57" s="800">
        <v>341.54518950437318</v>
      </c>
      <c r="I57" s="800">
        <v>371.54518950437318</v>
      </c>
    </row>
    <row r="58" spans="1:9" s="158" customFormat="1" ht="61.5" customHeight="1" thickBot="1">
      <c r="A58" s="151" t="s">
        <v>472</v>
      </c>
      <c r="B58" s="800">
        <v>2341306.8197867437</v>
      </c>
      <c r="C58" s="800">
        <v>2374030.319909621</v>
      </c>
      <c r="D58" s="800">
        <v>2747469.7512988336</v>
      </c>
      <c r="E58" s="800">
        <v>3093232.6483556856</v>
      </c>
      <c r="F58" s="800">
        <v>3648937.0618032073</v>
      </c>
      <c r="G58" s="800">
        <v>3724278.8047390669</v>
      </c>
      <c r="H58" s="800">
        <v>4253128.9280728865</v>
      </c>
      <c r="I58" s="800">
        <v>4301171.2563134115</v>
      </c>
    </row>
    <row r="59" spans="1:9" ht="31.5" customHeight="1" thickTop="1" thickBot="1">
      <c r="A59" s="154" t="s">
        <v>473</v>
      </c>
      <c r="B59" s="798"/>
      <c r="C59" s="798"/>
      <c r="D59" s="798"/>
      <c r="E59" s="798"/>
      <c r="F59" s="798"/>
      <c r="G59" s="798"/>
      <c r="H59" s="798"/>
      <c r="I59" s="798"/>
    </row>
    <row r="60" spans="1:9" ht="30" customHeight="1" thickTop="1">
      <c r="A60" s="68" t="s">
        <v>474</v>
      </c>
      <c r="B60" s="801">
        <v>51627.461240634002</v>
      </c>
      <c r="C60" s="801">
        <v>56278.266051020408</v>
      </c>
      <c r="D60" s="801">
        <v>77704.385113702621</v>
      </c>
      <c r="E60" s="801">
        <v>88077.245784256564</v>
      </c>
      <c r="F60" s="801">
        <v>111902.79241253645</v>
      </c>
      <c r="G60" s="801">
        <v>29059.176295918365</v>
      </c>
      <c r="H60" s="801">
        <v>126715.72465451896</v>
      </c>
      <c r="I60" s="801">
        <v>32805.046889212826</v>
      </c>
    </row>
    <row r="61" spans="1:9" ht="21" customHeight="1">
      <c r="A61" s="65" t="s">
        <v>475</v>
      </c>
      <c r="B61" s="801">
        <v>-16098.792917867435</v>
      </c>
      <c r="C61" s="801">
        <v>-13350.960593294461</v>
      </c>
      <c r="D61" s="801">
        <v>-15379.699620991254</v>
      </c>
      <c r="E61" s="801">
        <v>-15792.968513119533</v>
      </c>
      <c r="F61" s="801">
        <v>-16907.880246355686</v>
      </c>
      <c r="G61" s="801">
        <v>-4934.6513935860057</v>
      </c>
      <c r="H61" s="801">
        <v>-20452.752672011662</v>
      </c>
      <c r="I61" s="801">
        <v>-5659.578625364431</v>
      </c>
    </row>
    <row r="62" spans="1:9" ht="21.75" customHeight="1">
      <c r="A62" s="64" t="s">
        <v>476</v>
      </c>
      <c r="B62" s="801">
        <v>35528.668322766571</v>
      </c>
      <c r="C62" s="801">
        <v>42927.305457725946</v>
      </c>
      <c r="D62" s="801">
        <v>62324.685492711367</v>
      </c>
      <c r="E62" s="801">
        <v>72284.27727113702</v>
      </c>
      <c r="F62" s="801">
        <v>94994.912166180773</v>
      </c>
      <c r="G62" s="801">
        <v>24124.524902332367</v>
      </c>
      <c r="H62" s="801">
        <v>106262.97198250728</v>
      </c>
      <c r="I62" s="801">
        <v>27145.468263848394</v>
      </c>
    </row>
    <row r="63" spans="1:9">
      <c r="A63" s="68" t="s">
        <v>477</v>
      </c>
      <c r="B63" s="801">
        <v>59308.745367435164</v>
      </c>
      <c r="C63" s="801">
        <v>57816.68314868804</v>
      </c>
      <c r="D63" s="801">
        <v>67508.639288629725</v>
      </c>
      <c r="E63" s="801">
        <v>59385.781631195336</v>
      </c>
      <c r="F63" s="801">
        <v>74652.826846938769</v>
      </c>
      <c r="G63" s="801">
        <v>14845.071672011662</v>
      </c>
      <c r="H63" s="801">
        <v>75424.195922740517</v>
      </c>
      <c r="I63" s="801">
        <v>21472.759628279888</v>
      </c>
    </row>
    <row r="64" spans="1:9">
      <c r="A64" s="65" t="s">
        <v>478</v>
      </c>
      <c r="B64" s="801">
        <v>-19675.007027377524</v>
      </c>
      <c r="C64" s="801">
        <v>-10285.114685131195</v>
      </c>
      <c r="D64" s="801">
        <v>-22626.888532069974</v>
      </c>
      <c r="E64" s="801">
        <v>-12453.436565597667</v>
      </c>
      <c r="F64" s="801">
        <v>-10123.477491253645</v>
      </c>
      <c r="G64" s="801">
        <v>-3162.0204548104957</v>
      </c>
      <c r="H64" s="801">
        <v>-23927.673776967935</v>
      </c>
      <c r="I64" s="801">
        <v>-10845.779829446063</v>
      </c>
    </row>
    <row r="65" spans="1:9">
      <c r="A65" s="69" t="s">
        <v>479</v>
      </c>
      <c r="B65" s="801">
        <v>75162.406662824214</v>
      </c>
      <c r="C65" s="801">
        <v>90458.873921282808</v>
      </c>
      <c r="D65" s="801">
        <v>107206.43624927114</v>
      </c>
      <c r="E65" s="801">
        <v>119216.6223367347</v>
      </c>
      <c r="F65" s="801">
        <v>159524.26152186588</v>
      </c>
      <c r="G65" s="801">
        <v>35807.576119533529</v>
      </c>
      <c r="H65" s="801">
        <v>157759.49412827988</v>
      </c>
      <c r="I65" s="801">
        <v>37772.448062682219</v>
      </c>
    </row>
    <row r="66" spans="1:9">
      <c r="A66" s="68" t="s">
        <v>480</v>
      </c>
      <c r="B66" s="801">
        <v>73107.744273775214</v>
      </c>
      <c r="C66" s="801">
        <v>30454.803256559768</v>
      </c>
      <c r="D66" s="801">
        <v>30159.057995626823</v>
      </c>
      <c r="E66" s="801">
        <v>30923.424865889214</v>
      </c>
      <c r="F66" s="801">
        <v>37838.15422303207</v>
      </c>
      <c r="G66" s="801">
        <v>10319.659239067054</v>
      </c>
      <c r="H66" s="801">
        <v>50640.402629737611</v>
      </c>
      <c r="I66" s="801">
        <v>9650.132432944607</v>
      </c>
    </row>
    <row r="67" spans="1:9">
      <c r="A67" s="68" t="s">
        <v>481</v>
      </c>
      <c r="B67" s="801">
        <v>-82049.125909221897</v>
      </c>
      <c r="C67" s="801">
        <v>-34536.826351311953</v>
      </c>
      <c r="D67" s="801">
        <v>-33961.534768221572</v>
      </c>
      <c r="E67" s="801">
        <v>-40259.06663265307</v>
      </c>
      <c r="F67" s="801">
        <v>-49604.46816909621</v>
      </c>
      <c r="G67" s="801">
        <v>-12775.562749271137</v>
      </c>
      <c r="H67" s="801">
        <v>-54862.890775510205</v>
      </c>
      <c r="I67" s="801">
        <v>-15264.873584548106</v>
      </c>
    </row>
    <row r="68" spans="1:9">
      <c r="A68" s="64" t="s">
        <v>482</v>
      </c>
      <c r="B68" s="801">
        <v>66221.025027377531</v>
      </c>
      <c r="C68" s="801">
        <v>86376.850826530615</v>
      </c>
      <c r="D68" s="801">
        <v>103403.95947667638</v>
      </c>
      <c r="E68" s="801">
        <v>109880.98056997085</v>
      </c>
      <c r="F68" s="801">
        <v>147757.94757580175</v>
      </c>
      <c r="G68" s="801">
        <v>33351.672609329442</v>
      </c>
      <c r="H68" s="801">
        <v>153537.00598250728</v>
      </c>
      <c r="I68" s="801">
        <v>32157.706911078716</v>
      </c>
    </row>
    <row r="69" spans="1:9">
      <c r="A69" s="65" t="s">
        <v>483</v>
      </c>
      <c r="B69" s="801">
        <v>-46774.115064841499</v>
      </c>
      <c r="C69" s="801">
        <v>-50741.07369825073</v>
      </c>
      <c r="D69" s="801">
        <v>-66453.459800291545</v>
      </c>
      <c r="E69" s="801">
        <v>-76000.817447521869</v>
      </c>
      <c r="F69" s="801">
        <v>-83533.226733236152</v>
      </c>
      <c r="G69" s="801">
        <v>-21811.323699708457</v>
      </c>
      <c r="H69" s="801">
        <v>-91122.20233090379</v>
      </c>
      <c r="I69" s="801">
        <v>-21367.292438775508</v>
      </c>
    </row>
    <row r="70" spans="1:9">
      <c r="A70" s="69" t="s">
        <v>484</v>
      </c>
      <c r="B70" s="801">
        <v>19446.909962536021</v>
      </c>
      <c r="C70" s="801">
        <v>35635.777128279879</v>
      </c>
      <c r="D70" s="801">
        <v>36950.499676384839</v>
      </c>
      <c r="E70" s="801">
        <v>33880.163122448983</v>
      </c>
      <c r="F70" s="801">
        <v>64224.720842565606</v>
      </c>
      <c r="G70" s="801">
        <v>11540.348909620991</v>
      </c>
      <c r="H70" s="801">
        <v>62414.803651603499</v>
      </c>
      <c r="I70" s="801">
        <v>10790.414472303206</v>
      </c>
    </row>
    <row r="71" spans="1:9">
      <c r="A71" s="69" t="s">
        <v>485</v>
      </c>
      <c r="B71" s="801">
        <v>-5493.2306412103744</v>
      </c>
      <c r="C71" s="801">
        <v>-7074.2332390670563</v>
      </c>
      <c r="D71" s="801">
        <v>2530.9037317784259</v>
      </c>
      <c r="E71" s="801">
        <v>-1016.0577317784256</v>
      </c>
      <c r="F71" s="801">
        <v>-4626.4317784256564</v>
      </c>
      <c r="G71" s="801">
        <v>-4783.8405758017498</v>
      </c>
      <c r="H71" s="801">
        <v>-5279.5914416909618</v>
      </c>
      <c r="I71" s="801">
        <v>-7237.1477172011664</v>
      </c>
    </row>
    <row r="72" spans="1:9">
      <c r="A72" s="70" t="s">
        <v>486</v>
      </c>
      <c r="B72" s="801">
        <v>-6163.5262536023065</v>
      </c>
      <c r="C72" s="801">
        <v>-8858.2047827988354</v>
      </c>
      <c r="D72" s="801">
        <v>2398.9531195335276</v>
      </c>
      <c r="E72" s="801">
        <v>-1073.8829198250728</v>
      </c>
      <c r="F72" s="801">
        <v>-4702.4049329446061</v>
      </c>
      <c r="G72" s="801">
        <v>-4782.7039795918372</v>
      </c>
      <c r="H72" s="801">
        <v>-5279.7141720116624</v>
      </c>
      <c r="I72" s="801">
        <v>-7255.5809037900881</v>
      </c>
    </row>
    <row r="73" spans="1:9">
      <c r="A73" s="70" t="s">
        <v>487</v>
      </c>
      <c r="B73" s="801">
        <v>670.29561239193072</v>
      </c>
      <c r="C73" s="801">
        <v>1783.9715437317784</v>
      </c>
      <c r="D73" s="801">
        <v>131.95061224489797</v>
      </c>
      <c r="E73" s="801">
        <v>57.825188046647227</v>
      </c>
      <c r="F73" s="801">
        <v>75.973154518950437</v>
      </c>
      <c r="G73" s="801">
        <v>-1.1365962099125364</v>
      </c>
      <c r="H73" s="801">
        <v>0.12273032069970845</v>
      </c>
      <c r="I73" s="801">
        <v>18.433186588921284</v>
      </c>
    </row>
    <row r="74" spans="1:9">
      <c r="A74" s="64" t="s">
        <v>488</v>
      </c>
      <c r="B74" s="801">
        <v>5514.9493688760804</v>
      </c>
      <c r="C74" s="801">
        <v>6539.5718921282796</v>
      </c>
      <c r="D74" s="801">
        <v>-2933.2581924198253</v>
      </c>
      <c r="E74" s="801">
        <v>1040.2835670553936</v>
      </c>
      <c r="F74" s="801">
        <v>4688.0436559766767</v>
      </c>
      <c r="G74" s="801">
        <v>4766.0812988338193</v>
      </c>
      <c r="H74" s="801">
        <v>5348.6373396501458</v>
      </c>
      <c r="I74" s="801">
        <v>7302.5335291545189</v>
      </c>
    </row>
    <row r="75" spans="1:9">
      <c r="A75" s="64" t="s">
        <v>489</v>
      </c>
      <c r="B75" s="801">
        <v>6198.7630619596539</v>
      </c>
      <c r="C75" s="801">
        <v>8453.9712040816321</v>
      </c>
      <c r="D75" s="801">
        <v>-2813.3925174927112</v>
      </c>
      <c r="E75" s="801">
        <v>1070.2772900874636</v>
      </c>
      <c r="F75" s="801">
        <v>4709.3704358600589</v>
      </c>
      <c r="G75" s="801">
        <v>4769.726991253644</v>
      </c>
      <c r="H75" s="801">
        <v>5362.0591865889219</v>
      </c>
      <c r="I75" s="801">
        <v>7304.926135568513</v>
      </c>
    </row>
    <row r="76" spans="1:9">
      <c r="A76" s="65" t="s">
        <v>490</v>
      </c>
      <c r="B76" s="801">
        <v>-683.81369308357353</v>
      </c>
      <c r="C76" s="801">
        <v>-1914.3993119533527</v>
      </c>
      <c r="D76" s="801">
        <v>-119.86567492711372</v>
      </c>
      <c r="E76" s="801">
        <v>-29.993723032069973</v>
      </c>
      <c r="F76" s="801">
        <v>-21.326779883381921</v>
      </c>
      <c r="G76" s="801">
        <v>-3.6456924198250729</v>
      </c>
      <c r="H76" s="801">
        <v>-13.421846938775509</v>
      </c>
      <c r="I76" s="801">
        <v>-2.392606413994169</v>
      </c>
    </row>
    <row r="77" spans="1:9">
      <c r="A77" s="64" t="s">
        <v>491</v>
      </c>
      <c r="B77" s="801">
        <v>19468.628690201731</v>
      </c>
      <c r="C77" s="801">
        <v>35101.115781341105</v>
      </c>
      <c r="D77" s="801">
        <v>36548.14521574344</v>
      </c>
      <c r="E77" s="801">
        <v>33904.388957725947</v>
      </c>
      <c r="F77" s="801">
        <v>64286.332720116618</v>
      </c>
      <c r="G77" s="801">
        <v>11522.589632653062</v>
      </c>
      <c r="H77" s="801">
        <v>62483.849549562685</v>
      </c>
      <c r="I77" s="801">
        <v>10855.80028425656</v>
      </c>
    </row>
    <row r="78" spans="1:9">
      <c r="A78" s="71" t="s">
        <v>492</v>
      </c>
      <c r="B78" s="801">
        <v>561.23657492795394</v>
      </c>
      <c r="C78" s="801">
        <v>0</v>
      </c>
      <c r="D78" s="801">
        <v>0.41978134110787169</v>
      </c>
      <c r="E78" s="801">
        <v>3746.3879620991256</v>
      </c>
      <c r="F78" s="801">
        <v>33.163746355685127</v>
      </c>
      <c r="G78" s="801">
        <v>0.63210204081632648</v>
      </c>
      <c r="H78" s="801">
        <v>12.730367346938776</v>
      </c>
      <c r="I78" s="801">
        <v>34.345004373177844</v>
      </c>
    </row>
    <row r="79" spans="1:9">
      <c r="A79" s="69" t="s">
        <v>493</v>
      </c>
      <c r="B79" s="801">
        <v>20029.865265129683</v>
      </c>
      <c r="C79" s="801">
        <v>35101.115781341105</v>
      </c>
      <c r="D79" s="801">
        <v>36548.564997084548</v>
      </c>
      <c r="E79" s="801">
        <v>37650.776919825068</v>
      </c>
      <c r="F79" s="801">
        <v>64319.496466472301</v>
      </c>
      <c r="G79" s="801">
        <v>11523.221734693878</v>
      </c>
      <c r="H79" s="801">
        <v>62496.579916909621</v>
      </c>
      <c r="I79" s="801">
        <v>10890.145288629737</v>
      </c>
    </row>
    <row r="80" spans="1:9">
      <c r="A80" s="68" t="s">
        <v>494</v>
      </c>
      <c r="B80" s="801">
        <v>1077.0086815561958</v>
      </c>
      <c r="C80" s="801">
        <v>-27.157756559766764</v>
      </c>
      <c r="D80" s="801">
        <v>-51.161943148688046</v>
      </c>
      <c r="E80" s="801">
        <v>568.13898542274046</v>
      </c>
      <c r="F80" s="801">
        <v>18.727928571428571</v>
      </c>
      <c r="G80" s="801">
        <v>41.947170553935869</v>
      </c>
      <c r="H80" s="801">
        <v>277.55813556851314</v>
      </c>
      <c r="I80" s="801">
        <v>239.07737609329445</v>
      </c>
    </row>
    <row r="81" spans="1:9" ht="21" customHeight="1">
      <c r="A81" s="64" t="s">
        <v>495</v>
      </c>
      <c r="B81" s="801">
        <v>21106.873946685879</v>
      </c>
      <c r="C81" s="801">
        <v>35073.958024781343</v>
      </c>
      <c r="D81" s="801">
        <v>36497.403053935857</v>
      </c>
      <c r="E81" s="801">
        <v>38218.915905247813</v>
      </c>
      <c r="F81" s="801">
        <v>64338.224395043733</v>
      </c>
      <c r="G81" s="801">
        <v>11565.168905247812</v>
      </c>
      <c r="H81" s="801">
        <v>62774.138052478134</v>
      </c>
      <c r="I81" s="801">
        <v>11129.222664723033</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21106.873946685879</v>
      </c>
      <c r="C83" s="801">
        <v>35073.958024781343</v>
      </c>
      <c r="D83" s="801">
        <v>36497.403053935857</v>
      </c>
      <c r="E83" s="801">
        <v>38218.915905247813</v>
      </c>
      <c r="F83" s="801">
        <v>64338.224395043733</v>
      </c>
      <c r="G83" s="801">
        <v>11565.168905247812</v>
      </c>
      <c r="H83" s="801">
        <v>62774.138052478134</v>
      </c>
      <c r="I83" s="801">
        <v>11129.222664723033</v>
      </c>
    </row>
    <row r="84" spans="1:9" ht="18" customHeight="1" thickBot="1">
      <c r="A84" s="68" t="s">
        <v>498</v>
      </c>
      <c r="B84" s="801">
        <v>0</v>
      </c>
      <c r="C84" s="801">
        <v>-6719.2145772594749</v>
      </c>
      <c r="D84" s="801">
        <v>-11404.439067055395</v>
      </c>
      <c r="E84" s="801">
        <v>-11088.037609329445</v>
      </c>
      <c r="F84" s="801">
        <v>-21733.937317784257</v>
      </c>
      <c r="G84" s="801">
        <v>-4425.4639941690966</v>
      </c>
      <c r="H84" s="801">
        <v>-14240.111516034984</v>
      </c>
      <c r="I84" s="801">
        <v>-4608.1992711370258</v>
      </c>
    </row>
    <row r="85" spans="1:9" ht="24" customHeight="1" thickTop="1" thickBot="1">
      <c r="A85" s="62" t="s">
        <v>499</v>
      </c>
      <c r="B85" s="798">
        <v>21106.873946685879</v>
      </c>
      <c r="C85" s="798">
        <v>28354.743447521869</v>
      </c>
      <c r="D85" s="798">
        <v>25092.963986880462</v>
      </c>
      <c r="E85" s="798">
        <v>27130.878295918366</v>
      </c>
      <c r="F85" s="798">
        <v>42604.287077259483</v>
      </c>
      <c r="G85" s="798">
        <v>7139.7049110787175</v>
      </c>
      <c r="H85" s="798">
        <v>48534.026536443154</v>
      </c>
      <c r="I85" s="798">
        <v>6521.0233935860051</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Q12" sqref="Q12"/>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1442</v>
      </c>
      <c r="B3" s="1090"/>
      <c r="C3" s="1090"/>
      <c r="D3" s="1090"/>
      <c r="E3" s="1090"/>
      <c r="F3" s="1090"/>
      <c r="G3" s="1090"/>
      <c r="H3" s="1090"/>
      <c r="I3" s="1090"/>
    </row>
    <row r="4" spans="1:9" ht="43.5" customHeight="1">
      <c r="A4" s="1091" t="s">
        <v>1364</v>
      </c>
      <c r="B4" s="1091"/>
      <c r="C4" s="1091"/>
      <c r="D4" s="1091"/>
      <c r="E4" s="1091"/>
      <c r="F4" s="1091"/>
      <c r="G4" s="1091"/>
      <c r="H4" s="1091"/>
      <c r="I4" s="1091"/>
    </row>
    <row r="5" spans="1:9" ht="19.5" customHeight="1" thickBot="1">
      <c r="A5" s="1090"/>
      <c r="B5" s="1090"/>
      <c r="C5" s="1090"/>
      <c r="D5" s="1090"/>
      <c r="E5" s="1090"/>
      <c r="F5" s="1090"/>
      <c r="G5" s="1090"/>
      <c r="H5" s="1090"/>
      <c r="I5" s="1090"/>
    </row>
    <row r="6" spans="1:9" s="59" customFormat="1" ht="7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1126763.723684438</v>
      </c>
      <c r="C8" s="798">
        <v>1200967.1348804664</v>
      </c>
      <c r="D8" s="798">
        <v>1419501.2109271137</v>
      </c>
      <c r="E8" s="798">
        <v>1688551.9868790088</v>
      </c>
      <c r="F8" s="798">
        <v>1761205.6749096208</v>
      </c>
      <c r="G8" s="798">
        <v>1848571.7248571429</v>
      </c>
      <c r="H8" s="798">
        <v>2129149.7544329446</v>
      </c>
      <c r="I8" s="798">
        <v>2207117.5479825074</v>
      </c>
    </row>
    <row r="9" spans="1:9" s="157" customFormat="1" ht="21" customHeight="1" thickTop="1">
      <c r="A9" s="149" t="s">
        <v>8</v>
      </c>
      <c r="B9" s="799">
        <v>285143.57474927953</v>
      </c>
      <c r="C9" s="799">
        <v>208611.02870845483</v>
      </c>
      <c r="D9" s="799">
        <v>212806.74690233235</v>
      </c>
      <c r="E9" s="799">
        <v>289624.2419650146</v>
      </c>
      <c r="F9" s="799">
        <v>204137.00413556848</v>
      </c>
      <c r="G9" s="799">
        <v>244531.65135422739</v>
      </c>
      <c r="H9" s="799">
        <v>378059.60622303211</v>
      </c>
      <c r="I9" s="799">
        <v>374637.71605976677</v>
      </c>
    </row>
    <row r="10" spans="1:9" s="157" customFormat="1" ht="21" customHeight="1">
      <c r="A10" s="149" t="s">
        <v>17</v>
      </c>
      <c r="B10" s="799">
        <v>214492.92993515852</v>
      </c>
      <c r="C10" s="799">
        <v>209628.41791253648</v>
      </c>
      <c r="D10" s="799">
        <v>288535.10877988336</v>
      </c>
      <c r="E10" s="799">
        <v>320465.30512536445</v>
      </c>
      <c r="F10" s="799">
        <v>377794.93681486882</v>
      </c>
      <c r="G10" s="799">
        <v>403403.03479737614</v>
      </c>
      <c r="H10" s="799">
        <v>362132.14532215742</v>
      </c>
      <c r="I10" s="799">
        <v>385438.53501166176</v>
      </c>
    </row>
    <row r="11" spans="1:9" s="157" customFormat="1" ht="21" customHeight="1">
      <c r="A11" s="149" t="s">
        <v>26</v>
      </c>
      <c r="B11" s="799">
        <v>589201.6372665707</v>
      </c>
      <c r="C11" s="799">
        <v>744999.1371253645</v>
      </c>
      <c r="D11" s="799">
        <v>886976.00768367341</v>
      </c>
      <c r="E11" s="799">
        <v>1045452.7901559767</v>
      </c>
      <c r="F11" s="799">
        <v>1149805.6087667639</v>
      </c>
      <c r="G11" s="799">
        <v>1171018.0609868804</v>
      </c>
      <c r="H11" s="799">
        <v>1348469.1664067053</v>
      </c>
      <c r="I11" s="799">
        <v>1407134.4299548105</v>
      </c>
    </row>
    <row r="12" spans="1:9" s="157" customFormat="1" ht="21" customHeight="1">
      <c r="A12" s="150" t="s">
        <v>437</v>
      </c>
      <c r="B12" s="799">
        <v>593346.0732997118</v>
      </c>
      <c r="C12" s="799">
        <v>748918.93450291548</v>
      </c>
      <c r="D12" s="799">
        <v>889651.66639941686</v>
      </c>
      <c r="E12" s="799">
        <v>1051862.6482725947</v>
      </c>
      <c r="F12" s="799">
        <v>1156703.5596399417</v>
      </c>
      <c r="G12" s="799">
        <v>1175385.9113061226</v>
      </c>
      <c r="H12" s="799">
        <v>1354170.2609941692</v>
      </c>
      <c r="I12" s="799">
        <v>1411667.4252448981</v>
      </c>
    </row>
    <row r="13" spans="1:9" s="157" customFormat="1" ht="21" customHeight="1">
      <c r="A13" s="150" t="s">
        <v>438</v>
      </c>
      <c r="B13" s="799">
        <v>588564.12123631127</v>
      </c>
      <c r="C13" s="799">
        <v>744786.19746793003</v>
      </c>
      <c r="D13" s="799">
        <v>883786.59156413993</v>
      </c>
      <c r="E13" s="799">
        <v>1047729.5247376093</v>
      </c>
      <c r="F13" s="799">
        <v>1149707.3438921284</v>
      </c>
      <c r="G13" s="799">
        <v>1169449.4087521865</v>
      </c>
      <c r="H13" s="799">
        <v>1347969.4038206995</v>
      </c>
      <c r="I13" s="799">
        <v>1406278.5161909619</v>
      </c>
    </row>
    <row r="14" spans="1:9" s="157" customFormat="1" ht="21" customHeight="1">
      <c r="A14" s="150" t="s">
        <v>439</v>
      </c>
      <c r="B14" s="799">
        <v>4781.9520634005767</v>
      </c>
      <c r="C14" s="799">
        <v>4132.7370349854227</v>
      </c>
      <c r="D14" s="799">
        <v>5865.074835276967</v>
      </c>
      <c r="E14" s="799">
        <v>4133.1235349854223</v>
      </c>
      <c r="F14" s="799">
        <v>6996.2157478134113</v>
      </c>
      <c r="G14" s="799">
        <v>5936.5025539358603</v>
      </c>
      <c r="H14" s="799">
        <v>6200.8571734693878</v>
      </c>
      <c r="I14" s="799">
        <v>5388.9090539358594</v>
      </c>
    </row>
    <row r="15" spans="1:9" s="157" customFormat="1" ht="21" customHeight="1">
      <c r="A15" s="150" t="s">
        <v>440</v>
      </c>
      <c r="B15" s="799">
        <v>2946.1284567723342</v>
      </c>
      <c r="C15" s="799">
        <v>3132.7080481049566</v>
      </c>
      <c r="D15" s="799">
        <v>3058.820425655977</v>
      </c>
      <c r="E15" s="799">
        <v>7200.7636690962108</v>
      </c>
      <c r="F15" s="799">
        <v>7286.5577201166179</v>
      </c>
      <c r="G15" s="799">
        <v>10334.111405247813</v>
      </c>
      <c r="H15" s="799">
        <v>7270.9006574344012</v>
      </c>
      <c r="I15" s="799">
        <v>9986.3611588921285</v>
      </c>
    </row>
    <row r="16" spans="1:9" s="157" customFormat="1" ht="21" customHeight="1">
      <c r="A16" s="150" t="s">
        <v>441</v>
      </c>
      <c r="B16" s="799">
        <v>2901.1810345821323</v>
      </c>
      <c r="C16" s="799">
        <v>2911.7100772594749</v>
      </c>
      <c r="D16" s="799">
        <v>3015.5693906705537</v>
      </c>
      <c r="E16" s="799">
        <v>5958.1812944606409</v>
      </c>
      <c r="F16" s="799">
        <v>6991.9955335276964</v>
      </c>
      <c r="G16" s="799">
        <v>10209.04646355685</v>
      </c>
      <c r="H16" s="799">
        <v>7180.8618586005832</v>
      </c>
      <c r="I16" s="799">
        <v>9714.2461443148695</v>
      </c>
    </row>
    <row r="17" spans="1:9" s="157" customFormat="1" ht="21" customHeight="1">
      <c r="A17" s="150" t="s">
        <v>442</v>
      </c>
      <c r="B17" s="799">
        <v>44.947422190201728</v>
      </c>
      <c r="C17" s="799">
        <v>220.99797084548106</v>
      </c>
      <c r="D17" s="799">
        <v>43.251034985422734</v>
      </c>
      <c r="E17" s="799">
        <v>1242.5823746355684</v>
      </c>
      <c r="F17" s="799">
        <v>294.56218658892129</v>
      </c>
      <c r="G17" s="799">
        <v>125.0649416909621</v>
      </c>
      <c r="H17" s="799">
        <v>90.038798833819243</v>
      </c>
      <c r="I17" s="799">
        <v>272.1150145772595</v>
      </c>
    </row>
    <row r="18" spans="1:9" s="157" customFormat="1" ht="21" customHeight="1">
      <c r="A18" s="150" t="s">
        <v>443</v>
      </c>
      <c r="B18" s="799">
        <v>5881.8490043227666</v>
      </c>
      <c r="C18" s="799">
        <v>5753.1892040816329</v>
      </c>
      <c r="D18" s="799">
        <v>8143.767647230321</v>
      </c>
      <c r="E18" s="799">
        <v>7092.4926457725951</v>
      </c>
      <c r="F18" s="799">
        <v>8933.4672230320703</v>
      </c>
      <c r="G18" s="799">
        <v>9271.7449620991247</v>
      </c>
      <c r="H18" s="799">
        <v>14411.394868804664</v>
      </c>
      <c r="I18" s="799">
        <v>15802.07363702624</v>
      </c>
    </row>
    <row r="19" spans="1:9" s="157" customFormat="1" ht="21" customHeight="1">
      <c r="A19" s="150" t="s">
        <v>444</v>
      </c>
      <c r="B19" s="799">
        <v>5332.4623703170037</v>
      </c>
      <c r="C19" s="799">
        <v>5262.0853498542274</v>
      </c>
      <c r="D19" s="799">
        <v>7746.3439912536451</v>
      </c>
      <c r="E19" s="799">
        <v>6972.1152682215743</v>
      </c>
      <c r="F19" s="799">
        <v>7976.3191341107868</v>
      </c>
      <c r="G19" s="799">
        <v>8314.5968731778412</v>
      </c>
      <c r="H19" s="799">
        <v>13618.776274052478</v>
      </c>
      <c r="I19" s="799">
        <v>15120.293049562682</v>
      </c>
    </row>
    <row r="20" spans="1:9" s="157" customFormat="1" ht="21" customHeight="1">
      <c r="A20" s="150" t="s">
        <v>445</v>
      </c>
      <c r="B20" s="799">
        <v>549.38663400576377</v>
      </c>
      <c r="C20" s="799">
        <v>491.10385422740524</v>
      </c>
      <c r="D20" s="799">
        <v>397.42365597667634</v>
      </c>
      <c r="E20" s="799">
        <v>120.37737755102042</v>
      </c>
      <c r="F20" s="799">
        <v>957.14808892128281</v>
      </c>
      <c r="G20" s="799">
        <v>957.14808892128281</v>
      </c>
      <c r="H20" s="799">
        <v>792.6185947521866</v>
      </c>
      <c r="I20" s="799">
        <v>681.78058746355691</v>
      </c>
    </row>
    <row r="21" spans="1:9" s="157" customFormat="1" ht="21" customHeight="1">
      <c r="A21" s="150" t="s">
        <v>39</v>
      </c>
      <c r="B21" s="799">
        <v>2996.4036527377525</v>
      </c>
      <c r="C21" s="799">
        <v>5093.2834868804657</v>
      </c>
      <c r="D21" s="799">
        <v>6156.9261530612248</v>
      </c>
      <c r="E21" s="799">
        <v>6815.0688017492703</v>
      </c>
      <c r="F21" s="799">
        <v>7676.277224489796</v>
      </c>
      <c r="G21" s="799">
        <v>8044.3886151603492</v>
      </c>
      <c r="H21" s="799">
        <v>9363.2827069970845</v>
      </c>
      <c r="I21" s="799">
        <v>9749.2213921282801</v>
      </c>
    </row>
    <row r="22" spans="1:9" s="157" customFormat="1" ht="21" customHeight="1">
      <c r="A22" s="150" t="s">
        <v>446</v>
      </c>
      <c r="B22" s="799">
        <v>-15968.817146974063</v>
      </c>
      <c r="C22" s="799">
        <v>-17898.978115160349</v>
      </c>
      <c r="D22" s="799">
        <v>-20035.172940233238</v>
      </c>
      <c r="E22" s="799">
        <v>-27518.183233236148</v>
      </c>
      <c r="F22" s="799">
        <v>-30794.253040816329</v>
      </c>
      <c r="G22" s="799">
        <v>-32018.095301749272</v>
      </c>
      <c r="H22" s="799">
        <v>-36746.672820699714</v>
      </c>
      <c r="I22" s="799">
        <v>-40070.65147813411</v>
      </c>
    </row>
    <row r="23" spans="1:9" s="157" customFormat="1" ht="21" customHeight="1">
      <c r="A23" s="149" t="s">
        <v>57</v>
      </c>
      <c r="B23" s="799">
        <v>8783.8066354466846</v>
      </c>
      <c r="C23" s="799">
        <v>8744.8050189504374</v>
      </c>
      <c r="D23" s="799">
        <v>7694.1853790087462</v>
      </c>
      <c r="E23" s="799">
        <v>8817.5598965014578</v>
      </c>
      <c r="F23" s="799">
        <v>8677.5206690962095</v>
      </c>
      <c r="G23" s="799">
        <v>9006.2316341107871</v>
      </c>
      <c r="H23" s="799">
        <v>20664.80468950437</v>
      </c>
      <c r="I23" s="799">
        <v>20821.542276967932</v>
      </c>
    </row>
    <row r="24" spans="1:9" s="157" customFormat="1" ht="21" customHeight="1">
      <c r="A24" s="149" t="s">
        <v>63</v>
      </c>
      <c r="B24" s="799">
        <v>35.573060518731992</v>
      </c>
      <c r="C24" s="799">
        <v>8.0388644314868802</v>
      </c>
      <c r="D24" s="799">
        <v>2.9154518950437319E-6</v>
      </c>
      <c r="E24" s="799">
        <v>2.9154518950437319E-6</v>
      </c>
      <c r="F24" s="799">
        <v>2.9154518950437319E-6</v>
      </c>
      <c r="G24" s="799">
        <v>2.9154518950437319E-6</v>
      </c>
      <c r="H24" s="799">
        <v>45.035975218658884</v>
      </c>
      <c r="I24" s="799">
        <v>19.422635568513122</v>
      </c>
    </row>
    <row r="25" spans="1:9" s="157" customFormat="1" ht="21" customHeight="1">
      <c r="A25" s="149" t="s">
        <v>447</v>
      </c>
      <c r="B25" s="799">
        <v>8252.7186167146974</v>
      </c>
      <c r="C25" s="799">
        <v>9788.2844723032085</v>
      </c>
      <c r="D25" s="799">
        <v>5404.9706239067045</v>
      </c>
      <c r="E25" s="799">
        <v>7069.8052696793002</v>
      </c>
      <c r="F25" s="799">
        <v>3310.8637696793003</v>
      </c>
      <c r="G25" s="799">
        <v>2869.2311705539355</v>
      </c>
      <c r="H25" s="799">
        <v>3315.7130451895041</v>
      </c>
      <c r="I25" s="799">
        <v>3059.3417390670552</v>
      </c>
    </row>
    <row r="26" spans="1:9" s="157" customFormat="1" ht="21" customHeight="1">
      <c r="A26" s="149" t="s">
        <v>74</v>
      </c>
      <c r="B26" s="799">
        <v>15185.761740634007</v>
      </c>
      <c r="C26" s="799">
        <v>14210.497402332363</v>
      </c>
      <c r="D26" s="799">
        <v>13423.561288629737</v>
      </c>
      <c r="E26" s="799">
        <v>13158.298074344024</v>
      </c>
      <c r="F26" s="799">
        <v>13581.576948979593</v>
      </c>
      <c r="G26" s="799">
        <v>13332.949443148689</v>
      </c>
      <c r="H26" s="799">
        <v>12484.159291545189</v>
      </c>
      <c r="I26" s="799">
        <v>12246.741428571429</v>
      </c>
    </row>
    <row r="27" spans="1:9" s="158" customFormat="1" ht="43.5" customHeight="1" thickBot="1">
      <c r="A27" s="151" t="s">
        <v>448</v>
      </c>
      <c r="B27" s="800">
        <v>5667.7216815561951</v>
      </c>
      <c r="C27" s="800">
        <v>4976.9253760932943</v>
      </c>
      <c r="D27" s="800">
        <v>4660.630265306123</v>
      </c>
      <c r="E27" s="800">
        <v>3963.9863892128278</v>
      </c>
      <c r="F27" s="800">
        <v>3898.163801749271</v>
      </c>
      <c r="G27" s="800">
        <v>4410.5654679300296</v>
      </c>
      <c r="H27" s="800">
        <v>3979.1234795918367</v>
      </c>
      <c r="I27" s="800">
        <v>3759.8188760932944</v>
      </c>
    </row>
    <row r="28" spans="1:9" ht="24" customHeight="1" thickTop="1" thickBot="1">
      <c r="A28" s="62" t="s">
        <v>449</v>
      </c>
      <c r="B28" s="798">
        <v>1032329.504386167</v>
      </c>
      <c r="C28" s="798">
        <v>1091872.1406938776</v>
      </c>
      <c r="D28" s="798">
        <v>1289107.5864591836</v>
      </c>
      <c r="E28" s="798">
        <v>1548501.8998206998</v>
      </c>
      <c r="F28" s="798">
        <v>1602814.081383382</v>
      </c>
      <c r="G28" s="798">
        <v>1699163.9605801748</v>
      </c>
      <c r="H28" s="798">
        <v>1964457.2669810497</v>
      </c>
      <c r="I28" s="798">
        <v>2046197.1777988339</v>
      </c>
    </row>
    <row r="29" spans="1:9" s="157" customFormat="1" ht="21" customHeight="1" thickTop="1">
      <c r="A29" s="149" t="s">
        <v>450</v>
      </c>
      <c r="B29" s="799">
        <v>980938.39648559073</v>
      </c>
      <c r="C29" s="799">
        <v>1051026.6977361515</v>
      </c>
      <c r="D29" s="799">
        <v>1205105.1490043732</v>
      </c>
      <c r="E29" s="799">
        <v>1328312.795654519</v>
      </c>
      <c r="F29" s="799">
        <v>1398792.1875889215</v>
      </c>
      <c r="G29" s="799">
        <v>1449038.4088994167</v>
      </c>
      <c r="H29" s="799">
        <v>1784388.4975291544</v>
      </c>
      <c r="I29" s="799">
        <v>1828096.0950262388</v>
      </c>
    </row>
    <row r="30" spans="1:9" s="157" customFormat="1" ht="21" customHeight="1">
      <c r="A30" s="150" t="s">
        <v>451</v>
      </c>
      <c r="B30" s="799">
        <v>335205.06904755044</v>
      </c>
      <c r="C30" s="799">
        <v>348494.37834256556</v>
      </c>
      <c r="D30" s="799">
        <v>393151.53876530612</v>
      </c>
      <c r="E30" s="799">
        <v>411489.71838338196</v>
      </c>
      <c r="F30" s="799">
        <v>413692.65751311951</v>
      </c>
      <c r="G30" s="799">
        <v>436989.54144606419</v>
      </c>
      <c r="H30" s="799">
        <v>552930.22530029155</v>
      </c>
      <c r="I30" s="799">
        <v>532469.24844752182</v>
      </c>
    </row>
    <row r="31" spans="1:9" s="157" customFormat="1" ht="21" customHeight="1">
      <c r="A31" s="150" t="s">
        <v>452</v>
      </c>
      <c r="B31" s="799">
        <v>336740.08123342943</v>
      </c>
      <c r="C31" s="799">
        <v>363606.29612827994</v>
      </c>
      <c r="D31" s="799">
        <v>421033.16802186595</v>
      </c>
      <c r="E31" s="799">
        <v>421482.29219096206</v>
      </c>
      <c r="F31" s="799">
        <v>443949.81435860059</v>
      </c>
      <c r="G31" s="799">
        <v>453618.15737609327</v>
      </c>
      <c r="H31" s="799">
        <v>518504.2736530613</v>
      </c>
      <c r="I31" s="799">
        <v>521782.26805685135</v>
      </c>
    </row>
    <row r="32" spans="1:9" s="157" customFormat="1" ht="21" customHeight="1">
      <c r="A32" s="150" t="s">
        <v>453</v>
      </c>
      <c r="B32" s="799">
        <v>256053.65925936599</v>
      </c>
      <c r="C32" s="799">
        <v>279537.05798979587</v>
      </c>
      <c r="D32" s="799">
        <v>86001.434504373188</v>
      </c>
      <c r="E32" s="799">
        <v>62037.978110787168</v>
      </c>
      <c r="F32" s="799">
        <v>12945.779371720115</v>
      </c>
      <c r="G32" s="799">
        <v>7379.2747084548109</v>
      </c>
      <c r="H32" s="799">
        <v>5070.7659169096205</v>
      </c>
      <c r="I32" s="799">
        <v>4507.8225000000002</v>
      </c>
    </row>
    <row r="33" spans="1:9" s="157" customFormat="1" ht="21" customHeight="1">
      <c r="A33" s="150" t="s">
        <v>454</v>
      </c>
      <c r="B33" s="799">
        <v>15497.71337608069</v>
      </c>
      <c r="C33" s="799">
        <v>23848.436689504375</v>
      </c>
      <c r="D33" s="799">
        <v>42740.082762390673</v>
      </c>
      <c r="E33" s="799">
        <v>36464.945074344025</v>
      </c>
      <c r="F33" s="799">
        <v>38325.938692419826</v>
      </c>
      <c r="G33" s="799">
        <v>39874.363810495626</v>
      </c>
      <c r="H33" s="799">
        <v>75898.378411078709</v>
      </c>
      <c r="I33" s="799">
        <v>82514.292199708449</v>
      </c>
    </row>
    <row r="34" spans="1:9" s="157" customFormat="1" ht="21" customHeight="1">
      <c r="A34" s="150" t="s">
        <v>455</v>
      </c>
      <c r="B34" s="799">
        <v>20000</v>
      </c>
      <c r="C34" s="799">
        <v>16000</v>
      </c>
      <c r="D34" s="799">
        <v>246700.72768658891</v>
      </c>
      <c r="E34" s="799">
        <v>377199.68950437318</v>
      </c>
      <c r="F34" s="799">
        <v>466342.62208892131</v>
      </c>
      <c r="G34" s="799">
        <v>485437.51551457722</v>
      </c>
      <c r="H34" s="799">
        <v>598027.79150291544</v>
      </c>
      <c r="I34" s="799">
        <v>650492.79232507292</v>
      </c>
    </row>
    <row r="35" spans="1:9" s="157" customFormat="1" ht="21" customHeight="1">
      <c r="A35" s="150" t="s">
        <v>456</v>
      </c>
      <c r="B35" s="799">
        <v>17441.873567723342</v>
      </c>
      <c r="C35" s="799">
        <v>19540.528586005828</v>
      </c>
      <c r="D35" s="799">
        <v>15478.197263848399</v>
      </c>
      <c r="E35" s="799">
        <v>19638.172390670552</v>
      </c>
      <c r="F35" s="799">
        <v>23535.37556413994</v>
      </c>
      <c r="G35" s="799">
        <v>25739.55604373178</v>
      </c>
      <c r="H35" s="799">
        <v>33957.062744897958</v>
      </c>
      <c r="I35" s="799">
        <v>36329.67149708455</v>
      </c>
    </row>
    <row r="36" spans="1:9" s="157" customFormat="1" ht="21" customHeight="1">
      <c r="A36" s="149" t="s">
        <v>457</v>
      </c>
      <c r="B36" s="799">
        <v>3181.0759827089337</v>
      </c>
      <c r="C36" s="799">
        <v>81.597873177842573</v>
      </c>
      <c r="D36" s="799">
        <v>85.348460641399399</v>
      </c>
      <c r="E36" s="799">
        <v>142.89757434402333</v>
      </c>
      <c r="F36" s="799">
        <v>88.785924198250726</v>
      </c>
      <c r="G36" s="799">
        <v>232.55254227405248</v>
      </c>
      <c r="H36" s="799">
        <v>220.54131778425656</v>
      </c>
      <c r="I36" s="799">
        <v>0.6126005830903789</v>
      </c>
    </row>
    <row r="37" spans="1:9" s="157" customFormat="1" ht="21" customHeight="1">
      <c r="A37" s="149" t="s">
        <v>458</v>
      </c>
      <c r="B37" s="799">
        <v>4163.5886484149851</v>
      </c>
      <c r="C37" s="799">
        <v>4319.9595116618075</v>
      </c>
      <c r="D37" s="799">
        <v>14162.935520408164</v>
      </c>
      <c r="E37" s="799">
        <v>16985.467733236153</v>
      </c>
      <c r="F37" s="799">
        <v>15384.792293002914</v>
      </c>
      <c r="G37" s="799">
        <v>54823.849730320697</v>
      </c>
      <c r="H37" s="799">
        <v>4755.6756486880467</v>
      </c>
      <c r="I37" s="799">
        <v>15836.747364431487</v>
      </c>
    </row>
    <row r="38" spans="1:9" s="157" customFormat="1" ht="21" customHeight="1">
      <c r="A38" s="149" t="s">
        <v>459</v>
      </c>
      <c r="B38" s="799">
        <v>32131.988118155616</v>
      </c>
      <c r="C38" s="799">
        <v>23623.431358600585</v>
      </c>
      <c r="D38" s="799">
        <v>27940.690683673467</v>
      </c>
      <c r="E38" s="799">
        <v>30365.224103498542</v>
      </c>
      <c r="F38" s="799">
        <v>39328.843655976678</v>
      </c>
      <c r="G38" s="799">
        <v>53577.891086005831</v>
      </c>
      <c r="H38" s="799">
        <v>38499.347714285715</v>
      </c>
      <c r="I38" s="799">
        <v>53051.178430029147</v>
      </c>
    </row>
    <row r="39" spans="1:9" s="157" customFormat="1" ht="21" customHeight="1">
      <c r="A39" s="149" t="s">
        <v>127</v>
      </c>
      <c r="B39" s="799">
        <v>10115.712792507205</v>
      </c>
      <c r="C39" s="799">
        <v>11104.235756559769</v>
      </c>
      <c r="D39" s="799">
        <v>20248.21498688047</v>
      </c>
      <c r="E39" s="799">
        <v>24124.016957725948</v>
      </c>
      <c r="F39" s="799">
        <v>25018.181192419823</v>
      </c>
      <c r="G39" s="799">
        <v>22605.651265306125</v>
      </c>
      <c r="H39" s="799">
        <v>26892.214653061226</v>
      </c>
      <c r="I39" s="799">
        <v>25697.980540816327</v>
      </c>
    </row>
    <row r="40" spans="1:9" s="157" customFormat="1" ht="21" customHeight="1">
      <c r="A40" s="149" t="s">
        <v>133</v>
      </c>
      <c r="B40" s="799">
        <v>0</v>
      </c>
      <c r="C40" s="799">
        <v>0</v>
      </c>
      <c r="D40" s="799">
        <v>0</v>
      </c>
      <c r="E40" s="799">
        <v>0</v>
      </c>
      <c r="F40" s="799">
        <v>0</v>
      </c>
      <c r="G40" s="799">
        <v>0</v>
      </c>
      <c r="H40" s="799">
        <v>0</v>
      </c>
      <c r="I40" s="799">
        <v>0</v>
      </c>
    </row>
    <row r="41" spans="1:9" s="157" customFormat="1" ht="21" customHeight="1">
      <c r="A41" s="149" t="s">
        <v>460</v>
      </c>
      <c r="B41" s="799">
        <v>0</v>
      </c>
      <c r="C41" s="799">
        <v>0</v>
      </c>
      <c r="D41" s="799">
        <v>0</v>
      </c>
      <c r="E41" s="799">
        <v>10308.887868804664</v>
      </c>
      <c r="F41" s="799">
        <v>10310.374150145773</v>
      </c>
      <c r="G41" s="799">
        <v>10469.812925655977</v>
      </c>
      <c r="H41" s="799">
        <v>31031.099033527698</v>
      </c>
      <c r="I41" s="799">
        <v>30918.169021865888</v>
      </c>
    </row>
    <row r="42" spans="1:9" s="158" customFormat="1" ht="43.5" customHeight="1" thickBot="1">
      <c r="A42" s="151" t="s">
        <v>109</v>
      </c>
      <c r="B42" s="800">
        <v>1798.7423587896253</v>
      </c>
      <c r="C42" s="800">
        <v>1716.2184577259472</v>
      </c>
      <c r="D42" s="800">
        <v>21565.247801749269</v>
      </c>
      <c r="E42" s="800">
        <v>138262.60992857142</v>
      </c>
      <c r="F42" s="800">
        <v>113890.9165787172</v>
      </c>
      <c r="G42" s="800">
        <v>108415.79413119533</v>
      </c>
      <c r="H42" s="800">
        <v>78669.891084548115</v>
      </c>
      <c r="I42" s="800">
        <v>92596.394814868792</v>
      </c>
    </row>
    <row r="43" spans="1:9" ht="24" customHeight="1" thickTop="1" thickBot="1">
      <c r="A43" s="62" t="s">
        <v>461</v>
      </c>
      <c r="B43" s="798">
        <v>94434.219182997113</v>
      </c>
      <c r="C43" s="798">
        <v>109094.99396647231</v>
      </c>
      <c r="D43" s="798">
        <v>130393.6244606414</v>
      </c>
      <c r="E43" s="798">
        <v>140050.08680903789</v>
      </c>
      <c r="F43" s="798">
        <v>158391.59328862975</v>
      </c>
      <c r="G43" s="798">
        <v>149407.76418804665</v>
      </c>
      <c r="H43" s="798">
        <v>164692.48729737606</v>
      </c>
      <c r="I43" s="798">
        <v>160920.37004810496</v>
      </c>
    </row>
    <row r="44" spans="1:9" s="157" customFormat="1" ht="21" customHeight="1" thickTop="1">
      <c r="A44" s="149" t="s">
        <v>148</v>
      </c>
      <c r="B44" s="799">
        <v>45466.57060518732</v>
      </c>
      <c r="C44" s="799">
        <v>45996.793002915452</v>
      </c>
      <c r="D44" s="799">
        <v>45996.793002915452</v>
      </c>
      <c r="E44" s="799">
        <v>42941.399416909619</v>
      </c>
      <c r="F44" s="799">
        <v>42941.399416909619</v>
      </c>
      <c r="G44" s="799">
        <v>42951.603498542274</v>
      </c>
      <c r="H44" s="799">
        <v>42953.352769679303</v>
      </c>
      <c r="I44" s="799">
        <v>42953.352769679303</v>
      </c>
    </row>
    <row r="45" spans="1:9" s="157" customFormat="1" ht="21" customHeight="1">
      <c r="A45" s="149" t="s">
        <v>152</v>
      </c>
      <c r="B45" s="799">
        <v>0</v>
      </c>
      <c r="C45" s="799">
        <v>0</v>
      </c>
      <c r="D45" s="799">
        <v>0</v>
      </c>
      <c r="E45" s="799">
        <v>0</v>
      </c>
      <c r="F45" s="799">
        <v>0</v>
      </c>
      <c r="G45" s="799">
        <v>0</v>
      </c>
      <c r="H45" s="799">
        <v>1.1661807580174928</v>
      </c>
      <c r="I45" s="799">
        <v>10.738360058309038</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33739.299384726226</v>
      </c>
      <c r="C47" s="799">
        <v>43360.485456268223</v>
      </c>
      <c r="D47" s="799">
        <v>63098.20096209913</v>
      </c>
      <c r="E47" s="799">
        <v>84396.831456268221</v>
      </c>
      <c r="F47" s="799">
        <v>91388.38371720117</v>
      </c>
      <c r="G47" s="799">
        <v>96388.38371720117</v>
      </c>
      <c r="H47" s="799">
        <v>101388.36834256561</v>
      </c>
      <c r="I47" s="799">
        <v>111563.16834548104</v>
      </c>
    </row>
    <row r="48" spans="1:9" s="157" customFormat="1" ht="21" customHeight="1">
      <c r="A48" s="149" t="s">
        <v>164</v>
      </c>
      <c r="B48" s="799">
        <v>15228.349193083575</v>
      </c>
      <c r="C48" s="799">
        <v>19737.715507288627</v>
      </c>
      <c r="D48" s="799">
        <v>21298.630495626821</v>
      </c>
      <c r="E48" s="799">
        <v>12711.855935860058</v>
      </c>
      <c r="F48" s="799">
        <v>24061.810154518949</v>
      </c>
      <c r="G48" s="799">
        <v>10067.776972303209</v>
      </c>
      <c r="H48" s="799">
        <v>20349.600004373176</v>
      </c>
      <c r="I48" s="799">
        <v>6393.1105728862976</v>
      </c>
    </row>
    <row r="49" spans="1:9" s="157" customFormat="1" ht="21" customHeight="1">
      <c r="A49" s="150" t="s">
        <v>463</v>
      </c>
      <c r="B49" s="799">
        <v>26.09347982708934</v>
      </c>
      <c r="C49" s="799">
        <v>26.397725947521867</v>
      </c>
      <c r="D49" s="799">
        <v>0</v>
      </c>
      <c r="E49" s="799">
        <v>0</v>
      </c>
      <c r="F49" s="799">
        <v>0</v>
      </c>
      <c r="G49" s="799">
        <v>4999.9846253644309</v>
      </c>
      <c r="H49" s="799">
        <v>0</v>
      </c>
      <c r="I49" s="799">
        <v>0</v>
      </c>
    </row>
    <row r="50" spans="1:9" s="158" customFormat="1" ht="40.5" customHeight="1" thickBot="1">
      <c r="A50" s="152" t="s">
        <v>464</v>
      </c>
      <c r="B50" s="800">
        <v>15202.255713256485</v>
      </c>
      <c r="C50" s="800">
        <v>19711.317781341106</v>
      </c>
      <c r="D50" s="800">
        <v>21298.630495626821</v>
      </c>
      <c r="E50" s="800">
        <v>12711.855935860058</v>
      </c>
      <c r="F50" s="800">
        <v>24061.810154518949</v>
      </c>
      <c r="G50" s="800">
        <v>5067.7923469387761</v>
      </c>
      <c r="H50" s="800">
        <v>20349.600004373176</v>
      </c>
      <c r="I50" s="800">
        <v>6393.1105728862976</v>
      </c>
    </row>
    <row r="51" spans="1:9" ht="24" customHeight="1" thickTop="1" thickBot="1">
      <c r="A51" s="62" t="s">
        <v>465</v>
      </c>
      <c r="B51" s="798">
        <v>1126763.7235691643</v>
      </c>
      <c r="C51" s="798">
        <v>1200967.1346603499</v>
      </c>
      <c r="D51" s="798">
        <v>1419501.2109198251</v>
      </c>
      <c r="E51" s="798">
        <v>1688551.9866297378</v>
      </c>
      <c r="F51" s="798">
        <v>1761205.6746720118</v>
      </c>
      <c r="G51" s="798">
        <v>1848571.7247682216</v>
      </c>
      <c r="H51" s="798">
        <v>2129149.7542784256</v>
      </c>
      <c r="I51" s="798">
        <v>2207117.5478469389</v>
      </c>
    </row>
    <row r="52" spans="1:9" s="157" customFormat="1" ht="24" customHeight="1" thickTop="1">
      <c r="A52" s="153" t="s">
        <v>466</v>
      </c>
      <c r="B52" s="799">
        <v>135076.60686743516</v>
      </c>
      <c r="C52" s="799">
        <v>188137.05241253643</v>
      </c>
      <c r="D52" s="799">
        <v>170075.01900583092</v>
      </c>
      <c r="E52" s="799">
        <v>272467.69420116616</v>
      </c>
      <c r="F52" s="799">
        <v>274713.6458046647</v>
      </c>
      <c r="G52" s="799">
        <v>264992.78784256557</v>
      </c>
      <c r="H52" s="799">
        <v>354257.75820116617</v>
      </c>
      <c r="I52" s="799">
        <v>373803.47806122445</v>
      </c>
    </row>
    <row r="53" spans="1:9" s="158" customFormat="1" ht="21" customHeight="1">
      <c r="A53" s="152" t="s">
        <v>467</v>
      </c>
      <c r="B53" s="800">
        <v>13602.092491354468</v>
      </c>
      <c r="C53" s="800">
        <v>8831.328548104957</v>
      </c>
      <c r="D53" s="800">
        <v>11022.867536443149</v>
      </c>
      <c r="E53" s="800">
        <v>18754.645957725945</v>
      </c>
      <c r="F53" s="800">
        <v>18983.106619533526</v>
      </c>
      <c r="G53" s="800">
        <v>9314.9108163265319</v>
      </c>
      <c r="H53" s="800">
        <v>13491.271699708454</v>
      </c>
      <c r="I53" s="800">
        <v>9588.4856545189523</v>
      </c>
    </row>
    <row r="54" spans="1:9" s="158" customFormat="1" ht="21" customHeight="1">
      <c r="A54" s="152" t="s">
        <v>468</v>
      </c>
      <c r="B54" s="800">
        <v>96430.988681556206</v>
      </c>
      <c r="C54" s="800">
        <v>157792.83164723031</v>
      </c>
      <c r="D54" s="800">
        <v>135954.66373760931</v>
      </c>
      <c r="E54" s="800">
        <v>230780.7324533528</v>
      </c>
      <c r="F54" s="800">
        <v>233466.28155830904</v>
      </c>
      <c r="G54" s="800">
        <v>233658.44889067058</v>
      </c>
      <c r="H54" s="800">
        <v>314005.61647230323</v>
      </c>
      <c r="I54" s="800">
        <v>335639.31340816326</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22877.005345821326</v>
      </c>
      <c r="C56" s="800">
        <v>20975.873587463557</v>
      </c>
      <c r="D56" s="800">
        <v>19319.994632653063</v>
      </c>
      <c r="E56" s="800">
        <v>19136.589890670552</v>
      </c>
      <c r="F56" s="800">
        <v>18450.676727405247</v>
      </c>
      <c r="G56" s="800">
        <v>18215.015295918369</v>
      </c>
      <c r="H56" s="800">
        <v>20025.092259475219</v>
      </c>
      <c r="I56" s="800">
        <v>21839.901227405244</v>
      </c>
    </row>
    <row r="57" spans="1:9" s="158" customFormat="1" ht="21" customHeight="1">
      <c r="A57" s="152" t="s">
        <v>471</v>
      </c>
      <c r="B57" s="800">
        <v>2166.5203501440924</v>
      </c>
      <c r="C57" s="800">
        <v>537.01862973760933</v>
      </c>
      <c r="D57" s="800">
        <v>3777.4931005830904</v>
      </c>
      <c r="E57" s="800">
        <v>3795.7258994169097</v>
      </c>
      <c r="F57" s="800">
        <v>3813.5808994169092</v>
      </c>
      <c r="G57" s="800">
        <v>3804.4128396501455</v>
      </c>
      <c r="H57" s="800">
        <v>6735.7777696793</v>
      </c>
      <c r="I57" s="800">
        <v>6735.7777711370254</v>
      </c>
    </row>
    <row r="58" spans="1:9" s="158" customFormat="1" ht="61.5" customHeight="1" thickBot="1">
      <c r="A58" s="151" t="s">
        <v>472</v>
      </c>
      <c r="B58" s="800">
        <v>2421573.5523040346</v>
      </c>
      <c r="C58" s="800">
        <v>2228735.5062900875</v>
      </c>
      <c r="D58" s="800">
        <v>2584462.0001064143</v>
      </c>
      <c r="E58" s="800">
        <v>3211483.8443658887</v>
      </c>
      <c r="F58" s="800">
        <v>4462383.8732507285</v>
      </c>
      <c r="G58" s="800">
        <v>4374067.6845612247</v>
      </c>
      <c r="H58" s="800">
        <v>4591399.6549416911</v>
      </c>
      <c r="I58" s="800">
        <v>4956883.3247244898</v>
      </c>
    </row>
    <row r="59" spans="1:9" ht="31.5" customHeight="1" thickTop="1" thickBot="1">
      <c r="A59" s="154" t="s">
        <v>473</v>
      </c>
      <c r="B59" s="798"/>
      <c r="C59" s="798"/>
      <c r="D59" s="798"/>
      <c r="E59" s="798"/>
      <c r="F59" s="798"/>
      <c r="G59" s="798"/>
      <c r="H59" s="798"/>
      <c r="I59" s="798"/>
    </row>
    <row r="60" spans="1:9" ht="30" customHeight="1" thickTop="1">
      <c r="A60" s="68" t="s">
        <v>474</v>
      </c>
      <c r="B60" s="801">
        <v>49744.659093659946</v>
      </c>
      <c r="C60" s="801">
        <v>58006.484899416908</v>
      </c>
      <c r="D60" s="801">
        <v>78378.130752186582</v>
      </c>
      <c r="E60" s="801">
        <v>89821.853262390679</v>
      </c>
      <c r="F60" s="801">
        <v>108850.78317930028</v>
      </c>
      <c r="G60" s="801">
        <v>27720.743354227405</v>
      </c>
      <c r="H60" s="801">
        <v>118425.32604810497</v>
      </c>
      <c r="I60" s="801">
        <v>32591.935997084547</v>
      </c>
    </row>
    <row r="61" spans="1:9" ht="21" customHeight="1">
      <c r="A61" s="65" t="s">
        <v>475</v>
      </c>
      <c r="B61" s="801">
        <v>-8945.5236224783857</v>
      </c>
      <c r="C61" s="801">
        <v>-9060.7384037900883</v>
      </c>
      <c r="D61" s="801">
        <v>-9802.9433644314886</v>
      </c>
      <c r="E61" s="801">
        <v>-11801.041376093295</v>
      </c>
      <c r="F61" s="801">
        <v>-22120.901950437317</v>
      </c>
      <c r="G61" s="801">
        <v>-6475.5835801749272</v>
      </c>
      <c r="H61" s="801">
        <v>-27819.909086005831</v>
      </c>
      <c r="I61" s="801">
        <v>-6981.9994023323616</v>
      </c>
    </row>
    <row r="62" spans="1:9" ht="21.75" customHeight="1">
      <c r="A62" s="64" t="s">
        <v>476</v>
      </c>
      <c r="B62" s="801">
        <v>40799.135471181558</v>
      </c>
      <c r="C62" s="801">
        <v>48945.746495626823</v>
      </c>
      <c r="D62" s="801">
        <v>68575.187387755112</v>
      </c>
      <c r="E62" s="801">
        <v>78020.811886297379</v>
      </c>
      <c r="F62" s="801">
        <v>86729.881228862971</v>
      </c>
      <c r="G62" s="801">
        <v>21245.159774052478</v>
      </c>
      <c r="H62" s="801">
        <v>90605.416962099116</v>
      </c>
      <c r="I62" s="801">
        <v>25609.936594752184</v>
      </c>
    </row>
    <row r="63" spans="1:9">
      <c r="A63" s="68" t="s">
        <v>477</v>
      </c>
      <c r="B63" s="801">
        <v>37725.981440922187</v>
      </c>
      <c r="C63" s="801">
        <v>35423.951673469383</v>
      </c>
      <c r="D63" s="801">
        <v>29526.894239067053</v>
      </c>
      <c r="E63" s="801">
        <v>32151.843223032069</v>
      </c>
      <c r="F63" s="801">
        <v>33516.910674927109</v>
      </c>
      <c r="G63" s="801">
        <v>7193.9584037900868</v>
      </c>
      <c r="H63" s="801">
        <v>33569.225825072885</v>
      </c>
      <c r="I63" s="801">
        <v>9083.8922565597659</v>
      </c>
    </row>
    <row r="64" spans="1:9">
      <c r="A64" s="65" t="s">
        <v>478</v>
      </c>
      <c r="B64" s="801">
        <v>-10476.126946685879</v>
      </c>
      <c r="C64" s="801">
        <v>-8637.4982521865895</v>
      </c>
      <c r="D64" s="801">
        <v>-11869.697743440232</v>
      </c>
      <c r="E64" s="801">
        <v>-14874.188870262391</v>
      </c>
      <c r="F64" s="801">
        <v>-12464.427672011661</v>
      </c>
      <c r="G64" s="801">
        <v>-3511.3027973760936</v>
      </c>
      <c r="H64" s="801">
        <v>-17154.220453352769</v>
      </c>
      <c r="I64" s="801">
        <v>-5625.5914956268216</v>
      </c>
    </row>
    <row r="65" spans="1:9">
      <c r="A65" s="69" t="s">
        <v>479</v>
      </c>
      <c r="B65" s="801">
        <v>68048.989965417873</v>
      </c>
      <c r="C65" s="801">
        <v>75732.199916909623</v>
      </c>
      <c r="D65" s="801">
        <v>86232.383883381932</v>
      </c>
      <c r="E65" s="801">
        <v>95298.466239067056</v>
      </c>
      <c r="F65" s="801">
        <v>107782.36423177843</v>
      </c>
      <c r="G65" s="801">
        <v>24927.815380466469</v>
      </c>
      <c r="H65" s="801">
        <v>107020.42233381925</v>
      </c>
      <c r="I65" s="801">
        <v>29068.237355685127</v>
      </c>
    </row>
    <row r="66" spans="1:9">
      <c r="A66" s="68" t="s">
        <v>480</v>
      </c>
      <c r="B66" s="801">
        <v>7433.269998559078</v>
      </c>
      <c r="C66" s="801">
        <v>8077.5365612244896</v>
      </c>
      <c r="D66" s="801">
        <v>8759.9685860058307</v>
      </c>
      <c r="E66" s="801">
        <v>16372.391379008744</v>
      </c>
      <c r="F66" s="801">
        <v>14134.177167638485</v>
      </c>
      <c r="G66" s="801">
        <v>3854.2858192419822</v>
      </c>
      <c r="H66" s="801">
        <v>20085.422088921285</v>
      </c>
      <c r="I66" s="801">
        <v>5119.3167507288626</v>
      </c>
    </row>
    <row r="67" spans="1:9">
      <c r="A67" s="68" t="s">
        <v>481</v>
      </c>
      <c r="B67" s="801">
        <v>-12146.211554755044</v>
      </c>
      <c r="C67" s="801">
        <v>-14990.269833819244</v>
      </c>
      <c r="D67" s="801">
        <v>-15947.729071428572</v>
      </c>
      <c r="E67" s="801">
        <v>-30937.834903790088</v>
      </c>
      <c r="F67" s="801">
        <v>-21663.078744897957</v>
      </c>
      <c r="G67" s="801">
        <v>-5453.1446647230314</v>
      </c>
      <c r="H67" s="801">
        <v>-30088.144871720116</v>
      </c>
      <c r="I67" s="801">
        <v>-9364.8512536443141</v>
      </c>
    </row>
    <row r="68" spans="1:9">
      <c r="A68" s="64" t="s">
        <v>482</v>
      </c>
      <c r="B68" s="801">
        <v>63336.048409221898</v>
      </c>
      <c r="C68" s="801">
        <v>68819.466644314874</v>
      </c>
      <c r="D68" s="801">
        <v>79044.623397959178</v>
      </c>
      <c r="E68" s="801">
        <v>80733.022714285733</v>
      </c>
      <c r="F68" s="801">
        <v>100253.46265451894</v>
      </c>
      <c r="G68" s="801">
        <v>23328.956534985424</v>
      </c>
      <c r="H68" s="801">
        <v>97017.6995510204</v>
      </c>
      <c r="I68" s="801">
        <v>24822.702852769678</v>
      </c>
    </row>
    <row r="69" spans="1:9">
      <c r="A69" s="65" t="s">
        <v>483</v>
      </c>
      <c r="B69" s="801">
        <v>-46938.714296829974</v>
      </c>
      <c r="C69" s="801">
        <v>-49139.448574344024</v>
      </c>
      <c r="D69" s="801">
        <v>-52208.101724489788</v>
      </c>
      <c r="E69" s="801">
        <v>-63651.939626822154</v>
      </c>
      <c r="F69" s="801">
        <v>-64635.968835276959</v>
      </c>
      <c r="G69" s="801">
        <v>-16903.427793002917</v>
      </c>
      <c r="H69" s="801">
        <v>-68562.398467930034</v>
      </c>
      <c r="I69" s="801">
        <v>-17380.584342565598</v>
      </c>
    </row>
    <row r="70" spans="1:9">
      <c r="A70" s="69" t="s">
        <v>484</v>
      </c>
      <c r="B70" s="801">
        <v>16397.334112391931</v>
      </c>
      <c r="C70" s="801">
        <v>19680.018069970847</v>
      </c>
      <c r="D70" s="801">
        <v>26836.521673469386</v>
      </c>
      <c r="E70" s="801">
        <v>17081.083087463558</v>
      </c>
      <c r="F70" s="801">
        <v>35617.49381924198</v>
      </c>
      <c r="G70" s="801">
        <v>6425.5287419825072</v>
      </c>
      <c r="H70" s="801">
        <v>28455.30108309038</v>
      </c>
      <c r="I70" s="801">
        <v>7442.1185102040818</v>
      </c>
    </row>
    <row r="71" spans="1:9">
      <c r="A71" s="69" t="s">
        <v>485</v>
      </c>
      <c r="B71" s="801">
        <v>-5859.5931585014414</v>
      </c>
      <c r="C71" s="801">
        <v>-16084.666402332363</v>
      </c>
      <c r="D71" s="801">
        <v>-10.163301749271136</v>
      </c>
      <c r="E71" s="801">
        <v>-650.67124927113696</v>
      </c>
      <c r="F71" s="801">
        <v>-111.98193440233236</v>
      </c>
      <c r="G71" s="801">
        <v>-51.368479591836739</v>
      </c>
      <c r="H71" s="801">
        <v>-140.66915160349853</v>
      </c>
      <c r="I71" s="801">
        <v>7.5687186588921289</v>
      </c>
    </row>
    <row r="72" spans="1:9">
      <c r="A72" s="70" t="s">
        <v>486</v>
      </c>
      <c r="B72" s="801">
        <v>-5981.0833242074932</v>
      </c>
      <c r="C72" s="801">
        <v>-16177.168278425655</v>
      </c>
      <c r="D72" s="801">
        <v>-26.66224198250729</v>
      </c>
      <c r="E72" s="801">
        <v>-682.8317915451895</v>
      </c>
      <c r="F72" s="801">
        <v>-164.83143148688049</v>
      </c>
      <c r="G72" s="801">
        <v>-51.612329446064145</v>
      </c>
      <c r="H72" s="801">
        <v>-141.28052040816326</v>
      </c>
      <c r="I72" s="801">
        <v>7.5480058309037901</v>
      </c>
    </row>
    <row r="73" spans="1:9">
      <c r="A73" s="70" t="s">
        <v>487</v>
      </c>
      <c r="B73" s="801">
        <v>121.49016570605187</v>
      </c>
      <c r="C73" s="801">
        <v>92.501874635568512</v>
      </c>
      <c r="D73" s="801">
        <v>16.498941690962102</v>
      </c>
      <c r="E73" s="801">
        <v>32.160542274052474</v>
      </c>
      <c r="F73" s="801">
        <v>52.849497084548105</v>
      </c>
      <c r="G73" s="801">
        <v>0.24384985422740524</v>
      </c>
      <c r="H73" s="801">
        <v>0.61136880466472299</v>
      </c>
      <c r="I73" s="801">
        <v>2.0712827988338192E-2</v>
      </c>
    </row>
    <row r="74" spans="1:9">
      <c r="A74" s="64" t="s">
        <v>488</v>
      </c>
      <c r="B74" s="801">
        <v>5856.7615979827087</v>
      </c>
      <c r="C74" s="801">
        <v>16062.423091836736</v>
      </c>
      <c r="D74" s="801">
        <v>0.39103935860058314</v>
      </c>
      <c r="E74" s="801">
        <v>-3.5494868804664721</v>
      </c>
      <c r="F74" s="801">
        <v>-1.6110932944606415</v>
      </c>
      <c r="G74" s="801">
        <v>3.5358265306122449</v>
      </c>
      <c r="H74" s="801">
        <v>7.6464956268221576</v>
      </c>
      <c r="I74" s="801">
        <v>-1.875069970845481</v>
      </c>
    </row>
    <row r="75" spans="1:9">
      <c r="A75" s="64" t="s">
        <v>489</v>
      </c>
      <c r="B75" s="801">
        <v>5858.6717478386163</v>
      </c>
      <c r="C75" s="801">
        <v>16069.564620991254</v>
      </c>
      <c r="D75" s="801">
        <v>3.8619766763848395</v>
      </c>
      <c r="E75" s="801">
        <v>-0.39137317784256564</v>
      </c>
      <c r="F75" s="801">
        <v>2.5541078717201167</v>
      </c>
      <c r="G75" s="801">
        <v>3.78748833819242</v>
      </c>
      <c r="H75" s="801">
        <v>8.3451457725947513</v>
      </c>
      <c r="I75" s="801">
        <v>-1.6325539358600583</v>
      </c>
    </row>
    <row r="76" spans="1:9">
      <c r="A76" s="65" t="s">
        <v>490</v>
      </c>
      <c r="B76" s="801">
        <v>-1.9101498559077812</v>
      </c>
      <c r="C76" s="801">
        <v>-7.1415306122448987</v>
      </c>
      <c r="D76" s="801">
        <v>-3.4709373177842564</v>
      </c>
      <c r="E76" s="801">
        <v>-3.1581137026239068</v>
      </c>
      <c r="F76" s="801">
        <v>-4.1652011661807578</v>
      </c>
      <c r="G76" s="801">
        <v>-0.25166180758017492</v>
      </c>
      <c r="H76" s="801">
        <v>-0.69865014577259477</v>
      </c>
      <c r="I76" s="801">
        <v>-0.24251603498542276</v>
      </c>
    </row>
    <row r="77" spans="1:9">
      <c r="A77" s="64" t="s">
        <v>491</v>
      </c>
      <c r="B77" s="801">
        <v>16394.502551873196</v>
      </c>
      <c r="C77" s="801">
        <v>19657.774759475218</v>
      </c>
      <c r="D77" s="801">
        <v>26826.749411078719</v>
      </c>
      <c r="E77" s="801">
        <v>16426.862351311953</v>
      </c>
      <c r="F77" s="801">
        <v>35503.900791545188</v>
      </c>
      <c r="G77" s="801">
        <v>6377.6960889212833</v>
      </c>
      <c r="H77" s="801">
        <v>28322.278427113699</v>
      </c>
      <c r="I77" s="801">
        <v>7447.8121588921276</v>
      </c>
    </row>
    <row r="78" spans="1:9">
      <c r="A78" s="71" t="s">
        <v>492</v>
      </c>
      <c r="B78" s="801">
        <v>-125.58384870317003</v>
      </c>
      <c r="C78" s="801">
        <v>326.09567784256558</v>
      </c>
      <c r="D78" s="801">
        <v>24.171413994169097</v>
      </c>
      <c r="E78" s="801">
        <v>742.28540670553934</v>
      </c>
      <c r="F78" s="801">
        <v>-3.4169096209912542E-3</v>
      </c>
      <c r="G78" s="801">
        <v>18.150890670553938</v>
      </c>
      <c r="H78" s="801">
        <v>163.46361953352769</v>
      </c>
      <c r="I78" s="801">
        <v>1000.646303206997</v>
      </c>
    </row>
    <row r="79" spans="1:9">
      <c r="A79" s="69" t="s">
        <v>493</v>
      </c>
      <c r="B79" s="801">
        <v>16268.918703170028</v>
      </c>
      <c r="C79" s="801">
        <v>19983.870437317782</v>
      </c>
      <c r="D79" s="801">
        <v>26850.920825072888</v>
      </c>
      <c r="E79" s="801">
        <v>17169.147758017494</v>
      </c>
      <c r="F79" s="801">
        <v>35503.89737463557</v>
      </c>
      <c r="G79" s="801">
        <v>6395.8469795918372</v>
      </c>
      <c r="H79" s="801">
        <v>28485.742046647232</v>
      </c>
      <c r="I79" s="801">
        <v>8448.4584620991245</v>
      </c>
    </row>
    <row r="80" spans="1:9">
      <c r="A80" s="68" t="s">
        <v>494</v>
      </c>
      <c r="B80" s="801">
        <v>52.139992795389048</v>
      </c>
      <c r="C80" s="801">
        <v>276.28846793002913</v>
      </c>
      <c r="D80" s="801">
        <v>429.77163702623909</v>
      </c>
      <c r="E80" s="801">
        <v>615.06121574344024</v>
      </c>
      <c r="F80" s="801">
        <v>313.3350816326531</v>
      </c>
      <c r="G80" s="801">
        <v>0.11970845481049563</v>
      </c>
      <c r="H80" s="801">
        <v>347.616556851312</v>
      </c>
      <c r="I80" s="801">
        <v>9.1405932944606416</v>
      </c>
    </row>
    <row r="81" spans="1:9" ht="21" customHeight="1">
      <c r="A81" s="64" t="s">
        <v>495</v>
      </c>
      <c r="B81" s="801">
        <v>16321.058695965417</v>
      </c>
      <c r="C81" s="801">
        <v>20260.158905247812</v>
      </c>
      <c r="D81" s="801">
        <v>27280.692462099123</v>
      </c>
      <c r="E81" s="801">
        <v>17784.208973760931</v>
      </c>
      <c r="F81" s="801">
        <v>35817.232456268226</v>
      </c>
      <c r="G81" s="801">
        <v>6395.9666880466466</v>
      </c>
      <c r="H81" s="801">
        <v>28833.358603498542</v>
      </c>
      <c r="I81" s="801">
        <v>8457.5990553935862</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16321.058695965417</v>
      </c>
      <c r="C83" s="801">
        <v>20260.158905247812</v>
      </c>
      <c r="D83" s="801">
        <v>27280.692462099123</v>
      </c>
      <c r="E83" s="801">
        <v>17784.208973760931</v>
      </c>
      <c r="F83" s="801">
        <v>35817.232456268226</v>
      </c>
      <c r="G83" s="801">
        <v>6395.9666880466466</v>
      </c>
      <c r="H83" s="801">
        <v>28833.358603498542</v>
      </c>
      <c r="I83" s="801">
        <v>8457.5990553935862</v>
      </c>
    </row>
    <row r="84" spans="1:9" ht="18" customHeight="1" thickBot="1">
      <c r="A84" s="68" t="s">
        <v>498</v>
      </c>
      <c r="B84" s="801">
        <v>-1118.8029481268013</v>
      </c>
      <c r="C84" s="801">
        <v>-548.84106705539364</v>
      </c>
      <c r="D84" s="801">
        <v>-5982.0619708454806</v>
      </c>
      <c r="E84" s="801">
        <v>-5072.3530408163269</v>
      </c>
      <c r="F84" s="801">
        <v>-11755.422309037904</v>
      </c>
      <c r="G84" s="801">
        <v>-1328.1743440233236</v>
      </c>
      <c r="H84" s="801">
        <v>-8483.7586005830908</v>
      </c>
      <c r="I84" s="801">
        <v>-2064.4884839650144</v>
      </c>
    </row>
    <row r="85" spans="1:9" ht="24" customHeight="1" thickTop="1" thickBot="1">
      <c r="A85" s="62" t="s">
        <v>499</v>
      </c>
      <c r="B85" s="798">
        <v>15202.255747838617</v>
      </c>
      <c r="C85" s="798">
        <v>19711.317838192423</v>
      </c>
      <c r="D85" s="798">
        <v>21298.630491253643</v>
      </c>
      <c r="E85" s="798">
        <v>12711.855932944607</v>
      </c>
      <c r="F85" s="798">
        <v>24061.810147230321</v>
      </c>
      <c r="G85" s="798">
        <v>5067.7923440233226</v>
      </c>
      <c r="H85" s="798">
        <v>20349.600002915453</v>
      </c>
      <c r="I85" s="798">
        <v>6393.1105714285723</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N10" sqref="N10"/>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503</v>
      </c>
      <c r="B3" s="1090"/>
      <c r="C3" s="1090"/>
      <c r="D3" s="1090"/>
      <c r="E3" s="1090"/>
      <c r="F3" s="1090"/>
      <c r="G3" s="1090"/>
      <c r="H3" s="1090"/>
      <c r="I3" s="1090"/>
    </row>
    <row r="4" spans="1:9" ht="43.5" customHeight="1">
      <c r="A4" s="1091" t="s">
        <v>1364</v>
      </c>
      <c r="B4" s="1091"/>
      <c r="C4" s="1091"/>
      <c r="D4" s="1091"/>
      <c r="E4" s="1091"/>
      <c r="F4" s="1091"/>
      <c r="G4" s="1091"/>
      <c r="H4" s="1091"/>
      <c r="I4" s="1091"/>
    </row>
    <row r="5" spans="1:9" ht="19.5" customHeight="1" thickBot="1">
      <c r="A5" s="1090"/>
      <c r="B5" s="1090"/>
      <c r="C5" s="1090"/>
      <c r="D5" s="1090"/>
      <c r="E5" s="1090"/>
      <c r="F5" s="1090"/>
      <c r="G5" s="1090"/>
      <c r="H5" s="1090"/>
      <c r="I5" s="1090"/>
    </row>
    <row r="6" spans="1:9" s="59" customFormat="1" ht="7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554702.93308501446</v>
      </c>
      <c r="C8" s="798">
        <v>693038.43260932935</v>
      </c>
      <c r="D8" s="798">
        <v>856189.41594169103</v>
      </c>
      <c r="E8" s="798">
        <v>956905.36125655985</v>
      </c>
      <c r="F8" s="798">
        <v>1093229.5736690962</v>
      </c>
      <c r="G8" s="798">
        <v>1180628.1106559767</v>
      </c>
      <c r="H8" s="798">
        <v>1296048.3927638484</v>
      </c>
      <c r="I8" s="798">
        <v>1304856.3264314868</v>
      </c>
    </row>
    <row r="9" spans="1:9" s="157" customFormat="1" ht="21" customHeight="1" thickTop="1">
      <c r="A9" s="149" t="s">
        <v>8</v>
      </c>
      <c r="B9" s="799">
        <v>107732.58127377521</v>
      </c>
      <c r="C9" s="799">
        <v>156908.33280758015</v>
      </c>
      <c r="D9" s="799">
        <v>192808.35054664724</v>
      </c>
      <c r="E9" s="799">
        <v>126052.09125655975</v>
      </c>
      <c r="F9" s="799">
        <v>154279.48916180758</v>
      </c>
      <c r="G9" s="799">
        <v>202091.82379737607</v>
      </c>
      <c r="H9" s="799">
        <v>198146.51186005829</v>
      </c>
      <c r="I9" s="799">
        <v>181447.24480466472</v>
      </c>
    </row>
    <row r="10" spans="1:9" s="157" customFormat="1" ht="21" customHeight="1">
      <c r="A10" s="149" t="s">
        <v>17</v>
      </c>
      <c r="B10" s="799">
        <v>112310.7383443804</v>
      </c>
      <c r="C10" s="799">
        <v>100505.0667696793</v>
      </c>
      <c r="D10" s="799">
        <v>178421.29573615163</v>
      </c>
      <c r="E10" s="799">
        <v>206219.67979883382</v>
      </c>
      <c r="F10" s="799">
        <v>197998.06554081629</v>
      </c>
      <c r="G10" s="799">
        <v>213968.03731341107</v>
      </c>
      <c r="H10" s="799">
        <v>180002.51161370263</v>
      </c>
      <c r="I10" s="799">
        <v>168911.93940816325</v>
      </c>
    </row>
    <row r="11" spans="1:9" s="157" customFormat="1" ht="21" customHeight="1">
      <c r="A11" s="149" t="s">
        <v>26</v>
      </c>
      <c r="B11" s="799">
        <v>316871.87564409216</v>
      </c>
      <c r="C11" s="799">
        <v>414457.79803352774</v>
      </c>
      <c r="D11" s="799">
        <v>460008.25088192424</v>
      </c>
      <c r="E11" s="799">
        <v>577233.32514723029</v>
      </c>
      <c r="F11" s="799">
        <v>700849.55426967924</v>
      </c>
      <c r="G11" s="799">
        <v>725573.16776967933</v>
      </c>
      <c r="H11" s="799">
        <v>876766.36206268228</v>
      </c>
      <c r="I11" s="799">
        <v>910651.18646938773</v>
      </c>
    </row>
    <row r="12" spans="1:9" s="157" customFormat="1" ht="21" customHeight="1">
      <c r="A12" s="150" t="s">
        <v>437</v>
      </c>
      <c r="B12" s="799">
        <v>315954.1113631124</v>
      </c>
      <c r="C12" s="799">
        <v>413560.5189664723</v>
      </c>
      <c r="D12" s="799">
        <v>458420.13710787171</v>
      </c>
      <c r="E12" s="799">
        <v>575024.10295189498</v>
      </c>
      <c r="F12" s="799">
        <v>698214.49865160347</v>
      </c>
      <c r="G12" s="799">
        <v>720270.26764577266</v>
      </c>
      <c r="H12" s="799">
        <v>870991.39609912538</v>
      </c>
      <c r="I12" s="799">
        <v>900546.84703061217</v>
      </c>
    </row>
    <row r="13" spans="1:9" s="157" customFormat="1" ht="21" customHeight="1">
      <c r="A13" s="150" t="s">
        <v>438</v>
      </c>
      <c r="B13" s="799">
        <v>294436.79486455332</v>
      </c>
      <c r="C13" s="799">
        <v>397836.28669096204</v>
      </c>
      <c r="D13" s="799">
        <v>446266.58977988339</v>
      </c>
      <c r="E13" s="799">
        <v>562155.65024198242</v>
      </c>
      <c r="F13" s="799">
        <v>684491.20332361525</v>
      </c>
      <c r="G13" s="799">
        <v>706698.60846355685</v>
      </c>
      <c r="H13" s="799">
        <v>852402.96176822146</v>
      </c>
      <c r="I13" s="799">
        <v>882598.17981195333</v>
      </c>
    </row>
    <row r="14" spans="1:9" s="157" customFormat="1" ht="21" customHeight="1">
      <c r="A14" s="150" t="s">
        <v>439</v>
      </c>
      <c r="B14" s="799">
        <v>21517.316498559077</v>
      </c>
      <c r="C14" s="799">
        <v>15724.232275510205</v>
      </c>
      <c r="D14" s="799">
        <v>12153.547327988337</v>
      </c>
      <c r="E14" s="799">
        <v>12868.452709912537</v>
      </c>
      <c r="F14" s="799">
        <v>13723.295327988339</v>
      </c>
      <c r="G14" s="799">
        <v>13571.659182215742</v>
      </c>
      <c r="H14" s="799">
        <v>18588.43433090379</v>
      </c>
      <c r="I14" s="799">
        <v>17948.667218658891</v>
      </c>
    </row>
    <row r="15" spans="1:9" s="157" customFormat="1" ht="21" customHeight="1">
      <c r="A15" s="150" t="s">
        <v>440</v>
      </c>
      <c r="B15" s="799">
        <v>415.13080835734871</v>
      </c>
      <c r="C15" s="799">
        <v>573.60014431486888</v>
      </c>
      <c r="D15" s="799">
        <v>1211.8293877551018</v>
      </c>
      <c r="E15" s="799">
        <v>2060.0022565597669</v>
      </c>
      <c r="F15" s="799">
        <v>1370.7986239067056</v>
      </c>
      <c r="G15" s="799">
        <v>2869.5170568513122</v>
      </c>
      <c r="H15" s="799">
        <v>2322.7241661807579</v>
      </c>
      <c r="I15" s="799">
        <v>7707.068086005831</v>
      </c>
    </row>
    <row r="16" spans="1:9" s="157" customFormat="1" ht="21" customHeight="1">
      <c r="A16" s="150" t="s">
        <v>441</v>
      </c>
      <c r="B16" s="799">
        <v>372.89026080691644</v>
      </c>
      <c r="C16" s="799">
        <v>334.65725510204084</v>
      </c>
      <c r="D16" s="799">
        <v>1200.3652973760934</v>
      </c>
      <c r="E16" s="799">
        <v>2058.5520160349856</v>
      </c>
      <c r="F16" s="799">
        <v>1370.7986239067056</v>
      </c>
      <c r="G16" s="799">
        <v>1805.9089387755103</v>
      </c>
      <c r="H16" s="799">
        <v>2289.4510087463559</v>
      </c>
      <c r="I16" s="799">
        <v>6488.5540699708454</v>
      </c>
    </row>
    <row r="17" spans="1:9" s="157" customFormat="1" ht="21" customHeight="1">
      <c r="A17" s="150" t="s">
        <v>442</v>
      </c>
      <c r="B17" s="799">
        <v>42.240547550432275</v>
      </c>
      <c r="C17" s="799">
        <v>238.94288921282799</v>
      </c>
      <c r="D17" s="799">
        <v>11.464090379008747</v>
      </c>
      <c r="E17" s="799">
        <v>1.450240524781341</v>
      </c>
      <c r="F17" s="799">
        <v>0</v>
      </c>
      <c r="G17" s="799">
        <v>1063.6081180758017</v>
      </c>
      <c r="H17" s="799">
        <v>33.273157434402329</v>
      </c>
      <c r="I17" s="799">
        <v>1218.5140160349856</v>
      </c>
    </row>
    <row r="18" spans="1:9" s="157" customFormat="1" ht="21" customHeight="1">
      <c r="A18" s="150" t="s">
        <v>443</v>
      </c>
      <c r="B18" s="799">
        <v>4080.4327363112393</v>
      </c>
      <c r="C18" s="799">
        <v>3983.9083090379008</v>
      </c>
      <c r="D18" s="799">
        <v>4535.7319650145773</v>
      </c>
      <c r="E18" s="799">
        <v>5495.6917405247823</v>
      </c>
      <c r="F18" s="799">
        <v>7337.7449198250733</v>
      </c>
      <c r="G18" s="799">
        <v>8307.5886122448974</v>
      </c>
      <c r="H18" s="799">
        <v>8766.5971355685142</v>
      </c>
      <c r="I18" s="799">
        <v>8584.6545860058304</v>
      </c>
    </row>
    <row r="19" spans="1:9" s="157" customFormat="1" ht="21" customHeight="1">
      <c r="A19" s="150" t="s">
        <v>444</v>
      </c>
      <c r="B19" s="799">
        <v>1550.9374409221903</v>
      </c>
      <c r="C19" s="799">
        <v>1689.8066588921281</v>
      </c>
      <c r="D19" s="799">
        <v>2446.4669373177844</v>
      </c>
      <c r="E19" s="799">
        <v>2856.0666851311953</v>
      </c>
      <c r="F19" s="799">
        <v>4845.054489795918</v>
      </c>
      <c r="G19" s="799">
        <v>5838.0294227405248</v>
      </c>
      <c r="H19" s="799">
        <v>6117.5353658892127</v>
      </c>
      <c r="I19" s="799">
        <v>6026.9536064139947</v>
      </c>
    </row>
    <row r="20" spans="1:9" s="157" customFormat="1" ht="21" customHeight="1">
      <c r="A20" s="150" t="s">
        <v>445</v>
      </c>
      <c r="B20" s="799">
        <v>2529.4952953890493</v>
      </c>
      <c r="C20" s="799">
        <v>2294.1016501457725</v>
      </c>
      <c r="D20" s="799">
        <v>2089.2650276967929</v>
      </c>
      <c r="E20" s="799">
        <v>2639.6250553935861</v>
      </c>
      <c r="F20" s="799">
        <v>2492.6904300291549</v>
      </c>
      <c r="G20" s="799">
        <v>2469.5591895043731</v>
      </c>
      <c r="H20" s="799">
        <v>2649.0617696793001</v>
      </c>
      <c r="I20" s="799">
        <v>2557.7009795918366</v>
      </c>
    </row>
    <row r="21" spans="1:9" s="157" customFormat="1" ht="21" customHeight="1">
      <c r="A21" s="150" t="s">
        <v>39</v>
      </c>
      <c r="B21" s="799">
        <v>2904.0138342939485</v>
      </c>
      <c r="C21" s="799">
        <v>3543.6505058309035</v>
      </c>
      <c r="D21" s="799">
        <v>4458.9850043731776</v>
      </c>
      <c r="E21" s="799">
        <v>5198.873208454811</v>
      </c>
      <c r="F21" s="799">
        <v>6369.0560772594745</v>
      </c>
      <c r="G21" s="799">
        <v>6779.0651107871718</v>
      </c>
      <c r="H21" s="799">
        <v>6791.813545189505</v>
      </c>
      <c r="I21" s="799">
        <v>7862.4555787172021</v>
      </c>
    </row>
    <row r="22" spans="1:9" s="157" customFormat="1" ht="21" customHeight="1">
      <c r="A22" s="150" t="s">
        <v>446</v>
      </c>
      <c r="B22" s="799">
        <v>-6481.8130979827083</v>
      </c>
      <c r="C22" s="799">
        <v>-7203.8798921282796</v>
      </c>
      <c r="D22" s="799">
        <v>-8618.4325830903799</v>
      </c>
      <c r="E22" s="799">
        <v>-10545.345010204081</v>
      </c>
      <c r="F22" s="799">
        <v>-12442.544002915451</v>
      </c>
      <c r="G22" s="799">
        <v>-12653.270655976678</v>
      </c>
      <c r="H22" s="799">
        <v>-12106.168883381924</v>
      </c>
      <c r="I22" s="799">
        <v>-14049.838811953352</v>
      </c>
    </row>
    <row r="23" spans="1:9" s="157" customFormat="1" ht="21" customHeight="1">
      <c r="A23" s="149" t="s">
        <v>57</v>
      </c>
      <c r="B23" s="799">
        <v>2973.7547103746397</v>
      </c>
      <c r="C23" s="799">
        <v>3356.5464737609327</v>
      </c>
      <c r="D23" s="799">
        <v>5310.9080889212837</v>
      </c>
      <c r="E23" s="799">
        <v>6448.2373950437322</v>
      </c>
      <c r="F23" s="799">
        <v>9091.0659635568518</v>
      </c>
      <c r="G23" s="799">
        <v>8287.036741982507</v>
      </c>
      <c r="H23" s="799">
        <v>9640.5952361516029</v>
      </c>
      <c r="I23" s="799">
        <v>12844.890293002914</v>
      </c>
    </row>
    <row r="24" spans="1:9" s="157" customFormat="1" ht="21" customHeight="1">
      <c r="A24" s="149" t="s">
        <v>63</v>
      </c>
      <c r="B24" s="799">
        <v>105.69378530259365</v>
      </c>
      <c r="C24" s="799">
        <v>125.49740379008745</v>
      </c>
      <c r="D24" s="799">
        <v>54.826564139941688</v>
      </c>
      <c r="E24" s="799">
        <v>98.711189504373181</v>
      </c>
      <c r="F24" s="799">
        <v>2538.3869985422739</v>
      </c>
      <c r="G24" s="799">
        <v>1567.4111749271137</v>
      </c>
      <c r="H24" s="799">
        <v>421.30908600583092</v>
      </c>
      <c r="I24" s="799">
        <v>425.69348979591831</v>
      </c>
    </row>
    <row r="25" spans="1:9" s="157" customFormat="1" ht="21" customHeight="1">
      <c r="A25" s="149" t="s">
        <v>447</v>
      </c>
      <c r="B25" s="799">
        <v>1215.6721167146973</v>
      </c>
      <c r="C25" s="799">
        <v>788.86736151603486</v>
      </c>
      <c r="D25" s="799">
        <v>580.19576676384838</v>
      </c>
      <c r="E25" s="799">
        <v>19881.825374635569</v>
      </c>
      <c r="F25" s="799">
        <v>1550.2016574344023</v>
      </c>
      <c r="G25" s="799">
        <v>1558.8291588921281</v>
      </c>
      <c r="H25" s="799">
        <v>1796.6727609329448</v>
      </c>
      <c r="I25" s="799">
        <v>786.81920553935856</v>
      </c>
    </row>
    <row r="26" spans="1:9" s="157" customFormat="1" ht="21" customHeight="1">
      <c r="A26" s="149" t="s">
        <v>74</v>
      </c>
      <c r="B26" s="799">
        <v>12229.712036023055</v>
      </c>
      <c r="C26" s="799">
        <v>14257.955501457725</v>
      </c>
      <c r="D26" s="799">
        <v>15894.90746355685</v>
      </c>
      <c r="E26" s="799">
        <v>17595.013096209914</v>
      </c>
      <c r="F26" s="799">
        <v>23372.290384839649</v>
      </c>
      <c r="G26" s="799">
        <v>24585.537147230323</v>
      </c>
      <c r="H26" s="799">
        <v>25683.829205539358</v>
      </c>
      <c r="I26" s="799">
        <v>26528.319776967928</v>
      </c>
    </row>
    <row r="27" spans="1:9" s="158" customFormat="1" ht="43.5" customHeight="1" thickBot="1">
      <c r="A27" s="151" t="s">
        <v>448</v>
      </c>
      <c r="B27" s="800">
        <v>1262.9051743515852</v>
      </c>
      <c r="C27" s="800">
        <v>2638.3682580174927</v>
      </c>
      <c r="D27" s="800">
        <v>3110.6808935860058</v>
      </c>
      <c r="E27" s="800">
        <v>3376.4779985422742</v>
      </c>
      <c r="F27" s="800">
        <v>3550.5196924198249</v>
      </c>
      <c r="G27" s="800">
        <v>2996.2675524781343</v>
      </c>
      <c r="H27" s="800">
        <v>3590.6009387755103</v>
      </c>
      <c r="I27" s="800">
        <v>3260.2329839650147</v>
      </c>
    </row>
    <row r="28" spans="1:9" ht="24" customHeight="1" thickTop="1" thickBot="1">
      <c r="A28" s="62" t="s">
        <v>449</v>
      </c>
      <c r="B28" s="798">
        <v>521814.60292795394</v>
      </c>
      <c r="C28" s="798">
        <v>648102.09979591833</v>
      </c>
      <c r="D28" s="798">
        <v>804203.06872594752</v>
      </c>
      <c r="E28" s="798">
        <v>900177.92344752187</v>
      </c>
      <c r="F28" s="798">
        <v>1028122.2351836734</v>
      </c>
      <c r="G28" s="798">
        <v>1115862.8645276967</v>
      </c>
      <c r="H28" s="798">
        <v>1216641.436415452</v>
      </c>
      <c r="I28" s="798">
        <v>1225865.9504883382</v>
      </c>
    </row>
    <row r="29" spans="1:9" s="157" customFormat="1" ht="21" customHeight="1" thickTop="1">
      <c r="A29" s="149" t="s">
        <v>450</v>
      </c>
      <c r="B29" s="799">
        <v>442048.22503602307</v>
      </c>
      <c r="C29" s="799">
        <v>558807.84098104958</v>
      </c>
      <c r="D29" s="799">
        <v>727523.92750874639</v>
      </c>
      <c r="E29" s="799">
        <v>796250.36839650141</v>
      </c>
      <c r="F29" s="799">
        <v>912574.84045189514</v>
      </c>
      <c r="G29" s="799">
        <v>967373.68008746346</v>
      </c>
      <c r="H29" s="799">
        <v>1037562.1721311953</v>
      </c>
      <c r="I29" s="799">
        <v>1038024.8834620991</v>
      </c>
    </row>
    <row r="30" spans="1:9" s="157" customFormat="1" ht="21" customHeight="1">
      <c r="A30" s="150" t="s">
        <v>451</v>
      </c>
      <c r="B30" s="799">
        <v>140083.30093659941</v>
      </c>
      <c r="C30" s="799">
        <v>174860.27381195335</v>
      </c>
      <c r="D30" s="799">
        <v>245474.66877405246</v>
      </c>
      <c r="E30" s="799">
        <v>270358.64662973763</v>
      </c>
      <c r="F30" s="799">
        <v>295756.80469387758</v>
      </c>
      <c r="G30" s="799">
        <v>321529.4718819242</v>
      </c>
      <c r="H30" s="799">
        <v>302332.8814591837</v>
      </c>
      <c r="I30" s="799">
        <v>291314.49273177842</v>
      </c>
    </row>
    <row r="31" spans="1:9" s="157" customFormat="1" ht="21" customHeight="1">
      <c r="A31" s="150" t="s">
        <v>452</v>
      </c>
      <c r="B31" s="799">
        <v>103401.55924639769</v>
      </c>
      <c r="C31" s="799">
        <v>163245.61536443149</v>
      </c>
      <c r="D31" s="799">
        <v>175474.80722157436</v>
      </c>
      <c r="E31" s="799">
        <v>212779.49969970845</v>
      </c>
      <c r="F31" s="799">
        <v>258811.65194606411</v>
      </c>
      <c r="G31" s="799">
        <v>236172.83095043732</v>
      </c>
      <c r="H31" s="799">
        <v>259993.74688338191</v>
      </c>
      <c r="I31" s="799">
        <v>254097.24794752189</v>
      </c>
    </row>
    <row r="32" spans="1:9" s="157" customFormat="1" ht="21" customHeight="1">
      <c r="A32" s="150" t="s">
        <v>453</v>
      </c>
      <c r="B32" s="799">
        <v>172172.89767291065</v>
      </c>
      <c r="C32" s="799">
        <v>180307.1178206997</v>
      </c>
      <c r="D32" s="799">
        <v>265641.06168658892</v>
      </c>
      <c r="E32" s="799">
        <v>269483.26207142859</v>
      </c>
      <c r="F32" s="799">
        <v>223689.56688338192</v>
      </c>
      <c r="G32" s="799">
        <v>218686.05484256559</v>
      </c>
      <c r="H32" s="799">
        <v>192238.33451020409</v>
      </c>
      <c r="I32" s="799">
        <v>5550.9892099125354</v>
      </c>
    </row>
    <row r="33" spans="1:9" s="157" customFormat="1" ht="21" customHeight="1">
      <c r="A33" s="150" t="s">
        <v>454</v>
      </c>
      <c r="B33" s="799">
        <v>18572.230543227666</v>
      </c>
      <c r="C33" s="799">
        <v>31909.751177842565</v>
      </c>
      <c r="D33" s="799">
        <v>28614.222862973758</v>
      </c>
      <c r="E33" s="799">
        <v>28726.895699708457</v>
      </c>
      <c r="F33" s="799">
        <v>21196.907551020409</v>
      </c>
      <c r="G33" s="799">
        <v>17702.008456268224</v>
      </c>
      <c r="H33" s="799">
        <v>18873.015106413994</v>
      </c>
      <c r="I33" s="799">
        <v>18778.561567055393</v>
      </c>
    </row>
    <row r="34" spans="1:9" s="157" customFormat="1" ht="21" customHeight="1">
      <c r="A34" s="150" t="s">
        <v>455</v>
      </c>
      <c r="B34" s="799">
        <v>0</v>
      </c>
      <c r="C34" s="799">
        <v>0</v>
      </c>
      <c r="D34" s="799">
        <v>0</v>
      </c>
      <c r="E34" s="799">
        <v>0</v>
      </c>
      <c r="F34" s="799">
        <v>93127.394005830894</v>
      </c>
      <c r="G34" s="799">
        <v>150528.95530758018</v>
      </c>
      <c r="H34" s="799">
        <v>236956.1112317784</v>
      </c>
      <c r="I34" s="799">
        <v>438287.40920408163</v>
      </c>
    </row>
    <row r="35" spans="1:9" s="157" customFormat="1" ht="21" customHeight="1">
      <c r="A35" s="150" t="s">
        <v>456</v>
      </c>
      <c r="B35" s="799">
        <v>7818.2366368876083</v>
      </c>
      <c r="C35" s="799">
        <v>8485.0828061224493</v>
      </c>
      <c r="D35" s="799">
        <v>12319.166963556852</v>
      </c>
      <c r="E35" s="799">
        <v>14902.064295918366</v>
      </c>
      <c r="F35" s="799">
        <v>19992.515371720114</v>
      </c>
      <c r="G35" s="799">
        <v>22754.358648688049</v>
      </c>
      <c r="H35" s="799">
        <v>27168.082940233238</v>
      </c>
      <c r="I35" s="799">
        <v>29996.182801749273</v>
      </c>
    </row>
    <row r="36" spans="1:9" s="157" customFormat="1" ht="21" customHeight="1">
      <c r="A36" s="149" t="s">
        <v>457</v>
      </c>
      <c r="B36" s="799">
        <v>32.544524495677237</v>
      </c>
      <c r="C36" s="799">
        <v>16.545918367346939</v>
      </c>
      <c r="D36" s="799">
        <v>12.526250728862975</v>
      </c>
      <c r="E36" s="799">
        <v>12.676530612244898</v>
      </c>
      <c r="F36" s="799">
        <v>1.0204081632653063E-5</v>
      </c>
      <c r="G36" s="799">
        <v>1.0204081632653063E-5</v>
      </c>
      <c r="H36" s="799">
        <v>0</v>
      </c>
      <c r="I36" s="799">
        <v>0</v>
      </c>
    </row>
    <row r="37" spans="1:9" s="157" customFormat="1" ht="21" customHeight="1">
      <c r="A37" s="149" t="s">
        <v>458</v>
      </c>
      <c r="B37" s="799">
        <v>24138.997213256484</v>
      </c>
      <c r="C37" s="799">
        <v>46464.78459766764</v>
      </c>
      <c r="D37" s="799">
        <v>29737.316978134113</v>
      </c>
      <c r="E37" s="799">
        <v>39040.164402332368</v>
      </c>
      <c r="F37" s="799">
        <v>52920.423981049564</v>
      </c>
      <c r="G37" s="799">
        <v>78870.214785714285</v>
      </c>
      <c r="H37" s="799">
        <v>93275.046090379008</v>
      </c>
      <c r="I37" s="799">
        <v>100686.48291836736</v>
      </c>
    </row>
    <row r="38" spans="1:9" s="157" customFormat="1" ht="21" customHeight="1">
      <c r="A38" s="149" t="s">
        <v>459</v>
      </c>
      <c r="B38" s="799">
        <v>8345.5002060518727</v>
      </c>
      <c r="C38" s="799">
        <v>11577.915584548105</v>
      </c>
      <c r="D38" s="799">
        <v>16312.776008746358</v>
      </c>
      <c r="E38" s="799">
        <v>21348.415937317786</v>
      </c>
      <c r="F38" s="799">
        <v>16891.213644314867</v>
      </c>
      <c r="G38" s="799">
        <v>21108.276587463552</v>
      </c>
      <c r="H38" s="799">
        <v>18952.140963556853</v>
      </c>
      <c r="I38" s="799">
        <v>19335.789648688045</v>
      </c>
    </row>
    <row r="39" spans="1:9" s="157" customFormat="1" ht="21" customHeight="1">
      <c r="A39" s="149" t="s">
        <v>127</v>
      </c>
      <c r="B39" s="799">
        <v>4530.10010518732</v>
      </c>
      <c r="C39" s="799">
        <v>6266.0023046647229</v>
      </c>
      <c r="D39" s="799">
        <v>8272.8751778425649</v>
      </c>
      <c r="E39" s="799">
        <v>10116.332403790087</v>
      </c>
      <c r="F39" s="799">
        <v>11345.491985422739</v>
      </c>
      <c r="G39" s="799">
        <v>11510.545011661809</v>
      </c>
      <c r="H39" s="799">
        <v>13243.814206997084</v>
      </c>
      <c r="I39" s="799">
        <v>13879.034024781342</v>
      </c>
    </row>
    <row r="40" spans="1:9" s="157" customFormat="1" ht="21" customHeight="1">
      <c r="A40" s="149" t="s">
        <v>133</v>
      </c>
      <c r="B40" s="799">
        <v>0</v>
      </c>
      <c r="C40" s="799">
        <v>0</v>
      </c>
      <c r="D40" s="799">
        <v>0</v>
      </c>
      <c r="E40" s="799">
        <v>0</v>
      </c>
      <c r="F40" s="799">
        <v>0</v>
      </c>
      <c r="G40" s="799">
        <v>0</v>
      </c>
      <c r="H40" s="799">
        <v>0</v>
      </c>
      <c r="I40" s="799">
        <v>0</v>
      </c>
    </row>
    <row r="41" spans="1:9" s="157" customFormat="1" ht="21" customHeight="1">
      <c r="A41" s="149" t="s">
        <v>460</v>
      </c>
      <c r="B41" s="799">
        <v>9365.0625850144097</v>
      </c>
      <c r="C41" s="799">
        <v>7686.8868658892125</v>
      </c>
      <c r="D41" s="799">
        <v>5994.8060218658893</v>
      </c>
      <c r="E41" s="799">
        <v>14645.677940233236</v>
      </c>
      <c r="F41" s="799">
        <v>18062.350884839649</v>
      </c>
      <c r="G41" s="799">
        <v>17875.192091836736</v>
      </c>
      <c r="H41" s="799">
        <v>21594.015919825077</v>
      </c>
      <c r="I41" s="799">
        <v>21300.290587463558</v>
      </c>
    </row>
    <row r="42" spans="1:9" s="158" customFormat="1" ht="43.5" customHeight="1" thickBot="1">
      <c r="A42" s="151" t="s">
        <v>109</v>
      </c>
      <c r="B42" s="800">
        <v>33354.173257925075</v>
      </c>
      <c r="C42" s="800">
        <v>17282.123543731781</v>
      </c>
      <c r="D42" s="800">
        <v>16348.840779883381</v>
      </c>
      <c r="E42" s="800">
        <v>18764.287836734693</v>
      </c>
      <c r="F42" s="800">
        <v>16327.914225947523</v>
      </c>
      <c r="G42" s="800">
        <v>19124.955953352772</v>
      </c>
      <c r="H42" s="800">
        <v>32014.247103498539</v>
      </c>
      <c r="I42" s="800">
        <v>32639.469846938777</v>
      </c>
    </row>
    <row r="43" spans="1:9" ht="24" customHeight="1" thickTop="1" thickBot="1">
      <c r="A43" s="62" t="s">
        <v>461</v>
      </c>
      <c r="B43" s="798">
        <v>32888.330151296832</v>
      </c>
      <c r="C43" s="798">
        <v>44936.332807580176</v>
      </c>
      <c r="D43" s="798">
        <v>51986.347227405255</v>
      </c>
      <c r="E43" s="798">
        <v>56727.437803207002</v>
      </c>
      <c r="F43" s="798">
        <v>65107.338432944598</v>
      </c>
      <c r="G43" s="798">
        <v>64765.246113702618</v>
      </c>
      <c r="H43" s="798">
        <v>79406.956379008741</v>
      </c>
      <c r="I43" s="798">
        <v>78990.375795918371</v>
      </c>
    </row>
    <row r="44" spans="1:9" s="157" customFormat="1" ht="21" customHeight="1" thickTop="1">
      <c r="A44" s="149" t="s">
        <v>148</v>
      </c>
      <c r="B44" s="799">
        <v>22704.178674351584</v>
      </c>
      <c r="C44" s="799">
        <v>27783.819241982506</v>
      </c>
      <c r="D44" s="799">
        <v>36663.84839650146</v>
      </c>
      <c r="E44" s="799">
        <v>40723.979591836738</v>
      </c>
      <c r="F44" s="799">
        <v>44803.717201166182</v>
      </c>
      <c r="G44" s="799">
        <v>50079.008746355685</v>
      </c>
      <c r="H44" s="799">
        <v>57374.344023323618</v>
      </c>
      <c r="I44" s="799">
        <v>64849.416909620988</v>
      </c>
    </row>
    <row r="45" spans="1:9" s="157" customFormat="1" ht="21" customHeight="1">
      <c r="A45" s="149" t="s">
        <v>152</v>
      </c>
      <c r="B45" s="799">
        <v>1345.0288184438041</v>
      </c>
      <c r="C45" s="799">
        <v>5051.661545189505</v>
      </c>
      <c r="D45" s="799">
        <v>1661.4865962099127</v>
      </c>
      <c r="E45" s="799">
        <v>1661.4653279883382</v>
      </c>
      <c r="F45" s="799">
        <v>3487.9246720116621</v>
      </c>
      <c r="G45" s="799">
        <v>1826.6272959183673</v>
      </c>
      <c r="H45" s="799">
        <v>2390.6014650145771</v>
      </c>
      <c r="I45" s="799">
        <v>7.6683673469387745E-2</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3180.8728285302595</v>
      </c>
      <c r="C47" s="799">
        <v>3799.5643221574342</v>
      </c>
      <c r="D47" s="799">
        <v>4628.7362040816324</v>
      </c>
      <c r="E47" s="799">
        <v>5531.0246982507288</v>
      </c>
      <c r="F47" s="799">
        <v>6412.1573892128281</v>
      </c>
      <c r="G47" s="799">
        <v>7400.5865816326532</v>
      </c>
      <c r="H47" s="799">
        <v>7400.5865816326532</v>
      </c>
      <c r="I47" s="799">
        <v>8470.7584635568528</v>
      </c>
    </row>
    <row r="48" spans="1:9" s="157" customFormat="1" ht="21" customHeight="1">
      <c r="A48" s="149" t="s">
        <v>164</v>
      </c>
      <c r="B48" s="799">
        <v>5658.2498299711815</v>
      </c>
      <c r="C48" s="799">
        <v>8301.2876982507296</v>
      </c>
      <c r="D48" s="799">
        <v>9032.2760306122436</v>
      </c>
      <c r="E48" s="799">
        <v>8810.9681851311962</v>
      </c>
      <c r="F48" s="799">
        <v>10403.539170553935</v>
      </c>
      <c r="G48" s="799">
        <v>5459.023489795919</v>
      </c>
      <c r="H48" s="799">
        <v>12241.424309037902</v>
      </c>
      <c r="I48" s="799">
        <v>5670.1237390670549</v>
      </c>
    </row>
    <row r="49" spans="1:9" s="157" customFormat="1" ht="21" customHeight="1">
      <c r="A49" s="150" t="s">
        <v>463</v>
      </c>
      <c r="B49" s="799">
        <v>0</v>
      </c>
      <c r="C49" s="799">
        <v>9.9438046647230323</v>
      </c>
      <c r="D49" s="799">
        <v>9.9438046647230323</v>
      </c>
      <c r="E49" s="799">
        <v>9.9650728862973761</v>
      </c>
      <c r="F49" s="799">
        <v>520.16915451895045</v>
      </c>
      <c r="G49" s="799">
        <v>3201.8446720116617</v>
      </c>
      <c r="H49" s="799">
        <v>1540.6401822157436</v>
      </c>
      <c r="I49" s="799">
        <v>2943.7014067055393</v>
      </c>
    </row>
    <row r="50" spans="1:9" s="158" customFormat="1" ht="40.5" customHeight="1" thickBot="1">
      <c r="A50" s="152" t="s">
        <v>464</v>
      </c>
      <c r="B50" s="800">
        <v>5658.2498299711815</v>
      </c>
      <c r="C50" s="800">
        <v>8291.3438935860049</v>
      </c>
      <c r="D50" s="800">
        <v>9022.3322259475226</v>
      </c>
      <c r="E50" s="800">
        <v>8801.0031122448981</v>
      </c>
      <c r="F50" s="800">
        <v>9883.3700160349872</v>
      </c>
      <c r="G50" s="800">
        <v>2257.1788177842564</v>
      </c>
      <c r="H50" s="800">
        <v>10700.784126822156</v>
      </c>
      <c r="I50" s="800">
        <v>2726.4223323615161</v>
      </c>
    </row>
    <row r="51" spans="1:9" ht="24" customHeight="1" thickTop="1" thickBot="1">
      <c r="A51" s="62" t="s">
        <v>465</v>
      </c>
      <c r="B51" s="798">
        <v>554702.93307925074</v>
      </c>
      <c r="C51" s="798">
        <v>693038.43260349857</v>
      </c>
      <c r="D51" s="798">
        <v>856189.4159533527</v>
      </c>
      <c r="E51" s="798">
        <v>956905.36125072895</v>
      </c>
      <c r="F51" s="798">
        <v>1093229.5736166181</v>
      </c>
      <c r="G51" s="798">
        <v>1180628.1106413994</v>
      </c>
      <c r="H51" s="798">
        <v>1296048.3927944608</v>
      </c>
      <c r="I51" s="798">
        <v>1304856.3262842565</v>
      </c>
    </row>
    <row r="52" spans="1:9" s="157" customFormat="1" ht="24" customHeight="1" thickTop="1">
      <c r="A52" s="153" t="s">
        <v>466</v>
      </c>
      <c r="B52" s="799">
        <v>55853.226121037456</v>
      </c>
      <c r="C52" s="799">
        <v>71717.886016034987</v>
      </c>
      <c r="D52" s="799">
        <v>81646.02490233237</v>
      </c>
      <c r="E52" s="799">
        <v>96055.473711370272</v>
      </c>
      <c r="F52" s="799">
        <v>103707.42786151604</v>
      </c>
      <c r="G52" s="799">
        <v>95907.366062682224</v>
      </c>
      <c r="H52" s="799">
        <v>84069.138932944625</v>
      </c>
      <c r="I52" s="799">
        <v>83159.546873177824</v>
      </c>
    </row>
    <row r="53" spans="1:9" s="158" customFormat="1" ht="21" customHeight="1">
      <c r="A53" s="152" t="s">
        <v>467</v>
      </c>
      <c r="B53" s="800">
        <v>4031.4413890489914</v>
      </c>
      <c r="C53" s="800">
        <v>9590.3775597667627</v>
      </c>
      <c r="D53" s="800">
        <v>8608.73660058309</v>
      </c>
      <c r="E53" s="800">
        <v>13826.213533527696</v>
      </c>
      <c r="F53" s="800">
        <v>12819.993438775509</v>
      </c>
      <c r="G53" s="800">
        <v>7091.807134110787</v>
      </c>
      <c r="H53" s="800">
        <v>6754.6991749271137</v>
      </c>
      <c r="I53" s="800">
        <v>6696.3030466472301</v>
      </c>
    </row>
    <row r="54" spans="1:9" s="158" customFormat="1" ht="21" customHeight="1">
      <c r="A54" s="152" t="s">
        <v>468</v>
      </c>
      <c r="B54" s="800">
        <v>39712.079590778099</v>
      </c>
      <c r="C54" s="800">
        <v>49606.367749271136</v>
      </c>
      <c r="D54" s="800">
        <v>60308.234932944601</v>
      </c>
      <c r="E54" s="800">
        <v>69310.753833819239</v>
      </c>
      <c r="F54" s="800">
        <v>76782.226658892119</v>
      </c>
      <c r="G54" s="800">
        <v>74602.142880466476</v>
      </c>
      <c r="H54" s="800">
        <v>62777.560377551024</v>
      </c>
      <c r="I54" s="800">
        <v>61716.261979591836</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12109.705141210374</v>
      </c>
      <c r="C56" s="800">
        <v>12521.140706997085</v>
      </c>
      <c r="D56" s="800">
        <v>12729.053368804665</v>
      </c>
      <c r="E56" s="800">
        <v>12918.506344023323</v>
      </c>
      <c r="F56" s="800">
        <v>14105.207763848397</v>
      </c>
      <c r="G56" s="800">
        <v>14213.416048104957</v>
      </c>
      <c r="H56" s="800">
        <v>14536.879380466471</v>
      </c>
      <c r="I56" s="800">
        <v>14746.981846938776</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818656.54707925057</v>
      </c>
      <c r="C58" s="800">
        <v>1006359.6906195335</v>
      </c>
      <c r="D58" s="800">
        <v>1186188.950957726</v>
      </c>
      <c r="E58" s="800">
        <v>1440527.7884591839</v>
      </c>
      <c r="F58" s="800">
        <v>1738864.7269387753</v>
      </c>
      <c r="G58" s="800">
        <v>1852232.590829446</v>
      </c>
      <c r="H58" s="800">
        <v>2257567.1022623908</v>
      </c>
      <c r="I58" s="800">
        <v>2385174.9885174925</v>
      </c>
    </row>
    <row r="59" spans="1:9" ht="31.5" customHeight="1" thickTop="1" thickBot="1">
      <c r="A59" s="154" t="s">
        <v>473</v>
      </c>
      <c r="B59" s="798"/>
      <c r="C59" s="798"/>
      <c r="D59" s="798"/>
      <c r="E59" s="798"/>
      <c r="F59" s="798"/>
      <c r="G59" s="798"/>
      <c r="H59" s="798"/>
      <c r="I59" s="798"/>
    </row>
    <row r="60" spans="1:9" ht="30" customHeight="1" thickTop="1">
      <c r="A60" s="68" t="s">
        <v>474</v>
      </c>
      <c r="B60" s="801">
        <v>22724.804363112391</v>
      </c>
      <c r="C60" s="801">
        <v>28051.009103498542</v>
      </c>
      <c r="D60" s="801">
        <v>38049.852596209916</v>
      </c>
      <c r="E60" s="801">
        <v>42866.115635568516</v>
      </c>
      <c r="F60" s="801">
        <v>54481.051720116622</v>
      </c>
      <c r="G60" s="801">
        <v>15292.114310495628</v>
      </c>
      <c r="H60" s="801">
        <v>62342.677166180758</v>
      </c>
      <c r="I60" s="801">
        <v>17082.752523323616</v>
      </c>
    </row>
    <row r="61" spans="1:9" ht="21" customHeight="1">
      <c r="A61" s="65" t="s">
        <v>475</v>
      </c>
      <c r="B61" s="801">
        <v>-8581.803561959654</v>
      </c>
      <c r="C61" s="801">
        <v>-7827.0667099125376</v>
      </c>
      <c r="D61" s="801">
        <v>-10205.658896501458</v>
      </c>
      <c r="E61" s="801">
        <v>-10648.12322011662</v>
      </c>
      <c r="F61" s="801">
        <v>-14592.337488338191</v>
      </c>
      <c r="G61" s="801">
        <v>-4491.3611326530618</v>
      </c>
      <c r="H61" s="801">
        <v>-18828.997330903792</v>
      </c>
      <c r="I61" s="801">
        <v>-5280.8113804664727</v>
      </c>
    </row>
    <row r="62" spans="1:9" ht="21.75" customHeight="1">
      <c r="A62" s="64" t="s">
        <v>476</v>
      </c>
      <c r="B62" s="801">
        <v>14143.000801152739</v>
      </c>
      <c r="C62" s="801">
        <v>20223.942393586003</v>
      </c>
      <c r="D62" s="801">
        <v>27844.193699708456</v>
      </c>
      <c r="E62" s="801">
        <v>32217.992415451892</v>
      </c>
      <c r="F62" s="801">
        <v>39888.714231778424</v>
      </c>
      <c r="G62" s="801">
        <v>10800.753177842564</v>
      </c>
      <c r="H62" s="801">
        <v>43513.679835276969</v>
      </c>
      <c r="I62" s="801">
        <v>11801.941142857142</v>
      </c>
    </row>
    <row r="63" spans="1:9">
      <c r="A63" s="68" t="s">
        <v>477</v>
      </c>
      <c r="B63" s="801">
        <v>16088.768445244958</v>
      </c>
      <c r="C63" s="801">
        <v>18475.115829446066</v>
      </c>
      <c r="D63" s="801">
        <v>21017.208450437316</v>
      </c>
      <c r="E63" s="801">
        <v>26759.563409620994</v>
      </c>
      <c r="F63" s="801">
        <v>29471.104909620994</v>
      </c>
      <c r="G63" s="801">
        <v>6806.8100889212828</v>
      </c>
      <c r="H63" s="801">
        <v>30454.532957725947</v>
      </c>
      <c r="I63" s="801">
        <v>10839.478565597667</v>
      </c>
    </row>
    <row r="64" spans="1:9">
      <c r="A64" s="65" t="s">
        <v>478</v>
      </c>
      <c r="B64" s="801">
        <v>-4708.3975086455339</v>
      </c>
      <c r="C64" s="801">
        <v>-5218.3552069970847</v>
      </c>
      <c r="D64" s="801">
        <v>-7380.799160349854</v>
      </c>
      <c r="E64" s="801">
        <v>-7354.7998469387758</v>
      </c>
      <c r="F64" s="801">
        <v>-13169.310511661806</v>
      </c>
      <c r="G64" s="801">
        <v>-3825.2523892128279</v>
      </c>
      <c r="H64" s="801">
        <v>-16261.067833819243</v>
      </c>
      <c r="I64" s="801">
        <v>-6927.9367580174921</v>
      </c>
    </row>
    <row r="65" spans="1:9">
      <c r="A65" s="69" t="s">
        <v>479</v>
      </c>
      <c r="B65" s="801">
        <v>25523.371737752164</v>
      </c>
      <c r="C65" s="801">
        <v>33480.703016034982</v>
      </c>
      <c r="D65" s="801">
        <v>41480.602989795916</v>
      </c>
      <c r="E65" s="801">
        <v>51622.755978134112</v>
      </c>
      <c r="F65" s="801">
        <v>56190.508629737604</v>
      </c>
      <c r="G65" s="801">
        <v>13782.310877551021</v>
      </c>
      <c r="H65" s="801">
        <v>57707.144959183679</v>
      </c>
      <c r="I65" s="801">
        <v>15713.482950437317</v>
      </c>
    </row>
    <row r="66" spans="1:9">
      <c r="A66" s="68" t="s">
        <v>480</v>
      </c>
      <c r="B66" s="801">
        <v>615.90430547550432</v>
      </c>
      <c r="C66" s="801">
        <v>653.87290524781338</v>
      </c>
      <c r="D66" s="801">
        <v>282.86232215743439</v>
      </c>
      <c r="E66" s="801">
        <v>1149.4650393586005</v>
      </c>
      <c r="F66" s="801">
        <v>2464.0751195335274</v>
      </c>
      <c r="G66" s="801">
        <v>485.10593440233231</v>
      </c>
      <c r="H66" s="801">
        <v>2286.0985816326529</v>
      </c>
      <c r="I66" s="801">
        <v>382.98359037900877</v>
      </c>
    </row>
    <row r="67" spans="1:9">
      <c r="A67" s="68" t="s">
        <v>481</v>
      </c>
      <c r="B67" s="801">
        <v>-1785.4178314121039</v>
      </c>
      <c r="C67" s="801">
        <v>-3506.2931093294465</v>
      </c>
      <c r="D67" s="801">
        <v>-3814.2160495626827</v>
      </c>
      <c r="E67" s="801">
        <v>-6062.6497769679299</v>
      </c>
      <c r="F67" s="801">
        <v>-6178.3502346938776</v>
      </c>
      <c r="G67" s="801">
        <v>-956.31538921282811</v>
      </c>
      <c r="H67" s="801">
        <v>-4336.5957142857142</v>
      </c>
      <c r="I67" s="801">
        <v>-2722.7488892128276</v>
      </c>
    </row>
    <row r="68" spans="1:9">
      <c r="A68" s="64" t="s">
        <v>482</v>
      </c>
      <c r="B68" s="801">
        <v>24353.858211815565</v>
      </c>
      <c r="C68" s="801">
        <v>30628.282811953355</v>
      </c>
      <c r="D68" s="801">
        <v>37949.249262390666</v>
      </c>
      <c r="E68" s="801">
        <v>46709.571240524783</v>
      </c>
      <c r="F68" s="801">
        <v>52476.233514577259</v>
      </c>
      <c r="G68" s="801">
        <v>13311.101422740527</v>
      </c>
      <c r="H68" s="801">
        <v>55656.647826530607</v>
      </c>
      <c r="I68" s="801">
        <v>13373.7176516035</v>
      </c>
    </row>
    <row r="69" spans="1:9">
      <c r="A69" s="65" t="s">
        <v>483</v>
      </c>
      <c r="B69" s="801">
        <v>-17445.85437463977</v>
      </c>
      <c r="C69" s="801">
        <v>-20368.857481049559</v>
      </c>
      <c r="D69" s="801">
        <v>-24787.998744897955</v>
      </c>
      <c r="E69" s="801">
        <v>-32262.164925655972</v>
      </c>
      <c r="F69" s="801">
        <v>-37249.087731778425</v>
      </c>
      <c r="G69" s="801">
        <v>-9750.929545189505</v>
      </c>
      <c r="H69" s="801">
        <v>-39070.96928279884</v>
      </c>
      <c r="I69" s="801">
        <v>-9664.0541807580175</v>
      </c>
    </row>
    <row r="70" spans="1:9">
      <c r="A70" s="69" t="s">
        <v>484</v>
      </c>
      <c r="B70" s="801">
        <v>6908.0038371757928</v>
      </c>
      <c r="C70" s="801">
        <v>10259.425330903789</v>
      </c>
      <c r="D70" s="801">
        <v>13161.25051749271</v>
      </c>
      <c r="E70" s="801">
        <v>14447.406314868802</v>
      </c>
      <c r="F70" s="801">
        <v>15227.145782798832</v>
      </c>
      <c r="G70" s="801">
        <v>3560.1718775510199</v>
      </c>
      <c r="H70" s="801">
        <v>16585.678543731778</v>
      </c>
      <c r="I70" s="801">
        <v>3709.6634708454812</v>
      </c>
    </row>
    <row r="71" spans="1:9">
      <c r="A71" s="69" t="s">
        <v>485</v>
      </c>
      <c r="B71" s="801">
        <v>-1.7372089337175791</v>
      </c>
      <c r="C71" s="801">
        <v>-2335.423218658892</v>
      </c>
      <c r="D71" s="801">
        <v>2517.4333177842564</v>
      </c>
      <c r="E71" s="801">
        <v>3067.1090335276967</v>
      </c>
      <c r="F71" s="801">
        <v>-2442.1929373177841</v>
      </c>
      <c r="G71" s="801">
        <v>-4216.3483629737611</v>
      </c>
      <c r="H71" s="801">
        <v>-2897.9073425655979</v>
      </c>
      <c r="I71" s="801">
        <v>2030.8378381924199</v>
      </c>
    </row>
    <row r="72" spans="1:9">
      <c r="A72" s="70" t="s">
        <v>486</v>
      </c>
      <c r="B72" s="801">
        <v>-413.58285014409222</v>
      </c>
      <c r="C72" s="801">
        <v>-2750.2497069970846</v>
      </c>
      <c r="D72" s="801">
        <v>2414.7280262390673</v>
      </c>
      <c r="E72" s="801">
        <v>3059.400036443149</v>
      </c>
      <c r="F72" s="801">
        <v>-2451.0659854227406</v>
      </c>
      <c r="G72" s="801">
        <v>-4218.9641909620996</v>
      </c>
      <c r="H72" s="801">
        <v>-2908.4729402332364</v>
      </c>
      <c r="I72" s="801">
        <v>2028.0918279883381</v>
      </c>
    </row>
    <row r="73" spans="1:9">
      <c r="A73" s="70" t="s">
        <v>487</v>
      </c>
      <c r="B73" s="801">
        <v>411.84564121037459</v>
      </c>
      <c r="C73" s="801">
        <v>414.82648833819241</v>
      </c>
      <c r="D73" s="801">
        <v>102.70529154518951</v>
      </c>
      <c r="E73" s="801">
        <v>7.7089970845481055</v>
      </c>
      <c r="F73" s="801">
        <v>8.8730481049562684</v>
      </c>
      <c r="G73" s="801">
        <v>2.6158279883381925</v>
      </c>
      <c r="H73" s="801">
        <v>10.565597667638485</v>
      </c>
      <c r="I73" s="801">
        <v>2.7460102040816325</v>
      </c>
    </row>
    <row r="74" spans="1:9">
      <c r="A74" s="64" t="s">
        <v>488</v>
      </c>
      <c r="B74" s="801">
        <v>420.73271757925073</v>
      </c>
      <c r="C74" s="801">
        <v>2672.2253586005831</v>
      </c>
      <c r="D74" s="801">
        <v>-2301.6833935860059</v>
      </c>
      <c r="E74" s="801">
        <v>-3059.7846209912536</v>
      </c>
      <c r="F74" s="801">
        <v>2442.3248323615162</v>
      </c>
      <c r="G74" s="801">
        <v>4231.214632653061</v>
      </c>
      <c r="H74" s="801">
        <v>2969.1202142857146</v>
      </c>
      <c r="I74" s="801">
        <v>-2089.7536122448978</v>
      </c>
    </row>
    <row r="75" spans="1:9">
      <c r="A75" s="64" t="s">
        <v>489</v>
      </c>
      <c r="B75" s="801">
        <v>822.10021469740639</v>
      </c>
      <c r="C75" s="801">
        <v>3123.1574169096211</v>
      </c>
      <c r="D75" s="801">
        <v>-2207.2910830903793</v>
      </c>
      <c r="E75" s="801">
        <v>-3045.9062507288631</v>
      </c>
      <c r="F75" s="801">
        <v>2459.513763848397</v>
      </c>
      <c r="G75" s="801">
        <v>4235.0763032069972</v>
      </c>
      <c r="H75" s="801">
        <v>2979.4233411078721</v>
      </c>
      <c r="I75" s="801">
        <v>-2086.9727099125362</v>
      </c>
    </row>
    <row r="76" spans="1:9">
      <c r="A76" s="65" t="s">
        <v>490</v>
      </c>
      <c r="B76" s="801">
        <v>-401.36749711815565</v>
      </c>
      <c r="C76" s="801">
        <v>-450.93205830903787</v>
      </c>
      <c r="D76" s="801">
        <v>-94.392310495626816</v>
      </c>
      <c r="E76" s="801">
        <v>-13.87837026239067</v>
      </c>
      <c r="F76" s="801">
        <v>-17.188931486880467</v>
      </c>
      <c r="G76" s="801">
        <v>-3.86167055393586</v>
      </c>
      <c r="H76" s="801">
        <v>-10.303126822157434</v>
      </c>
      <c r="I76" s="801">
        <v>-2.7809023323615163</v>
      </c>
    </row>
    <row r="77" spans="1:9">
      <c r="A77" s="64" t="s">
        <v>491</v>
      </c>
      <c r="B77" s="801">
        <v>7326.9993458213257</v>
      </c>
      <c r="C77" s="801">
        <v>10596.227470845481</v>
      </c>
      <c r="D77" s="801">
        <v>13377.000441690963</v>
      </c>
      <c r="E77" s="801">
        <v>14454.730727405249</v>
      </c>
      <c r="F77" s="801">
        <v>15227.277677842565</v>
      </c>
      <c r="G77" s="801">
        <v>3575.0381472303211</v>
      </c>
      <c r="H77" s="801">
        <v>16656.891415451897</v>
      </c>
      <c r="I77" s="801">
        <v>3650.7476967930029</v>
      </c>
    </row>
    <row r="78" spans="1:9">
      <c r="A78" s="71" t="s">
        <v>492</v>
      </c>
      <c r="B78" s="801">
        <v>0</v>
      </c>
      <c r="C78" s="801">
        <v>0</v>
      </c>
      <c r="D78" s="801">
        <v>0</v>
      </c>
      <c r="E78" s="801">
        <v>0</v>
      </c>
      <c r="F78" s="801">
        <v>0</v>
      </c>
      <c r="G78" s="801">
        <v>0</v>
      </c>
      <c r="H78" s="801">
        <v>0</v>
      </c>
      <c r="I78" s="801">
        <v>0</v>
      </c>
    </row>
    <row r="79" spans="1:9">
      <c r="A79" s="69" t="s">
        <v>493</v>
      </c>
      <c r="B79" s="801">
        <v>7326.9993458213257</v>
      </c>
      <c r="C79" s="801">
        <v>10596.227470845481</v>
      </c>
      <c r="D79" s="801">
        <v>13377.000441690963</v>
      </c>
      <c r="E79" s="801">
        <v>14454.730727405249</v>
      </c>
      <c r="F79" s="801">
        <v>15227.277677842565</v>
      </c>
      <c r="G79" s="801">
        <v>3575.0381472303211</v>
      </c>
      <c r="H79" s="801">
        <v>16656.891415451897</v>
      </c>
      <c r="I79" s="801">
        <v>3650.7476967930029</v>
      </c>
    </row>
    <row r="80" spans="1:9">
      <c r="A80" s="68" t="s">
        <v>494</v>
      </c>
      <c r="B80" s="801">
        <v>0</v>
      </c>
      <c r="C80" s="801">
        <v>0</v>
      </c>
      <c r="D80" s="801">
        <v>20.678365889212827</v>
      </c>
      <c r="E80" s="801">
        <v>-87.979883381924196</v>
      </c>
      <c r="F80" s="801">
        <v>168.58927696793003</v>
      </c>
      <c r="G80" s="801">
        <v>0</v>
      </c>
      <c r="H80" s="801">
        <v>0</v>
      </c>
      <c r="I80" s="801">
        <v>438.80335276967929</v>
      </c>
    </row>
    <row r="81" spans="1:9" ht="21" customHeight="1">
      <c r="A81" s="64" t="s">
        <v>495</v>
      </c>
      <c r="B81" s="801">
        <v>7326.9993458213257</v>
      </c>
      <c r="C81" s="801">
        <v>10596.227470845481</v>
      </c>
      <c r="D81" s="801">
        <v>13397.678807580176</v>
      </c>
      <c r="E81" s="801">
        <v>14366.750844023325</v>
      </c>
      <c r="F81" s="801">
        <v>15395.866954810495</v>
      </c>
      <c r="G81" s="801">
        <v>3575.0381472303211</v>
      </c>
      <c r="H81" s="801">
        <v>16656.891415451897</v>
      </c>
      <c r="I81" s="801">
        <v>4089.5510495626818</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7326.9993458213257</v>
      </c>
      <c r="C83" s="801">
        <v>10596.227470845481</v>
      </c>
      <c r="D83" s="801">
        <v>13397.678807580176</v>
      </c>
      <c r="E83" s="801">
        <v>14366.750844023325</v>
      </c>
      <c r="F83" s="801">
        <v>15395.866954810495</v>
      </c>
      <c r="G83" s="801">
        <v>3575.0381472303211</v>
      </c>
      <c r="H83" s="801">
        <v>16656.891415451897</v>
      </c>
      <c r="I83" s="801">
        <v>4089.5510495626818</v>
      </c>
    </row>
    <row r="84" spans="1:9" ht="18" customHeight="1" thickBot="1">
      <c r="A84" s="68" t="s">
        <v>498</v>
      </c>
      <c r="B84" s="801">
        <v>-1668.7495158501442</v>
      </c>
      <c r="C84" s="801">
        <v>-2304.8835393586005</v>
      </c>
      <c r="D84" s="801">
        <v>-4375.3465816326534</v>
      </c>
      <c r="E84" s="801">
        <v>-5565.7477317784251</v>
      </c>
      <c r="F84" s="801">
        <v>-5512.49693877551</v>
      </c>
      <c r="G84" s="801">
        <v>-1317.8593294460641</v>
      </c>
      <c r="H84" s="801">
        <v>-5956.1072886297379</v>
      </c>
      <c r="I84" s="801">
        <v>-1363.1287172011662</v>
      </c>
    </row>
    <row r="85" spans="1:9" ht="24" customHeight="1" thickTop="1" thickBot="1">
      <c r="A85" s="62" t="s">
        <v>499</v>
      </c>
      <c r="B85" s="798">
        <v>5658.2498299711815</v>
      </c>
      <c r="C85" s="798">
        <v>8291.343931486881</v>
      </c>
      <c r="D85" s="798">
        <v>9022.3322259475226</v>
      </c>
      <c r="E85" s="798">
        <v>8801.0031122448981</v>
      </c>
      <c r="F85" s="798">
        <v>9883.3700160349872</v>
      </c>
      <c r="G85" s="798">
        <v>2257.1788177842564</v>
      </c>
      <c r="H85" s="798">
        <v>10700.784126822156</v>
      </c>
      <c r="I85" s="798">
        <v>2726.4223323615161</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T12" sqref="T12"/>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1439</v>
      </c>
      <c r="B3" s="1090"/>
      <c r="C3" s="1090"/>
      <c r="D3" s="1090"/>
      <c r="E3" s="1090"/>
      <c r="F3" s="1090"/>
      <c r="G3" s="1090"/>
      <c r="H3" s="1090"/>
      <c r="I3" s="1090"/>
    </row>
    <row r="4" spans="1:9" ht="43.5" customHeight="1">
      <c r="A4" s="1091" t="s">
        <v>1364</v>
      </c>
      <c r="B4" s="1091"/>
      <c r="C4" s="1091"/>
      <c r="D4" s="1091"/>
      <c r="E4" s="1091"/>
      <c r="F4" s="1091"/>
      <c r="G4" s="1091"/>
      <c r="H4" s="1091"/>
      <c r="I4" s="1091"/>
    </row>
    <row r="5" spans="1:9" ht="19.5" customHeight="1" thickBot="1">
      <c r="A5" s="1090"/>
      <c r="B5" s="1090"/>
      <c r="C5" s="1090"/>
      <c r="D5" s="1090"/>
      <c r="E5" s="1090"/>
      <c r="F5" s="1090"/>
      <c r="G5" s="1090"/>
      <c r="H5" s="1090"/>
      <c r="I5" s="1090"/>
    </row>
    <row r="6" spans="1:9" s="59" customFormat="1" ht="7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534676.28939913539</v>
      </c>
      <c r="C8" s="798">
        <v>599701.01752332365</v>
      </c>
      <c r="D8" s="798">
        <v>707761.53622303205</v>
      </c>
      <c r="E8" s="798">
        <v>889454.36677988339</v>
      </c>
      <c r="F8" s="798">
        <v>1052960.3961180758</v>
      </c>
      <c r="G8" s="798">
        <v>1085773.6056545191</v>
      </c>
      <c r="H8" s="798">
        <v>1143255.3015102041</v>
      </c>
      <c r="I8" s="798">
        <v>1175084.9852405249</v>
      </c>
    </row>
    <row r="9" spans="1:9" s="157" customFormat="1" ht="21" customHeight="1" thickTop="1">
      <c r="A9" s="149" t="s">
        <v>8</v>
      </c>
      <c r="B9" s="799">
        <v>56793.025066282418</v>
      </c>
      <c r="C9" s="799">
        <v>94373.41816326532</v>
      </c>
      <c r="D9" s="799">
        <v>137047.84412099124</v>
      </c>
      <c r="E9" s="799">
        <v>104863.87007142858</v>
      </c>
      <c r="F9" s="799">
        <v>130896.48305247813</v>
      </c>
      <c r="G9" s="799">
        <v>96270.564804664726</v>
      </c>
      <c r="H9" s="799">
        <v>142222.13376822157</v>
      </c>
      <c r="I9" s="799">
        <v>187716.64624344025</v>
      </c>
    </row>
    <row r="10" spans="1:9" s="157" customFormat="1" ht="21" customHeight="1">
      <c r="A10" s="149" t="s">
        <v>17</v>
      </c>
      <c r="B10" s="799">
        <v>52897.917919308355</v>
      </c>
      <c r="C10" s="799">
        <v>37378.57449271137</v>
      </c>
      <c r="D10" s="799">
        <v>45680.482201166182</v>
      </c>
      <c r="E10" s="799">
        <v>149354.21785714285</v>
      </c>
      <c r="F10" s="799">
        <v>195044.07738629737</v>
      </c>
      <c r="G10" s="799">
        <v>240454.30045043729</v>
      </c>
      <c r="H10" s="799">
        <v>156681.40350583091</v>
      </c>
      <c r="I10" s="799">
        <v>131070.46370262392</v>
      </c>
    </row>
    <row r="11" spans="1:9" s="157" customFormat="1" ht="21" customHeight="1">
      <c r="A11" s="149" t="s">
        <v>26</v>
      </c>
      <c r="B11" s="799">
        <v>377153.3368948127</v>
      </c>
      <c r="C11" s="799">
        <v>436529.14384256565</v>
      </c>
      <c r="D11" s="799">
        <v>497801.29830612248</v>
      </c>
      <c r="E11" s="799">
        <v>608934.5821953353</v>
      </c>
      <c r="F11" s="799">
        <v>702729.74446938781</v>
      </c>
      <c r="G11" s="799">
        <v>719372.52546501451</v>
      </c>
      <c r="H11" s="799">
        <v>814420.4516049563</v>
      </c>
      <c r="I11" s="799">
        <v>821164.01862099115</v>
      </c>
    </row>
    <row r="12" spans="1:9" s="157" customFormat="1" ht="21" customHeight="1">
      <c r="A12" s="150" t="s">
        <v>437</v>
      </c>
      <c r="B12" s="799">
        <v>378612.19674783864</v>
      </c>
      <c r="C12" s="799">
        <v>437596.51980903785</v>
      </c>
      <c r="D12" s="799">
        <v>501107.21496938774</v>
      </c>
      <c r="E12" s="799">
        <v>612959.19170553924</v>
      </c>
      <c r="F12" s="799">
        <v>707045.42935276963</v>
      </c>
      <c r="G12" s="799">
        <v>722190.6657055394</v>
      </c>
      <c r="H12" s="799">
        <v>818887.46089795919</v>
      </c>
      <c r="I12" s="799">
        <v>822450.70654373185</v>
      </c>
    </row>
    <row r="13" spans="1:9" s="157" customFormat="1" ht="21" customHeight="1">
      <c r="A13" s="150" t="s">
        <v>438</v>
      </c>
      <c r="B13" s="799">
        <v>372250.58121325646</v>
      </c>
      <c r="C13" s="799">
        <v>433776.77270845481</v>
      </c>
      <c r="D13" s="799">
        <v>496481.33741690964</v>
      </c>
      <c r="E13" s="799">
        <v>610187.87010349846</v>
      </c>
      <c r="F13" s="799">
        <v>694542.45435860055</v>
      </c>
      <c r="G13" s="799">
        <v>710024.8970451894</v>
      </c>
      <c r="H13" s="799">
        <v>793476.48737755092</v>
      </c>
      <c r="I13" s="799">
        <v>800213.628425656</v>
      </c>
    </row>
    <row r="14" spans="1:9" s="157" customFormat="1" ht="21" customHeight="1">
      <c r="A14" s="150" t="s">
        <v>439</v>
      </c>
      <c r="B14" s="799">
        <v>6361.6155345821326</v>
      </c>
      <c r="C14" s="799">
        <v>3819.7471005830907</v>
      </c>
      <c r="D14" s="799">
        <v>4625.877552478134</v>
      </c>
      <c r="E14" s="799">
        <v>2771.3216020408167</v>
      </c>
      <c r="F14" s="799">
        <v>12502.974994169095</v>
      </c>
      <c r="G14" s="799">
        <v>12165.768660349853</v>
      </c>
      <c r="H14" s="799">
        <v>25410.973520408163</v>
      </c>
      <c r="I14" s="799">
        <v>22237.078118075799</v>
      </c>
    </row>
    <row r="15" spans="1:9" s="157" customFormat="1" ht="21" customHeight="1">
      <c r="A15" s="150" t="s">
        <v>440</v>
      </c>
      <c r="B15" s="799">
        <v>539.33291066282413</v>
      </c>
      <c r="C15" s="799">
        <v>2145.8253586005831</v>
      </c>
      <c r="D15" s="799">
        <v>1172.2876559766764</v>
      </c>
      <c r="E15" s="799">
        <v>1158.2969620991253</v>
      </c>
      <c r="F15" s="799">
        <v>1846.7488104956269</v>
      </c>
      <c r="G15" s="799">
        <v>3186.4853046647236</v>
      </c>
      <c r="H15" s="799">
        <v>3496.9513061224488</v>
      </c>
      <c r="I15" s="799">
        <v>5778.7526661807578</v>
      </c>
    </row>
    <row r="16" spans="1:9" s="157" customFormat="1" ht="21" customHeight="1">
      <c r="A16" s="150" t="s">
        <v>441</v>
      </c>
      <c r="B16" s="799">
        <v>482.6909207492796</v>
      </c>
      <c r="C16" s="799">
        <v>2058.2688586005829</v>
      </c>
      <c r="D16" s="799">
        <v>1030.2464241982507</v>
      </c>
      <c r="E16" s="799">
        <v>1134.6925116618077</v>
      </c>
      <c r="F16" s="799">
        <v>1728.0537303206997</v>
      </c>
      <c r="G16" s="799">
        <v>3025.3865553935861</v>
      </c>
      <c r="H16" s="799">
        <v>3095.2095655976677</v>
      </c>
      <c r="I16" s="799">
        <v>3564.1581472303205</v>
      </c>
    </row>
    <row r="17" spans="1:9" s="157" customFormat="1" ht="21" customHeight="1">
      <c r="A17" s="150" t="s">
        <v>442</v>
      </c>
      <c r="B17" s="799">
        <v>56.641989913544663</v>
      </c>
      <c r="C17" s="799">
        <v>87.556499999999986</v>
      </c>
      <c r="D17" s="799">
        <v>142.04123177842564</v>
      </c>
      <c r="E17" s="799">
        <v>23.604450437317784</v>
      </c>
      <c r="F17" s="799">
        <v>118.69508017492711</v>
      </c>
      <c r="G17" s="799">
        <v>161.09874927113702</v>
      </c>
      <c r="H17" s="799">
        <v>401.74174052478133</v>
      </c>
      <c r="I17" s="799">
        <v>2214.5945189504373</v>
      </c>
    </row>
    <row r="18" spans="1:9" s="157" customFormat="1" ht="21" customHeight="1">
      <c r="A18" s="150" t="s">
        <v>443</v>
      </c>
      <c r="B18" s="799">
        <v>3793.5995014409223</v>
      </c>
      <c r="C18" s="799">
        <v>3981.9332376093298</v>
      </c>
      <c r="D18" s="799">
        <v>4318.6660160349857</v>
      </c>
      <c r="E18" s="799">
        <v>5609.4543862973769</v>
      </c>
      <c r="F18" s="799">
        <v>7654.3955131195335</v>
      </c>
      <c r="G18" s="799">
        <v>8606.6174912536444</v>
      </c>
      <c r="H18" s="799">
        <v>8489.1204198250725</v>
      </c>
      <c r="I18" s="799">
        <v>10649.863392128282</v>
      </c>
    </row>
    <row r="19" spans="1:9" s="157" customFormat="1" ht="21" customHeight="1">
      <c r="A19" s="150" t="s">
        <v>444</v>
      </c>
      <c r="B19" s="799">
        <v>1197.00845389049</v>
      </c>
      <c r="C19" s="799">
        <v>1864.5203804664723</v>
      </c>
      <c r="D19" s="799">
        <v>3047.0139693877545</v>
      </c>
      <c r="E19" s="799">
        <v>4155.287571428571</v>
      </c>
      <c r="F19" s="799">
        <v>7056.458409620991</v>
      </c>
      <c r="G19" s="799">
        <v>8193.3493688046656</v>
      </c>
      <c r="H19" s="799">
        <v>8032.0618177842562</v>
      </c>
      <c r="I19" s="799">
        <v>9541.0687230320691</v>
      </c>
    </row>
    <row r="20" spans="1:9" s="157" customFormat="1" ht="21" customHeight="1">
      <c r="A20" s="150" t="s">
        <v>445</v>
      </c>
      <c r="B20" s="799">
        <v>2596.5910475504324</v>
      </c>
      <c r="C20" s="799">
        <v>2117.4128571428573</v>
      </c>
      <c r="D20" s="799">
        <v>1271.65204664723</v>
      </c>
      <c r="E20" s="799">
        <v>1454.1668148688045</v>
      </c>
      <c r="F20" s="799">
        <v>597.93710349854234</v>
      </c>
      <c r="G20" s="799">
        <v>413.26812244897957</v>
      </c>
      <c r="H20" s="799">
        <v>457.05860204081631</v>
      </c>
      <c r="I20" s="799">
        <v>1108.7946690962099</v>
      </c>
    </row>
    <row r="21" spans="1:9" s="157" customFormat="1" ht="21" customHeight="1">
      <c r="A21" s="150" t="s">
        <v>39</v>
      </c>
      <c r="B21" s="799">
        <v>3472.4964711815564</v>
      </c>
      <c r="C21" s="799">
        <v>3917.1580553935864</v>
      </c>
      <c r="D21" s="799">
        <v>4863.6573600583088</v>
      </c>
      <c r="E21" s="799">
        <v>6106.2480131195334</v>
      </c>
      <c r="F21" s="799">
        <v>7256.3554271137018</v>
      </c>
      <c r="G21" s="799">
        <v>7624.9584606413991</v>
      </c>
      <c r="H21" s="799">
        <v>8040.2559868804665</v>
      </c>
      <c r="I21" s="799">
        <v>8023.7708658892134</v>
      </c>
    </row>
    <row r="22" spans="1:9" s="157" customFormat="1" ht="21" customHeight="1">
      <c r="A22" s="150" t="s">
        <v>446</v>
      </c>
      <c r="B22" s="799">
        <v>-9264.2887363112386</v>
      </c>
      <c r="C22" s="799">
        <v>-11112.2926180758</v>
      </c>
      <c r="D22" s="799">
        <v>-13660.527695335277</v>
      </c>
      <c r="E22" s="799">
        <v>-16898.608871720116</v>
      </c>
      <c r="F22" s="799">
        <v>-21073.184634110788</v>
      </c>
      <c r="G22" s="799">
        <v>-22236.201497084552</v>
      </c>
      <c r="H22" s="799">
        <v>-24493.337005830908</v>
      </c>
      <c r="I22" s="799">
        <v>-25739.074846938773</v>
      </c>
    </row>
    <row r="23" spans="1:9" s="157" customFormat="1" ht="21" customHeight="1">
      <c r="A23" s="149" t="s">
        <v>57</v>
      </c>
      <c r="B23" s="799">
        <v>4190.829819884726</v>
      </c>
      <c r="C23" s="799">
        <v>4075.6932521865892</v>
      </c>
      <c r="D23" s="799">
        <v>4410.6501953352772</v>
      </c>
      <c r="E23" s="799">
        <v>6166.686982507289</v>
      </c>
      <c r="F23" s="799">
        <v>7318.0585174927119</v>
      </c>
      <c r="G23" s="799">
        <v>11477.598900874635</v>
      </c>
      <c r="H23" s="799">
        <v>9944.3136720116618</v>
      </c>
      <c r="I23" s="799">
        <v>15050.524176384839</v>
      </c>
    </row>
    <row r="24" spans="1:9" s="157" customFormat="1" ht="21" customHeight="1">
      <c r="A24" s="149" t="s">
        <v>63</v>
      </c>
      <c r="B24" s="799">
        <v>32.352363112391927</v>
      </c>
      <c r="C24" s="799">
        <v>9.7425962099125378</v>
      </c>
      <c r="D24" s="799">
        <v>210.84109037900873</v>
      </c>
      <c r="E24" s="799">
        <v>14.700874635568512</v>
      </c>
      <c r="F24" s="799">
        <v>15.652741982507289</v>
      </c>
      <c r="G24" s="799">
        <v>14.176304664723032</v>
      </c>
      <c r="H24" s="799">
        <v>117.0372055393586</v>
      </c>
      <c r="I24" s="799">
        <v>430.47254518950444</v>
      </c>
    </row>
    <row r="25" spans="1:9" s="157" customFormat="1" ht="21" customHeight="1">
      <c r="A25" s="149" t="s">
        <v>447</v>
      </c>
      <c r="B25" s="799">
        <v>31209.043563400581</v>
      </c>
      <c r="C25" s="799">
        <v>13365.874574344023</v>
      </c>
      <c r="D25" s="799">
        <v>7948.0980320699709</v>
      </c>
      <c r="E25" s="799">
        <v>4839.6305029154519</v>
      </c>
      <c r="F25" s="799">
        <v>810.72062390670555</v>
      </c>
      <c r="G25" s="799">
        <v>812.59837463556846</v>
      </c>
      <c r="H25" s="799">
        <v>895.91829154518962</v>
      </c>
      <c r="I25" s="799">
        <v>895.91829154518962</v>
      </c>
    </row>
    <row r="26" spans="1:9" s="157" customFormat="1" ht="21" customHeight="1">
      <c r="A26" s="149" t="s">
        <v>74</v>
      </c>
      <c r="B26" s="799">
        <v>10600.04886167147</v>
      </c>
      <c r="C26" s="799">
        <v>10781.460163265307</v>
      </c>
      <c r="D26" s="799">
        <v>12119.125001457725</v>
      </c>
      <c r="E26" s="799">
        <v>12496.003520408165</v>
      </c>
      <c r="F26" s="799">
        <v>13852.20271282799</v>
      </c>
      <c r="G26" s="799">
        <v>13825.319147230321</v>
      </c>
      <c r="H26" s="799">
        <v>15920.160182215743</v>
      </c>
      <c r="I26" s="799">
        <v>15641.301383381924</v>
      </c>
    </row>
    <row r="27" spans="1:9" s="158" customFormat="1" ht="43.5" customHeight="1" thickBot="1">
      <c r="A27" s="151" t="s">
        <v>448</v>
      </c>
      <c r="B27" s="800">
        <v>1799.7349106628242</v>
      </c>
      <c r="C27" s="800">
        <v>3187.1104387755104</v>
      </c>
      <c r="D27" s="800">
        <v>2543.1972755102038</v>
      </c>
      <c r="E27" s="800">
        <v>2784.6747755102042</v>
      </c>
      <c r="F27" s="800">
        <v>2293.4566137026236</v>
      </c>
      <c r="G27" s="800">
        <v>3546.5222069970841</v>
      </c>
      <c r="H27" s="800">
        <v>3053.8832798833823</v>
      </c>
      <c r="I27" s="800">
        <v>3115.6402769679303</v>
      </c>
    </row>
    <row r="28" spans="1:9" ht="24" customHeight="1" thickTop="1" thickBot="1">
      <c r="A28" s="62" t="s">
        <v>449</v>
      </c>
      <c r="B28" s="798">
        <v>493272.2713659943</v>
      </c>
      <c r="C28" s="798">
        <v>552023.69395335275</v>
      </c>
      <c r="D28" s="798">
        <v>658041.8572274053</v>
      </c>
      <c r="E28" s="798">
        <v>831678.03354081628</v>
      </c>
      <c r="F28" s="798">
        <v>986811.68002332363</v>
      </c>
      <c r="G28" s="798">
        <v>1022264.2659052478</v>
      </c>
      <c r="H28" s="798">
        <v>1070526.4257696792</v>
      </c>
      <c r="I28" s="798">
        <v>1103894.372255102</v>
      </c>
    </row>
    <row r="29" spans="1:9" s="157" customFormat="1" ht="21" customHeight="1" thickTop="1">
      <c r="A29" s="149" t="s">
        <v>450</v>
      </c>
      <c r="B29" s="799">
        <v>423563.2317103747</v>
      </c>
      <c r="C29" s="799">
        <v>491887.57445772598</v>
      </c>
      <c r="D29" s="799">
        <v>601309.67742565589</v>
      </c>
      <c r="E29" s="799">
        <v>741071.09253207012</v>
      </c>
      <c r="F29" s="799">
        <v>870718.08683819254</v>
      </c>
      <c r="G29" s="799">
        <v>882374.74782361509</v>
      </c>
      <c r="H29" s="799">
        <v>940768.34318804671</v>
      </c>
      <c r="I29" s="799">
        <v>954472.09263119532</v>
      </c>
    </row>
    <row r="30" spans="1:9" s="157" customFormat="1" ht="21" customHeight="1">
      <c r="A30" s="150" t="s">
        <v>451</v>
      </c>
      <c r="B30" s="799">
        <v>89273.183204610963</v>
      </c>
      <c r="C30" s="799">
        <v>97200.246307580179</v>
      </c>
      <c r="D30" s="799">
        <v>109669.07350291546</v>
      </c>
      <c r="E30" s="799">
        <v>125977.29584548106</v>
      </c>
      <c r="F30" s="799">
        <v>149855.71763119535</v>
      </c>
      <c r="G30" s="799">
        <v>175099.90115160352</v>
      </c>
      <c r="H30" s="799">
        <v>191759.32041107872</v>
      </c>
      <c r="I30" s="799">
        <v>171463.62711370265</v>
      </c>
    </row>
    <row r="31" spans="1:9" s="157" customFormat="1" ht="21" customHeight="1">
      <c r="A31" s="150" t="s">
        <v>452</v>
      </c>
      <c r="B31" s="799">
        <v>97171.660253602298</v>
      </c>
      <c r="C31" s="799">
        <v>128325.83487755101</v>
      </c>
      <c r="D31" s="799">
        <v>135361.15152186589</v>
      </c>
      <c r="E31" s="799">
        <v>178819.29445043733</v>
      </c>
      <c r="F31" s="799">
        <v>198610.9403309038</v>
      </c>
      <c r="G31" s="799">
        <v>192233.90745918368</v>
      </c>
      <c r="H31" s="799">
        <v>231099.15140816325</v>
      </c>
      <c r="I31" s="799">
        <v>254330.9415889213</v>
      </c>
    </row>
    <row r="32" spans="1:9" s="157" customFormat="1" ht="21" customHeight="1">
      <c r="A32" s="150" t="s">
        <v>453</v>
      </c>
      <c r="B32" s="799">
        <v>137723.6042925072</v>
      </c>
      <c r="C32" s="799">
        <v>114154.62745043731</v>
      </c>
      <c r="D32" s="799">
        <v>93274.27948979591</v>
      </c>
      <c r="E32" s="799">
        <v>105938.2341122449</v>
      </c>
      <c r="F32" s="799">
        <v>17610.828218658891</v>
      </c>
      <c r="G32" s="799">
        <v>11261.289007288631</v>
      </c>
      <c r="H32" s="799">
        <v>6795.9840306122451</v>
      </c>
      <c r="I32" s="799">
        <v>5269.1197711370269</v>
      </c>
    </row>
    <row r="33" spans="1:9" s="157" customFormat="1" ht="21" customHeight="1">
      <c r="A33" s="150" t="s">
        <v>454</v>
      </c>
      <c r="B33" s="799">
        <v>14195.838574927953</v>
      </c>
      <c r="C33" s="799">
        <v>17125.12796355685</v>
      </c>
      <c r="D33" s="799">
        <v>14053.524392128278</v>
      </c>
      <c r="E33" s="799">
        <v>13637.794310495627</v>
      </c>
      <c r="F33" s="799">
        <v>10853.731763848396</v>
      </c>
      <c r="G33" s="799">
        <v>11185.116890670553</v>
      </c>
      <c r="H33" s="799">
        <v>12890.303571428571</v>
      </c>
      <c r="I33" s="799">
        <v>12925.086988338191</v>
      </c>
    </row>
    <row r="34" spans="1:9" s="157" customFormat="1" ht="21" customHeight="1">
      <c r="A34" s="150" t="s">
        <v>455</v>
      </c>
      <c r="B34" s="799">
        <v>79080.182004322764</v>
      </c>
      <c r="C34" s="799">
        <v>126683.04507580175</v>
      </c>
      <c r="D34" s="799">
        <v>235497.52096793</v>
      </c>
      <c r="E34" s="799">
        <v>301295.32555393584</v>
      </c>
      <c r="F34" s="799">
        <v>467673.86434256559</v>
      </c>
      <c r="G34" s="799">
        <v>463185.21099271131</v>
      </c>
      <c r="H34" s="799">
        <v>463425.9922959184</v>
      </c>
      <c r="I34" s="799">
        <v>472648.01828571426</v>
      </c>
    </row>
    <row r="35" spans="1:9" s="157" customFormat="1" ht="21" customHeight="1">
      <c r="A35" s="150" t="s">
        <v>456</v>
      </c>
      <c r="B35" s="799">
        <v>6118.7633804034576</v>
      </c>
      <c r="C35" s="799">
        <v>8398.6927827988347</v>
      </c>
      <c r="D35" s="799">
        <v>13454.127551020409</v>
      </c>
      <c r="E35" s="799">
        <v>15403.148259475218</v>
      </c>
      <c r="F35" s="799">
        <v>26113.004551020407</v>
      </c>
      <c r="G35" s="799">
        <v>29409.322322157434</v>
      </c>
      <c r="H35" s="799">
        <v>34797.591470845487</v>
      </c>
      <c r="I35" s="799">
        <v>37835.298883381925</v>
      </c>
    </row>
    <row r="36" spans="1:9" s="157" customFormat="1" ht="21" customHeight="1">
      <c r="A36" s="149" t="s">
        <v>457</v>
      </c>
      <c r="B36" s="799">
        <v>52.220315561959659</v>
      </c>
      <c r="C36" s="799">
        <v>55.795266763848403</v>
      </c>
      <c r="D36" s="799">
        <v>62.549569970845475</v>
      </c>
      <c r="E36" s="799">
        <v>55.664182215743438</v>
      </c>
      <c r="F36" s="799">
        <v>43.700400874635562</v>
      </c>
      <c r="G36" s="799">
        <v>59.43505102040816</v>
      </c>
      <c r="H36" s="799">
        <v>146.70580903790088</v>
      </c>
      <c r="I36" s="799">
        <v>22.499966472303203</v>
      </c>
    </row>
    <row r="37" spans="1:9" s="157" customFormat="1" ht="21" customHeight="1">
      <c r="A37" s="149" t="s">
        <v>458</v>
      </c>
      <c r="B37" s="799">
        <v>39046.439236311242</v>
      </c>
      <c r="C37" s="799">
        <v>32183.663018950436</v>
      </c>
      <c r="D37" s="799">
        <v>30005.257832361516</v>
      </c>
      <c r="E37" s="799">
        <v>40838.897877551019</v>
      </c>
      <c r="F37" s="799">
        <v>55756.508784256555</v>
      </c>
      <c r="G37" s="799">
        <v>75640.430502915449</v>
      </c>
      <c r="H37" s="799">
        <v>59987.407609329442</v>
      </c>
      <c r="I37" s="799">
        <v>74951.55746647231</v>
      </c>
    </row>
    <row r="38" spans="1:9" s="157" customFormat="1" ht="21" customHeight="1">
      <c r="A38" s="149" t="s">
        <v>459</v>
      </c>
      <c r="B38" s="799">
        <v>13794.953605187318</v>
      </c>
      <c r="C38" s="799">
        <v>12710.315794460639</v>
      </c>
      <c r="D38" s="799">
        <v>11869.275619533528</v>
      </c>
      <c r="E38" s="799">
        <v>20310.577188046645</v>
      </c>
      <c r="F38" s="799">
        <v>23228.376600583088</v>
      </c>
      <c r="G38" s="799">
        <v>26919.649756559767</v>
      </c>
      <c r="H38" s="799">
        <v>24847.32294169096</v>
      </c>
      <c r="I38" s="799">
        <v>28447.384488338193</v>
      </c>
    </row>
    <row r="39" spans="1:9" s="157" customFormat="1" ht="21" customHeight="1">
      <c r="A39" s="149" t="s">
        <v>127</v>
      </c>
      <c r="B39" s="799">
        <v>6923.2644322766564</v>
      </c>
      <c r="C39" s="799">
        <v>7578.0215801749273</v>
      </c>
      <c r="D39" s="799">
        <v>8948.7506020408164</v>
      </c>
      <c r="E39" s="799">
        <v>9845.7411632653057</v>
      </c>
      <c r="F39" s="799">
        <v>10759.60570845481</v>
      </c>
      <c r="G39" s="799">
        <v>10693.930265306124</v>
      </c>
      <c r="H39" s="799">
        <v>11757.7834606414</v>
      </c>
      <c r="I39" s="799">
        <v>12047.782199708454</v>
      </c>
    </row>
    <row r="40" spans="1:9" s="157" customFormat="1" ht="21" customHeight="1">
      <c r="A40" s="149" t="s">
        <v>133</v>
      </c>
      <c r="B40" s="799">
        <v>0</v>
      </c>
      <c r="C40" s="799">
        <v>0</v>
      </c>
      <c r="D40" s="799">
        <v>0</v>
      </c>
      <c r="E40" s="799">
        <v>0</v>
      </c>
      <c r="F40" s="799">
        <v>0</v>
      </c>
      <c r="G40" s="799">
        <v>0</v>
      </c>
      <c r="H40" s="799">
        <v>0</v>
      </c>
      <c r="I40" s="799">
        <v>0</v>
      </c>
    </row>
    <row r="41" spans="1:9" s="157" customFormat="1" ht="21" customHeight="1">
      <c r="A41" s="149" t="s">
        <v>460</v>
      </c>
      <c r="B41" s="799">
        <v>9201.3159798270881</v>
      </c>
      <c r="C41" s="799">
        <v>7168.0338921282801</v>
      </c>
      <c r="D41" s="799">
        <v>5129.8160510204079</v>
      </c>
      <c r="E41" s="799">
        <v>18356.70636005831</v>
      </c>
      <c r="F41" s="799">
        <v>25243.421405247816</v>
      </c>
      <c r="G41" s="799">
        <v>25605.712753644319</v>
      </c>
      <c r="H41" s="799">
        <v>27735.860266763848</v>
      </c>
      <c r="I41" s="799">
        <v>27859.400922740526</v>
      </c>
    </row>
    <row r="42" spans="1:9" s="158" customFormat="1" ht="43.5" customHeight="1" thickBot="1">
      <c r="A42" s="151" t="s">
        <v>109</v>
      </c>
      <c r="B42" s="800">
        <v>690.84608645533149</v>
      </c>
      <c r="C42" s="800">
        <v>440.28994314868805</v>
      </c>
      <c r="D42" s="800">
        <v>716.5301268221574</v>
      </c>
      <c r="E42" s="800">
        <v>1199.3542376093294</v>
      </c>
      <c r="F42" s="800">
        <v>1061.9802857142856</v>
      </c>
      <c r="G42" s="800">
        <v>970.35975218658893</v>
      </c>
      <c r="H42" s="800">
        <v>5283.0024941690963</v>
      </c>
      <c r="I42" s="800">
        <v>6093.654580174928</v>
      </c>
    </row>
    <row r="43" spans="1:9" ht="24" customHeight="1" thickTop="1" thickBot="1">
      <c r="A43" s="62" t="s">
        <v>461</v>
      </c>
      <c r="B43" s="798">
        <v>41404.018054755048</v>
      </c>
      <c r="C43" s="798">
        <v>47677.323556851319</v>
      </c>
      <c r="D43" s="798">
        <v>49719.678900874635</v>
      </c>
      <c r="E43" s="798">
        <v>57776.333141399416</v>
      </c>
      <c r="F43" s="798">
        <v>66148.716013119527</v>
      </c>
      <c r="G43" s="798">
        <v>63509.339663265302</v>
      </c>
      <c r="H43" s="798">
        <v>72728.87573469388</v>
      </c>
      <c r="I43" s="798">
        <v>71190.612854227409</v>
      </c>
    </row>
    <row r="44" spans="1:9" s="157" customFormat="1" ht="21" customHeight="1" thickTop="1">
      <c r="A44" s="149" t="s">
        <v>148</v>
      </c>
      <c r="B44" s="799">
        <v>28200.14409221902</v>
      </c>
      <c r="C44" s="799">
        <v>33359.183673469386</v>
      </c>
      <c r="D44" s="799">
        <v>38109.037900874639</v>
      </c>
      <c r="E44" s="799">
        <v>41017.201166180756</v>
      </c>
      <c r="F44" s="799">
        <v>45417.34693877551</v>
      </c>
      <c r="G44" s="799">
        <v>47711.807580174929</v>
      </c>
      <c r="H44" s="799">
        <v>50873.615160349851</v>
      </c>
      <c r="I44" s="799">
        <v>53447.959183673469</v>
      </c>
    </row>
    <row r="45" spans="1:9" s="157" customFormat="1" ht="21" customHeight="1">
      <c r="A45" s="149" t="s">
        <v>152</v>
      </c>
      <c r="B45" s="799">
        <v>0</v>
      </c>
      <c r="C45" s="799">
        <v>0</v>
      </c>
      <c r="D45" s="799">
        <v>0</v>
      </c>
      <c r="E45" s="799">
        <v>0</v>
      </c>
      <c r="F45" s="799">
        <v>0</v>
      </c>
      <c r="G45" s="799">
        <v>0</v>
      </c>
      <c r="H45" s="799">
        <v>0</v>
      </c>
      <c r="I45" s="799">
        <v>0</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5657.3720720461097</v>
      </c>
      <c r="C47" s="799">
        <v>6486.7980204081641</v>
      </c>
      <c r="D47" s="799">
        <v>7268.1763629737616</v>
      </c>
      <c r="E47" s="799">
        <v>7702.4118979591831</v>
      </c>
      <c r="F47" s="799">
        <v>8608.0773221574345</v>
      </c>
      <c r="G47" s="799">
        <v>9820.3156093294474</v>
      </c>
      <c r="H47" s="799">
        <v>9820.3156093294474</v>
      </c>
      <c r="I47" s="799">
        <v>11023.792448979593</v>
      </c>
    </row>
    <row r="48" spans="1:9" s="157" customFormat="1" ht="21" customHeight="1">
      <c r="A48" s="149" t="s">
        <v>164</v>
      </c>
      <c r="B48" s="799">
        <v>7546.5018904899125</v>
      </c>
      <c r="C48" s="799">
        <v>7831.3418629737607</v>
      </c>
      <c r="D48" s="799">
        <v>4342.464637026239</v>
      </c>
      <c r="E48" s="799">
        <v>9056.7200772594751</v>
      </c>
      <c r="F48" s="799">
        <v>12123.291752186589</v>
      </c>
      <c r="G48" s="799">
        <v>5977.2164737609328</v>
      </c>
      <c r="H48" s="799">
        <v>12034.944965014576</v>
      </c>
      <c r="I48" s="799">
        <v>6718.8612215743442</v>
      </c>
    </row>
    <row r="49" spans="1:9" s="157" customFormat="1" ht="21" customHeight="1">
      <c r="A49" s="150" t="s">
        <v>463</v>
      </c>
      <c r="B49" s="799">
        <v>1.0951008645533142E-4</v>
      </c>
      <c r="C49" s="799">
        <v>17.558437317784257</v>
      </c>
      <c r="D49" s="799">
        <v>0.1092930029154519</v>
      </c>
      <c r="E49" s="799">
        <v>6.5836734693877547E-2</v>
      </c>
      <c r="F49" s="799">
        <v>0.90888046647230314</v>
      </c>
      <c r="G49" s="799">
        <v>3161.9841486880468</v>
      </c>
      <c r="H49" s="799">
        <v>0.17656851311953353</v>
      </c>
      <c r="I49" s="799">
        <v>4035.0379985422742</v>
      </c>
    </row>
    <row r="50" spans="1:9" s="158" customFormat="1" ht="40.5" customHeight="1" thickBot="1">
      <c r="A50" s="152" t="s">
        <v>464</v>
      </c>
      <c r="B50" s="800">
        <v>7546.5017809798273</v>
      </c>
      <c r="C50" s="800">
        <v>7813.7834256559763</v>
      </c>
      <c r="D50" s="800">
        <v>4342.3553440233236</v>
      </c>
      <c r="E50" s="800">
        <v>9056.6542405247819</v>
      </c>
      <c r="F50" s="800">
        <v>12122.382871720116</v>
      </c>
      <c r="G50" s="800">
        <v>2815.2323250728864</v>
      </c>
      <c r="H50" s="800">
        <v>12034.768396501458</v>
      </c>
      <c r="I50" s="800">
        <v>2683.8232230320696</v>
      </c>
    </row>
    <row r="51" spans="1:9" ht="24" customHeight="1" thickTop="1" thickBot="1">
      <c r="A51" s="62" t="s">
        <v>465</v>
      </c>
      <c r="B51" s="798">
        <v>534676.28942074929</v>
      </c>
      <c r="C51" s="798">
        <v>599701.01751020411</v>
      </c>
      <c r="D51" s="798">
        <v>707761.53612827987</v>
      </c>
      <c r="E51" s="798">
        <v>889454.36668221571</v>
      </c>
      <c r="F51" s="798">
        <v>1052960.3960364433</v>
      </c>
      <c r="G51" s="798">
        <v>1085773.605568513</v>
      </c>
      <c r="H51" s="798">
        <v>1143255.3015043731</v>
      </c>
      <c r="I51" s="798">
        <v>1175084.9851093295</v>
      </c>
    </row>
    <row r="52" spans="1:9" s="157" customFormat="1" ht="24" customHeight="1" thickTop="1">
      <c r="A52" s="153" t="s">
        <v>466</v>
      </c>
      <c r="B52" s="799">
        <v>32608.24304034582</v>
      </c>
      <c r="C52" s="799">
        <v>36461.147177842562</v>
      </c>
      <c r="D52" s="799">
        <v>51435.400182215744</v>
      </c>
      <c r="E52" s="799">
        <v>53424.052956268213</v>
      </c>
      <c r="F52" s="799">
        <v>40644.255260932943</v>
      </c>
      <c r="G52" s="799">
        <v>38105.295091836735</v>
      </c>
      <c r="H52" s="799">
        <v>36215.166902332356</v>
      </c>
      <c r="I52" s="799">
        <v>39697.680720116623</v>
      </c>
    </row>
    <row r="53" spans="1:9" s="158" customFormat="1" ht="21" customHeight="1">
      <c r="A53" s="152" t="s">
        <v>467</v>
      </c>
      <c r="B53" s="800">
        <v>1318.1049193083575</v>
      </c>
      <c r="C53" s="800">
        <v>4109.1145087463565</v>
      </c>
      <c r="D53" s="800">
        <v>11513.353551020409</v>
      </c>
      <c r="E53" s="800">
        <v>5605.8896297376095</v>
      </c>
      <c r="F53" s="800">
        <v>3094.0932900874636</v>
      </c>
      <c r="G53" s="800">
        <v>2587.2488294460641</v>
      </c>
      <c r="H53" s="800">
        <v>2248.2801093294461</v>
      </c>
      <c r="I53" s="800">
        <v>1440.4700102040817</v>
      </c>
    </row>
    <row r="54" spans="1:9" s="158" customFormat="1" ht="21" customHeight="1">
      <c r="A54" s="152" t="s">
        <v>468</v>
      </c>
      <c r="B54" s="800">
        <v>24933.319203170031</v>
      </c>
      <c r="C54" s="800">
        <v>28245.402905247814</v>
      </c>
      <c r="D54" s="800">
        <v>35864.734258017488</v>
      </c>
      <c r="E54" s="800">
        <v>43706.95704810496</v>
      </c>
      <c r="F54" s="800">
        <v>30954.328469387758</v>
      </c>
      <c r="G54" s="800">
        <v>28543.911043731776</v>
      </c>
      <c r="H54" s="800">
        <v>22572.85230174927</v>
      </c>
      <c r="I54" s="800">
        <v>26088.131979591839</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6356.8189178674356</v>
      </c>
      <c r="C56" s="800">
        <v>4106.6297638483966</v>
      </c>
      <c r="D56" s="800">
        <v>4057.3123731778423</v>
      </c>
      <c r="E56" s="800">
        <v>4111.2062784256559</v>
      </c>
      <c r="F56" s="800">
        <v>6595.833501457726</v>
      </c>
      <c r="G56" s="800">
        <v>6974.1352186588929</v>
      </c>
      <c r="H56" s="800">
        <v>11394.034491253646</v>
      </c>
      <c r="I56" s="800">
        <v>12169.0787303207</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897336.48471469746</v>
      </c>
      <c r="C58" s="800">
        <v>1048550.8388469388</v>
      </c>
      <c r="D58" s="800">
        <v>1242086.5847725947</v>
      </c>
      <c r="E58" s="800">
        <v>1481072.0821034985</v>
      </c>
      <c r="F58" s="800">
        <v>1775694.1260670554</v>
      </c>
      <c r="G58" s="800">
        <v>1826637.2628702624</v>
      </c>
      <c r="H58" s="800">
        <v>2135451.4331967928</v>
      </c>
      <c r="I58" s="800">
        <v>2148981.2152390671</v>
      </c>
    </row>
    <row r="59" spans="1:9" ht="31.5" customHeight="1" thickTop="1" thickBot="1">
      <c r="A59" s="154" t="s">
        <v>473</v>
      </c>
      <c r="B59" s="798"/>
      <c r="C59" s="798"/>
      <c r="D59" s="798"/>
      <c r="E59" s="798"/>
      <c r="F59" s="798"/>
      <c r="G59" s="798"/>
      <c r="H59" s="798"/>
      <c r="I59" s="798"/>
    </row>
    <row r="60" spans="1:9" ht="30" customHeight="1" thickTop="1">
      <c r="A60" s="68" t="s">
        <v>474</v>
      </c>
      <c r="B60" s="801">
        <v>33111.359652737752</v>
      </c>
      <c r="C60" s="801">
        <v>34998.454795918369</v>
      </c>
      <c r="D60" s="801">
        <v>41584.816086005834</v>
      </c>
      <c r="E60" s="801">
        <v>57341.190160349848</v>
      </c>
      <c r="F60" s="801">
        <v>76849.38900583089</v>
      </c>
      <c r="G60" s="801">
        <v>19929.497371720114</v>
      </c>
      <c r="H60" s="801">
        <v>83485.873953352784</v>
      </c>
      <c r="I60" s="801">
        <v>21038.709193877548</v>
      </c>
    </row>
    <row r="61" spans="1:9" ht="21" customHeight="1">
      <c r="A61" s="65" t="s">
        <v>475</v>
      </c>
      <c r="B61" s="801">
        <v>-7377.5241095100864</v>
      </c>
      <c r="C61" s="801">
        <v>-6883.7154081632652</v>
      </c>
      <c r="D61" s="801">
        <v>-8287.5535772594758</v>
      </c>
      <c r="E61" s="801">
        <v>-11393.078241982506</v>
      </c>
      <c r="F61" s="801">
        <v>-16743.870876093293</v>
      </c>
      <c r="G61" s="801">
        <v>-5221.9949970845482</v>
      </c>
      <c r="H61" s="801">
        <v>-20355.990674927118</v>
      </c>
      <c r="I61" s="801">
        <v>-4934.1921341107864</v>
      </c>
    </row>
    <row r="62" spans="1:9" ht="21.75" customHeight="1">
      <c r="A62" s="64" t="s">
        <v>476</v>
      </c>
      <c r="B62" s="801">
        <v>25733.835543227662</v>
      </c>
      <c r="C62" s="801">
        <v>28114.739387755097</v>
      </c>
      <c r="D62" s="801">
        <v>33297.262508746353</v>
      </c>
      <c r="E62" s="801">
        <v>45948.111918367344</v>
      </c>
      <c r="F62" s="801">
        <v>60105.518129737611</v>
      </c>
      <c r="G62" s="801">
        <v>14707.502374635571</v>
      </c>
      <c r="H62" s="801">
        <v>63129.883278425659</v>
      </c>
      <c r="I62" s="801">
        <v>16104.517059766764</v>
      </c>
    </row>
    <row r="63" spans="1:9">
      <c r="A63" s="68" t="s">
        <v>477</v>
      </c>
      <c r="B63" s="801">
        <v>10671.20473631124</v>
      </c>
      <c r="C63" s="801">
        <v>10008.204520408162</v>
      </c>
      <c r="D63" s="801">
        <v>10797.805574344022</v>
      </c>
      <c r="E63" s="801">
        <v>14766.179599125364</v>
      </c>
      <c r="F63" s="801">
        <v>15590.73521574344</v>
      </c>
      <c r="G63" s="801">
        <v>4242.7535553935859</v>
      </c>
      <c r="H63" s="801">
        <v>17154.688771137025</v>
      </c>
      <c r="I63" s="801">
        <v>5267.1827069970841</v>
      </c>
    </row>
    <row r="64" spans="1:9">
      <c r="A64" s="65" t="s">
        <v>478</v>
      </c>
      <c r="B64" s="801">
        <v>-3648.9019654178674</v>
      </c>
      <c r="C64" s="801">
        <v>-2415.6533396501459</v>
      </c>
      <c r="D64" s="801">
        <v>-3669.8540816326531</v>
      </c>
      <c r="E64" s="801">
        <v>-3859.2202594752189</v>
      </c>
      <c r="F64" s="801">
        <v>-3774.7132259475216</v>
      </c>
      <c r="G64" s="801">
        <v>-1193.1907361516035</v>
      </c>
      <c r="H64" s="801">
        <v>-5373.1591326530615</v>
      </c>
      <c r="I64" s="801">
        <v>-2500.5313294460643</v>
      </c>
    </row>
    <row r="65" spans="1:9">
      <c r="A65" s="69" t="s">
        <v>479</v>
      </c>
      <c r="B65" s="801">
        <v>32756.138314121039</v>
      </c>
      <c r="C65" s="801">
        <v>35707.290568513119</v>
      </c>
      <c r="D65" s="801">
        <v>40425.214001457731</v>
      </c>
      <c r="E65" s="801">
        <v>56855.071258017488</v>
      </c>
      <c r="F65" s="801">
        <v>71921.540119533529</v>
      </c>
      <c r="G65" s="801">
        <v>17757.065193877552</v>
      </c>
      <c r="H65" s="801">
        <v>74911.412916909627</v>
      </c>
      <c r="I65" s="801">
        <v>18871.168437317785</v>
      </c>
    </row>
    <row r="66" spans="1:9">
      <c r="A66" s="68" t="s">
        <v>480</v>
      </c>
      <c r="B66" s="801">
        <v>9184.4123717579241</v>
      </c>
      <c r="C66" s="801">
        <v>6830.7168177842559</v>
      </c>
      <c r="D66" s="801">
        <v>33309.7923877551</v>
      </c>
      <c r="E66" s="801">
        <v>6546.5384110787172</v>
      </c>
      <c r="F66" s="801">
        <v>9406.3969868804652</v>
      </c>
      <c r="G66" s="801">
        <v>1884.6089548104956</v>
      </c>
      <c r="H66" s="801">
        <v>9052.5425349854231</v>
      </c>
      <c r="I66" s="801">
        <v>1560.728693877551</v>
      </c>
    </row>
    <row r="67" spans="1:9">
      <c r="A67" s="68" t="s">
        <v>481</v>
      </c>
      <c r="B67" s="801">
        <v>-13836.316118155619</v>
      </c>
      <c r="C67" s="801">
        <v>-9914.6673513119531</v>
      </c>
      <c r="D67" s="801">
        <v>-38818.979091836729</v>
      </c>
      <c r="E67" s="801">
        <v>-11171.480263848396</v>
      </c>
      <c r="F67" s="801">
        <v>-16710.284574344027</v>
      </c>
      <c r="G67" s="801">
        <v>-3480.6644037900869</v>
      </c>
      <c r="H67" s="801">
        <v>-15349.85248542274</v>
      </c>
      <c r="I67" s="801">
        <v>-3779.552077259475</v>
      </c>
    </row>
    <row r="68" spans="1:9">
      <c r="A68" s="64" t="s">
        <v>482</v>
      </c>
      <c r="B68" s="801">
        <v>28104.234567723342</v>
      </c>
      <c r="C68" s="801">
        <v>32623.34003498542</v>
      </c>
      <c r="D68" s="801">
        <v>34916.027297376095</v>
      </c>
      <c r="E68" s="801">
        <v>52230.129405247819</v>
      </c>
      <c r="F68" s="801">
        <v>64617.652532069966</v>
      </c>
      <c r="G68" s="801">
        <v>16161.009744897958</v>
      </c>
      <c r="H68" s="801">
        <v>68614.102966472303</v>
      </c>
      <c r="I68" s="801">
        <v>16652.34505393586</v>
      </c>
    </row>
    <row r="69" spans="1:9">
      <c r="A69" s="65" t="s">
        <v>483</v>
      </c>
      <c r="B69" s="801">
        <v>-18624.589602305477</v>
      </c>
      <c r="C69" s="801">
        <v>-22957.755632653061</v>
      </c>
      <c r="D69" s="801">
        <v>-29247.414620991254</v>
      </c>
      <c r="E69" s="801">
        <v>-39149.374972303202</v>
      </c>
      <c r="F69" s="801">
        <v>-45369.177272594745</v>
      </c>
      <c r="G69" s="801">
        <v>-11796.914635568513</v>
      </c>
      <c r="H69" s="801">
        <v>-50102.305164723031</v>
      </c>
      <c r="I69" s="801">
        <v>-12525.130940233235</v>
      </c>
    </row>
    <row r="70" spans="1:9">
      <c r="A70" s="69" t="s">
        <v>484</v>
      </c>
      <c r="B70" s="801">
        <v>9479.6449654178668</v>
      </c>
      <c r="C70" s="801">
        <v>9665.5844023323607</v>
      </c>
      <c r="D70" s="801">
        <v>5668.6126763848397</v>
      </c>
      <c r="E70" s="801">
        <v>13080.754432944606</v>
      </c>
      <c r="F70" s="801">
        <v>19248.475259475221</v>
      </c>
      <c r="G70" s="801">
        <v>4364.0951093294461</v>
      </c>
      <c r="H70" s="801">
        <v>18511.797801749271</v>
      </c>
      <c r="I70" s="801">
        <v>4127.2141137026238</v>
      </c>
    </row>
    <row r="71" spans="1:9">
      <c r="A71" s="69" t="s">
        <v>485</v>
      </c>
      <c r="B71" s="801">
        <v>-1689.3278904899134</v>
      </c>
      <c r="C71" s="801">
        <v>-3265.2023454810492</v>
      </c>
      <c r="D71" s="801">
        <v>10.192</v>
      </c>
      <c r="E71" s="801">
        <v>9.8608586005830912</v>
      </c>
      <c r="F71" s="801">
        <v>-0.40059183673469384</v>
      </c>
      <c r="G71" s="801">
        <v>-4.3907682215743433</v>
      </c>
      <c r="H71" s="801">
        <v>-8.9621078717201161</v>
      </c>
      <c r="I71" s="801">
        <v>4.6473002915451893</v>
      </c>
    </row>
    <row r="72" spans="1:9">
      <c r="A72" s="70" t="s">
        <v>486</v>
      </c>
      <c r="B72" s="801">
        <v>-1876.5053703170026</v>
      </c>
      <c r="C72" s="801">
        <v>-3815.211743440233</v>
      </c>
      <c r="D72" s="801">
        <v>-89.463569970845469</v>
      </c>
      <c r="E72" s="801">
        <v>-3.1591559766763848</v>
      </c>
      <c r="F72" s="801">
        <v>-10.54068950437318</v>
      </c>
      <c r="G72" s="801">
        <v>-6.1863338192419821</v>
      </c>
      <c r="H72" s="801">
        <v>-14.204586005830905</v>
      </c>
      <c r="I72" s="801">
        <v>3.8622069970845483</v>
      </c>
    </row>
    <row r="73" spans="1:9">
      <c r="A73" s="70" t="s">
        <v>487</v>
      </c>
      <c r="B73" s="801">
        <v>187.17747982708934</v>
      </c>
      <c r="C73" s="801">
        <v>550.00939795918373</v>
      </c>
      <c r="D73" s="801">
        <v>99.655559766763858</v>
      </c>
      <c r="E73" s="801">
        <v>13.020014577259476</v>
      </c>
      <c r="F73" s="801">
        <v>10.140097667638484</v>
      </c>
      <c r="G73" s="801">
        <v>1.7955655976676383</v>
      </c>
      <c r="H73" s="801">
        <v>5.2424781341107876</v>
      </c>
      <c r="I73" s="801">
        <v>0.78509329446064147</v>
      </c>
    </row>
    <row r="74" spans="1:9">
      <c r="A74" s="64" t="s">
        <v>488</v>
      </c>
      <c r="B74" s="801">
        <v>1656.3556988472624</v>
      </c>
      <c r="C74" s="801">
        <v>3545.0927507288629</v>
      </c>
      <c r="D74" s="801">
        <v>-10.281510204081632</v>
      </c>
      <c r="E74" s="801">
        <v>-8.8759402332361503</v>
      </c>
      <c r="F74" s="801">
        <v>-6.6324329446064132</v>
      </c>
      <c r="G74" s="801">
        <v>-1.4360481049562683</v>
      </c>
      <c r="H74" s="801">
        <v>-4.1912376093294457</v>
      </c>
      <c r="I74" s="801">
        <v>-0.60254227405247807</v>
      </c>
    </row>
    <row r="75" spans="1:9">
      <c r="A75" s="64" t="s">
        <v>489</v>
      </c>
      <c r="B75" s="801">
        <v>1830.5317809798271</v>
      </c>
      <c r="C75" s="801">
        <v>3826.9387084548107</v>
      </c>
      <c r="D75" s="801">
        <v>-3.9228862973760936E-2</v>
      </c>
      <c r="E75" s="801">
        <v>4.995481049562682E-2</v>
      </c>
      <c r="F75" s="801">
        <v>-2.362536443148688E-2</v>
      </c>
      <c r="G75" s="801">
        <v>-5.0743440233236153E-3</v>
      </c>
      <c r="H75" s="801">
        <v>-2.0715743440233237E-2</v>
      </c>
      <c r="I75" s="801">
        <v>-4.7376093294460638E-4</v>
      </c>
    </row>
    <row r="76" spans="1:9">
      <c r="A76" s="65" t="s">
        <v>490</v>
      </c>
      <c r="B76" s="801">
        <v>-174.17608213256483</v>
      </c>
      <c r="C76" s="801">
        <v>-281.84595772594753</v>
      </c>
      <c r="D76" s="801">
        <v>-10.242281341107873</v>
      </c>
      <c r="E76" s="801">
        <v>-8.9258950437317779</v>
      </c>
      <c r="F76" s="801">
        <v>-6.6088075801749264</v>
      </c>
      <c r="G76" s="801">
        <v>-1.4309737609329447</v>
      </c>
      <c r="H76" s="801">
        <v>-4.1705218658892127</v>
      </c>
      <c r="I76" s="801">
        <v>-0.60206851311953347</v>
      </c>
    </row>
    <row r="77" spans="1:9">
      <c r="A77" s="64" t="s">
        <v>491</v>
      </c>
      <c r="B77" s="801">
        <v>9446.6727737752171</v>
      </c>
      <c r="C77" s="801">
        <v>9945.4748075801763</v>
      </c>
      <c r="D77" s="801">
        <v>5668.5231661807584</v>
      </c>
      <c r="E77" s="801">
        <v>13081.739351311953</v>
      </c>
      <c r="F77" s="801">
        <v>19241.442234693877</v>
      </c>
      <c r="G77" s="801">
        <v>4358.268293002915</v>
      </c>
      <c r="H77" s="801">
        <v>18498.644456268223</v>
      </c>
      <c r="I77" s="801">
        <v>4131.2588717201161</v>
      </c>
    </row>
    <row r="78" spans="1:9">
      <c r="A78" s="71" t="s">
        <v>492</v>
      </c>
      <c r="B78" s="801">
        <v>17.87620461095101</v>
      </c>
      <c r="C78" s="801">
        <v>26.412959183673468</v>
      </c>
      <c r="D78" s="801">
        <v>51.502536443148692</v>
      </c>
      <c r="E78" s="801">
        <v>2097.2441676384838</v>
      </c>
      <c r="F78" s="801">
        <v>151.30535568513119</v>
      </c>
      <c r="G78" s="801">
        <v>1.167734693877551</v>
      </c>
      <c r="H78" s="801">
        <v>83.928467930029171</v>
      </c>
      <c r="I78" s="801">
        <v>1.7118994169096209</v>
      </c>
    </row>
    <row r="79" spans="1:9">
      <c r="A79" s="69" t="s">
        <v>493</v>
      </c>
      <c r="B79" s="801">
        <v>9464.5489783861667</v>
      </c>
      <c r="C79" s="801">
        <v>9971.887766763848</v>
      </c>
      <c r="D79" s="801">
        <v>5720.0257026239069</v>
      </c>
      <c r="E79" s="801">
        <v>15178.983518950437</v>
      </c>
      <c r="F79" s="801">
        <v>19392.747590379007</v>
      </c>
      <c r="G79" s="801">
        <v>4359.4360276967927</v>
      </c>
      <c r="H79" s="801">
        <v>18582.572924198252</v>
      </c>
      <c r="I79" s="801">
        <v>4132.9707711370256</v>
      </c>
    </row>
    <row r="80" spans="1:9">
      <c r="A80" s="68" t="s">
        <v>494</v>
      </c>
      <c r="B80" s="801">
        <v>0</v>
      </c>
      <c r="C80" s="801">
        <v>2.0174227405247813</v>
      </c>
      <c r="D80" s="801">
        <v>171.15915306122452</v>
      </c>
      <c r="E80" s="801">
        <v>7.2624591836734691</v>
      </c>
      <c r="F80" s="801">
        <v>445.99749416909617</v>
      </c>
      <c r="G80" s="801">
        <v>105.41103644314867</v>
      </c>
      <c r="H80" s="801">
        <v>277.0704110787172</v>
      </c>
      <c r="I80" s="801">
        <v>701.20718804664716</v>
      </c>
    </row>
    <row r="81" spans="1:9" ht="21" customHeight="1">
      <c r="A81" s="64" t="s">
        <v>495</v>
      </c>
      <c r="B81" s="801">
        <v>9464.5489783861667</v>
      </c>
      <c r="C81" s="801">
        <v>9973.905189504374</v>
      </c>
      <c r="D81" s="801">
        <v>5891.184855685131</v>
      </c>
      <c r="E81" s="801">
        <v>15186.245978134109</v>
      </c>
      <c r="F81" s="801">
        <v>19838.745084548107</v>
      </c>
      <c r="G81" s="801">
        <v>4464.8470641399417</v>
      </c>
      <c r="H81" s="801">
        <v>18859.643335276967</v>
      </c>
      <c r="I81" s="801">
        <v>4834.1779591836739</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9464.5489783861667</v>
      </c>
      <c r="C83" s="801">
        <v>9973.905189504374</v>
      </c>
      <c r="D83" s="801">
        <v>5891.184855685131</v>
      </c>
      <c r="E83" s="801">
        <v>15186.245978134109</v>
      </c>
      <c r="F83" s="801">
        <v>19838.745084548107</v>
      </c>
      <c r="G83" s="801">
        <v>4464.8470641399417</v>
      </c>
      <c r="H83" s="801">
        <v>18859.643335276967</v>
      </c>
      <c r="I83" s="801">
        <v>4834.1779591836739</v>
      </c>
    </row>
    <row r="84" spans="1:9" ht="18" customHeight="1" thickBot="1">
      <c r="A84" s="68" t="s">
        <v>498</v>
      </c>
      <c r="B84" s="801">
        <v>-1918.04719740634</v>
      </c>
      <c r="C84" s="801">
        <v>-2160.1217521865892</v>
      </c>
      <c r="D84" s="801">
        <v>-1548.8295145772595</v>
      </c>
      <c r="E84" s="801">
        <v>-6129.5917376093303</v>
      </c>
      <c r="F84" s="801">
        <v>-7716.3622215743453</v>
      </c>
      <c r="G84" s="801">
        <v>-1649.6147390670553</v>
      </c>
      <c r="H84" s="801">
        <v>-6824.8749387755097</v>
      </c>
      <c r="I84" s="801">
        <v>-2150.3547361516034</v>
      </c>
    </row>
    <row r="85" spans="1:9" ht="24" customHeight="1" thickTop="1" thickBot="1">
      <c r="A85" s="62" t="s">
        <v>499</v>
      </c>
      <c r="B85" s="798">
        <v>7546.5017809798273</v>
      </c>
      <c r="C85" s="798">
        <v>7813.7834373177848</v>
      </c>
      <c r="D85" s="798">
        <v>4342.3553411078719</v>
      </c>
      <c r="E85" s="798">
        <v>9056.6542405247819</v>
      </c>
      <c r="F85" s="798">
        <v>12122.38286297376</v>
      </c>
      <c r="G85" s="798">
        <v>2815.2323250728864</v>
      </c>
      <c r="H85" s="798">
        <v>12034.768396501458</v>
      </c>
      <c r="I85" s="798">
        <v>2683.8232230320696</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R18" sqref="R18"/>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504</v>
      </c>
      <c r="B3" s="1090"/>
      <c r="C3" s="1090"/>
      <c r="D3" s="1090"/>
      <c r="E3" s="1090"/>
      <c r="F3" s="1090"/>
      <c r="G3" s="1090"/>
      <c r="H3" s="1090"/>
      <c r="I3" s="1090"/>
    </row>
    <row r="4" spans="1:9" ht="43.5" customHeight="1">
      <c r="A4" s="1091" t="s">
        <v>1364</v>
      </c>
      <c r="B4" s="1091"/>
      <c r="C4" s="1091"/>
      <c r="D4" s="1091"/>
      <c r="E4" s="1091"/>
      <c r="F4" s="1091"/>
      <c r="G4" s="1091"/>
      <c r="H4" s="1091"/>
      <c r="I4" s="1091"/>
    </row>
    <row r="5" spans="1:9" ht="19.5" customHeight="1" thickBot="1">
      <c r="A5" s="1090"/>
      <c r="B5" s="1090"/>
      <c r="C5" s="1090"/>
      <c r="D5" s="1090"/>
      <c r="E5" s="1090"/>
      <c r="F5" s="1090"/>
      <c r="G5" s="1090"/>
      <c r="H5" s="1090"/>
      <c r="I5" s="1090"/>
    </row>
    <row r="6" spans="1:9" s="59" customFormat="1" ht="7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603880.97799711814</v>
      </c>
      <c r="C8" s="798">
        <v>742695.05202623899</v>
      </c>
      <c r="D8" s="798">
        <v>925036.3040626822</v>
      </c>
      <c r="E8" s="798">
        <v>1114155.7163965013</v>
      </c>
      <c r="F8" s="798">
        <v>1290435.2428498543</v>
      </c>
      <c r="G8" s="798">
        <v>1310523.7456501459</v>
      </c>
      <c r="H8" s="798">
        <v>1436691.2934271139</v>
      </c>
      <c r="I8" s="798">
        <v>1491657.9091895046</v>
      </c>
    </row>
    <row r="9" spans="1:9" s="157" customFormat="1" ht="21" customHeight="1" thickTop="1">
      <c r="A9" s="149" t="s">
        <v>8</v>
      </c>
      <c r="B9" s="799">
        <v>89843.762181556187</v>
      </c>
      <c r="C9" s="799">
        <v>69063.715148688047</v>
      </c>
      <c r="D9" s="799">
        <v>133698.72762682216</v>
      </c>
      <c r="E9" s="799">
        <v>33533.274591836729</v>
      </c>
      <c r="F9" s="799">
        <v>67685.977650145767</v>
      </c>
      <c r="G9" s="799">
        <v>37719.154641399422</v>
      </c>
      <c r="H9" s="799">
        <v>40002.313572886298</v>
      </c>
      <c r="I9" s="799">
        <v>56636.090399416906</v>
      </c>
    </row>
    <row r="10" spans="1:9" s="157" customFormat="1" ht="21" customHeight="1">
      <c r="A10" s="149" t="s">
        <v>17</v>
      </c>
      <c r="B10" s="799">
        <v>60798.846815561956</v>
      </c>
      <c r="C10" s="799">
        <v>69123.745450437316</v>
      </c>
      <c r="D10" s="799">
        <v>28667.802183673466</v>
      </c>
      <c r="E10" s="799">
        <v>101196.77944314868</v>
      </c>
      <c r="F10" s="799">
        <v>136922.38649562682</v>
      </c>
      <c r="G10" s="799">
        <v>156728.67934402332</v>
      </c>
      <c r="H10" s="799">
        <v>178086.13479737611</v>
      </c>
      <c r="I10" s="799">
        <v>187763.8723600583</v>
      </c>
    </row>
    <row r="11" spans="1:9" s="157" customFormat="1" ht="21" customHeight="1">
      <c r="A11" s="149" t="s">
        <v>26</v>
      </c>
      <c r="B11" s="799">
        <v>435505.27743515855</v>
      </c>
      <c r="C11" s="799">
        <v>574917.76248104952</v>
      </c>
      <c r="D11" s="799">
        <v>730028.51199999999</v>
      </c>
      <c r="E11" s="799">
        <v>924676.58766909619</v>
      </c>
      <c r="F11" s="799">
        <v>1040015.4908790088</v>
      </c>
      <c r="G11" s="799">
        <v>1058566.4092332362</v>
      </c>
      <c r="H11" s="799">
        <v>1150317.7757638483</v>
      </c>
      <c r="I11" s="799">
        <v>1174202.7951530612</v>
      </c>
    </row>
    <row r="12" spans="1:9" s="157" customFormat="1" ht="21" customHeight="1">
      <c r="A12" s="150" t="s">
        <v>437</v>
      </c>
      <c r="B12" s="799">
        <v>437225.60750720458</v>
      </c>
      <c r="C12" s="799">
        <v>581022.21656559769</v>
      </c>
      <c r="D12" s="799">
        <v>733774.46866034984</v>
      </c>
      <c r="E12" s="799">
        <v>928068.53046501451</v>
      </c>
      <c r="F12" s="799">
        <v>1049837.7887492711</v>
      </c>
      <c r="G12" s="799">
        <v>1068829.6767084547</v>
      </c>
      <c r="H12" s="799">
        <v>1160789.5098542275</v>
      </c>
      <c r="I12" s="799">
        <v>1184213.9378513121</v>
      </c>
    </row>
    <row r="13" spans="1:9" s="157" customFormat="1" ht="21" customHeight="1">
      <c r="A13" s="150" t="s">
        <v>438</v>
      </c>
      <c r="B13" s="799">
        <v>436952.54120749276</v>
      </c>
      <c r="C13" s="799">
        <v>580782.1660335277</v>
      </c>
      <c r="D13" s="799">
        <v>733517.70201895048</v>
      </c>
      <c r="E13" s="799">
        <v>927830.52416326536</v>
      </c>
      <c r="F13" s="799">
        <v>1048479.0894227405</v>
      </c>
      <c r="G13" s="799">
        <v>1067104.3915991252</v>
      </c>
      <c r="H13" s="799">
        <v>1156173.3620612244</v>
      </c>
      <c r="I13" s="799">
        <v>1178958.7675714286</v>
      </c>
    </row>
    <row r="14" spans="1:9" s="157" customFormat="1" ht="21" customHeight="1">
      <c r="A14" s="150" t="s">
        <v>439</v>
      </c>
      <c r="B14" s="799">
        <v>273.06629971181559</v>
      </c>
      <c r="C14" s="799">
        <v>240.05053206997081</v>
      </c>
      <c r="D14" s="799">
        <v>256.76664139941693</v>
      </c>
      <c r="E14" s="799">
        <v>238.00630174927116</v>
      </c>
      <c r="F14" s="799">
        <v>1358.6993265306123</v>
      </c>
      <c r="G14" s="799">
        <v>1725.2851093294462</v>
      </c>
      <c r="H14" s="799">
        <v>4616.1477930029159</v>
      </c>
      <c r="I14" s="799">
        <v>5255.1702798833812</v>
      </c>
    </row>
    <row r="15" spans="1:9" s="157" customFormat="1" ht="21" customHeight="1">
      <c r="A15" s="150" t="s">
        <v>440</v>
      </c>
      <c r="B15" s="799">
        <v>2683.6062708933719</v>
      </c>
      <c r="C15" s="799">
        <v>3139.9295699708455</v>
      </c>
      <c r="D15" s="799">
        <v>2787.5239985422741</v>
      </c>
      <c r="E15" s="799">
        <v>3424.4938381924198</v>
      </c>
      <c r="F15" s="799">
        <v>5665.057170553936</v>
      </c>
      <c r="G15" s="799">
        <v>6371.9475845481047</v>
      </c>
      <c r="H15" s="799">
        <v>5937.6209169096219</v>
      </c>
      <c r="I15" s="799">
        <v>6112.1645262390666</v>
      </c>
    </row>
    <row r="16" spans="1:9" s="157" customFormat="1" ht="21" customHeight="1">
      <c r="A16" s="150" t="s">
        <v>441</v>
      </c>
      <c r="B16" s="799">
        <v>2668.9805403458213</v>
      </c>
      <c r="C16" s="799">
        <v>3113.4195306122451</v>
      </c>
      <c r="D16" s="799">
        <v>2767.9320976676386</v>
      </c>
      <c r="E16" s="799">
        <v>3403.4753746355682</v>
      </c>
      <c r="F16" s="799">
        <v>5650.1819329446071</v>
      </c>
      <c r="G16" s="799">
        <v>6344.9289927113705</v>
      </c>
      <c r="H16" s="799">
        <v>5862.6593804664726</v>
      </c>
      <c r="I16" s="799">
        <v>6042.3669591836733</v>
      </c>
    </row>
    <row r="17" spans="1:9" s="157" customFormat="1" ht="21" customHeight="1">
      <c r="A17" s="150" t="s">
        <v>442</v>
      </c>
      <c r="B17" s="799">
        <v>14.625730547550432</v>
      </c>
      <c r="C17" s="799">
        <v>26.510039358600583</v>
      </c>
      <c r="D17" s="799">
        <v>19.59190087463557</v>
      </c>
      <c r="E17" s="799">
        <v>21.018463556851316</v>
      </c>
      <c r="F17" s="799">
        <v>14.875237609329448</v>
      </c>
      <c r="G17" s="799">
        <v>27.018591836734696</v>
      </c>
      <c r="H17" s="799">
        <v>74.961536443148688</v>
      </c>
      <c r="I17" s="799">
        <v>69.797567055393586</v>
      </c>
    </row>
    <row r="18" spans="1:9" s="157" customFormat="1" ht="21" customHeight="1">
      <c r="A18" s="150" t="s">
        <v>443</v>
      </c>
      <c r="B18" s="799">
        <v>1193.2245720461096</v>
      </c>
      <c r="C18" s="799">
        <v>1387.981224489796</v>
      </c>
      <c r="D18" s="799">
        <v>1742.3783833819243</v>
      </c>
      <c r="E18" s="799">
        <v>2750.9032419825071</v>
      </c>
      <c r="F18" s="799">
        <v>4534.8791107871721</v>
      </c>
      <c r="G18" s="799">
        <v>4811.2975947521863</v>
      </c>
      <c r="H18" s="799">
        <v>5769.4459985422736</v>
      </c>
      <c r="I18" s="799">
        <v>5762.9414650145782</v>
      </c>
    </row>
    <row r="19" spans="1:9" s="157" customFormat="1" ht="21" customHeight="1">
      <c r="A19" s="150" t="s">
        <v>444</v>
      </c>
      <c r="B19" s="799">
        <v>1187.1263458213257</v>
      </c>
      <c r="C19" s="799">
        <v>1374.6588250728862</v>
      </c>
      <c r="D19" s="799">
        <v>1727.7567755102041</v>
      </c>
      <c r="E19" s="799">
        <v>2730.8987755102044</v>
      </c>
      <c r="F19" s="799">
        <v>4489.9331253644314</v>
      </c>
      <c r="G19" s="799">
        <v>4777.865623906705</v>
      </c>
      <c r="H19" s="799">
        <v>5686.258811953353</v>
      </c>
      <c r="I19" s="799">
        <v>5665.4856851311943</v>
      </c>
    </row>
    <row r="20" spans="1:9" s="157" customFormat="1" ht="21" customHeight="1">
      <c r="A20" s="150" t="s">
        <v>445</v>
      </c>
      <c r="B20" s="799">
        <v>6.0982262247838621</v>
      </c>
      <c r="C20" s="799">
        <v>13.32239941690962</v>
      </c>
      <c r="D20" s="799">
        <v>14.621607871720116</v>
      </c>
      <c r="E20" s="799">
        <v>20.004466472303211</v>
      </c>
      <c r="F20" s="799">
        <v>44.945985422740527</v>
      </c>
      <c r="G20" s="799">
        <v>33.431970845481054</v>
      </c>
      <c r="H20" s="799">
        <v>83.187186588921278</v>
      </c>
      <c r="I20" s="799">
        <v>97.455779883381922</v>
      </c>
    </row>
    <row r="21" spans="1:9" s="157" customFormat="1" ht="21" customHeight="1">
      <c r="A21" s="150" t="s">
        <v>39</v>
      </c>
      <c r="B21" s="799">
        <v>5797.0086469740636</v>
      </c>
      <c r="C21" s="799">
        <v>7658.0367565597662</v>
      </c>
      <c r="D21" s="799">
        <v>9424.6841428571424</v>
      </c>
      <c r="E21" s="799">
        <v>11893.982695335277</v>
      </c>
      <c r="F21" s="799">
        <v>13165.269408163265</v>
      </c>
      <c r="G21" s="799">
        <v>13032.73966180758</v>
      </c>
      <c r="H21" s="799">
        <v>13407.739233236152</v>
      </c>
      <c r="I21" s="799">
        <v>13350.989787172011</v>
      </c>
    </row>
    <row r="22" spans="1:9" s="157" customFormat="1" ht="21" customHeight="1">
      <c r="A22" s="150" t="s">
        <v>446</v>
      </c>
      <c r="B22" s="799">
        <v>-11394.169561959654</v>
      </c>
      <c r="C22" s="799">
        <v>-18290.401635568513</v>
      </c>
      <c r="D22" s="799">
        <v>-17700.543185131195</v>
      </c>
      <c r="E22" s="799">
        <v>-21461.322571428573</v>
      </c>
      <c r="F22" s="799">
        <v>-33187.503559766759</v>
      </c>
      <c r="G22" s="799">
        <v>-34479.252316326529</v>
      </c>
      <c r="H22" s="799">
        <v>-35586.54023906705</v>
      </c>
      <c r="I22" s="799">
        <v>-35237.238476676379</v>
      </c>
    </row>
    <row r="23" spans="1:9" s="157" customFormat="1" ht="21" customHeight="1">
      <c r="A23" s="149" t="s">
        <v>57</v>
      </c>
      <c r="B23" s="799">
        <v>3698.3634971181559</v>
      </c>
      <c r="C23" s="799">
        <v>6449.6730160349862</v>
      </c>
      <c r="D23" s="799">
        <v>6293.1750102040814</v>
      </c>
      <c r="E23" s="799">
        <v>8636.9039271137026</v>
      </c>
      <c r="F23" s="799">
        <v>8703.1130043731773</v>
      </c>
      <c r="G23" s="799">
        <v>8058.3718265306125</v>
      </c>
      <c r="H23" s="799">
        <v>9610.2906268221577</v>
      </c>
      <c r="I23" s="799">
        <v>9022.7600422740525</v>
      </c>
    </row>
    <row r="24" spans="1:9" s="157" customFormat="1" ht="21" customHeight="1">
      <c r="A24" s="149" t="s">
        <v>63</v>
      </c>
      <c r="B24" s="799">
        <v>3.2708933717579249E-2</v>
      </c>
      <c r="C24" s="799">
        <v>2.9795247813411079</v>
      </c>
      <c r="D24" s="799">
        <v>9.7667638483965018E-3</v>
      </c>
      <c r="E24" s="799">
        <v>8.6005830903790083E-3</v>
      </c>
      <c r="F24" s="799">
        <v>0.41502478134110787</v>
      </c>
      <c r="G24" s="799">
        <v>0.41502478134110787</v>
      </c>
      <c r="H24" s="799">
        <v>0.64764139941690957</v>
      </c>
      <c r="I24" s="799">
        <v>0.64312244897959181</v>
      </c>
    </row>
    <row r="25" spans="1:9" s="157" customFormat="1" ht="21" customHeight="1">
      <c r="A25" s="149" t="s">
        <v>447</v>
      </c>
      <c r="B25" s="799">
        <v>543.50037896253605</v>
      </c>
      <c r="C25" s="799">
        <v>5871.0259825072881</v>
      </c>
      <c r="D25" s="799">
        <v>5395.45243877551</v>
      </c>
      <c r="E25" s="799">
        <v>23391.936548104954</v>
      </c>
      <c r="F25" s="799">
        <v>13775.770810495627</v>
      </c>
      <c r="G25" s="799">
        <v>26840.491625364433</v>
      </c>
      <c r="H25" s="799">
        <v>36127.290167638486</v>
      </c>
      <c r="I25" s="799">
        <v>42189.00673323615</v>
      </c>
    </row>
    <row r="26" spans="1:9" s="157" customFormat="1" ht="21" customHeight="1">
      <c r="A26" s="149" t="s">
        <v>74</v>
      </c>
      <c r="B26" s="799">
        <v>11131.027789625359</v>
      </c>
      <c r="C26" s="799">
        <v>14847.454083090381</v>
      </c>
      <c r="D26" s="799">
        <v>17016.096790087464</v>
      </c>
      <c r="E26" s="799">
        <v>18829.593661807579</v>
      </c>
      <c r="F26" s="799">
        <v>19812.419233236153</v>
      </c>
      <c r="G26" s="799">
        <v>19312.880142857142</v>
      </c>
      <c r="H26" s="799">
        <v>19728.966276967931</v>
      </c>
      <c r="I26" s="799">
        <v>19218.377588921285</v>
      </c>
    </row>
    <row r="27" spans="1:9" s="158" customFormat="1" ht="43.5" customHeight="1" thickBot="1">
      <c r="A27" s="151" t="s">
        <v>448</v>
      </c>
      <c r="B27" s="800">
        <v>2360.1671902017292</v>
      </c>
      <c r="C27" s="800">
        <v>2418.696339650146</v>
      </c>
      <c r="D27" s="800">
        <v>3936.5282463556855</v>
      </c>
      <c r="E27" s="800">
        <v>3890.6319548104962</v>
      </c>
      <c r="F27" s="800">
        <v>3519.669752186589</v>
      </c>
      <c r="G27" s="800">
        <v>3297.3438119533525</v>
      </c>
      <c r="H27" s="800">
        <v>2817.8745801749274</v>
      </c>
      <c r="I27" s="800">
        <v>2624.3637900874637</v>
      </c>
    </row>
    <row r="28" spans="1:9" ht="24" customHeight="1" thickTop="1" thickBot="1">
      <c r="A28" s="62" t="s">
        <v>449</v>
      </c>
      <c r="B28" s="798">
        <v>559792.7719927954</v>
      </c>
      <c r="C28" s="798">
        <v>689039.93222886289</v>
      </c>
      <c r="D28" s="798">
        <v>853975.71348396502</v>
      </c>
      <c r="E28" s="798">
        <v>1020627.8126559766</v>
      </c>
      <c r="F28" s="798">
        <v>1174049.5920276968</v>
      </c>
      <c r="G28" s="798">
        <v>1198084.8990306123</v>
      </c>
      <c r="H28" s="798">
        <v>1296670.7259023322</v>
      </c>
      <c r="I28" s="798">
        <v>1355592.2972157435</v>
      </c>
    </row>
    <row r="29" spans="1:9" s="157" customFormat="1" ht="21" customHeight="1" thickTop="1">
      <c r="A29" s="149" t="s">
        <v>450</v>
      </c>
      <c r="B29" s="799">
        <v>422752.71780259366</v>
      </c>
      <c r="C29" s="799">
        <v>537303.57931341114</v>
      </c>
      <c r="D29" s="799">
        <v>659181.04199416901</v>
      </c>
      <c r="E29" s="799">
        <v>780551.46316326526</v>
      </c>
      <c r="F29" s="799">
        <v>881895.25550874625</v>
      </c>
      <c r="G29" s="799">
        <v>896646.65353061224</v>
      </c>
      <c r="H29" s="799">
        <v>995559.83452769672</v>
      </c>
      <c r="I29" s="799">
        <v>1039219.3782040816</v>
      </c>
    </row>
    <row r="30" spans="1:9" s="157" customFormat="1" ht="21" customHeight="1">
      <c r="A30" s="150" t="s">
        <v>451</v>
      </c>
      <c r="B30" s="799">
        <v>600.4473818443804</v>
      </c>
      <c r="C30" s="799">
        <v>512.52769970845486</v>
      </c>
      <c r="D30" s="799">
        <v>594.08270553935859</v>
      </c>
      <c r="E30" s="799">
        <v>447.73577551020406</v>
      </c>
      <c r="F30" s="799">
        <v>361.43803790087463</v>
      </c>
      <c r="G30" s="799">
        <v>443.99376384839655</v>
      </c>
      <c r="H30" s="799">
        <v>571.43780758017488</v>
      </c>
      <c r="I30" s="799">
        <v>996.17551603498543</v>
      </c>
    </row>
    <row r="31" spans="1:9" s="157" customFormat="1" ht="21" customHeight="1">
      <c r="A31" s="150" t="s">
        <v>452</v>
      </c>
      <c r="B31" s="799">
        <v>154646.40937319884</v>
      </c>
      <c r="C31" s="799">
        <v>179713.96230320702</v>
      </c>
      <c r="D31" s="799">
        <v>202151.75440233236</v>
      </c>
      <c r="E31" s="799">
        <v>236922.15331341111</v>
      </c>
      <c r="F31" s="799">
        <v>286092.38834839646</v>
      </c>
      <c r="G31" s="799">
        <v>285660.13633236155</v>
      </c>
      <c r="H31" s="799">
        <v>315800.60988483962</v>
      </c>
      <c r="I31" s="799">
        <v>320409.29917784262</v>
      </c>
    </row>
    <row r="32" spans="1:9" s="157" customFormat="1" ht="21" customHeight="1">
      <c r="A32" s="150" t="s">
        <v>453</v>
      </c>
      <c r="B32" s="799">
        <v>120637.57054899137</v>
      </c>
      <c r="C32" s="799">
        <v>121624.35922011662</v>
      </c>
      <c r="D32" s="799">
        <v>88461.543053935864</v>
      </c>
      <c r="E32" s="799">
        <v>97930.542612244913</v>
      </c>
      <c r="F32" s="799">
        <v>29389.23751166181</v>
      </c>
      <c r="G32" s="799">
        <v>11717.694664723032</v>
      </c>
      <c r="H32" s="799">
        <v>5483.8708819241974</v>
      </c>
      <c r="I32" s="799">
        <v>4175.8356967930031</v>
      </c>
    </row>
    <row r="33" spans="1:9" s="157" customFormat="1" ht="21" customHeight="1">
      <c r="A33" s="150" t="s">
        <v>454</v>
      </c>
      <c r="B33" s="799">
        <v>2792.2280734870315</v>
      </c>
      <c r="C33" s="799">
        <v>3894.4278862973761</v>
      </c>
      <c r="D33" s="799">
        <v>3010.6288644314868</v>
      </c>
      <c r="E33" s="799">
        <v>3784.9989329446062</v>
      </c>
      <c r="F33" s="799">
        <v>3098.4558134110785</v>
      </c>
      <c r="G33" s="799">
        <v>2694.158772594752</v>
      </c>
      <c r="H33" s="799">
        <v>2893.1125204081632</v>
      </c>
      <c r="I33" s="799">
        <v>3053.786164723032</v>
      </c>
    </row>
    <row r="34" spans="1:9" s="157" customFormat="1" ht="21" customHeight="1">
      <c r="A34" s="150" t="s">
        <v>455</v>
      </c>
      <c r="B34" s="799">
        <v>134359.24834005765</v>
      </c>
      <c r="C34" s="799">
        <v>218456.52099562681</v>
      </c>
      <c r="D34" s="799">
        <v>343901.16957434407</v>
      </c>
      <c r="E34" s="799">
        <v>416295.02853061224</v>
      </c>
      <c r="F34" s="799">
        <v>525134.47116472304</v>
      </c>
      <c r="G34" s="799">
        <v>554686.63922740531</v>
      </c>
      <c r="H34" s="799">
        <v>620131.05182215734</v>
      </c>
      <c r="I34" s="799">
        <v>657397.49479446071</v>
      </c>
    </row>
    <row r="35" spans="1:9" s="157" customFormat="1" ht="21" customHeight="1">
      <c r="A35" s="150" t="s">
        <v>456</v>
      </c>
      <c r="B35" s="799">
        <v>9716.81408501441</v>
      </c>
      <c r="C35" s="799">
        <v>13101.78120845481</v>
      </c>
      <c r="D35" s="799">
        <v>21061.863393586005</v>
      </c>
      <c r="E35" s="799">
        <v>25171.003998542277</v>
      </c>
      <c r="F35" s="799">
        <v>37819.264632653059</v>
      </c>
      <c r="G35" s="799">
        <v>41444.030769679302</v>
      </c>
      <c r="H35" s="799">
        <v>50679.751610787171</v>
      </c>
      <c r="I35" s="799">
        <v>53186.786854227401</v>
      </c>
    </row>
    <row r="36" spans="1:9" s="157" customFormat="1" ht="21" customHeight="1">
      <c r="A36" s="149" t="s">
        <v>457</v>
      </c>
      <c r="B36" s="799">
        <v>169.17940634005765</v>
      </c>
      <c r="C36" s="799">
        <v>443.56208309037908</v>
      </c>
      <c r="D36" s="799">
        <v>628.06554664723035</v>
      </c>
      <c r="E36" s="799">
        <v>806.59944023323624</v>
      </c>
      <c r="F36" s="799">
        <v>357.2019154518951</v>
      </c>
      <c r="G36" s="799">
        <v>807.60668221574349</v>
      </c>
      <c r="H36" s="799">
        <v>0.92160787172011649</v>
      </c>
      <c r="I36" s="799">
        <v>538.74938629737608</v>
      </c>
    </row>
    <row r="37" spans="1:9" s="157" customFormat="1" ht="21" customHeight="1">
      <c r="A37" s="149" t="s">
        <v>458</v>
      </c>
      <c r="B37" s="799">
        <v>87751.640491354468</v>
      </c>
      <c r="C37" s="799">
        <v>70602.599638483967</v>
      </c>
      <c r="D37" s="799">
        <v>74265.106344023312</v>
      </c>
      <c r="E37" s="799">
        <v>73007.79747667638</v>
      </c>
      <c r="F37" s="799">
        <v>98779.518591836735</v>
      </c>
      <c r="G37" s="799">
        <v>92235.55178425656</v>
      </c>
      <c r="H37" s="799">
        <v>108162.98074927116</v>
      </c>
      <c r="I37" s="799">
        <v>109003.02491107873</v>
      </c>
    </row>
    <row r="38" spans="1:9" s="157" customFormat="1" ht="21" customHeight="1">
      <c r="A38" s="149" t="s">
        <v>459</v>
      </c>
      <c r="B38" s="799">
        <v>15679.814093659941</v>
      </c>
      <c r="C38" s="799">
        <v>17713.67455393586</v>
      </c>
      <c r="D38" s="799">
        <v>26578.17572594752</v>
      </c>
      <c r="E38" s="799">
        <v>36228.493486880463</v>
      </c>
      <c r="F38" s="799">
        <v>37908.724631195335</v>
      </c>
      <c r="G38" s="799">
        <v>55622.566335276962</v>
      </c>
      <c r="H38" s="799">
        <v>38699.650274052474</v>
      </c>
      <c r="I38" s="799">
        <v>52863.983642857151</v>
      </c>
    </row>
    <row r="39" spans="1:9" s="157" customFormat="1" ht="21" customHeight="1">
      <c r="A39" s="149" t="s">
        <v>127</v>
      </c>
      <c r="B39" s="799">
        <v>16384.407139769453</v>
      </c>
      <c r="C39" s="799">
        <v>20997.269112244903</v>
      </c>
      <c r="D39" s="799">
        <v>26681.924992711371</v>
      </c>
      <c r="E39" s="799">
        <v>23722.152571428571</v>
      </c>
      <c r="F39" s="799">
        <v>24920.306425655981</v>
      </c>
      <c r="G39" s="799">
        <v>25108.858572886296</v>
      </c>
      <c r="H39" s="799">
        <v>25997.306349854225</v>
      </c>
      <c r="I39" s="799">
        <v>26184.985790087463</v>
      </c>
    </row>
    <row r="40" spans="1:9" s="157" customFormat="1" ht="21" customHeight="1">
      <c r="A40" s="149" t="s">
        <v>133</v>
      </c>
      <c r="B40" s="799">
        <v>0</v>
      </c>
      <c r="C40" s="799">
        <v>25161.321672011658</v>
      </c>
      <c r="D40" s="799">
        <v>50411.443148688049</v>
      </c>
      <c r="E40" s="799">
        <v>74104.429861516037</v>
      </c>
      <c r="F40" s="799">
        <v>98977.000313411074</v>
      </c>
      <c r="G40" s="799">
        <v>98375.688360058295</v>
      </c>
      <c r="H40" s="799">
        <v>99051.708778425658</v>
      </c>
      <c r="I40" s="799">
        <v>98465.338537900869</v>
      </c>
    </row>
    <row r="41" spans="1:9" s="157" customFormat="1" ht="21" customHeight="1">
      <c r="A41" s="149" t="s">
        <v>460</v>
      </c>
      <c r="B41" s="799">
        <v>16326.539010086457</v>
      </c>
      <c r="C41" s="799">
        <v>15958.074871720117</v>
      </c>
      <c r="D41" s="799">
        <v>15463.227947521866</v>
      </c>
      <c r="E41" s="799">
        <v>32206.876655976677</v>
      </c>
      <c r="F41" s="799">
        <v>31211.584641399415</v>
      </c>
      <c r="G41" s="799">
        <v>29287.97376530612</v>
      </c>
      <c r="H41" s="799">
        <v>29198.323615160349</v>
      </c>
      <c r="I41" s="799">
        <v>29316.836743440232</v>
      </c>
    </row>
    <row r="42" spans="1:9" s="158" customFormat="1" ht="43.5" customHeight="1" thickBot="1">
      <c r="A42" s="151" t="s">
        <v>109</v>
      </c>
      <c r="B42" s="800">
        <v>728.47404899135449</v>
      </c>
      <c r="C42" s="800">
        <v>859.85098396501462</v>
      </c>
      <c r="D42" s="800">
        <v>766.72778425655974</v>
      </c>
      <c r="E42" s="800">
        <v>0</v>
      </c>
      <c r="F42" s="800">
        <v>0</v>
      </c>
      <c r="G42" s="800">
        <v>0</v>
      </c>
      <c r="H42" s="800">
        <v>0</v>
      </c>
      <c r="I42" s="800">
        <v>0</v>
      </c>
    </row>
    <row r="43" spans="1:9" ht="24" customHeight="1" thickTop="1" thickBot="1">
      <c r="A43" s="62" t="s">
        <v>461</v>
      </c>
      <c r="B43" s="798">
        <v>44088.205958213257</v>
      </c>
      <c r="C43" s="798">
        <v>53655.119804664726</v>
      </c>
      <c r="D43" s="798">
        <v>71060.590583090379</v>
      </c>
      <c r="E43" s="798">
        <v>93527.903720116621</v>
      </c>
      <c r="F43" s="798">
        <v>116385.65081049562</v>
      </c>
      <c r="G43" s="798">
        <v>112438.8466180758</v>
      </c>
      <c r="H43" s="798">
        <v>140020.56752478133</v>
      </c>
      <c r="I43" s="798">
        <v>136065.61195772595</v>
      </c>
    </row>
    <row r="44" spans="1:9" s="157" customFormat="1" ht="21" customHeight="1" thickTop="1">
      <c r="A44" s="149" t="s">
        <v>148</v>
      </c>
      <c r="B44" s="799">
        <v>25805.20172910663</v>
      </c>
      <c r="C44" s="799">
        <v>32028.87755102041</v>
      </c>
      <c r="D44" s="799">
        <v>39422.463556851311</v>
      </c>
      <c r="E44" s="799">
        <v>50434.373177842564</v>
      </c>
      <c r="F44" s="799">
        <v>71461.15160349854</v>
      </c>
      <c r="G44" s="799">
        <v>71461.15160349854</v>
      </c>
      <c r="H44" s="799">
        <v>91273.148688046655</v>
      </c>
      <c r="I44" s="799">
        <v>91273.148688046655</v>
      </c>
    </row>
    <row r="45" spans="1:9" s="157" customFormat="1" ht="21" customHeight="1">
      <c r="A45" s="149" t="s">
        <v>152</v>
      </c>
      <c r="B45" s="799">
        <v>243.4487824207493</v>
      </c>
      <c r="C45" s="799">
        <v>246.28783527696794</v>
      </c>
      <c r="D45" s="799">
        <v>5187.4977478134106</v>
      </c>
      <c r="E45" s="799">
        <v>7870.252849854227</v>
      </c>
      <c r="F45" s="799">
        <v>5246.2878352769676</v>
      </c>
      <c r="G45" s="799">
        <v>7246.2878352769676</v>
      </c>
      <c r="H45" s="799">
        <v>246.28783527696794</v>
      </c>
      <c r="I45" s="799">
        <v>246.28783527696794</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6333.150760806916</v>
      </c>
      <c r="C47" s="799">
        <v>7592.4947930029157</v>
      </c>
      <c r="D47" s="799">
        <v>8971.3845889212826</v>
      </c>
      <c r="E47" s="799">
        <v>10719.314618075801</v>
      </c>
      <c r="F47" s="799">
        <v>13169.710973760932</v>
      </c>
      <c r="G47" s="799">
        <v>28632.558058309038</v>
      </c>
      <c r="H47" s="799">
        <v>15820.560973760934</v>
      </c>
      <c r="I47" s="799">
        <v>29828.588816326534</v>
      </c>
    </row>
    <row r="48" spans="1:9" s="157" customFormat="1" ht="21" customHeight="1">
      <c r="A48" s="149" t="s">
        <v>164</v>
      </c>
      <c r="B48" s="799">
        <v>11706.404685878961</v>
      </c>
      <c r="C48" s="799">
        <v>13787.459625364432</v>
      </c>
      <c r="D48" s="799">
        <v>17479.244689504372</v>
      </c>
      <c r="E48" s="799">
        <v>24503.963074344025</v>
      </c>
      <c r="F48" s="799">
        <v>26508.500397959178</v>
      </c>
      <c r="G48" s="799">
        <v>5098.8491209912536</v>
      </c>
      <c r="H48" s="799">
        <v>32680.570027696791</v>
      </c>
      <c r="I48" s="799">
        <v>14717.586618075804</v>
      </c>
    </row>
    <row r="49" spans="1:9" s="157" customFormat="1" ht="21" customHeight="1">
      <c r="A49" s="150" t="s">
        <v>463</v>
      </c>
      <c r="B49" s="799">
        <v>0</v>
      </c>
      <c r="C49" s="799">
        <v>0</v>
      </c>
      <c r="D49" s="799">
        <v>0</v>
      </c>
      <c r="E49" s="799">
        <v>0</v>
      </c>
      <c r="F49" s="799">
        <v>0</v>
      </c>
      <c r="G49" s="799">
        <v>0</v>
      </c>
      <c r="H49" s="799">
        <v>0</v>
      </c>
      <c r="I49" s="799">
        <v>9256.5597667638485</v>
      </c>
    </row>
    <row r="50" spans="1:9" s="158" customFormat="1" ht="40.5" customHeight="1" thickBot="1">
      <c r="A50" s="152" t="s">
        <v>464</v>
      </c>
      <c r="B50" s="800">
        <v>11706.404685878961</v>
      </c>
      <c r="C50" s="800">
        <v>13787.459625364432</v>
      </c>
      <c r="D50" s="800">
        <v>17479.244689504372</v>
      </c>
      <c r="E50" s="800">
        <v>24503.963074344025</v>
      </c>
      <c r="F50" s="800">
        <v>26508.500397959178</v>
      </c>
      <c r="G50" s="800">
        <v>5098.8491209912536</v>
      </c>
      <c r="H50" s="800">
        <v>32680.570027696791</v>
      </c>
      <c r="I50" s="800">
        <v>5461.0268513119536</v>
      </c>
    </row>
    <row r="51" spans="1:9" ht="24" customHeight="1" thickTop="1" thickBot="1">
      <c r="A51" s="62" t="s">
        <v>465</v>
      </c>
      <c r="B51" s="798">
        <v>603880.97795100871</v>
      </c>
      <c r="C51" s="798">
        <v>742695.05203352775</v>
      </c>
      <c r="D51" s="798">
        <v>925036.30406705535</v>
      </c>
      <c r="E51" s="798">
        <v>1114155.7163760934</v>
      </c>
      <c r="F51" s="798">
        <v>1290435.2428381925</v>
      </c>
      <c r="G51" s="798">
        <v>1310523.7456486882</v>
      </c>
      <c r="H51" s="798">
        <v>1436691.2934271139</v>
      </c>
      <c r="I51" s="798">
        <v>1491657.9091734695</v>
      </c>
    </row>
    <row r="52" spans="1:9" s="157" customFormat="1" ht="24" customHeight="1" thickTop="1">
      <c r="A52" s="153" t="s">
        <v>466</v>
      </c>
      <c r="B52" s="799">
        <v>868.78049423631126</v>
      </c>
      <c r="C52" s="799">
        <v>292.85574635568508</v>
      </c>
      <c r="D52" s="799">
        <v>235.39876239067058</v>
      </c>
      <c r="E52" s="799">
        <v>400.57261370262387</v>
      </c>
      <c r="F52" s="799">
        <v>147.994055393586</v>
      </c>
      <c r="G52" s="799">
        <v>109.82033090379009</v>
      </c>
      <c r="H52" s="799">
        <v>76.904588921282794</v>
      </c>
      <c r="I52" s="799">
        <v>178.65626239067055</v>
      </c>
    </row>
    <row r="53" spans="1:9" s="158" customFormat="1" ht="21" customHeight="1">
      <c r="A53" s="152" t="s">
        <v>467</v>
      </c>
      <c r="B53" s="800">
        <v>0</v>
      </c>
      <c r="C53" s="800">
        <v>0</v>
      </c>
      <c r="D53" s="800">
        <v>0</v>
      </c>
      <c r="E53" s="800">
        <v>0</v>
      </c>
      <c r="F53" s="800">
        <v>0</v>
      </c>
      <c r="G53" s="800">
        <v>0</v>
      </c>
      <c r="H53" s="800">
        <v>0</v>
      </c>
      <c r="I53" s="800">
        <v>0</v>
      </c>
    </row>
    <row r="54" spans="1:9" s="158" customFormat="1" ht="21" customHeight="1">
      <c r="A54" s="152" t="s">
        <v>468</v>
      </c>
      <c r="B54" s="800">
        <v>868.78049423631126</v>
      </c>
      <c r="C54" s="800">
        <v>292.85574635568508</v>
      </c>
      <c r="D54" s="800">
        <v>235.39876239067058</v>
      </c>
      <c r="E54" s="800">
        <v>400.57261370262387</v>
      </c>
      <c r="F54" s="800">
        <v>147.994055393586</v>
      </c>
      <c r="G54" s="800">
        <v>109.82033090379009</v>
      </c>
      <c r="H54" s="800">
        <v>76.904588921282794</v>
      </c>
      <c r="I54" s="800">
        <v>178.65626239067055</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0</v>
      </c>
      <c r="C56" s="800">
        <v>0</v>
      </c>
      <c r="D56" s="800">
        <v>0</v>
      </c>
      <c r="E56" s="800">
        <v>0</v>
      </c>
      <c r="F56" s="800">
        <v>0</v>
      </c>
      <c r="G56" s="800">
        <v>0</v>
      </c>
      <c r="H56" s="800">
        <v>0</v>
      </c>
      <c r="I56" s="800">
        <v>0</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678801.62757780985</v>
      </c>
      <c r="C58" s="800">
        <v>815856.28316472308</v>
      </c>
      <c r="D58" s="800">
        <v>864900.57931778417</v>
      </c>
      <c r="E58" s="800">
        <v>973061.90003498539</v>
      </c>
      <c r="F58" s="800">
        <v>1014674.1544008745</v>
      </c>
      <c r="G58" s="800">
        <v>1025153.3647784258</v>
      </c>
      <c r="H58" s="800">
        <v>1366410.0703921283</v>
      </c>
      <c r="I58" s="800">
        <v>1378346.4508629737</v>
      </c>
    </row>
    <row r="59" spans="1:9" ht="31.5" customHeight="1" thickTop="1" thickBot="1">
      <c r="A59" s="154" t="s">
        <v>473</v>
      </c>
      <c r="B59" s="798"/>
      <c r="C59" s="798"/>
      <c r="D59" s="798"/>
      <c r="E59" s="798"/>
      <c r="F59" s="798"/>
      <c r="G59" s="798"/>
      <c r="H59" s="798"/>
      <c r="I59" s="798"/>
    </row>
    <row r="60" spans="1:9" ht="30" customHeight="1" thickTop="1">
      <c r="A60" s="68" t="s">
        <v>474</v>
      </c>
      <c r="B60" s="801">
        <v>78039.902652737743</v>
      </c>
      <c r="C60" s="801">
        <v>98118.622100583088</v>
      </c>
      <c r="D60" s="801">
        <v>124507.14376384839</v>
      </c>
      <c r="E60" s="801">
        <v>152799.4236399417</v>
      </c>
      <c r="F60" s="801">
        <v>184684.30668513119</v>
      </c>
      <c r="G60" s="801">
        <v>46996.561346938768</v>
      </c>
      <c r="H60" s="801">
        <v>192877.85931486884</v>
      </c>
      <c r="I60" s="801">
        <v>48472.429836734693</v>
      </c>
    </row>
    <row r="61" spans="1:9" ht="21" customHeight="1">
      <c r="A61" s="65" t="s">
        <v>475</v>
      </c>
      <c r="B61" s="801">
        <v>-15276.354069164265</v>
      </c>
      <c r="C61" s="801">
        <v>-15953.056319241981</v>
      </c>
      <c r="D61" s="801">
        <v>-21313.07134548105</v>
      </c>
      <c r="E61" s="801">
        <v>-25614.526775510207</v>
      </c>
      <c r="F61" s="801">
        <v>-32310.731221574344</v>
      </c>
      <c r="G61" s="801">
        <v>-9107.0591895043726</v>
      </c>
      <c r="H61" s="801">
        <v>-39146.570836734689</v>
      </c>
      <c r="I61" s="801">
        <v>-10040.162107871722</v>
      </c>
    </row>
    <row r="62" spans="1:9" ht="21.75" customHeight="1">
      <c r="A62" s="64" t="s">
        <v>476</v>
      </c>
      <c r="B62" s="801">
        <v>62763.548583573487</v>
      </c>
      <c r="C62" s="801">
        <v>82165.565781341109</v>
      </c>
      <c r="D62" s="801">
        <v>103194.07241836734</v>
      </c>
      <c r="E62" s="801">
        <v>127184.89686443149</v>
      </c>
      <c r="F62" s="801">
        <v>152373.57546355683</v>
      </c>
      <c r="G62" s="801">
        <v>37889.502157434406</v>
      </c>
      <c r="H62" s="801">
        <v>153731.28847813414</v>
      </c>
      <c r="I62" s="801">
        <v>38432.267728862971</v>
      </c>
    </row>
    <row r="63" spans="1:9">
      <c r="A63" s="68" t="s">
        <v>477</v>
      </c>
      <c r="B63" s="801">
        <v>4150.6685014409222</v>
      </c>
      <c r="C63" s="801">
        <v>5157.4299518950429</v>
      </c>
      <c r="D63" s="801">
        <v>4119.8431443148693</v>
      </c>
      <c r="E63" s="801">
        <v>4069.6284081632648</v>
      </c>
      <c r="F63" s="801">
        <v>4652.5630962099121</v>
      </c>
      <c r="G63" s="801">
        <v>946.82208017492701</v>
      </c>
      <c r="H63" s="801">
        <v>5425.6596909620985</v>
      </c>
      <c r="I63" s="801">
        <v>1245.0635481049562</v>
      </c>
    </row>
    <row r="64" spans="1:9">
      <c r="A64" s="65" t="s">
        <v>478</v>
      </c>
      <c r="B64" s="801">
        <v>-2390.8071757925077</v>
      </c>
      <c r="C64" s="801">
        <v>-2905.8650641399418</v>
      </c>
      <c r="D64" s="801">
        <v>-2960.7030976676383</v>
      </c>
      <c r="E64" s="801">
        <v>-2499.7223556851309</v>
      </c>
      <c r="F64" s="801">
        <v>-2374.2417478134112</v>
      </c>
      <c r="G64" s="801">
        <v>-1201.0420932944608</v>
      </c>
      <c r="H64" s="801">
        <v>-3077.9889810495629</v>
      </c>
      <c r="I64" s="801">
        <v>-909.45427113702613</v>
      </c>
    </row>
    <row r="65" spans="1:9">
      <c r="A65" s="69" t="s">
        <v>479</v>
      </c>
      <c r="B65" s="801">
        <v>64523.409909221897</v>
      </c>
      <c r="C65" s="801">
        <v>84417.130669096208</v>
      </c>
      <c r="D65" s="801">
        <v>104353.21246501457</v>
      </c>
      <c r="E65" s="801">
        <v>128754.80291690961</v>
      </c>
      <c r="F65" s="801">
        <v>154651.89681195334</v>
      </c>
      <c r="G65" s="801">
        <v>37635.282144314864</v>
      </c>
      <c r="H65" s="801">
        <v>156078.95918804663</v>
      </c>
      <c r="I65" s="801">
        <v>38767.877005830902</v>
      </c>
    </row>
    <row r="66" spans="1:9">
      <c r="A66" s="68" t="s">
        <v>480</v>
      </c>
      <c r="B66" s="801">
        <v>8340.0276311239195</v>
      </c>
      <c r="C66" s="801">
        <v>7982.672881924198</v>
      </c>
      <c r="D66" s="801">
        <v>6103.510218658892</v>
      </c>
      <c r="E66" s="801">
        <v>9399.9852944606409</v>
      </c>
      <c r="F66" s="801">
        <v>4088.8975437317781</v>
      </c>
      <c r="G66" s="801">
        <v>966.36939504373174</v>
      </c>
      <c r="H66" s="801">
        <v>4780.9425889212825</v>
      </c>
      <c r="I66" s="801">
        <v>1244.0322507288631</v>
      </c>
    </row>
    <row r="67" spans="1:9">
      <c r="A67" s="68" t="s">
        <v>481</v>
      </c>
      <c r="B67" s="801">
        <v>-17291.300521613834</v>
      </c>
      <c r="C67" s="801">
        <v>-19951.566765306121</v>
      </c>
      <c r="D67" s="801">
        <v>-13664.407900874636</v>
      </c>
      <c r="E67" s="801">
        <v>-11844.509325072886</v>
      </c>
      <c r="F67" s="801">
        <v>-19753.514673469388</v>
      </c>
      <c r="G67" s="801">
        <v>-3391.1847784256556</v>
      </c>
      <c r="H67" s="801">
        <v>-13331.723772594753</v>
      </c>
      <c r="I67" s="801">
        <v>-2607.107809037901</v>
      </c>
    </row>
    <row r="68" spans="1:9">
      <c r="A68" s="64" t="s">
        <v>482</v>
      </c>
      <c r="B68" s="801">
        <v>55572.137018731992</v>
      </c>
      <c r="C68" s="801">
        <v>72448.236785714296</v>
      </c>
      <c r="D68" s="801">
        <v>96792.314782798829</v>
      </c>
      <c r="E68" s="801">
        <v>126310.27888629737</v>
      </c>
      <c r="F68" s="801">
        <v>138987.27968221574</v>
      </c>
      <c r="G68" s="801">
        <v>35210.466760932941</v>
      </c>
      <c r="H68" s="801">
        <v>147528.17800437319</v>
      </c>
      <c r="I68" s="801">
        <v>37404.801447521866</v>
      </c>
    </row>
    <row r="69" spans="1:9">
      <c r="A69" s="65" t="s">
        <v>483</v>
      </c>
      <c r="B69" s="801">
        <v>-40331.590185878966</v>
      </c>
      <c r="C69" s="801">
        <v>-54502.889444606408</v>
      </c>
      <c r="D69" s="801">
        <v>-69545.950072886306</v>
      </c>
      <c r="E69" s="801">
        <v>-88551.333045189516</v>
      </c>
      <c r="F69" s="801">
        <v>-91370.849784256556</v>
      </c>
      <c r="G69" s="801">
        <v>-27861.131244897962</v>
      </c>
      <c r="H69" s="801">
        <v>-99010.684562682218</v>
      </c>
      <c r="I69" s="801">
        <v>-27589.349349854227</v>
      </c>
    </row>
    <row r="70" spans="1:9">
      <c r="A70" s="69" t="s">
        <v>484</v>
      </c>
      <c r="B70" s="801">
        <v>15240.546832853026</v>
      </c>
      <c r="C70" s="801">
        <v>17945.347341107874</v>
      </c>
      <c r="D70" s="801">
        <v>27246.364709912534</v>
      </c>
      <c r="E70" s="801">
        <v>37758.945841107867</v>
      </c>
      <c r="F70" s="801">
        <v>47616.429897959191</v>
      </c>
      <c r="G70" s="801">
        <v>7349.3355160349847</v>
      </c>
      <c r="H70" s="801">
        <v>48517.49344169096</v>
      </c>
      <c r="I70" s="801">
        <v>9815.4520976676395</v>
      </c>
    </row>
    <row r="71" spans="1:9">
      <c r="A71" s="69" t="s">
        <v>485</v>
      </c>
      <c r="B71" s="801">
        <v>-1783.626227665706</v>
      </c>
      <c r="C71" s="801">
        <v>-4596.4526457725942</v>
      </c>
      <c r="D71" s="801">
        <v>3.2592638483965017</v>
      </c>
      <c r="E71" s="801">
        <v>2.6458571428571429</v>
      </c>
      <c r="F71" s="801">
        <v>1.8440510204081633</v>
      </c>
      <c r="G71" s="801">
        <v>0.40223906705539358</v>
      </c>
      <c r="H71" s="801">
        <v>1.0857930029154519</v>
      </c>
      <c r="I71" s="801">
        <v>0.11281778425655975</v>
      </c>
    </row>
    <row r="72" spans="1:9">
      <c r="A72" s="70" t="s">
        <v>486</v>
      </c>
      <c r="B72" s="801">
        <v>-1826.2085331412104</v>
      </c>
      <c r="C72" s="801">
        <v>-4686.0797172011662</v>
      </c>
      <c r="D72" s="801">
        <v>0</v>
      </c>
      <c r="E72" s="801">
        <v>0</v>
      </c>
      <c r="F72" s="801">
        <v>0</v>
      </c>
      <c r="G72" s="801">
        <v>0</v>
      </c>
      <c r="H72" s="801">
        <v>0</v>
      </c>
      <c r="I72" s="801">
        <v>0</v>
      </c>
    </row>
    <row r="73" spans="1:9">
      <c r="A73" s="70" t="s">
        <v>487</v>
      </c>
      <c r="B73" s="801">
        <v>42.582305475504327</v>
      </c>
      <c r="C73" s="801">
        <v>89.627071428571412</v>
      </c>
      <c r="D73" s="801">
        <v>3.2592638483965017</v>
      </c>
      <c r="E73" s="801">
        <v>2.6458571428571429</v>
      </c>
      <c r="F73" s="801">
        <v>1.8440510204081633</v>
      </c>
      <c r="G73" s="801">
        <v>0.40223906705539358</v>
      </c>
      <c r="H73" s="801">
        <v>1.0857930029154519</v>
      </c>
      <c r="I73" s="801">
        <v>0.11281778425655975</v>
      </c>
    </row>
    <row r="74" spans="1:9">
      <c r="A74" s="64" t="s">
        <v>488</v>
      </c>
      <c r="B74" s="801">
        <v>1736.9690864553315</v>
      </c>
      <c r="C74" s="801">
        <v>4452.6064693877552</v>
      </c>
      <c r="D74" s="801">
        <v>-15.031466472303206</v>
      </c>
      <c r="E74" s="801">
        <v>-11.590596209912539</v>
      </c>
      <c r="F74" s="801">
        <v>-10.306819241982508</v>
      </c>
      <c r="G74" s="801">
        <v>-2.0447667638483966</v>
      </c>
      <c r="H74" s="801">
        <v>-6.0141588921282798</v>
      </c>
      <c r="I74" s="801">
        <v>-0.8214096209912537</v>
      </c>
    </row>
    <row r="75" spans="1:9">
      <c r="A75" s="64" t="s">
        <v>489</v>
      </c>
      <c r="B75" s="801">
        <v>1824.1845965417867</v>
      </c>
      <c r="C75" s="801">
        <v>4734.0573250728858</v>
      </c>
      <c r="D75" s="801">
        <v>0</v>
      </c>
      <c r="E75" s="801">
        <v>0</v>
      </c>
      <c r="F75" s="801">
        <v>0</v>
      </c>
      <c r="G75" s="801">
        <v>0</v>
      </c>
      <c r="H75" s="801">
        <v>0</v>
      </c>
      <c r="I75" s="801">
        <v>0</v>
      </c>
    </row>
    <row r="76" spans="1:9">
      <c r="A76" s="65" t="s">
        <v>490</v>
      </c>
      <c r="B76" s="801">
        <v>-87.215510086455339</v>
      </c>
      <c r="C76" s="801">
        <v>-281.45085568513122</v>
      </c>
      <c r="D76" s="801">
        <v>-15.031466472303206</v>
      </c>
      <c r="E76" s="801">
        <v>-11.590596209912539</v>
      </c>
      <c r="F76" s="801">
        <v>-10.306819241982508</v>
      </c>
      <c r="G76" s="801">
        <v>-2.0447667638483966</v>
      </c>
      <c r="H76" s="801">
        <v>-6.0141588921282798</v>
      </c>
      <c r="I76" s="801">
        <v>-0.8214096209912537</v>
      </c>
    </row>
    <row r="77" spans="1:9">
      <c r="A77" s="64" t="s">
        <v>491</v>
      </c>
      <c r="B77" s="801">
        <v>15193.889691642651</v>
      </c>
      <c r="C77" s="801">
        <v>17801.501164723031</v>
      </c>
      <c r="D77" s="801">
        <v>27234.592507288631</v>
      </c>
      <c r="E77" s="801">
        <v>37750.001102040813</v>
      </c>
      <c r="F77" s="801">
        <v>47607.967129737604</v>
      </c>
      <c r="G77" s="801">
        <v>7347.6929883381927</v>
      </c>
      <c r="H77" s="801">
        <v>48512.565075801751</v>
      </c>
      <c r="I77" s="801">
        <v>9814.7435058309038</v>
      </c>
    </row>
    <row r="78" spans="1:9">
      <c r="A78" s="71" t="s">
        <v>492</v>
      </c>
      <c r="B78" s="801">
        <v>0</v>
      </c>
      <c r="C78" s="801">
        <v>0</v>
      </c>
      <c r="D78" s="801">
        <v>0</v>
      </c>
      <c r="E78" s="801">
        <v>0</v>
      </c>
      <c r="F78" s="801">
        <v>0</v>
      </c>
      <c r="G78" s="801">
        <v>0</v>
      </c>
      <c r="H78" s="801">
        <v>1090.9909256559768</v>
      </c>
      <c r="I78" s="801">
        <v>272.25478571428573</v>
      </c>
    </row>
    <row r="79" spans="1:9">
      <c r="A79" s="69" t="s">
        <v>493</v>
      </c>
      <c r="B79" s="801">
        <v>15193.889691642651</v>
      </c>
      <c r="C79" s="801">
        <v>17801.501164723031</v>
      </c>
      <c r="D79" s="801">
        <v>27234.592507288631</v>
      </c>
      <c r="E79" s="801">
        <v>37750.001102040813</v>
      </c>
      <c r="F79" s="801">
        <v>47607.967129737604</v>
      </c>
      <c r="G79" s="801">
        <v>7347.6929883381927</v>
      </c>
      <c r="H79" s="801">
        <v>49603.556001457735</v>
      </c>
      <c r="I79" s="801">
        <v>10086.998291545189</v>
      </c>
    </row>
    <row r="80" spans="1:9">
      <c r="A80" s="68" t="s">
        <v>494</v>
      </c>
      <c r="B80" s="801">
        <v>0</v>
      </c>
      <c r="C80" s="801">
        <v>-415.09824781341109</v>
      </c>
      <c r="D80" s="801">
        <v>-88.371720116618079</v>
      </c>
      <c r="E80" s="801">
        <v>-50.968513119533526</v>
      </c>
      <c r="F80" s="801">
        <v>-3707.9785714285713</v>
      </c>
      <c r="G80" s="801">
        <v>-8.8438775510204071</v>
      </c>
      <c r="H80" s="801">
        <v>-8.8438775510204071</v>
      </c>
      <c r="I80" s="801">
        <v>-125.9709912536443</v>
      </c>
    </row>
    <row r="81" spans="1:9" ht="21" customHeight="1">
      <c r="A81" s="64" t="s">
        <v>495</v>
      </c>
      <c r="B81" s="801">
        <v>15193.889691642651</v>
      </c>
      <c r="C81" s="801">
        <v>17386.402916909621</v>
      </c>
      <c r="D81" s="801">
        <v>27146.220787172009</v>
      </c>
      <c r="E81" s="801">
        <v>37699.032588921284</v>
      </c>
      <c r="F81" s="801">
        <v>43899.988558309044</v>
      </c>
      <c r="G81" s="801">
        <v>7338.8491107871723</v>
      </c>
      <c r="H81" s="801">
        <v>49594.712123906706</v>
      </c>
      <c r="I81" s="801">
        <v>9961.0273002915455</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15193.889691642651</v>
      </c>
      <c r="C83" s="801">
        <v>17386.402916909621</v>
      </c>
      <c r="D83" s="801">
        <v>27146.220787172009</v>
      </c>
      <c r="E83" s="801">
        <v>37699.032588921284</v>
      </c>
      <c r="F83" s="801">
        <v>43899.988558309044</v>
      </c>
      <c r="G83" s="801">
        <v>7338.8491107871723</v>
      </c>
      <c r="H83" s="801">
        <v>49594.712123906706</v>
      </c>
      <c r="I83" s="801">
        <v>9961.0273002915455</v>
      </c>
    </row>
    <row r="84" spans="1:9" ht="18" customHeight="1" thickBot="1">
      <c r="A84" s="68" t="s">
        <v>498</v>
      </c>
      <c r="B84" s="801">
        <v>-3487.4850172910665</v>
      </c>
      <c r="C84" s="801">
        <v>-3598.9432944606415</v>
      </c>
      <c r="D84" s="801">
        <v>-9666.976093294461</v>
      </c>
      <c r="E84" s="801">
        <v>-13195.069533527696</v>
      </c>
      <c r="F84" s="801">
        <v>-17391.488192419823</v>
      </c>
      <c r="G84" s="801">
        <v>-2240</v>
      </c>
      <c r="H84" s="801">
        <v>-16914.142128279884</v>
      </c>
      <c r="I84" s="801">
        <v>-4500.0004373177844</v>
      </c>
    </row>
    <row r="85" spans="1:9" ht="24" customHeight="1" thickTop="1" thickBot="1">
      <c r="A85" s="62" t="s">
        <v>499</v>
      </c>
      <c r="B85" s="798">
        <v>11706.404674351585</v>
      </c>
      <c r="C85" s="798">
        <v>13787.45962244898</v>
      </c>
      <c r="D85" s="798">
        <v>17479.24469387755</v>
      </c>
      <c r="E85" s="798">
        <v>24503.963055393586</v>
      </c>
      <c r="F85" s="798">
        <v>26508.500365889213</v>
      </c>
      <c r="G85" s="798">
        <v>5098.8491107871714</v>
      </c>
      <c r="H85" s="798">
        <v>32680.569995626818</v>
      </c>
      <c r="I85" s="798">
        <v>5461.0268629737611</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N13" sqref="N13"/>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1485</v>
      </c>
      <c r="B3" s="1090"/>
      <c r="C3" s="1090"/>
      <c r="D3" s="1090"/>
      <c r="E3" s="1090"/>
      <c r="F3" s="1090"/>
      <c r="G3" s="1090"/>
      <c r="H3" s="1090"/>
      <c r="I3" s="1090"/>
    </row>
    <row r="4" spans="1:9" ht="43.5" customHeight="1">
      <c r="A4" s="1091" t="s">
        <v>1364</v>
      </c>
      <c r="B4" s="1091"/>
      <c r="C4" s="1091"/>
      <c r="D4" s="1091"/>
      <c r="E4" s="1091"/>
      <c r="F4" s="1091"/>
      <c r="G4" s="1091"/>
      <c r="H4" s="1091"/>
      <c r="I4" s="1091"/>
    </row>
    <row r="5" spans="1:9" ht="19.5" customHeight="1" thickBot="1">
      <c r="A5" s="1090"/>
      <c r="B5" s="1090"/>
      <c r="C5" s="1090"/>
      <c r="D5" s="1090"/>
      <c r="E5" s="1090"/>
      <c r="F5" s="1090"/>
      <c r="G5" s="1090"/>
      <c r="H5" s="1090"/>
      <c r="I5" s="1090"/>
    </row>
    <row r="6" spans="1:9" s="59" customFormat="1" ht="7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23718.996243515849</v>
      </c>
      <c r="C8" s="798">
        <v>23701.89173760933</v>
      </c>
      <c r="D8" s="798">
        <v>27120.748443148688</v>
      </c>
      <c r="E8" s="798">
        <v>27729.269307580173</v>
      </c>
      <c r="F8" s="798">
        <v>25775.026658892129</v>
      </c>
      <c r="G8" s="798">
        <v>36584.24984110787</v>
      </c>
      <c r="H8" s="798">
        <v>31072.116518950439</v>
      </c>
      <c r="I8" s="798">
        <v>29950.742548104958</v>
      </c>
    </row>
    <row r="9" spans="1:9" s="157" customFormat="1" ht="21" customHeight="1" thickTop="1">
      <c r="A9" s="149" t="s">
        <v>8</v>
      </c>
      <c r="B9" s="799">
        <v>8492.5801527377516</v>
      </c>
      <c r="C9" s="799">
        <v>6191.7559956268224</v>
      </c>
      <c r="D9" s="799">
        <v>7868.4660597667644</v>
      </c>
      <c r="E9" s="799">
        <v>10274.846670553936</v>
      </c>
      <c r="F9" s="799">
        <v>7821.1680160349861</v>
      </c>
      <c r="G9" s="799">
        <v>11101.367392128281</v>
      </c>
      <c r="H9" s="799">
        <v>10131.133562682215</v>
      </c>
      <c r="I9" s="799">
        <v>10094.010201166182</v>
      </c>
    </row>
    <row r="10" spans="1:9" s="157" customFormat="1" ht="21" customHeight="1">
      <c r="A10" s="149" t="s">
        <v>17</v>
      </c>
      <c r="B10" s="799">
        <v>2423.0846282420753</v>
      </c>
      <c r="C10" s="799">
        <v>1448.0122930029156</v>
      </c>
      <c r="D10" s="799">
        <v>4166.6632915451892</v>
      </c>
      <c r="E10" s="799">
        <v>3273.8517930029152</v>
      </c>
      <c r="F10" s="799">
        <v>2406.3963760932947</v>
      </c>
      <c r="G10" s="799">
        <v>6597.8850291545177</v>
      </c>
      <c r="H10" s="799">
        <v>3911.2666793002918</v>
      </c>
      <c r="I10" s="799">
        <v>7359.0506603498552</v>
      </c>
    </row>
    <row r="11" spans="1:9" s="157" customFormat="1" ht="21" customHeight="1">
      <c r="A11" s="149" t="s">
        <v>26</v>
      </c>
      <c r="B11" s="799">
        <v>12198.910886167147</v>
      </c>
      <c r="C11" s="799">
        <v>14491.482606413994</v>
      </c>
      <c r="D11" s="799">
        <v>14459.493495626823</v>
      </c>
      <c r="E11" s="799">
        <v>13548.98025510204</v>
      </c>
      <c r="F11" s="799">
        <v>14972.956125364432</v>
      </c>
      <c r="G11" s="799">
        <v>16206.163344023325</v>
      </c>
      <c r="H11" s="799">
        <v>16492.589158892129</v>
      </c>
      <c r="I11" s="799">
        <v>11995.425594752187</v>
      </c>
    </row>
    <row r="12" spans="1:9" s="157" customFormat="1" ht="21" customHeight="1">
      <c r="A12" s="150" t="s">
        <v>437</v>
      </c>
      <c r="B12" s="799">
        <v>11117.812687319885</v>
      </c>
      <c r="C12" s="799">
        <v>14463.48716909621</v>
      </c>
      <c r="D12" s="799">
        <v>14558.448317784256</v>
      </c>
      <c r="E12" s="799">
        <v>13666.903246355685</v>
      </c>
      <c r="F12" s="799">
        <v>14949.815327988339</v>
      </c>
      <c r="G12" s="799">
        <v>16122.049104956268</v>
      </c>
      <c r="H12" s="799">
        <v>16513.988807580175</v>
      </c>
      <c r="I12" s="799">
        <v>11939.350940233237</v>
      </c>
    </row>
    <row r="13" spans="1:9" s="157" customFormat="1" ht="21" customHeight="1">
      <c r="A13" s="150" t="s">
        <v>438</v>
      </c>
      <c r="B13" s="799">
        <v>11009.679347262248</v>
      </c>
      <c r="C13" s="799">
        <v>14463.48716909621</v>
      </c>
      <c r="D13" s="799">
        <v>14513.948317784256</v>
      </c>
      <c r="E13" s="799">
        <v>13626.903246355685</v>
      </c>
      <c r="F13" s="799">
        <v>14949.815327988339</v>
      </c>
      <c r="G13" s="799">
        <v>16122.049104956268</v>
      </c>
      <c r="H13" s="799">
        <v>16513.988807580175</v>
      </c>
      <c r="I13" s="799">
        <v>11939.350940233237</v>
      </c>
    </row>
    <row r="14" spans="1:9" s="157" customFormat="1" ht="21" customHeight="1">
      <c r="A14" s="150" t="s">
        <v>439</v>
      </c>
      <c r="B14" s="799">
        <v>108.13334005763689</v>
      </c>
      <c r="C14" s="799">
        <v>0</v>
      </c>
      <c r="D14" s="799">
        <v>44.5</v>
      </c>
      <c r="E14" s="799">
        <v>40</v>
      </c>
      <c r="F14" s="799">
        <v>0</v>
      </c>
      <c r="G14" s="799">
        <v>0</v>
      </c>
      <c r="H14" s="799">
        <v>0</v>
      </c>
      <c r="I14" s="799">
        <v>0</v>
      </c>
    </row>
    <row r="15" spans="1:9" s="157" customFormat="1" ht="21" customHeight="1">
      <c r="A15" s="150" t="s">
        <v>440</v>
      </c>
      <c r="B15" s="799">
        <v>0</v>
      </c>
      <c r="C15" s="799">
        <v>49</v>
      </c>
      <c r="D15" s="799">
        <v>17</v>
      </c>
      <c r="E15" s="799">
        <v>18.171858600583089</v>
      </c>
      <c r="F15" s="799">
        <v>1.6645670553935858</v>
      </c>
      <c r="G15" s="799">
        <v>0.17086880466472304</v>
      </c>
      <c r="H15" s="799">
        <v>0</v>
      </c>
      <c r="I15" s="799">
        <v>0.2628673469387755</v>
      </c>
    </row>
    <row r="16" spans="1:9" s="157" customFormat="1" ht="21" customHeight="1">
      <c r="A16" s="150" t="s">
        <v>441</v>
      </c>
      <c r="B16" s="799">
        <v>0</v>
      </c>
      <c r="C16" s="799">
        <v>49</v>
      </c>
      <c r="D16" s="799">
        <v>17</v>
      </c>
      <c r="E16" s="799">
        <v>18.171858600583089</v>
      </c>
      <c r="F16" s="799">
        <v>1.6645670553935858</v>
      </c>
      <c r="G16" s="799">
        <v>0.17086880466472304</v>
      </c>
      <c r="H16" s="799">
        <v>0</v>
      </c>
      <c r="I16" s="799">
        <v>0.2628673469387755</v>
      </c>
    </row>
    <row r="17" spans="1:9" s="157" customFormat="1" ht="21" customHeight="1">
      <c r="A17" s="150" t="s">
        <v>442</v>
      </c>
      <c r="B17" s="799">
        <v>0</v>
      </c>
      <c r="C17" s="799">
        <v>0</v>
      </c>
      <c r="D17" s="799">
        <v>0</v>
      </c>
      <c r="E17" s="799">
        <v>0</v>
      </c>
      <c r="F17" s="799">
        <v>0</v>
      </c>
      <c r="G17" s="799">
        <v>0</v>
      </c>
      <c r="H17" s="799">
        <v>0</v>
      </c>
      <c r="I17" s="799">
        <v>0</v>
      </c>
    </row>
    <row r="18" spans="1:9" s="157" customFormat="1" ht="21" customHeight="1">
      <c r="A18" s="150" t="s">
        <v>443</v>
      </c>
      <c r="B18" s="799">
        <v>2595.9043198847266</v>
      </c>
      <c r="C18" s="799">
        <v>15.946979591836735</v>
      </c>
      <c r="D18" s="799">
        <v>16.649999999999999</v>
      </c>
      <c r="E18" s="799">
        <v>1.5901574344023321</v>
      </c>
      <c r="F18" s="799">
        <v>40.937185131195335</v>
      </c>
      <c r="G18" s="799">
        <v>40</v>
      </c>
      <c r="H18" s="799">
        <v>40</v>
      </c>
      <c r="I18" s="799">
        <v>40</v>
      </c>
    </row>
    <row r="19" spans="1:9" s="157" customFormat="1" ht="21" customHeight="1">
      <c r="A19" s="150" t="s">
        <v>444</v>
      </c>
      <c r="B19" s="799">
        <v>1624.6767406340057</v>
      </c>
      <c r="C19" s="799">
        <v>6.3679693877551014</v>
      </c>
      <c r="D19" s="799">
        <v>0</v>
      </c>
      <c r="E19" s="799">
        <v>1.5901574344023321</v>
      </c>
      <c r="F19" s="799">
        <v>0.93718513119533531</v>
      </c>
      <c r="G19" s="799">
        <v>0</v>
      </c>
      <c r="H19" s="799">
        <v>0</v>
      </c>
      <c r="I19" s="799">
        <v>0</v>
      </c>
    </row>
    <row r="20" spans="1:9" s="157" customFormat="1" ht="21" customHeight="1">
      <c r="A20" s="150" t="s">
        <v>445</v>
      </c>
      <c r="B20" s="799">
        <v>971.22757925072051</v>
      </c>
      <c r="C20" s="799">
        <v>9.5790102040816318</v>
      </c>
      <c r="D20" s="799">
        <v>16.649999999999999</v>
      </c>
      <c r="E20" s="799">
        <v>0</v>
      </c>
      <c r="F20" s="799">
        <v>40</v>
      </c>
      <c r="G20" s="799">
        <v>40</v>
      </c>
      <c r="H20" s="799">
        <v>40</v>
      </c>
      <c r="I20" s="799">
        <v>40</v>
      </c>
    </row>
    <row r="21" spans="1:9" s="157" customFormat="1" ht="21" customHeight="1">
      <c r="A21" s="150" t="s">
        <v>39</v>
      </c>
      <c r="B21" s="799">
        <v>117.96417002881844</v>
      </c>
      <c r="C21" s="799">
        <v>169.41945772594752</v>
      </c>
      <c r="D21" s="799">
        <v>161.43802623906706</v>
      </c>
      <c r="E21" s="799">
        <v>145.05181486880466</v>
      </c>
      <c r="F21" s="799">
        <v>144.45472157434403</v>
      </c>
      <c r="G21" s="799">
        <v>189.05247084548105</v>
      </c>
      <c r="H21" s="799">
        <v>133.17950145772596</v>
      </c>
      <c r="I21" s="799">
        <v>141.21011078717203</v>
      </c>
    </row>
    <row r="22" spans="1:9" s="157" customFormat="1" ht="21" customHeight="1">
      <c r="A22" s="150" t="s">
        <v>446</v>
      </c>
      <c r="B22" s="799">
        <v>-1632.7702910662824</v>
      </c>
      <c r="C22" s="799">
        <v>-206.37100000000001</v>
      </c>
      <c r="D22" s="799">
        <v>-294.04284839650143</v>
      </c>
      <c r="E22" s="799">
        <v>-282.7368221574344</v>
      </c>
      <c r="F22" s="799">
        <v>-163.91567638483966</v>
      </c>
      <c r="G22" s="799">
        <v>-145.1091005830904</v>
      </c>
      <c r="H22" s="799">
        <v>-194.57915014577259</v>
      </c>
      <c r="I22" s="799">
        <v>-125.39832361516035</v>
      </c>
    </row>
    <row r="23" spans="1:9" s="157" customFormat="1" ht="21" customHeight="1">
      <c r="A23" s="149" t="s">
        <v>57</v>
      </c>
      <c r="B23" s="799">
        <v>37.460979827089339</v>
      </c>
      <c r="C23" s="799">
        <v>33.542794460641403</v>
      </c>
      <c r="D23" s="799">
        <v>35.112166180758017</v>
      </c>
      <c r="E23" s="799">
        <v>40.548381924198253</v>
      </c>
      <c r="F23" s="799">
        <v>38.1019416909621</v>
      </c>
      <c r="G23" s="799">
        <v>120.01109912536444</v>
      </c>
      <c r="H23" s="799">
        <v>62.067841107871722</v>
      </c>
      <c r="I23" s="799">
        <v>49.594112244897957</v>
      </c>
    </row>
    <row r="24" spans="1:9" s="157" customFormat="1" ht="21" customHeight="1">
      <c r="A24" s="149" t="s">
        <v>63</v>
      </c>
      <c r="B24" s="799">
        <v>1.8731988472622477E-3</v>
      </c>
      <c r="C24" s="799">
        <v>1.6034985422740523E-3</v>
      </c>
      <c r="D24" s="799">
        <v>1.4577259475218659E-3</v>
      </c>
      <c r="E24" s="799">
        <v>1.3119533527696792E-3</v>
      </c>
      <c r="F24" s="799">
        <v>5.8309037900874635E-4</v>
      </c>
      <c r="G24" s="799">
        <v>5.8309037900874635E-4</v>
      </c>
      <c r="H24" s="799">
        <v>5.8309037900874635E-4</v>
      </c>
      <c r="I24" s="799">
        <v>5.8309037900874635E-4</v>
      </c>
    </row>
    <row r="25" spans="1:9" s="157" customFormat="1" ht="21" customHeight="1">
      <c r="A25" s="149" t="s">
        <v>447</v>
      </c>
      <c r="B25" s="799">
        <v>28.169999999999998</v>
      </c>
      <c r="C25" s="799">
        <v>1050.2306574344022</v>
      </c>
      <c r="D25" s="799">
        <v>39.910909620991262</v>
      </c>
      <c r="E25" s="799">
        <v>39.918349854227401</v>
      </c>
      <c r="F25" s="799">
        <v>39.925800291545187</v>
      </c>
      <c r="G25" s="799">
        <v>2082.5809854227409</v>
      </c>
      <c r="H25" s="799">
        <v>39.933249271137029</v>
      </c>
      <c r="I25" s="799">
        <v>39.935099125364438</v>
      </c>
    </row>
    <row r="26" spans="1:9" s="157" customFormat="1" ht="21" customHeight="1">
      <c r="A26" s="149" t="s">
        <v>74</v>
      </c>
      <c r="B26" s="799">
        <v>316.67133285302589</v>
      </c>
      <c r="C26" s="799">
        <v>252.97269533527697</v>
      </c>
      <c r="D26" s="799">
        <v>337.99833236151602</v>
      </c>
      <c r="E26" s="799">
        <v>292.63467784256562</v>
      </c>
      <c r="F26" s="799">
        <v>288.36783381924198</v>
      </c>
      <c r="G26" s="799">
        <v>280.03824927113698</v>
      </c>
      <c r="H26" s="799">
        <v>261.85402040816331</v>
      </c>
      <c r="I26" s="799">
        <v>251.22401895043734</v>
      </c>
    </row>
    <row r="27" spans="1:9" s="158" customFormat="1" ht="43.5" customHeight="1" thickBot="1">
      <c r="A27" s="151" t="s">
        <v>448</v>
      </c>
      <c r="B27" s="800">
        <v>222.11639048991356</v>
      </c>
      <c r="C27" s="800">
        <v>233.89309183673473</v>
      </c>
      <c r="D27" s="800">
        <v>213.10273032069972</v>
      </c>
      <c r="E27" s="800">
        <v>258.4878673469388</v>
      </c>
      <c r="F27" s="800">
        <v>208.10998250728863</v>
      </c>
      <c r="G27" s="800">
        <v>196.20315889212827</v>
      </c>
      <c r="H27" s="800">
        <v>173.27142419825071</v>
      </c>
      <c r="I27" s="800">
        <v>161.50227842565596</v>
      </c>
    </row>
    <row r="28" spans="1:9" ht="24" customHeight="1" thickTop="1" thickBot="1">
      <c r="A28" s="62" t="s">
        <v>449</v>
      </c>
      <c r="B28" s="798">
        <v>10702.520033141211</v>
      </c>
      <c r="C28" s="798">
        <v>10307.684976676384</v>
      </c>
      <c r="D28" s="798">
        <v>13437.873441690963</v>
      </c>
      <c r="E28" s="798">
        <v>13854.077599125365</v>
      </c>
      <c r="F28" s="798">
        <v>11699.723836734693</v>
      </c>
      <c r="G28" s="798">
        <v>22492.817422740525</v>
      </c>
      <c r="H28" s="798">
        <v>16832.879129737608</v>
      </c>
      <c r="I28" s="798">
        <v>15744.098618075801</v>
      </c>
    </row>
    <row r="29" spans="1:9" s="157" customFormat="1" ht="21" customHeight="1" thickTop="1">
      <c r="A29" s="149" t="s">
        <v>450</v>
      </c>
      <c r="B29" s="799">
        <v>9854.7931051873202</v>
      </c>
      <c r="C29" s="799">
        <v>8970.8554679300287</v>
      </c>
      <c r="D29" s="799">
        <v>8648.6216895043726</v>
      </c>
      <c r="E29" s="799">
        <v>8695.9294752186597</v>
      </c>
      <c r="F29" s="799">
        <v>9087.8203250728857</v>
      </c>
      <c r="G29" s="799">
        <v>15444.940182215745</v>
      </c>
      <c r="H29" s="799">
        <v>11615.95882069971</v>
      </c>
      <c r="I29" s="799">
        <v>8585.2412682215745</v>
      </c>
    </row>
    <row r="30" spans="1:9" s="157" customFormat="1" ht="21" customHeight="1">
      <c r="A30" s="150" t="s">
        <v>451</v>
      </c>
      <c r="B30" s="799">
        <v>5700.8852132564843</v>
      </c>
      <c r="C30" s="799">
        <v>4310.638279883382</v>
      </c>
      <c r="D30" s="799">
        <v>4804.367498542274</v>
      </c>
      <c r="E30" s="799">
        <v>4587.5419941690961</v>
      </c>
      <c r="F30" s="799">
        <v>3993.8234620991252</v>
      </c>
      <c r="G30" s="799">
        <v>10726.446606413992</v>
      </c>
      <c r="H30" s="799">
        <v>7040.5375524781348</v>
      </c>
      <c r="I30" s="799">
        <v>4147.7481297376098</v>
      </c>
    </row>
    <row r="31" spans="1:9" s="157" customFormat="1" ht="21" customHeight="1">
      <c r="A31" s="150" t="s">
        <v>452</v>
      </c>
      <c r="B31" s="799">
        <v>2277.2907406340059</v>
      </c>
      <c r="C31" s="799">
        <v>2836.3615947521866</v>
      </c>
      <c r="D31" s="799">
        <v>2460.1248862973757</v>
      </c>
      <c r="E31" s="799">
        <v>2680.6442376093296</v>
      </c>
      <c r="F31" s="799">
        <v>3299.6243279883383</v>
      </c>
      <c r="G31" s="799">
        <v>3043.9361239067052</v>
      </c>
      <c r="H31" s="799">
        <v>3313.9724402332363</v>
      </c>
      <c r="I31" s="799">
        <v>3339.1633731778425</v>
      </c>
    </row>
    <row r="32" spans="1:9" s="157" customFormat="1" ht="21" customHeight="1">
      <c r="A32" s="150" t="s">
        <v>453</v>
      </c>
      <c r="B32" s="799">
        <v>1674.7591426512968</v>
      </c>
      <c r="C32" s="799">
        <v>913.26452186588926</v>
      </c>
      <c r="D32" s="799">
        <v>874.24445772594754</v>
      </c>
      <c r="E32" s="799">
        <v>906.21599271137029</v>
      </c>
      <c r="F32" s="799">
        <v>921.71675655976685</v>
      </c>
      <c r="G32" s="799">
        <v>736.58030903790086</v>
      </c>
      <c r="H32" s="799">
        <v>413.74901166180757</v>
      </c>
      <c r="I32" s="799">
        <v>423.34391836734693</v>
      </c>
    </row>
    <row r="33" spans="1:9" s="157" customFormat="1" ht="21" customHeight="1">
      <c r="A33" s="150" t="s">
        <v>454</v>
      </c>
      <c r="B33" s="799">
        <v>191.88009365994236</v>
      </c>
      <c r="C33" s="799">
        <v>904.95043440233246</v>
      </c>
      <c r="D33" s="799">
        <v>504.03890962099126</v>
      </c>
      <c r="E33" s="799">
        <v>514.43728279883373</v>
      </c>
      <c r="F33" s="799">
        <v>866.81534693877552</v>
      </c>
      <c r="G33" s="799">
        <v>936.59309766763852</v>
      </c>
      <c r="H33" s="799">
        <v>843.97840962099121</v>
      </c>
      <c r="I33" s="799">
        <v>674.19288629737616</v>
      </c>
    </row>
    <row r="34" spans="1:9" s="157" customFormat="1" ht="21" customHeight="1">
      <c r="A34" s="150" t="s">
        <v>455</v>
      </c>
      <c r="B34" s="799">
        <v>0</v>
      </c>
      <c r="C34" s="799">
        <v>0</v>
      </c>
      <c r="D34" s="799">
        <v>0</v>
      </c>
      <c r="E34" s="799">
        <v>0</v>
      </c>
      <c r="F34" s="799">
        <v>0</v>
      </c>
      <c r="G34" s="799">
        <v>0</v>
      </c>
      <c r="H34" s="799">
        <v>0</v>
      </c>
      <c r="I34" s="799">
        <v>0</v>
      </c>
    </row>
    <row r="35" spans="1:9" s="157" customFormat="1" ht="21" customHeight="1">
      <c r="A35" s="150" t="s">
        <v>456</v>
      </c>
      <c r="B35" s="799">
        <v>9.9779149855907772</v>
      </c>
      <c r="C35" s="799">
        <v>5.6406370262390668</v>
      </c>
      <c r="D35" s="799">
        <v>5.8459373177842568</v>
      </c>
      <c r="E35" s="799">
        <v>7.0899679300291547</v>
      </c>
      <c r="F35" s="799">
        <v>5.8404314868804663</v>
      </c>
      <c r="G35" s="799">
        <v>1.3840451895043731</v>
      </c>
      <c r="H35" s="799">
        <v>3.7214067055393585</v>
      </c>
      <c r="I35" s="799">
        <v>0.79296064139941691</v>
      </c>
    </row>
    <row r="36" spans="1:9" s="157" customFormat="1" ht="21" customHeight="1">
      <c r="A36" s="149" t="s">
        <v>457</v>
      </c>
      <c r="B36" s="799">
        <v>0</v>
      </c>
      <c r="C36" s="799">
        <v>0</v>
      </c>
      <c r="D36" s="799">
        <v>0</v>
      </c>
      <c r="E36" s="799">
        <v>0</v>
      </c>
      <c r="F36" s="799">
        <v>0</v>
      </c>
      <c r="G36" s="799">
        <v>0</v>
      </c>
      <c r="H36" s="799">
        <v>0.41781195335276966</v>
      </c>
      <c r="I36" s="799">
        <v>0</v>
      </c>
    </row>
    <row r="37" spans="1:9" s="157" customFormat="1" ht="21" customHeight="1">
      <c r="A37" s="149" t="s">
        <v>458</v>
      </c>
      <c r="B37" s="799">
        <v>0</v>
      </c>
      <c r="C37" s="799">
        <v>352.51199999999994</v>
      </c>
      <c r="D37" s="799">
        <v>4000.6933294460641</v>
      </c>
      <c r="E37" s="799">
        <v>4159.9189489795917</v>
      </c>
      <c r="F37" s="799">
        <v>1570.3158892128281</v>
      </c>
      <c r="G37" s="799">
        <v>5986.6719402332365</v>
      </c>
      <c r="H37" s="799">
        <v>4209.2077405247819</v>
      </c>
      <c r="I37" s="799">
        <v>6056.8079096209913</v>
      </c>
    </row>
    <row r="38" spans="1:9" s="157" customFormat="1" ht="21" customHeight="1">
      <c r="A38" s="149" t="s">
        <v>459</v>
      </c>
      <c r="B38" s="799">
        <v>590.32958789625366</v>
      </c>
      <c r="C38" s="799">
        <v>613.56373177842568</v>
      </c>
      <c r="D38" s="799">
        <v>399.52170262390666</v>
      </c>
      <c r="E38" s="799">
        <v>465.89410641399417</v>
      </c>
      <c r="F38" s="799">
        <v>506.93705393586004</v>
      </c>
      <c r="G38" s="799">
        <v>530.35782215743438</v>
      </c>
      <c r="H38" s="799">
        <v>483.27844023323615</v>
      </c>
      <c r="I38" s="799">
        <v>550.35738192419831</v>
      </c>
    </row>
    <row r="39" spans="1:9" s="157" customFormat="1" ht="21" customHeight="1">
      <c r="A39" s="149" t="s">
        <v>127</v>
      </c>
      <c r="B39" s="799">
        <v>257.39734005763688</v>
      </c>
      <c r="C39" s="799">
        <v>370.75377696793004</v>
      </c>
      <c r="D39" s="799">
        <v>389.03672011661803</v>
      </c>
      <c r="E39" s="799">
        <v>532.3350685131195</v>
      </c>
      <c r="F39" s="799">
        <v>534.65056851311954</v>
      </c>
      <c r="G39" s="799">
        <v>530.84747813411082</v>
      </c>
      <c r="H39" s="799">
        <v>524.01631632653061</v>
      </c>
      <c r="I39" s="799">
        <v>551.69205830903786</v>
      </c>
    </row>
    <row r="40" spans="1:9" s="157" customFormat="1" ht="21" customHeight="1">
      <c r="A40" s="149" t="s">
        <v>133</v>
      </c>
      <c r="B40" s="799">
        <v>0</v>
      </c>
      <c r="C40" s="799">
        <v>0</v>
      </c>
      <c r="D40" s="799">
        <v>0</v>
      </c>
      <c r="E40" s="799">
        <v>0</v>
      </c>
      <c r="F40" s="799">
        <v>0</v>
      </c>
      <c r="G40" s="799">
        <v>0</v>
      </c>
      <c r="H40" s="799">
        <v>0</v>
      </c>
      <c r="I40" s="799">
        <v>0</v>
      </c>
    </row>
    <row r="41" spans="1:9" s="157" customFormat="1" ht="21" customHeight="1">
      <c r="A41" s="149" t="s">
        <v>460</v>
      </c>
      <c r="B41" s="799">
        <v>0</v>
      </c>
      <c r="C41" s="799">
        <v>0</v>
      </c>
      <c r="D41" s="799">
        <v>0</v>
      </c>
      <c r="E41" s="799">
        <v>0</v>
      </c>
      <c r="F41" s="799">
        <v>0</v>
      </c>
      <c r="G41" s="799">
        <v>0</v>
      </c>
      <c r="H41" s="799">
        <v>0</v>
      </c>
      <c r="I41" s="799">
        <v>0</v>
      </c>
    </row>
    <row r="42" spans="1:9" s="158" customFormat="1" ht="43.5" customHeight="1" thickBot="1">
      <c r="A42" s="151" t="s">
        <v>109</v>
      </c>
      <c r="B42" s="800">
        <v>0</v>
      </c>
      <c r="C42" s="800">
        <v>0</v>
      </c>
      <c r="D42" s="800">
        <v>0</v>
      </c>
      <c r="E42" s="800">
        <v>0</v>
      </c>
      <c r="F42" s="800">
        <v>0</v>
      </c>
      <c r="G42" s="800">
        <v>0</v>
      </c>
      <c r="H42" s="800">
        <v>0</v>
      </c>
      <c r="I42" s="800">
        <v>0</v>
      </c>
    </row>
    <row r="43" spans="1:9" ht="24" customHeight="1" thickTop="1" thickBot="1">
      <c r="A43" s="62" t="s">
        <v>461</v>
      </c>
      <c r="B43" s="798">
        <v>13016.476210374642</v>
      </c>
      <c r="C43" s="798">
        <v>13394.206760932944</v>
      </c>
      <c r="D43" s="798">
        <v>13682.875001457727</v>
      </c>
      <c r="E43" s="798">
        <v>13875.191708454809</v>
      </c>
      <c r="F43" s="798">
        <v>14075.302822157433</v>
      </c>
      <c r="G43" s="798">
        <v>14091.432418367347</v>
      </c>
      <c r="H43" s="798">
        <v>14239.237469387755</v>
      </c>
      <c r="I43" s="798">
        <v>14206.643930029153</v>
      </c>
    </row>
    <row r="44" spans="1:9" s="157" customFormat="1" ht="21" customHeight="1" thickTop="1">
      <c r="A44" s="149" t="s">
        <v>148</v>
      </c>
      <c r="B44" s="799">
        <v>13759.368378962536</v>
      </c>
      <c r="C44" s="799">
        <v>13919.82748542274</v>
      </c>
      <c r="D44" s="799">
        <v>13919.82748542274</v>
      </c>
      <c r="E44" s="799">
        <v>13919.82748542274</v>
      </c>
      <c r="F44" s="799">
        <v>13919.82748542274</v>
      </c>
      <c r="G44" s="799">
        <v>13919.82748542274</v>
      </c>
      <c r="H44" s="799">
        <v>13919.82748542274</v>
      </c>
      <c r="I44" s="799">
        <v>13919.82748542274</v>
      </c>
    </row>
    <row r="45" spans="1:9" s="157" customFormat="1" ht="21" customHeight="1">
      <c r="A45" s="149" t="s">
        <v>152</v>
      </c>
      <c r="B45" s="799">
        <v>0</v>
      </c>
      <c r="C45" s="799">
        <v>0</v>
      </c>
      <c r="D45" s="799">
        <v>0</v>
      </c>
      <c r="E45" s="799">
        <v>0</v>
      </c>
      <c r="F45" s="799">
        <v>0</v>
      </c>
      <c r="G45" s="799">
        <v>0</v>
      </c>
      <c r="H45" s="799">
        <v>0</v>
      </c>
      <c r="I45" s="799">
        <v>0</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1611.7300749279541</v>
      </c>
      <c r="C47" s="799">
        <v>1641.5805728862974</v>
      </c>
      <c r="D47" s="799">
        <v>1664.1740641399417</v>
      </c>
      <c r="E47" s="799">
        <v>1693.0408877551022</v>
      </c>
      <c r="F47" s="799">
        <v>1712.2725583090378</v>
      </c>
      <c r="G47" s="799">
        <v>1732.283670553936</v>
      </c>
      <c r="H47" s="799">
        <v>1732.283670553936</v>
      </c>
      <c r="I47" s="799">
        <v>1748.6771341107874</v>
      </c>
    </row>
    <row r="48" spans="1:9" s="157" customFormat="1" ht="21" customHeight="1">
      <c r="A48" s="149" t="s">
        <v>164</v>
      </c>
      <c r="B48" s="799">
        <v>-2354.6222435158502</v>
      </c>
      <c r="C48" s="799">
        <v>-2167.2012973760934</v>
      </c>
      <c r="D48" s="799">
        <v>-1901.1265481049563</v>
      </c>
      <c r="E48" s="799">
        <v>-1737.676664723032</v>
      </c>
      <c r="F48" s="799">
        <v>-1556.7972215743439</v>
      </c>
      <c r="G48" s="799">
        <v>-1560.6787376093296</v>
      </c>
      <c r="H48" s="799">
        <v>-1412.8736865889214</v>
      </c>
      <c r="I48" s="799">
        <v>-1461.8606895043733</v>
      </c>
    </row>
    <row r="49" spans="1:9" s="157" customFormat="1" ht="21" customHeight="1">
      <c r="A49" s="150" t="s">
        <v>463</v>
      </c>
      <c r="B49" s="799">
        <v>-2463.8960288184439</v>
      </c>
      <c r="C49" s="799">
        <v>-2393.1362069970846</v>
      </c>
      <c r="D49" s="799">
        <v>-2189.7947886297375</v>
      </c>
      <c r="E49" s="799">
        <v>-1929.9933717201166</v>
      </c>
      <c r="F49" s="799">
        <v>-1756.908335276968</v>
      </c>
      <c r="G49" s="799">
        <v>-1576.8083279883383</v>
      </c>
      <c r="H49" s="799">
        <v>-1576.8083279883383</v>
      </c>
      <c r="I49" s="799">
        <v>-1429.2671501457728</v>
      </c>
    </row>
    <row r="50" spans="1:9" s="158" customFormat="1" ht="40.5" customHeight="1" thickBot="1">
      <c r="A50" s="152" t="s">
        <v>464</v>
      </c>
      <c r="B50" s="800">
        <v>109.27378530259365</v>
      </c>
      <c r="C50" s="800">
        <v>225.93490962099125</v>
      </c>
      <c r="D50" s="800">
        <v>288.66824052478131</v>
      </c>
      <c r="E50" s="800">
        <v>192.31670699708457</v>
      </c>
      <c r="F50" s="800">
        <v>200.1111137026239</v>
      </c>
      <c r="G50" s="800">
        <v>16.129590379008746</v>
      </c>
      <c r="H50" s="800">
        <v>163.9346413994169</v>
      </c>
      <c r="I50" s="800">
        <v>-32.59353935860058</v>
      </c>
    </row>
    <row r="51" spans="1:9" ht="24" customHeight="1" thickTop="1" thickBot="1">
      <c r="A51" s="62" t="s">
        <v>465</v>
      </c>
      <c r="B51" s="798">
        <v>23718.996243515849</v>
      </c>
      <c r="C51" s="798">
        <v>23701.89173760933</v>
      </c>
      <c r="D51" s="798">
        <v>27120.748443148688</v>
      </c>
      <c r="E51" s="798">
        <v>27729.269307580173</v>
      </c>
      <c r="F51" s="798">
        <v>25775.026658892129</v>
      </c>
      <c r="G51" s="798">
        <v>36584.24984110787</v>
      </c>
      <c r="H51" s="798">
        <v>31072.116599125366</v>
      </c>
      <c r="I51" s="798">
        <v>29950.742548104958</v>
      </c>
    </row>
    <row r="52" spans="1:9" s="157" customFormat="1" ht="24" customHeight="1" thickTop="1">
      <c r="A52" s="153" t="s">
        <v>466</v>
      </c>
      <c r="B52" s="799">
        <v>8702.2808688760797</v>
      </c>
      <c r="C52" s="799">
        <v>7538.8595655976678</v>
      </c>
      <c r="D52" s="799">
        <v>3045.274976676385</v>
      </c>
      <c r="E52" s="799">
        <v>5521.5648833819241</v>
      </c>
      <c r="F52" s="799">
        <v>9116.4271953352782</v>
      </c>
      <c r="G52" s="799">
        <v>15182.181913994169</v>
      </c>
      <c r="H52" s="799">
        <v>13102.854435860059</v>
      </c>
      <c r="I52" s="799">
        <v>18032.749005830905</v>
      </c>
    </row>
    <row r="53" spans="1:9" s="158" customFormat="1" ht="21" customHeight="1">
      <c r="A53" s="152" t="s">
        <v>467</v>
      </c>
      <c r="B53" s="800">
        <v>13.649789625360231</v>
      </c>
      <c r="C53" s="800">
        <v>136.51948979591836</v>
      </c>
      <c r="D53" s="800">
        <v>0</v>
      </c>
      <c r="E53" s="800">
        <v>0</v>
      </c>
      <c r="F53" s="800">
        <v>177.21454956268221</v>
      </c>
      <c r="G53" s="800">
        <v>0</v>
      </c>
      <c r="H53" s="800">
        <v>0</v>
      </c>
      <c r="I53" s="800">
        <v>194.89805976676382</v>
      </c>
    </row>
    <row r="54" spans="1:9" s="158" customFormat="1" ht="21" customHeight="1">
      <c r="A54" s="152" t="s">
        <v>468</v>
      </c>
      <c r="B54" s="800">
        <v>8688.6310792507193</v>
      </c>
      <c r="C54" s="800">
        <v>7402.3400758017497</v>
      </c>
      <c r="D54" s="800">
        <v>3045.274976676385</v>
      </c>
      <c r="E54" s="800">
        <v>5521.5648833819241</v>
      </c>
      <c r="F54" s="800">
        <v>8939.2126457725954</v>
      </c>
      <c r="G54" s="800">
        <v>15182.181913994169</v>
      </c>
      <c r="H54" s="800">
        <v>13102.854435860059</v>
      </c>
      <c r="I54" s="800">
        <v>17837.85094606414</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0</v>
      </c>
      <c r="C56" s="800">
        <v>0</v>
      </c>
      <c r="D56" s="800">
        <v>0</v>
      </c>
      <c r="E56" s="800">
        <v>0</v>
      </c>
      <c r="F56" s="800">
        <v>0</v>
      </c>
      <c r="G56" s="800">
        <v>0</v>
      </c>
      <c r="H56" s="800">
        <v>0</v>
      </c>
      <c r="I56" s="800">
        <v>0</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123363.39188760809</v>
      </c>
      <c r="C58" s="800">
        <v>140756.93740524782</v>
      </c>
      <c r="D58" s="800">
        <v>154474.44374635568</v>
      </c>
      <c r="E58" s="800">
        <v>153188.30656851313</v>
      </c>
      <c r="F58" s="800">
        <v>146316.4476122449</v>
      </c>
      <c r="G58" s="800">
        <v>150523.23942857143</v>
      </c>
      <c r="H58" s="800">
        <v>143483.15467930029</v>
      </c>
      <c r="I58" s="800">
        <v>137508.18847959186</v>
      </c>
    </row>
    <row r="59" spans="1:9" ht="31.5" customHeight="1" thickTop="1" thickBot="1">
      <c r="A59" s="154" t="s">
        <v>473</v>
      </c>
      <c r="B59" s="798"/>
      <c r="C59" s="798"/>
      <c r="D59" s="798"/>
      <c r="E59" s="798"/>
      <c r="F59" s="798"/>
      <c r="G59" s="798"/>
      <c r="H59" s="798"/>
      <c r="I59" s="798"/>
    </row>
    <row r="60" spans="1:9" ht="30" customHeight="1" thickTop="1">
      <c r="A60" s="68" t="s">
        <v>474</v>
      </c>
      <c r="B60" s="801">
        <v>848.57280115273784</v>
      </c>
      <c r="C60" s="801">
        <v>956.4180597667638</v>
      </c>
      <c r="D60" s="801">
        <v>1133.3622186588923</v>
      </c>
      <c r="E60" s="801">
        <v>1291.0184067055393</v>
      </c>
      <c r="F60" s="801">
        <v>1257.5262653061225</v>
      </c>
      <c r="G60" s="801">
        <v>281.11029008746357</v>
      </c>
      <c r="H60" s="801">
        <v>1331.6050670553936</v>
      </c>
      <c r="I60" s="801">
        <v>292.38206997084546</v>
      </c>
    </row>
    <row r="61" spans="1:9" ht="21" customHeight="1">
      <c r="A61" s="65" t="s">
        <v>475</v>
      </c>
      <c r="B61" s="801">
        <v>-60.001105187319887</v>
      </c>
      <c r="C61" s="801">
        <v>-22.437205539358601</v>
      </c>
      <c r="D61" s="801">
        <v>-27.393205539358604</v>
      </c>
      <c r="E61" s="801">
        <v>-81.972951895043721</v>
      </c>
      <c r="F61" s="801">
        <v>-51.925295918367347</v>
      </c>
      <c r="G61" s="801">
        <v>-12.401947521865889</v>
      </c>
      <c r="H61" s="801">
        <v>-77.920944606413997</v>
      </c>
      <c r="I61" s="801">
        <v>-27.236062682215746</v>
      </c>
    </row>
    <row r="62" spans="1:9" ht="21.75" customHeight="1">
      <c r="A62" s="64" t="s">
        <v>476</v>
      </c>
      <c r="B62" s="801">
        <v>788.57169596541792</v>
      </c>
      <c r="C62" s="801">
        <v>933.98085422740519</v>
      </c>
      <c r="D62" s="801">
        <v>1105.9690131195334</v>
      </c>
      <c r="E62" s="801">
        <v>1209.0454548104958</v>
      </c>
      <c r="F62" s="801">
        <v>1205.6009693877552</v>
      </c>
      <c r="G62" s="801">
        <v>268.70834256559766</v>
      </c>
      <c r="H62" s="801">
        <v>1253.6841224489797</v>
      </c>
      <c r="I62" s="801">
        <v>265.14600728862973</v>
      </c>
    </row>
    <row r="63" spans="1:9">
      <c r="A63" s="68" t="s">
        <v>477</v>
      </c>
      <c r="B63" s="801">
        <v>541.02470749279541</v>
      </c>
      <c r="C63" s="801">
        <v>759.59154810495613</v>
      </c>
      <c r="D63" s="801">
        <v>861.9403760932945</v>
      </c>
      <c r="E63" s="801">
        <v>1133.3390860058309</v>
      </c>
      <c r="F63" s="801">
        <v>865.46482215743436</v>
      </c>
      <c r="G63" s="801">
        <v>149.14562390670554</v>
      </c>
      <c r="H63" s="801">
        <v>818.93632798833823</v>
      </c>
      <c r="I63" s="801">
        <v>210.40841253644314</v>
      </c>
    </row>
    <row r="64" spans="1:9">
      <c r="A64" s="65" t="s">
        <v>478</v>
      </c>
      <c r="B64" s="801">
        <v>-79.823047550432278</v>
      </c>
      <c r="C64" s="801">
        <v>-101.10794460641399</v>
      </c>
      <c r="D64" s="801">
        <v>-87.032164723032068</v>
      </c>
      <c r="E64" s="801">
        <v>-200.72611078717205</v>
      </c>
      <c r="F64" s="801">
        <v>-117.80217638483965</v>
      </c>
      <c r="G64" s="801">
        <v>-12.255486880466471</v>
      </c>
      <c r="H64" s="801">
        <v>-120.34162244897959</v>
      </c>
      <c r="I64" s="801">
        <v>-82.778867346938767</v>
      </c>
    </row>
    <row r="65" spans="1:9">
      <c r="A65" s="69" t="s">
        <v>479</v>
      </c>
      <c r="B65" s="801">
        <v>1249.7733559077808</v>
      </c>
      <c r="C65" s="801">
        <v>1592.4644577259476</v>
      </c>
      <c r="D65" s="801">
        <v>1880.8772244897959</v>
      </c>
      <c r="E65" s="801">
        <v>2141.6584300291547</v>
      </c>
      <c r="F65" s="801">
        <v>1953.2636151603499</v>
      </c>
      <c r="G65" s="801">
        <v>405.59847959183674</v>
      </c>
      <c r="H65" s="801">
        <v>1952.2788279883382</v>
      </c>
      <c r="I65" s="801">
        <v>392.7755524781341</v>
      </c>
    </row>
    <row r="66" spans="1:9">
      <c r="A66" s="68" t="s">
        <v>480</v>
      </c>
      <c r="B66" s="801">
        <v>119.38682708933717</v>
      </c>
      <c r="C66" s="801">
        <v>248.92103206997083</v>
      </c>
      <c r="D66" s="801">
        <v>106.95136297376092</v>
      </c>
      <c r="E66" s="801">
        <v>68.249810495626832</v>
      </c>
      <c r="F66" s="801">
        <v>214.60968658892128</v>
      </c>
      <c r="G66" s="801">
        <v>32.012660349854229</v>
      </c>
      <c r="H66" s="801">
        <v>234.01960787172013</v>
      </c>
      <c r="I66" s="801">
        <v>80.444155976676385</v>
      </c>
    </row>
    <row r="67" spans="1:9">
      <c r="A67" s="68" t="s">
        <v>481</v>
      </c>
      <c r="B67" s="801">
        <v>-152.2925288184438</v>
      </c>
      <c r="C67" s="801">
        <v>-331.73449271137031</v>
      </c>
      <c r="D67" s="801">
        <v>-196.98597521865892</v>
      </c>
      <c r="E67" s="801">
        <v>-149.92470262390668</v>
      </c>
      <c r="F67" s="801">
        <v>-91.634037900874645</v>
      </c>
      <c r="G67" s="801">
        <v>-12.006457725947522</v>
      </c>
      <c r="H67" s="801">
        <v>-223.59533965014577</v>
      </c>
      <c r="I67" s="801">
        <v>-38.501749271137029</v>
      </c>
    </row>
    <row r="68" spans="1:9">
      <c r="A68" s="64" t="s">
        <v>482</v>
      </c>
      <c r="B68" s="801">
        <v>1216.8676541786742</v>
      </c>
      <c r="C68" s="801">
        <v>1509.6509970845482</v>
      </c>
      <c r="D68" s="801">
        <v>1790.842612244898</v>
      </c>
      <c r="E68" s="801">
        <v>2059.9835379008746</v>
      </c>
      <c r="F68" s="801">
        <v>2076.2392638483966</v>
      </c>
      <c r="G68" s="801">
        <v>425.60468221574348</v>
      </c>
      <c r="H68" s="801">
        <v>1962.7030962099125</v>
      </c>
      <c r="I68" s="801">
        <v>434.71795918367354</v>
      </c>
    </row>
    <row r="69" spans="1:9">
      <c r="A69" s="65" t="s">
        <v>483</v>
      </c>
      <c r="B69" s="801">
        <v>-1153.7293962536023</v>
      </c>
      <c r="C69" s="801">
        <v>-1284.2456034985423</v>
      </c>
      <c r="D69" s="801">
        <v>-1541.8849373177841</v>
      </c>
      <c r="E69" s="801">
        <v>-2054.7879781341107</v>
      </c>
      <c r="F69" s="801">
        <v>-1876.6660218658892</v>
      </c>
      <c r="G69" s="801">
        <v>-409.36679883381925</v>
      </c>
      <c r="H69" s="801">
        <v>-1979.89733819242</v>
      </c>
      <c r="I69" s="801">
        <v>-468.53333819241982</v>
      </c>
    </row>
    <row r="70" spans="1:9">
      <c r="A70" s="69" t="s">
        <v>484</v>
      </c>
      <c r="B70" s="801">
        <v>63.138257925072047</v>
      </c>
      <c r="C70" s="801">
        <v>225.40539358600583</v>
      </c>
      <c r="D70" s="801">
        <v>248.95767492711369</v>
      </c>
      <c r="E70" s="801">
        <v>5.1955597667638482</v>
      </c>
      <c r="F70" s="801">
        <v>199.57324198250728</v>
      </c>
      <c r="G70" s="801">
        <v>16.237883381924199</v>
      </c>
      <c r="H70" s="801">
        <v>-17.19424198250729</v>
      </c>
      <c r="I70" s="801">
        <v>-33.815379008746355</v>
      </c>
    </row>
    <row r="71" spans="1:9">
      <c r="A71" s="69" t="s">
        <v>485</v>
      </c>
      <c r="B71" s="801">
        <v>-2.6637348703170027</v>
      </c>
      <c r="C71" s="801">
        <v>-158.17554081632653</v>
      </c>
      <c r="D71" s="801">
        <v>45.57742857142857</v>
      </c>
      <c r="E71" s="801">
        <v>-1.9106137026239067</v>
      </c>
      <c r="F71" s="801">
        <v>-0.77327551020408158</v>
      </c>
      <c r="G71" s="801">
        <v>-0.10829300291545188</v>
      </c>
      <c r="H71" s="801">
        <v>1.0012725947521866</v>
      </c>
      <c r="I71" s="801">
        <v>2.110932944606414E-2</v>
      </c>
    </row>
    <row r="72" spans="1:9">
      <c r="A72" s="70" t="s">
        <v>486</v>
      </c>
      <c r="B72" s="801">
        <v>-2.6637348703170027</v>
      </c>
      <c r="C72" s="801">
        <v>-158.17554081632653</v>
      </c>
      <c r="D72" s="801">
        <v>45.57742857142857</v>
      </c>
      <c r="E72" s="801">
        <v>-1.9106137026239067</v>
      </c>
      <c r="F72" s="801">
        <v>-0.77327551020408158</v>
      </c>
      <c r="G72" s="801">
        <v>-0.10829300291545188</v>
      </c>
      <c r="H72" s="801">
        <v>1.0012725947521866</v>
      </c>
      <c r="I72" s="801">
        <v>2.110932944606414E-2</v>
      </c>
    </row>
    <row r="73" spans="1:9">
      <c r="A73" s="70" t="s">
        <v>487</v>
      </c>
      <c r="B73" s="801">
        <v>0</v>
      </c>
      <c r="C73" s="801">
        <v>0</v>
      </c>
      <c r="D73" s="801">
        <v>0</v>
      </c>
      <c r="E73" s="801">
        <v>0</v>
      </c>
      <c r="F73" s="801">
        <v>0</v>
      </c>
      <c r="G73" s="801">
        <v>0</v>
      </c>
      <c r="H73" s="801">
        <v>0</v>
      </c>
      <c r="I73" s="801">
        <v>0</v>
      </c>
    </row>
    <row r="74" spans="1:9">
      <c r="A74" s="64" t="s">
        <v>488</v>
      </c>
      <c r="B74" s="801">
        <v>29.078413544668589</v>
      </c>
      <c r="C74" s="801">
        <v>124.78928134110787</v>
      </c>
      <c r="D74" s="801">
        <v>-21.782329446064143</v>
      </c>
      <c r="E74" s="801">
        <v>-7.4488790087463554</v>
      </c>
      <c r="F74" s="801">
        <v>-0.27491399416909623</v>
      </c>
      <c r="G74" s="801">
        <v>0</v>
      </c>
      <c r="H74" s="801">
        <v>-2.5091428571428573</v>
      </c>
      <c r="I74" s="801">
        <v>0</v>
      </c>
    </row>
    <row r="75" spans="1:9">
      <c r="A75" s="64" t="s">
        <v>489</v>
      </c>
      <c r="B75" s="801">
        <v>29.078413544668589</v>
      </c>
      <c r="C75" s="801">
        <v>124.78928134110787</v>
      </c>
      <c r="D75" s="801">
        <v>-21.782329446064143</v>
      </c>
      <c r="E75" s="801">
        <v>-7.4488790087463554</v>
      </c>
      <c r="F75" s="801">
        <v>-0.27491399416909623</v>
      </c>
      <c r="G75" s="801">
        <v>0</v>
      </c>
      <c r="H75" s="801">
        <v>-2.5091428571428573</v>
      </c>
      <c r="I75" s="801">
        <v>0</v>
      </c>
    </row>
    <row r="76" spans="1:9">
      <c r="A76" s="65" t="s">
        <v>490</v>
      </c>
      <c r="B76" s="801">
        <v>0</v>
      </c>
      <c r="C76" s="801">
        <v>0</v>
      </c>
      <c r="D76" s="801">
        <v>0</v>
      </c>
      <c r="E76" s="801">
        <v>0</v>
      </c>
      <c r="F76" s="801">
        <v>0</v>
      </c>
      <c r="G76" s="801">
        <v>0</v>
      </c>
      <c r="H76" s="801">
        <v>0</v>
      </c>
      <c r="I76" s="801">
        <v>0</v>
      </c>
    </row>
    <row r="77" spans="1:9">
      <c r="A77" s="64" t="s">
        <v>491</v>
      </c>
      <c r="B77" s="801">
        <v>89.552936599423631</v>
      </c>
      <c r="C77" s="801">
        <v>192.01913411078718</v>
      </c>
      <c r="D77" s="801">
        <v>272.75277405247812</v>
      </c>
      <c r="E77" s="801">
        <v>-4.1639329446064144</v>
      </c>
      <c r="F77" s="801">
        <v>198.52505247813414</v>
      </c>
      <c r="G77" s="801">
        <v>16.129590379008746</v>
      </c>
      <c r="H77" s="801">
        <v>-18.702112244897961</v>
      </c>
      <c r="I77" s="801">
        <v>-33.794269679300292</v>
      </c>
    </row>
    <row r="78" spans="1:9">
      <c r="A78" s="71" t="s">
        <v>492</v>
      </c>
      <c r="B78" s="801">
        <v>0</v>
      </c>
      <c r="C78" s="801">
        <v>3.6428571428571428</v>
      </c>
      <c r="D78" s="801">
        <v>0.47132507288629732</v>
      </c>
      <c r="E78" s="801">
        <v>0</v>
      </c>
      <c r="F78" s="801">
        <v>0</v>
      </c>
      <c r="G78" s="801">
        <v>0</v>
      </c>
      <c r="H78" s="801">
        <v>0</v>
      </c>
      <c r="I78" s="801">
        <v>0</v>
      </c>
    </row>
    <row r="79" spans="1:9">
      <c r="A79" s="69" t="s">
        <v>493</v>
      </c>
      <c r="B79" s="801">
        <v>89.552936599423631</v>
      </c>
      <c r="C79" s="801">
        <v>195.66199125364432</v>
      </c>
      <c r="D79" s="801">
        <v>273.22409912536443</v>
      </c>
      <c r="E79" s="801">
        <v>-4.1639329446064144</v>
      </c>
      <c r="F79" s="801">
        <v>198.52505247813414</v>
      </c>
      <c r="G79" s="801">
        <v>16.129590379008746</v>
      </c>
      <c r="H79" s="801">
        <v>-18.702112244897961</v>
      </c>
      <c r="I79" s="801">
        <v>-33.794269679300292</v>
      </c>
    </row>
    <row r="80" spans="1:9">
      <c r="A80" s="68" t="s">
        <v>494</v>
      </c>
      <c r="B80" s="801">
        <v>19.720848703170031</v>
      </c>
      <c r="C80" s="801">
        <v>30.272918367346939</v>
      </c>
      <c r="D80" s="801">
        <v>15.44414139941691</v>
      </c>
      <c r="E80" s="801">
        <v>196.48063994169095</v>
      </c>
      <c r="F80" s="801">
        <v>1.5860612244897958</v>
      </c>
      <c r="G80" s="801">
        <v>0</v>
      </c>
      <c r="H80" s="801">
        <v>182.63675364431484</v>
      </c>
      <c r="I80" s="801">
        <v>1.2007303206997084</v>
      </c>
    </row>
    <row r="81" spans="1:9" ht="21" customHeight="1">
      <c r="A81" s="64" t="s">
        <v>495</v>
      </c>
      <c r="B81" s="801">
        <v>109.27378530259365</v>
      </c>
      <c r="C81" s="801">
        <v>225.93490962099125</v>
      </c>
      <c r="D81" s="801">
        <v>288.66824052478131</v>
      </c>
      <c r="E81" s="801">
        <v>192.31670699708457</v>
      </c>
      <c r="F81" s="801">
        <v>200.1111137026239</v>
      </c>
      <c r="G81" s="801">
        <v>16.129590379008746</v>
      </c>
      <c r="H81" s="801">
        <v>163.9346413994169</v>
      </c>
      <c r="I81" s="801">
        <v>-32.59353935860058</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109.27378530259365</v>
      </c>
      <c r="C83" s="801">
        <v>225.93490962099125</v>
      </c>
      <c r="D83" s="801">
        <v>288.66824052478131</v>
      </c>
      <c r="E83" s="801">
        <v>192.31670699708457</v>
      </c>
      <c r="F83" s="801">
        <v>200.1111137026239</v>
      </c>
      <c r="G83" s="801">
        <v>16.129590379008746</v>
      </c>
      <c r="H83" s="801">
        <v>163.9346413994169</v>
      </c>
      <c r="I83" s="801">
        <v>-32.59353935860058</v>
      </c>
    </row>
    <row r="84" spans="1:9" ht="18" customHeight="1" thickBot="1">
      <c r="A84" s="68" t="s">
        <v>498</v>
      </c>
      <c r="B84" s="801">
        <v>0</v>
      </c>
      <c r="C84" s="801">
        <v>0</v>
      </c>
      <c r="D84" s="801">
        <v>0</v>
      </c>
      <c r="E84" s="801">
        <v>0</v>
      </c>
      <c r="F84" s="801">
        <v>0</v>
      </c>
      <c r="G84" s="801">
        <v>0</v>
      </c>
      <c r="H84" s="801">
        <v>0</v>
      </c>
      <c r="I84" s="801">
        <v>0</v>
      </c>
    </row>
    <row r="85" spans="1:9" ht="24" customHeight="1" thickTop="1" thickBot="1">
      <c r="A85" s="62" t="s">
        <v>499</v>
      </c>
      <c r="B85" s="798">
        <v>109.27378530259365</v>
      </c>
      <c r="C85" s="798">
        <v>225.93490962099125</v>
      </c>
      <c r="D85" s="798">
        <v>288.66824052478131</v>
      </c>
      <c r="E85" s="798">
        <v>192.31670699708457</v>
      </c>
      <c r="F85" s="798">
        <v>200.1111137026239</v>
      </c>
      <c r="G85" s="798">
        <v>16.129590379008746</v>
      </c>
      <c r="H85" s="798">
        <v>163.9346413994169</v>
      </c>
      <c r="I85" s="798">
        <v>-32.59353935860058</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P11" sqref="P11"/>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505</v>
      </c>
      <c r="B3" s="1090"/>
      <c r="C3" s="1090"/>
      <c r="D3" s="1090"/>
      <c r="E3" s="1090"/>
      <c r="F3" s="1090"/>
      <c r="G3" s="1090"/>
      <c r="H3" s="1090"/>
      <c r="I3" s="1090"/>
    </row>
    <row r="4" spans="1:9" ht="43.5" customHeight="1">
      <c r="A4" s="1091" t="s">
        <v>1364</v>
      </c>
      <c r="B4" s="1091"/>
      <c r="C4" s="1091"/>
      <c r="D4" s="1091"/>
      <c r="E4" s="1091"/>
      <c r="F4" s="1091"/>
      <c r="G4" s="1091"/>
      <c r="H4" s="1091"/>
      <c r="I4" s="1091"/>
    </row>
    <row r="5" spans="1:9" ht="19.5" customHeight="1" thickBot="1">
      <c r="A5" s="1090"/>
      <c r="B5" s="1090"/>
      <c r="C5" s="1090"/>
      <c r="D5" s="1090"/>
      <c r="E5" s="1090"/>
      <c r="F5" s="1090"/>
      <c r="G5" s="1090"/>
      <c r="H5" s="1090"/>
      <c r="I5" s="1090"/>
    </row>
    <row r="6" spans="1:9" s="59" customFormat="1" ht="7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37012.399557636891</v>
      </c>
      <c r="C8" s="798">
        <v>67592.078017492706</v>
      </c>
      <c r="D8" s="798">
        <v>67759.998106414001</v>
      </c>
      <c r="E8" s="798">
        <v>65487.364313411083</v>
      </c>
      <c r="F8" s="798">
        <v>67591.256195335285</v>
      </c>
      <c r="G8" s="798">
        <v>70055.417954810502</v>
      </c>
      <c r="H8" s="798">
        <v>76572.971841107865</v>
      </c>
      <c r="I8" s="798">
        <v>57597.926352769675</v>
      </c>
    </row>
    <row r="9" spans="1:9" s="157" customFormat="1" ht="21" customHeight="1" thickTop="1">
      <c r="A9" s="149" t="s">
        <v>8</v>
      </c>
      <c r="B9" s="799">
        <v>25129.052404899136</v>
      </c>
      <c r="C9" s="799">
        <v>40256.20053790087</v>
      </c>
      <c r="D9" s="799">
        <v>38491.936236151603</v>
      </c>
      <c r="E9" s="799">
        <v>35524.087600583087</v>
      </c>
      <c r="F9" s="799">
        <v>29477.900362973764</v>
      </c>
      <c r="G9" s="799">
        <v>34641.327453352773</v>
      </c>
      <c r="H9" s="799">
        <v>38738.985562682225</v>
      </c>
      <c r="I9" s="799">
        <v>17509.411173469387</v>
      </c>
    </row>
    <row r="10" spans="1:9" s="157" customFormat="1" ht="21" customHeight="1">
      <c r="A10" s="149" t="s">
        <v>17</v>
      </c>
      <c r="B10" s="799">
        <v>390.94477809798269</v>
      </c>
      <c r="C10" s="799">
        <v>9981.3031953352784</v>
      </c>
      <c r="D10" s="799">
        <v>3094.5723717201163</v>
      </c>
      <c r="E10" s="799">
        <v>7202.4729810495628</v>
      </c>
      <c r="F10" s="799">
        <v>8006.3742084548103</v>
      </c>
      <c r="G10" s="799">
        <v>14185.365663265306</v>
      </c>
      <c r="H10" s="799">
        <v>5417.3930991253637</v>
      </c>
      <c r="I10" s="799">
        <v>4784.1501034985422</v>
      </c>
    </row>
    <row r="11" spans="1:9" s="157" customFormat="1" ht="21" customHeight="1">
      <c r="A11" s="149" t="s">
        <v>26</v>
      </c>
      <c r="B11" s="799">
        <v>3772.2237017291063</v>
      </c>
      <c r="C11" s="799">
        <v>16689.636892128281</v>
      </c>
      <c r="D11" s="799">
        <v>22808.519712827987</v>
      </c>
      <c r="E11" s="799">
        <v>19886.649992711369</v>
      </c>
      <c r="F11" s="799">
        <v>27321.548377551022</v>
      </c>
      <c r="G11" s="799">
        <v>18722.403941690962</v>
      </c>
      <c r="H11" s="799">
        <v>30445.87200145773</v>
      </c>
      <c r="I11" s="799">
        <v>30405.915972303206</v>
      </c>
    </row>
    <row r="12" spans="1:9" s="157" customFormat="1" ht="21" customHeight="1">
      <c r="A12" s="150" t="s">
        <v>437</v>
      </c>
      <c r="B12" s="799">
        <v>3765.7180590778094</v>
      </c>
      <c r="C12" s="799">
        <v>16797.372861516036</v>
      </c>
      <c r="D12" s="799">
        <v>22839.19097084548</v>
      </c>
      <c r="E12" s="799">
        <v>19878.302476676385</v>
      </c>
      <c r="F12" s="799">
        <v>27197.878896501457</v>
      </c>
      <c r="G12" s="799">
        <v>18605.91666472303</v>
      </c>
      <c r="H12" s="799">
        <v>30267.669677842568</v>
      </c>
      <c r="I12" s="799">
        <v>30170.568820699711</v>
      </c>
    </row>
    <row r="13" spans="1:9" s="157" customFormat="1" ht="21" customHeight="1">
      <c r="A13" s="150" t="s">
        <v>438</v>
      </c>
      <c r="B13" s="799">
        <v>3765.7180590778094</v>
      </c>
      <c r="C13" s="799">
        <v>16797.372861516036</v>
      </c>
      <c r="D13" s="799">
        <v>22839.19097084548</v>
      </c>
      <c r="E13" s="799">
        <v>19878.302476676385</v>
      </c>
      <c r="F13" s="799">
        <v>27197.878896501457</v>
      </c>
      <c r="G13" s="799">
        <v>18605.91666472303</v>
      </c>
      <c r="H13" s="799">
        <v>30267.669677842568</v>
      </c>
      <c r="I13" s="799">
        <v>30170.568820699711</v>
      </c>
    </row>
    <row r="14" spans="1:9" s="157" customFormat="1" ht="21" customHeight="1">
      <c r="A14" s="150" t="s">
        <v>439</v>
      </c>
      <c r="B14" s="799">
        <v>0</v>
      </c>
      <c r="C14" s="799">
        <v>0</v>
      </c>
      <c r="D14" s="799">
        <v>0</v>
      </c>
      <c r="E14" s="799">
        <v>0</v>
      </c>
      <c r="F14" s="799">
        <v>0</v>
      </c>
      <c r="G14" s="799">
        <v>0</v>
      </c>
      <c r="H14" s="799">
        <v>0</v>
      </c>
      <c r="I14" s="799">
        <v>0</v>
      </c>
    </row>
    <row r="15" spans="1:9" s="157" customFormat="1" ht="21" customHeight="1">
      <c r="A15" s="150" t="s">
        <v>440</v>
      </c>
      <c r="B15" s="799">
        <v>0</v>
      </c>
      <c r="C15" s="799">
        <v>0</v>
      </c>
      <c r="D15" s="799">
        <v>0</v>
      </c>
      <c r="E15" s="799">
        <v>0</v>
      </c>
      <c r="F15" s="799">
        <v>0</v>
      </c>
      <c r="G15" s="799">
        <v>0</v>
      </c>
      <c r="H15" s="799">
        <v>0</v>
      </c>
      <c r="I15" s="799">
        <v>0</v>
      </c>
    </row>
    <row r="16" spans="1:9" s="157" customFormat="1" ht="21" customHeight="1">
      <c r="A16" s="150" t="s">
        <v>441</v>
      </c>
      <c r="B16" s="799">
        <v>0</v>
      </c>
      <c r="C16" s="799">
        <v>0</v>
      </c>
      <c r="D16" s="799">
        <v>0</v>
      </c>
      <c r="E16" s="799">
        <v>0</v>
      </c>
      <c r="F16" s="799">
        <v>0</v>
      </c>
      <c r="G16" s="799">
        <v>0</v>
      </c>
      <c r="H16" s="799">
        <v>0</v>
      </c>
      <c r="I16" s="799">
        <v>0</v>
      </c>
    </row>
    <row r="17" spans="1:9" s="157" customFormat="1" ht="21" customHeight="1">
      <c r="A17" s="150" t="s">
        <v>442</v>
      </c>
      <c r="B17" s="799">
        <v>0</v>
      </c>
      <c r="C17" s="799">
        <v>0</v>
      </c>
      <c r="D17" s="799">
        <v>0</v>
      </c>
      <c r="E17" s="799">
        <v>0</v>
      </c>
      <c r="F17" s="799">
        <v>0</v>
      </c>
      <c r="G17" s="799">
        <v>0</v>
      </c>
      <c r="H17" s="799">
        <v>0</v>
      </c>
      <c r="I17" s="799">
        <v>0</v>
      </c>
    </row>
    <row r="18" spans="1:9" s="157" customFormat="1" ht="21" customHeight="1">
      <c r="A18" s="150" t="s">
        <v>443</v>
      </c>
      <c r="B18" s="799">
        <v>0</v>
      </c>
      <c r="C18" s="799">
        <v>0</v>
      </c>
      <c r="D18" s="799">
        <v>0</v>
      </c>
      <c r="E18" s="799">
        <v>0</v>
      </c>
      <c r="F18" s="799">
        <v>0</v>
      </c>
      <c r="G18" s="799">
        <v>0</v>
      </c>
      <c r="H18" s="799">
        <v>0</v>
      </c>
      <c r="I18" s="799">
        <v>0</v>
      </c>
    </row>
    <row r="19" spans="1:9" s="157" customFormat="1" ht="21" customHeight="1">
      <c r="A19" s="150" t="s">
        <v>444</v>
      </c>
      <c r="B19" s="799">
        <v>0</v>
      </c>
      <c r="C19" s="799">
        <v>0</v>
      </c>
      <c r="D19" s="799">
        <v>0</v>
      </c>
      <c r="E19" s="799">
        <v>0</v>
      </c>
      <c r="F19" s="799">
        <v>0</v>
      </c>
      <c r="G19" s="799">
        <v>0</v>
      </c>
      <c r="H19" s="799">
        <v>0</v>
      </c>
      <c r="I19" s="799">
        <v>0</v>
      </c>
    </row>
    <row r="20" spans="1:9" s="157" customFormat="1" ht="21" customHeight="1">
      <c r="A20" s="150" t="s">
        <v>445</v>
      </c>
      <c r="B20" s="799">
        <v>0</v>
      </c>
      <c r="C20" s="799">
        <v>0</v>
      </c>
      <c r="D20" s="799">
        <v>0</v>
      </c>
      <c r="E20" s="799">
        <v>0</v>
      </c>
      <c r="F20" s="799">
        <v>0</v>
      </c>
      <c r="G20" s="799">
        <v>0</v>
      </c>
      <c r="H20" s="799">
        <v>0</v>
      </c>
      <c r="I20" s="799">
        <v>0</v>
      </c>
    </row>
    <row r="21" spans="1:9" s="157" customFormat="1" ht="21" customHeight="1">
      <c r="A21" s="150" t="s">
        <v>39</v>
      </c>
      <c r="B21" s="799">
        <v>6.539324207492796</v>
      </c>
      <c r="C21" s="799">
        <v>82.392986880466481</v>
      </c>
      <c r="D21" s="799">
        <v>131.43754373177842</v>
      </c>
      <c r="E21" s="799">
        <v>236.83202623906706</v>
      </c>
      <c r="F21" s="799">
        <v>310.73097521865895</v>
      </c>
      <c r="G21" s="799">
        <v>285.33330758017496</v>
      </c>
      <c r="H21" s="799">
        <v>350.87851603498541</v>
      </c>
      <c r="I21" s="799">
        <v>347.25481049562683</v>
      </c>
    </row>
    <row r="22" spans="1:9" s="157" customFormat="1" ht="21" customHeight="1">
      <c r="A22" s="150" t="s">
        <v>446</v>
      </c>
      <c r="B22" s="799">
        <v>-3.3681556195965419E-2</v>
      </c>
      <c r="C22" s="799">
        <v>-190.12895626822154</v>
      </c>
      <c r="D22" s="799">
        <v>-162.10880174927112</v>
      </c>
      <c r="E22" s="799">
        <v>-228.48451020408163</v>
      </c>
      <c r="F22" s="799">
        <v>-187.06149416909622</v>
      </c>
      <c r="G22" s="799">
        <v>-168.8460306122449</v>
      </c>
      <c r="H22" s="799">
        <v>-172.67619241982504</v>
      </c>
      <c r="I22" s="799">
        <v>-111.90765889212828</v>
      </c>
    </row>
    <row r="23" spans="1:9" s="157" customFormat="1" ht="21" customHeight="1">
      <c r="A23" s="149" t="s">
        <v>57</v>
      </c>
      <c r="B23" s="799">
        <v>25.183523054755042</v>
      </c>
      <c r="C23" s="799">
        <v>365.27861224489794</v>
      </c>
      <c r="D23" s="799">
        <v>939.04681778425663</v>
      </c>
      <c r="E23" s="799">
        <v>741.42476967930031</v>
      </c>
      <c r="F23" s="799">
        <v>446.02076676384837</v>
      </c>
      <c r="G23" s="799">
        <v>457.95402040816327</v>
      </c>
      <c r="H23" s="799">
        <v>170.60076676384838</v>
      </c>
      <c r="I23" s="799">
        <v>128.80885568513119</v>
      </c>
    </row>
    <row r="24" spans="1:9" s="157" customFormat="1" ht="21" customHeight="1">
      <c r="A24" s="149" t="s">
        <v>63</v>
      </c>
      <c r="B24" s="799">
        <v>1.9763804034582133</v>
      </c>
      <c r="C24" s="799">
        <v>1.3687623906705537</v>
      </c>
      <c r="D24" s="799">
        <v>0.12939212827988339</v>
      </c>
      <c r="E24" s="799">
        <v>0.40357580174927116</v>
      </c>
      <c r="F24" s="799">
        <v>0.75123906705539356</v>
      </c>
      <c r="G24" s="799">
        <v>8.2798833819241969E-4</v>
      </c>
      <c r="H24" s="799">
        <v>3.0349854227405249E-3</v>
      </c>
      <c r="I24" s="799">
        <v>3.0349854227405249E-3</v>
      </c>
    </row>
    <row r="25" spans="1:9" s="157" customFormat="1" ht="21" customHeight="1">
      <c r="A25" s="149" t="s">
        <v>447</v>
      </c>
      <c r="B25" s="799">
        <v>7321.3430677233428</v>
      </c>
      <c r="C25" s="799">
        <v>1.3890000000000002</v>
      </c>
      <c r="D25" s="799">
        <v>1979.5767084548106</v>
      </c>
      <c r="E25" s="799">
        <v>1206.9328090379011</v>
      </c>
      <c r="F25" s="799">
        <v>1621.3546107871721</v>
      </c>
      <c r="G25" s="799">
        <v>1361.6326705539359</v>
      </c>
      <c r="H25" s="799">
        <v>1206.4239693877551</v>
      </c>
      <c r="I25" s="799">
        <v>4221.0034489795917</v>
      </c>
    </row>
    <row r="26" spans="1:9" s="157" customFormat="1" ht="21" customHeight="1">
      <c r="A26" s="149" t="s">
        <v>74</v>
      </c>
      <c r="B26" s="799">
        <v>143.24428386167148</v>
      </c>
      <c r="C26" s="799">
        <v>137.55018367346938</v>
      </c>
      <c r="D26" s="799">
        <v>120.83696064139941</v>
      </c>
      <c r="E26" s="799">
        <v>738.8715043731778</v>
      </c>
      <c r="F26" s="799">
        <v>617.71691690962098</v>
      </c>
      <c r="G26" s="799">
        <v>599.09439212827988</v>
      </c>
      <c r="H26" s="799">
        <v>541.90660349854227</v>
      </c>
      <c r="I26" s="799">
        <v>508.79768804664724</v>
      </c>
    </row>
    <row r="27" spans="1:9" s="158" customFormat="1" ht="43.5" customHeight="1" thickBot="1">
      <c r="A27" s="151" t="s">
        <v>448</v>
      </c>
      <c r="B27" s="800">
        <v>228.43141786743516</v>
      </c>
      <c r="C27" s="800">
        <v>159.35083381924198</v>
      </c>
      <c r="D27" s="800">
        <v>325.37990962099127</v>
      </c>
      <c r="E27" s="800">
        <v>186.52108017492714</v>
      </c>
      <c r="F27" s="800">
        <v>99.589712827988336</v>
      </c>
      <c r="G27" s="800">
        <v>87.638985422740518</v>
      </c>
      <c r="H27" s="800">
        <v>51.786803206997078</v>
      </c>
      <c r="I27" s="800">
        <v>39.836075801749267</v>
      </c>
    </row>
    <row r="28" spans="1:9" ht="24" customHeight="1" thickTop="1" thickBot="1">
      <c r="A28" s="62" t="s">
        <v>449</v>
      </c>
      <c r="B28" s="798">
        <v>18831.965207492798</v>
      </c>
      <c r="C28" s="798">
        <v>46298.762553935856</v>
      </c>
      <c r="D28" s="798">
        <v>43622.195603498541</v>
      </c>
      <c r="E28" s="798">
        <v>38600.789769679293</v>
      </c>
      <c r="F28" s="798">
        <v>39126.753151603501</v>
      </c>
      <c r="G28" s="798">
        <v>41417.308424198251</v>
      </c>
      <c r="H28" s="798">
        <v>48488.670460641399</v>
      </c>
      <c r="I28" s="798">
        <v>29490.570067055392</v>
      </c>
    </row>
    <row r="29" spans="1:9" s="157" customFormat="1" ht="21" customHeight="1" thickTop="1">
      <c r="A29" s="149" t="s">
        <v>450</v>
      </c>
      <c r="B29" s="799">
        <v>18151.445521613834</v>
      </c>
      <c r="C29" s="799">
        <v>43768.02222740525</v>
      </c>
      <c r="D29" s="799">
        <v>40305.362543731775</v>
      </c>
      <c r="E29" s="799">
        <v>18208.404864431486</v>
      </c>
      <c r="F29" s="799">
        <v>23822.811065597671</v>
      </c>
      <c r="G29" s="799">
        <v>15990.419164723031</v>
      </c>
      <c r="H29" s="799">
        <v>32854.983472303204</v>
      </c>
      <c r="I29" s="799">
        <v>11836.820260932944</v>
      </c>
    </row>
    <row r="30" spans="1:9" s="157" customFormat="1" ht="21" customHeight="1">
      <c r="A30" s="150" t="s">
        <v>451</v>
      </c>
      <c r="B30" s="799">
        <v>17331.847479827091</v>
      </c>
      <c r="C30" s="799">
        <v>40043.301413994166</v>
      </c>
      <c r="D30" s="799">
        <v>34528.554629737606</v>
      </c>
      <c r="E30" s="799">
        <v>14741.174896501459</v>
      </c>
      <c r="F30" s="799">
        <v>17017.234475218658</v>
      </c>
      <c r="G30" s="799">
        <v>8538.7531370262404</v>
      </c>
      <c r="H30" s="799">
        <v>31161.719123906707</v>
      </c>
      <c r="I30" s="799">
        <v>10004.820921282799</v>
      </c>
    </row>
    <row r="31" spans="1:9" s="157" customFormat="1" ht="21" customHeight="1">
      <c r="A31" s="150" t="s">
        <v>452</v>
      </c>
      <c r="B31" s="799">
        <v>682.73909798270881</v>
      </c>
      <c r="C31" s="799">
        <v>897.08925218658885</v>
      </c>
      <c r="D31" s="799">
        <v>1295.6222827988336</v>
      </c>
      <c r="E31" s="799">
        <v>2211.2958323615162</v>
      </c>
      <c r="F31" s="799">
        <v>1396.1449431486883</v>
      </c>
      <c r="G31" s="799">
        <v>2051.10566180758</v>
      </c>
      <c r="H31" s="799">
        <v>808.97964577259472</v>
      </c>
      <c r="I31" s="799">
        <v>1115.7227288629738</v>
      </c>
    </row>
    <row r="32" spans="1:9" s="157" customFormat="1" ht="21" customHeight="1">
      <c r="A32" s="150" t="s">
        <v>453</v>
      </c>
      <c r="B32" s="799">
        <v>126.74262103746398</v>
      </c>
      <c r="C32" s="799">
        <v>121.07647959183673</v>
      </c>
      <c r="D32" s="799">
        <v>64.287150145772586</v>
      </c>
      <c r="E32" s="799">
        <v>64.485960641399416</v>
      </c>
      <c r="F32" s="799">
        <v>55.455379008746355</v>
      </c>
      <c r="G32" s="799">
        <v>55.476380466472293</v>
      </c>
      <c r="H32" s="799">
        <v>55.540069970845487</v>
      </c>
      <c r="I32" s="799">
        <v>55.561180758017493</v>
      </c>
    </row>
    <row r="33" spans="1:9" s="157" customFormat="1" ht="21" customHeight="1">
      <c r="A33" s="150" t="s">
        <v>454</v>
      </c>
      <c r="B33" s="799">
        <v>9.3623328530259347</v>
      </c>
      <c r="C33" s="799">
        <v>2704.9049912536443</v>
      </c>
      <c r="D33" s="799">
        <v>4414.9060379008752</v>
      </c>
      <c r="E33" s="799">
        <v>1191.3213352769678</v>
      </c>
      <c r="F33" s="799">
        <v>272.68113411078718</v>
      </c>
      <c r="G33" s="799">
        <v>251.01477113702626</v>
      </c>
      <c r="H33" s="799">
        <v>810.64304373177856</v>
      </c>
      <c r="I33" s="799">
        <v>642.53127551020407</v>
      </c>
    </row>
    <row r="34" spans="1:9" s="157" customFormat="1" ht="21" customHeight="1">
      <c r="A34" s="150" t="s">
        <v>455</v>
      </c>
      <c r="B34" s="799">
        <v>0</v>
      </c>
      <c r="C34" s="799">
        <v>0</v>
      </c>
      <c r="D34" s="799">
        <v>0</v>
      </c>
      <c r="E34" s="799">
        <v>0</v>
      </c>
      <c r="F34" s="799">
        <v>5075.4899708454814</v>
      </c>
      <c r="G34" s="799">
        <v>5075.4899708454814</v>
      </c>
      <c r="H34" s="799">
        <v>18.086158892128278</v>
      </c>
      <c r="I34" s="799">
        <v>18.094048104956268</v>
      </c>
    </row>
    <row r="35" spans="1:9" s="157" customFormat="1" ht="21" customHeight="1">
      <c r="A35" s="150" t="s">
        <v>456</v>
      </c>
      <c r="B35" s="799">
        <v>0.7539899135446686</v>
      </c>
      <c r="C35" s="799">
        <v>1.6500903790087464</v>
      </c>
      <c r="D35" s="799">
        <v>1.9924431486880467</v>
      </c>
      <c r="E35" s="799">
        <v>0.12683965014577259</v>
      </c>
      <c r="F35" s="799">
        <v>5.8051632653061223</v>
      </c>
      <c r="G35" s="799">
        <v>18.579243440233235</v>
      </c>
      <c r="H35" s="799">
        <v>1.5430029154518951E-2</v>
      </c>
      <c r="I35" s="799">
        <v>9.0106413994169091E-2</v>
      </c>
    </row>
    <row r="36" spans="1:9" s="157" customFormat="1" ht="21" customHeight="1">
      <c r="A36" s="149" t="s">
        <v>457</v>
      </c>
      <c r="B36" s="799">
        <v>0</v>
      </c>
      <c r="C36" s="799">
        <v>0</v>
      </c>
      <c r="D36" s="799">
        <v>0</v>
      </c>
      <c r="E36" s="799">
        <v>0</v>
      </c>
      <c r="F36" s="799">
        <v>0</v>
      </c>
      <c r="G36" s="799">
        <v>0</v>
      </c>
      <c r="H36" s="799">
        <v>0</v>
      </c>
      <c r="I36" s="799">
        <v>0</v>
      </c>
    </row>
    <row r="37" spans="1:9" s="157" customFormat="1" ht="21" customHeight="1">
      <c r="A37" s="149" t="s">
        <v>458</v>
      </c>
      <c r="B37" s="799">
        <v>1.490808357348703</v>
      </c>
      <c r="C37" s="799">
        <v>1124.5282827988337</v>
      </c>
      <c r="D37" s="799">
        <v>95.852717201166186</v>
      </c>
      <c r="E37" s="799">
        <v>16468.404619533525</v>
      </c>
      <c r="F37" s="799">
        <v>11923.546329446062</v>
      </c>
      <c r="G37" s="799">
        <v>22314.088196793004</v>
      </c>
      <c r="H37" s="799">
        <v>13585.098587463557</v>
      </c>
      <c r="I37" s="799">
        <v>15884.417138483965</v>
      </c>
    </row>
    <row r="38" spans="1:9" s="157" customFormat="1" ht="21" customHeight="1">
      <c r="A38" s="149" t="s">
        <v>459</v>
      </c>
      <c r="B38" s="799">
        <v>472.83985734870316</v>
      </c>
      <c r="C38" s="799">
        <v>867.23241690962095</v>
      </c>
      <c r="D38" s="799">
        <v>2414.908527696793</v>
      </c>
      <c r="E38" s="799">
        <v>2988.0858483965017</v>
      </c>
      <c r="F38" s="799">
        <v>2390.172476676385</v>
      </c>
      <c r="G38" s="799">
        <v>2308.3643950437317</v>
      </c>
      <c r="H38" s="799">
        <v>1108.3288804664724</v>
      </c>
      <c r="I38" s="799">
        <v>841.15980029154525</v>
      </c>
    </row>
    <row r="39" spans="1:9" s="157" customFormat="1" ht="21" customHeight="1">
      <c r="A39" s="149" t="s">
        <v>127</v>
      </c>
      <c r="B39" s="799">
        <v>206.18902017291066</v>
      </c>
      <c r="C39" s="799">
        <v>538.97962682215746</v>
      </c>
      <c r="D39" s="799">
        <v>806.07181486880461</v>
      </c>
      <c r="E39" s="799">
        <v>935.89443731778431</v>
      </c>
      <c r="F39" s="799">
        <v>990.22327988338191</v>
      </c>
      <c r="G39" s="799">
        <v>804.43666763848398</v>
      </c>
      <c r="H39" s="799">
        <v>940.25952040816321</v>
      </c>
      <c r="I39" s="799">
        <v>928.1728673469388</v>
      </c>
    </row>
    <row r="40" spans="1:9" s="157" customFormat="1" ht="21" customHeight="1">
      <c r="A40" s="149" t="s">
        <v>133</v>
      </c>
      <c r="B40" s="799">
        <v>0</v>
      </c>
      <c r="C40" s="799">
        <v>0</v>
      </c>
      <c r="D40" s="799">
        <v>0</v>
      </c>
      <c r="E40" s="799">
        <v>0</v>
      </c>
      <c r="F40" s="799">
        <v>0</v>
      </c>
      <c r="G40" s="799">
        <v>0</v>
      </c>
      <c r="H40" s="799">
        <v>0</v>
      </c>
      <c r="I40" s="799">
        <v>0</v>
      </c>
    </row>
    <row r="41" spans="1:9" s="157" customFormat="1" ht="21" customHeight="1">
      <c r="A41" s="149" t="s">
        <v>460</v>
      </c>
      <c r="B41" s="799">
        <v>0</v>
      </c>
      <c r="C41" s="799">
        <v>0</v>
      </c>
      <c r="D41" s="799">
        <v>0</v>
      </c>
      <c r="E41" s="799">
        <v>0</v>
      </c>
      <c r="F41" s="799">
        <v>0</v>
      </c>
      <c r="G41" s="799">
        <v>0</v>
      </c>
      <c r="H41" s="799">
        <v>0</v>
      </c>
      <c r="I41" s="799">
        <v>0</v>
      </c>
    </row>
    <row r="42" spans="1:9" s="158" customFormat="1" ht="43.5" customHeight="1" thickBot="1">
      <c r="A42" s="151" t="s">
        <v>109</v>
      </c>
      <c r="B42" s="800">
        <v>0</v>
      </c>
      <c r="C42" s="800">
        <v>0</v>
      </c>
      <c r="D42" s="800">
        <v>0</v>
      </c>
      <c r="E42" s="800">
        <v>0</v>
      </c>
      <c r="F42" s="800">
        <v>0</v>
      </c>
      <c r="G42" s="800">
        <v>0</v>
      </c>
      <c r="H42" s="800">
        <v>0</v>
      </c>
      <c r="I42" s="800">
        <v>0</v>
      </c>
    </row>
    <row r="43" spans="1:9" ht="24" customHeight="1" thickTop="1" thickBot="1">
      <c r="A43" s="62" t="s">
        <v>461</v>
      </c>
      <c r="B43" s="798">
        <v>18180.434337175793</v>
      </c>
      <c r="C43" s="798">
        <v>21293.315516034985</v>
      </c>
      <c r="D43" s="798">
        <v>24137.802502915452</v>
      </c>
      <c r="E43" s="798">
        <v>26886.574551020407</v>
      </c>
      <c r="F43" s="798">
        <v>28464.50305685131</v>
      </c>
      <c r="G43" s="798">
        <v>28638.109549562683</v>
      </c>
      <c r="H43" s="798">
        <v>28084.301386297375</v>
      </c>
      <c r="I43" s="798">
        <v>28107.356304664721</v>
      </c>
    </row>
    <row r="44" spans="1:9" s="157" customFormat="1" ht="21" customHeight="1" thickTop="1">
      <c r="A44" s="149" t="s">
        <v>148</v>
      </c>
      <c r="B44" s="799">
        <v>10922.252185878964</v>
      </c>
      <c r="C44" s="799">
        <v>11049.62538921283</v>
      </c>
      <c r="D44" s="799">
        <v>11049.62538921283</v>
      </c>
      <c r="E44" s="799">
        <v>11049.62538921283</v>
      </c>
      <c r="F44" s="799">
        <v>11049.62538921283</v>
      </c>
      <c r="G44" s="799">
        <v>11049.62538921283</v>
      </c>
      <c r="H44" s="799">
        <v>22130.561816326532</v>
      </c>
      <c r="I44" s="799">
        <v>22130.561816326532</v>
      </c>
    </row>
    <row r="45" spans="1:9" s="157" customFormat="1" ht="21" customHeight="1">
      <c r="A45" s="149" t="s">
        <v>152</v>
      </c>
      <c r="B45" s="799">
        <v>3518.8391613832855</v>
      </c>
      <c r="C45" s="799">
        <v>5910.1201311953355</v>
      </c>
      <c r="D45" s="799">
        <v>8520.8981384839644</v>
      </c>
      <c r="E45" s="799">
        <v>11080.936427113702</v>
      </c>
      <c r="F45" s="799">
        <v>12317.883848396501</v>
      </c>
      <c r="G45" s="799">
        <v>12317.883848396501</v>
      </c>
      <c r="H45" s="799">
        <v>1236.9474212827988</v>
      </c>
      <c r="I45" s="799">
        <v>1236.9474212827988</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1158.0621181556196</v>
      </c>
      <c r="C47" s="799">
        <v>1432.7055437317783</v>
      </c>
      <c r="D47" s="799">
        <v>1722.7919883381924</v>
      </c>
      <c r="E47" s="799">
        <v>2007.2406865889211</v>
      </c>
      <c r="F47" s="799">
        <v>2282.1178906705541</v>
      </c>
      <c r="G47" s="799">
        <v>2282.1178906705541</v>
      </c>
      <c r="H47" s="799">
        <v>4944.9905189504379</v>
      </c>
      <c r="I47" s="799">
        <v>4928.1012638483962</v>
      </c>
    </row>
    <row r="48" spans="1:9" s="157" customFormat="1" ht="21" customHeight="1">
      <c r="A48" s="149" t="s">
        <v>164</v>
      </c>
      <c r="B48" s="799">
        <v>2581.2808717579251</v>
      </c>
      <c r="C48" s="799">
        <v>2900.8644518950437</v>
      </c>
      <c r="D48" s="799">
        <v>2844.4869868804667</v>
      </c>
      <c r="E48" s="799">
        <v>2748.772048104956</v>
      </c>
      <c r="F48" s="799">
        <v>2814.8759285714291</v>
      </c>
      <c r="G48" s="799">
        <v>2988.4824212827989</v>
      </c>
      <c r="H48" s="799">
        <v>-228.19837026239068</v>
      </c>
      <c r="I48" s="799">
        <v>-188.25419679300293</v>
      </c>
    </row>
    <row r="49" spans="1:9" s="157" customFormat="1" ht="21" customHeight="1">
      <c r="A49" s="150" t="s">
        <v>463</v>
      </c>
      <c r="B49" s="799">
        <v>0</v>
      </c>
      <c r="C49" s="799">
        <v>0</v>
      </c>
      <c r="D49" s="799">
        <v>0</v>
      </c>
      <c r="E49" s="799">
        <v>0</v>
      </c>
      <c r="F49" s="799">
        <v>0</v>
      </c>
      <c r="G49" s="799">
        <v>2814.8759285714291</v>
      </c>
      <c r="H49" s="799">
        <v>0</v>
      </c>
      <c r="I49" s="799">
        <v>-228.19837026239068</v>
      </c>
    </row>
    <row r="50" spans="1:9" s="158" customFormat="1" ht="40.5" customHeight="1" thickBot="1">
      <c r="A50" s="152" t="s">
        <v>464</v>
      </c>
      <c r="B50" s="800">
        <v>2581.2808717579251</v>
      </c>
      <c r="C50" s="800">
        <v>2900.8644518950437</v>
      </c>
      <c r="D50" s="800">
        <v>2844.4869868804667</v>
      </c>
      <c r="E50" s="800">
        <v>2748.772048104956</v>
      </c>
      <c r="F50" s="800">
        <v>2814.8759285714291</v>
      </c>
      <c r="G50" s="800">
        <v>173.60649271137027</v>
      </c>
      <c r="H50" s="800">
        <v>-228.19837026239068</v>
      </c>
      <c r="I50" s="800">
        <v>39.944173469387763</v>
      </c>
    </row>
    <row r="51" spans="1:9" ht="24" customHeight="1" thickTop="1" thickBot="1">
      <c r="A51" s="62" t="s">
        <v>465</v>
      </c>
      <c r="B51" s="798">
        <v>37012.399544668588</v>
      </c>
      <c r="C51" s="798">
        <v>67592.078069970841</v>
      </c>
      <c r="D51" s="798">
        <v>67759.998106414001</v>
      </c>
      <c r="E51" s="798">
        <v>65487.364320699708</v>
      </c>
      <c r="F51" s="798">
        <v>67591.256208454797</v>
      </c>
      <c r="G51" s="798">
        <v>70055.417973760937</v>
      </c>
      <c r="H51" s="798">
        <v>76572.971846938774</v>
      </c>
      <c r="I51" s="798">
        <v>57597.926371720125</v>
      </c>
    </row>
    <row r="52" spans="1:9" s="157" customFormat="1" ht="24" customHeight="1" thickTop="1">
      <c r="A52" s="153" t="s">
        <v>466</v>
      </c>
      <c r="B52" s="799">
        <v>2312.8723112391931</v>
      </c>
      <c r="C52" s="799">
        <v>22182.235551020407</v>
      </c>
      <c r="D52" s="799">
        <v>22566.816978134109</v>
      </c>
      <c r="E52" s="799">
        <v>20732.378658892128</v>
      </c>
      <c r="F52" s="799">
        <v>21391.666189504373</v>
      </c>
      <c r="G52" s="799">
        <v>25921.314852769676</v>
      </c>
      <c r="H52" s="799">
        <v>28510.994379008745</v>
      </c>
      <c r="I52" s="799">
        <v>31401.600083090379</v>
      </c>
    </row>
    <row r="53" spans="1:9" s="158" customFormat="1" ht="21" customHeight="1">
      <c r="A53" s="152" t="s">
        <v>467</v>
      </c>
      <c r="B53" s="800">
        <v>1084.6435201729107</v>
      </c>
      <c r="C53" s="800">
        <v>1147.274639941691</v>
      </c>
      <c r="D53" s="800">
        <v>8870.80291399417</v>
      </c>
      <c r="E53" s="800">
        <v>6226.5561822157433</v>
      </c>
      <c r="F53" s="800">
        <v>2818.5220641399414</v>
      </c>
      <c r="G53" s="800">
        <v>2779.602827988338</v>
      </c>
      <c r="H53" s="800">
        <v>1236.5849052478134</v>
      </c>
      <c r="I53" s="800">
        <v>951.50426530612253</v>
      </c>
    </row>
    <row r="54" spans="1:9" s="158" customFormat="1" ht="21" customHeight="1">
      <c r="A54" s="152" t="s">
        <v>468</v>
      </c>
      <c r="B54" s="800">
        <v>1228.2287910662826</v>
      </c>
      <c r="C54" s="800">
        <v>21034.960911078717</v>
      </c>
      <c r="D54" s="800">
        <v>13696.014064139943</v>
      </c>
      <c r="E54" s="800">
        <v>14505.822476676385</v>
      </c>
      <c r="F54" s="800">
        <v>18573.14412536443</v>
      </c>
      <c r="G54" s="800">
        <v>23141.712024781344</v>
      </c>
      <c r="H54" s="800">
        <v>27174.409473760934</v>
      </c>
      <c r="I54" s="800">
        <v>30350.095817784259</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0</v>
      </c>
      <c r="C56" s="800">
        <v>0</v>
      </c>
      <c r="D56" s="800">
        <v>0</v>
      </c>
      <c r="E56" s="800">
        <v>0</v>
      </c>
      <c r="F56" s="800">
        <v>0</v>
      </c>
      <c r="G56" s="800">
        <v>0</v>
      </c>
      <c r="H56" s="800">
        <v>100</v>
      </c>
      <c r="I56" s="800">
        <v>100</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60039.675971181554</v>
      </c>
      <c r="C58" s="800">
        <v>73633.053252186597</v>
      </c>
      <c r="D58" s="800">
        <v>99488.006927113704</v>
      </c>
      <c r="E58" s="800">
        <v>93499.951976676384</v>
      </c>
      <c r="F58" s="800">
        <v>99993.54987317785</v>
      </c>
      <c r="G58" s="800">
        <v>89990.717437317799</v>
      </c>
      <c r="H58" s="800">
        <v>108519.03287463557</v>
      </c>
      <c r="I58" s="800">
        <v>110214.32544023324</v>
      </c>
    </row>
    <row r="59" spans="1:9" ht="31.5" customHeight="1" thickTop="1" thickBot="1">
      <c r="A59" s="154" t="s">
        <v>473</v>
      </c>
      <c r="B59" s="798"/>
      <c r="C59" s="798"/>
      <c r="D59" s="798"/>
      <c r="E59" s="798"/>
      <c r="F59" s="798"/>
      <c r="G59" s="798"/>
      <c r="H59" s="798"/>
      <c r="I59" s="798"/>
    </row>
    <row r="60" spans="1:9" ht="30" customHeight="1" thickTop="1">
      <c r="A60" s="68" t="s">
        <v>474</v>
      </c>
      <c r="B60" s="801">
        <v>503.12181412103746</v>
      </c>
      <c r="C60" s="801">
        <v>663.65174052478142</v>
      </c>
      <c r="D60" s="801">
        <v>1280.1172040816325</v>
      </c>
      <c r="E60" s="801">
        <v>1786.8422930029158</v>
      </c>
      <c r="F60" s="801">
        <v>2171.8368586005831</v>
      </c>
      <c r="G60" s="801">
        <v>446.29194169096218</v>
      </c>
      <c r="H60" s="801">
        <v>2465.8216516034986</v>
      </c>
      <c r="I60" s="801">
        <v>570.38466180758007</v>
      </c>
    </row>
    <row r="61" spans="1:9" ht="21" customHeight="1">
      <c r="A61" s="65" t="s">
        <v>475</v>
      </c>
      <c r="B61" s="801">
        <v>-5.0216325648414983</v>
      </c>
      <c r="C61" s="801">
        <v>-6.0746734693877551</v>
      </c>
      <c r="D61" s="801">
        <v>-36.719325072886299</v>
      </c>
      <c r="E61" s="801">
        <v>-111.09240524781342</v>
      </c>
      <c r="F61" s="801">
        <v>-137.8618221574344</v>
      </c>
      <c r="G61" s="801">
        <v>-28.051046647230322</v>
      </c>
      <c r="H61" s="801">
        <v>-199.48823032069973</v>
      </c>
      <c r="I61" s="801">
        <v>-49.310810495626818</v>
      </c>
    </row>
    <row r="62" spans="1:9" ht="21.75" customHeight="1">
      <c r="A62" s="64" t="s">
        <v>476</v>
      </c>
      <c r="B62" s="801">
        <v>498.10018155619593</v>
      </c>
      <c r="C62" s="801">
        <v>657.57706705539351</v>
      </c>
      <c r="D62" s="801">
        <v>1243.397879008746</v>
      </c>
      <c r="E62" s="801">
        <v>1675.749887755102</v>
      </c>
      <c r="F62" s="801">
        <v>2033.9750364431488</v>
      </c>
      <c r="G62" s="801">
        <v>418.24089504373177</v>
      </c>
      <c r="H62" s="801">
        <v>2266.3334212827986</v>
      </c>
      <c r="I62" s="801">
        <v>521.07385131195338</v>
      </c>
    </row>
    <row r="63" spans="1:9">
      <c r="A63" s="68" t="s">
        <v>477</v>
      </c>
      <c r="B63" s="801">
        <v>4523.5307319884723</v>
      </c>
      <c r="C63" s="801">
        <v>5938.3888906705542</v>
      </c>
      <c r="D63" s="801">
        <v>7049.8674723032063</v>
      </c>
      <c r="E63" s="801">
        <v>8021.1835160349865</v>
      </c>
      <c r="F63" s="801">
        <v>7454.7247930029143</v>
      </c>
      <c r="G63" s="801">
        <v>698.53379737609316</v>
      </c>
      <c r="H63" s="801">
        <v>1945.2596195335277</v>
      </c>
      <c r="I63" s="801">
        <v>364.18567346938778</v>
      </c>
    </row>
    <row r="64" spans="1:9">
      <c r="A64" s="65" t="s">
        <v>478</v>
      </c>
      <c r="B64" s="801">
        <v>-451.15637896253605</v>
      </c>
      <c r="C64" s="801">
        <v>-319.05156851311949</v>
      </c>
      <c r="D64" s="801">
        <v>-1032.259444606414</v>
      </c>
      <c r="E64" s="801">
        <v>-826.41806705539364</v>
      </c>
      <c r="F64" s="801">
        <v>-811.94544314868801</v>
      </c>
      <c r="G64" s="801">
        <v>-245.77628717201168</v>
      </c>
      <c r="H64" s="801">
        <v>-907.02805685131193</v>
      </c>
      <c r="I64" s="801">
        <v>-119.44781778425657</v>
      </c>
    </row>
    <row r="65" spans="1:9">
      <c r="A65" s="69" t="s">
        <v>479</v>
      </c>
      <c r="B65" s="801">
        <v>4570.4745345821329</v>
      </c>
      <c r="C65" s="801">
        <v>6276.9143892128277</v>
      </c>
      <c r="D65" s="801">
        <v>7261.0059067055399</v>
      </c>
      <c r="E65" s="801">
        <v>8870.5153367346938</v>
      </c>
      <c r="F65" s="801">
        <v>8676.7543862973762</v>
      </c>
      <c r="G65" s="801">
        <v>870.99840524781337</v>
      </c>
      <c r="H65" s="801">
        <v>3304.5649839650146</v>
      </c>
      <c r="I65" s="801">
        <v>765.81170699708446</v>
      </c>
    </row>
    <row r="66" spans="1:9">
      <c r="A66" s="68" t="s">
        <v>480</v>
      </c>
      <c r="B66" s="801">
        <v>108.88473775216139</v>
      </c>
      <c r="C66" s="801">
        <v>113.25134985422741</v>
      </c>
      <c r="D66" s="801">
        <v>924.04949708454808</v>
      </c>
      <c r="E66" s="801">
        <v>1100.2922507288629</v>
      </c>
      <c r="F66" s="801">
        <v>2112.2935976676386</v>
      </c>
      <c r="G66" s="801">
        <v>303.77439067055394</v>
      </c>
      <c r="H66" s="801">
        <v>1231.3810218658894</v>
      </c>
      <c r="I66" s="801">
        <v>365.01383819241988</v>
      </c>
    </row>
    <row r="67" spans="1:9">
      <c r="A67" s="68" t="s">
        <v>481</v>
      </c>
      <c r="B67" s="801">
        <v>-75.602056195965417</v>
      </c>
      <c r="C67" s="801">
        <v>-633.52771574344013</v>
      </c>
      <c r="D67" s="801">
        <v>-1163.121532069971</v>
      </c>
      <c r="E67" s="801">
        <v>-1296.4905801749271</v>
      </c>
      <c r="F67" s="801">
        <v>-2125.1994256559769</v>
      </c>
      <c r="G67" s="801">
        <v>-99.772316326530614</v>
      </c>
      <c r="H67" s="801">
        <v>-1175.5319591836735</v>
      </c>
      <c r="I67" s="801">
        <v>-292.37320116618076</v>
      </c>
    </row>
    <row r="68" spans="1:9">
      <c r="A68" s="64" t="s">
        <v>482</v>
      </c>
      <c r="B68" s="801">
        <v>4603.7572161383287</v>
      </c>
      <c r="C68" s="801">
        <v>5756.638023323615</v>
      </c>
      <c r="D68" s="801">
        <v>7021.9338717201163</v>
      </c>
      <c r="E68" s="801">
        <v>8674.3170072886296</v>
      </c>
      <c r="F68" s="801">
        <v>8663.8485583090369</v>
      </c>
      <c r="G68" s="801">
        <v>1075.0004795918367</v>
      </c>
      <c r="H68" s="801">
        <v>3360.4140466472304</v>
      </c>
      <c r="I68" s="801">
        <v>838.45234402332369</v>
      </c>
    </row>
    <row r="69" spans="1:9">
      <c r="A69" s="65" t="s">
        <v>483</v>
      </c>
      <c r="B69" s="801">
        <v>-1944.4160547550432</v>
      </c>
      <c r="C69" s="801">
        <v>-2714.9551122448979</v>
      </c>
      <c r="D69" s="801">
        <v>-3136.7595685131196</v>
      </c>
      <c r="E69" s="801">
        <v>-4318.019402332362</v>
      </c>
      <c r="F69" s="801">
        <v>-4622.7304912536447</v>
      </c>
      <c r="G69" s="801">
        <v>-900.66958163265303</v>
      </c>
      <c r="H69" s="801">
        <v>-3530.2304285714281</v>
      </c>
      <c r="I69" s="801">
        <v>-813.34750874635563</v>
      </c>
    </row>
    <row r="70" spans="1:9">
      <c r="A70" s="69" t="s">
        <v>484</v>
      </c>
      <c r="B70" s="801">
        <v>2659.341161383285</v>
      </c>
      <c r="C70" s="801">
        <v>3041.6829110787171</v>
      </c>
      <c r="D70" s="801">
        <v>3885.1743032069967</v>
      </c>
      <c r="E70" s="801">
        <v>4356.2976049562685</v>
      </c>
      <c r="F70" s="801">
        <v>4041.1180670553936</v>
      </c>
      <c r="G70" s="801">
        <v>174.33089795918366</v>
      </c>
      <c r="H70" s="801">
        <v>-169.81638192419823</v>
      </c>
      <c r="I70" s="801">
        <v>25.104835276967933</v>
      </c>
    </row>
    <row r="71" spans="1:9">
      <c r="A71" s="69" t="s">
        <v>485</v>
      </c>
      <c r="B71" s="801">
        <v>-82.85940057636887</v>
      </c>
      <c r="C71" s="801">
        <v>-249.38686297376091</v>
      </c>
      <c r="D71" s="801">
        <v>-27.154214285714286</v>
      </c>
      <c r="E71" s="801">
        <v>-8.7534081632653056</v>
      </c>
      <c r="F71" s="801">
        <v>-36.836053935860058</v>
      </c>
      <c r="G71" s="801">
        <v>-5.8867973760932939</v>
      </c>
      <c r="H71" s="801">
        <v>-12.395381924198253</v>
      </c>
      <c r="I71" s="801">
        <v>-5.6273148688046639</v>
      </c>
    </row>
    <row r="72" spans="1:9">
      <c r="A72" s="70" t="s">
        <v>486</v>
      </c>
      <c r="B72" s="801">
        <v>-82.85940057636887</v>
      </c>
      <c r="C72" s="801">
        <v>-249.38686297376091</v>
      </c>
      <c r="D72" s="801">
        <v>-27.154214285714286</v>
      </c>
      <c r="E72" s="801">
        <v>-8.7534081632653056</v>
      </c>
      <c r="F72" s="801">
        <v>-36.836053935860058</v>
      </c>
      <c r="G72" s="801">
        <v>-5.8867973760932939</v>
      </c>
      <c r="H72" s="801">
        <v>-12.395381924198253</v>
      </c>
      <c r="I72" s="801">
        <v>-5.6273148688046639</v>
      </c>
    </row>
    <row r="73" spans="1:9">
      <c r="A73" s="70" t="s">
        <v>487</v>
      </c>
      <c r="B73" s="801">
        <v>0</v>
      </c>
      <c r="C73" s="801">
        <v>0</v>
      </c>
      <c r="D73" s="801">
        <v>0</v>
      </c>
      <c r="E73" s="801">
        <v>0</v>
      </c>
      <c r="F73" s="801">
        <v>0</v>
      </c>
      <c r="G73" s="801">
        <v>0</v>
      </c>
      <c r="H73" s="801">
        <v>0</v>
      </c>
      <c r="I73" s="801">
        <v>0</v>
      </c>
    </row>
    <row r="74" spans="1:9">
      <c r="A74" s="64" t="s">
        <v>488</v>
      </c>
      <c r="B74" s="801">
        <v>19.195711815561957</v>
      </c>
      <c r="C74" s="801">
        <v>113.80916034985422</v>
      </c>
      <c r="D74" s="801">
        <v>-5.9715437317784259</v>
      </c>
      <c r="E74" s="801">
        <v>-0.1999198250728863</v>
      </c>
      <c r="F74" s="801">
        <v>-12.551672011661809</v>
      </c>
      <c r="G74" s="801">
        <v>3.9578950437317784</v>
      </c>
      <c r="H74" s="801">
        <v>5.0359416909620993</v>
      </c>
      <c r="I74" s="801">
        <v>4.3790058309037905</v>
      </c>
    </row>
    <row r="75" spans="1:9">
      <c r="A75" s="64" t="s">
        <v>489</v>
      </c>
      <c r="B75" s="801">
        <v>19.195711815561957</v>
      </c>
      <c r="C75" s="801">
        <v>113.80916034985422</v>
      </c>
      <c r="D75" s="801">
        <v>-5.9715437317784259</v>
      </c>
      <c r="E75" s="801">
        <v>-0.1999198250728863</v>
      </c>
      <c r="F75" s="801">
        <v>-12.551672011661809</v>
      </c>
      <c r="G75" s="801">
        <v>3.9578950437317784</v>
      </c>
      <c r="H75" s="801">
        <v>5.0359416909620993</v>
      </c>
      <c r="I75" s="801">
        <v>4.3790058309037905</v>
      </c>
    </row>
    <row r="76" spans="1:9">
      <c r="A76" s="65" t="s">
        <v>490</v>
      </c>
      <c r="B76" s="801">
        <v>0</v>
      </c>
      <c r="C76" s="801">
        <v>0</v>
      </c>
      <c r="D76" s="801">
        <v>0</v>
      </c>
      <c r="E76" s="801">
        <v>0</v>
      </c>
      <c r="F76" s="801">
        <v>0</v>
      </c>
      <c r="G76" s="801">
        <v>0</v>
      </c>
      <c r="H76" s="801">
        <v>0</v>
      </c>
      <c r="I76" s="801">
        <v>0</v>
      </c>
    </row>
    <row r="77" spans="1:9">
      <c r="A77" s="64" t="s">
        <v>491</v>
      </c>
      <c r="B77" s="801">
        <v>2595.6774726224785</v>
      </c>
      <c r="C77" s="801">
        <v>2906.1052084548105</v>
      </c>
      <c r="D77" s="801">
        <v>3852.0485451895042</v>
      </c>
      <c r="E77" s="801">
        <v>4347.3442769679295</v>
      </c>
      <c r="F77" s="801">
        <v>3991.7303411078719</v>
      </c>
      <c r="G77" s="801">
        <v>172.40199562682216</v>
      </c>
      <c r="H77" s="801">
        <v>-177.17582215743437</v>
      </c>
      <c r="I77" s="801">
        <v>23.856526239067055</v>
      </c>
    </row>
    <row r="78" spans="1:9">
      <c r="A78" s="71" t="s">
        <v>492</v>
      </c>
      <c r="B78" s="801">
        <v>7.8069164265129679E-2</v>
      </c>
      <c r="C78" s="801">
        <v>1.4564373177842567</v>
      </c>
      <c r="D78" s="801">
        <v>0.43552769679300291</v>
      </c>
      <c r="E78" s="801">
        <v>1.3819402332361517</v>
      </c>
      <c r="F78" s="801">
        <v>3.5984300291545193</v>
      </c>
      <c r="G78" s="801">
        <v>0</v>
      </c>
      <c r="H78" s="801">
        <v>0.20088629737609329</v>
      </c>
      <c r="I78" s="801">
        <v>0</v>
      </c>
    </row>
    <row r="79" spans="1:9">
      <c r="A79" s="69" t="s">
        <v>493</v>
      </c>
      <c r="B79" s="801">
        <v>2595.7555417867438</v>
      </c>
      <c r="C79" s="801">
        <v>2907.5616457725951</v>
      </c>
      <c r="D79" s="801">
        <v>3852.4840728862969</v>
      </c>
      <c r="E79" s="801">
        <v>4348.7262172011669</v>
      </c>
      <c r="F79" s="801">
        <v>3995.3287711370263</v>
      </c>
      <c r="G79" s="801">
        <v>172.40199562682216</v>
      </c>
      <c r="H79" s="801">
        <v>-176.97493586005831</v>
      </c>
      <c r="I79" s="801">
        <v>23.856526239067055</v>
      </c>
    </row>
    <row r="80" spans="1:9">
      <c r="A80" s="68" t="s">
        <v>494</v>
      </c>
      <c r="B80" s="801">
        <v>-14.474670028818444</v>
      </c>
      <c r="C80" s="801">
        <v>-6.6971938775510198</v>
      </c>
      <c r="D80" s="801">
        <v>-50.523265306122447</v>
      </c>
      <c r="E80" s="801">
        <v>-249.31816326530614</v>
      </c>
      <c r="F80" s="801">
        <v>-92.635787172011661</v>
      </c>
      <c r="G80" s="801">
        <v>1.2044970845481049</v>
      </c>
      <c r="H80" s="801">
        <v>-51.223434402332366</v>
      </c>
      <c r="I80" s="801">
        <v>16.087647230320702</v>
      </c>
    </row>
    <row r="81" spans="1:9" ht="21" customHeight="1">
      <c r="A81" s="64" t="s">
        <v>495</v>
      </c>
      <c r="B81" s="801">
        <v>2581.2808717579251</v>
      </c>
      <c r="C81" s="801">
        <v>2900.8644518950437</v>
      </c>
      <c r="D81" s="801">
        <v>3801.9608075801752</v>
      </c>
      <c r="E81" s="801">
        <v>4099.4080539358602</v>
      </c>
      <c r="F81" s="801">
        <v>3902.6929839650147</v>
      </c>
      <c r="G81" s="801">
        <v>173.60649271137027</v>
      </c>
      <c r="H81" s="801">
        <v>-228.19837026239068</v>
      </c>
      <c r="I81" s="801">
        <v>39.944173469387763</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2581.2808717579251</v>
      </c>
      <c r="C83" s="801">
        <v>2900.8644518950437</v>
      </c>
      <c r="D83" s="801">
        <v>3801.9608075801752</v>
      </c>
      <c r="E83" s="801">
        <v>4099.4080539358602</v>
      </c>
      <c r="F83" s="801">
        <v>3902.6929839650147</v>
      </c>
      <c r="G83" s="801">
        <v>173.60649271137027</v>
      </c>
      <c r="H83" s="801">
        <v>-228.19837026239068</v>
      </c>
      <c r="I83" s="801">
        <v>39.944173469387763</v>
      </c>
    </row>
    <row r="84" spans="1:9" ht="18" customHeight="1" thickBot="1">
      <c r="A84" s="68" t="s">
        <v>498</v>
      </c>
      <c r="B84" s="801">
        <v>0</v>
      </c>
      <c r="C84" s="801">
        <v>0</v>
      </c>
      <c r="D84" s="801">
        <v>-957.47382069970843</v>
      </c>
      <c r="E84" s="801">
        <v>-1350.6360058309037</v>
      </c>
      <c r="F84" s="801">
        <v>-1087.8170553935861</v>
      </c>
      <c r="G84" s="801">
        <v>0</v>
      </c>
      <c r="H84" s="801">
        <v>0</v>
      </c>
      <c r="I84" s="801">
        <v>0</v>
      </c>
    </row>
    <row r="85" spans="1:9" ht="24" customHeight="1" thickTop="1" thickBot="1">
      <c r="A85" s="62" t="s">
        <v>499</v>
      </c>
      <c r="B85" s="798">
        <v>2581.2808717579251</v>
      </c>
      <c r="C85" s="798">
        <v>2900.8644518950437</v>
      </c>
      <c r="D85" s="798">
        <v>2844.4869868804667</v>
      </c>
      <c r="E85" s="798">
        <v>2748.772048104956</v>
      </c>
      <c r="F85" s="798">
        <v>2814.8759285714291</v>
      </c>
      <c r="G85" s="798">
        <v>173.60649271137027</v>
      </c>
      <c r="H85" s="798">
        <v>-228.19837026239068</v>
      </c>
      <c r="I85" s="798">
        <v>39.944173469387763</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N8" sqref="N8"/>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58" width="26.85546875" style="58" customWidth="1"/>
    <col min="259" max="265" width="16" style="58" customWidth="1"/>
    <col min="266" max="512" width="9.140625" style="58"/>
    <col min="513" max="513" width="132.28515625" style="58" customWidth="1"/>
    <col min="514" max="514" width="26.85546875" style="58" customWidth="1"/>
    <col min="515" max="521" width="16" style="58" customWidth="1"/>
    <col min="522" max="768" width="9.140625" style="58"/>
    <col min="769" max="769" width="132.28515625" style="58" customWidth="1"/>
    <col min="770" max="770" width="26.85546875" style="58" customWidth="1"/>
    <col min="771" max="777" width="16" style="58" customWidth="1"/>
    <col min="778" max="1024" width="9.140625" style="58"/>
    <col min="1025" max="1025" width="132.28515625" style="58" customWidth="1"/>
    <col min="1026" max="1026" width="26.85546875" style="58" customWidth="1"/>
    <col min="1027" max="1033" width="16" style="58" customWidth="1"/>
    <col min="1034" max="1280" width="9.140625" style="58"/>
    <col min="1281" max="1281" width="132.28515625" style="58" customWidth="1"/>
    <col min="1282" max="1282" width="26.85546875" style="58" customWidth="1"/>
    <col min="1283" max="1289" width="16" style="58" customWidth="1"/>
    <col min="1290" max="1536" width="9.140625" style="58"/>
    <col min="1537" max="1537" width="132.28515625" style="58" customWidth="1"/>
    <col min="1538" max="1538" width="26.85546875" style="58" customWidth="1"/>
    <col min="1539" max="1545" width="16" style="58" customWidth="1"/>
    <col min="1546" max="1792" width="9.140625" style="58"/>
    <col min="1793" max="1793" width="132.28515625" style="58" customWidth="1"/>
    <col min="1794" max="1794" width="26.85546875" style="58" customWidth="1"/>
    <col min="1795" max="1801" width="16" style="58" customWidth="1"/>
    <col min="1802" max="2048" width="9.140625" style="58"/>
    <col min="2049" max="2049" width="132.28515625" style="58" customWidth="1"/>
    <col min="2050" max="2050" width="26.85546875" style="58" customWidth="1"/>
    <col min="2051" max="2057" width="16" style="58" customWidth="1"/>
    <col min="2058" max="2304" width="9.140625" style="58"/>
    <col min="2305" max="2305" width="132.28515625" style="58" customWidth="1"/>
    <col min="2306" max="2306" width="26.85546875" style="58" customWidth="1"/>
    <col min="2307" max="2313" width="16" style="58" customWidth="1"/>
    <col min="2314" max="2560" width="9.140625" style="58"/>
    <col min="2561" max="2561" width="132.28515625" style="58" customWidth="1"/>
    <col min="2562" max="2562" width="26.85546875" style="58" customWidth="1"/>
    <col min="2563" max="2569" width="16" style="58" customWidth="1"/>
    <col min="2570" max="2816" width="9.140625" style="58"/>
    <col min="2817" max="2817" width="132.28515625" style="58" customWidth="1"/>
    <col min="2818" max="2818" width="26.85546875" style="58" customWidth="1"/>
    <col min="2819" max="2825" width="16" style="58" customWidth="1"/>
    <col min="2826" max="3072" width="9.140625" style="58"/>
    <col min="3073" max="3073" width="132.28515625" style="58" customWidth="1"/>
    <col min="3074" max="3074" width="26.85546875" style="58" customWidth="1"/>
    <col min="3075" max="3081" width="16" style="58" customWidth="1"/>
    <col min="3082" max="3328" width="9.140625" style="58"/>
    <col min="3329" max="3329" width="132.28515625" style="58" customWidth="1"/>
    <col min="3330" max="3330" width="26.85546875" style="58" customWidth="1"/>
    <col min="3331" max="3337" width="16" style="58" customWidth="1"/>
    <col min="3338" max="3584" width="9.140625" style="58"/>
    <col min="3585" max="3585" width="132.28515625" style="58" customWidth="1"/>
    <col min="3586" max="3586" width="26.85546875" style="58" customWidth="1"/>
    <col min="3587" max="3593" width="16" style="58" customWidth="1"/>
    <col min="3594" max="3840" width="9.140625" style="58"/>
    <col min="3841" max="3841" width="132.28515625" style="58" customWidth="1"/>
    <col min="3842" max="3842" width="26.85546875" style="58" customWidth="1"/>
    <col min="3843" max="3849" width="16" style="58" customWidth="1"/>
    <col min="3850" max="4096" width="9.140625" style="58"/>
    <col min="4097" max="4097" width="132.28515625" style="58" customWidth="1"/>
    <col min="4098" max="4098" width="26.85546875" style="58" customWidth="1"/>
    <col min="4099" max="4105" width="16" style="58" customWidth="1"/>
    <col min="4106" max="4352" width="9.140625" style="58"/>
    <col min="4353" max="4353" width="132.28515625" style="58" customWidth="1"/>
    <col min="4354" max="4354" width="26.85546875" style="58" customWidth="1"/>
    <col min="4355" max="4361" width="16" style="58" customWidth="1"/>
    <col min="4362" max="4608" width="9.140625" style="58"/>
    <col min="4609" max="4609" width="132.28515625" style="58" customWidth="1"/>
    <col min="4610" max="4610" width="26.85546875" style="58" customWidth="1"/>
    <col min="4611" max="4617" width="16" style="58" customWidth="1"/>
    <col min="4618" max="4864" width="9.140625" style="58"/>
    <col min="4865" max="4865" width="132.28515625" style="58" customWidth="1"/>
    <col min="4866" max="4866" width="26.85546875" style="58" customWidth="1"/>
    <col min="4867" max="4873" width="16" style="58" customWidth="1"/>
    <col min="4874" max="5120" width="9.140625" style="58"/>
    <col min="5121" max="5121" width="132.28515625" style="58" customWidth="1"/>
    <col min="5122" max="5122" width="26.85546875" style="58" customWidth="1"/>
    <col min="5123" max="5129" width="16" style="58" customWidth="1"/>
    <col min="5130" max="5376" width="9.140625" style="58"/>
    <col min="5377" max="5377" width="132.28515625" style="58" customWidth="1"/>
    <col min="5378" max="5378" width="26.85546875" style="58" customWidth="1"/>
    <col min="5379" max="5385" width="16" style="58" customWidth="1"/>
    <col min="5386" max="5632" width="9.140625" style="58"/>
    <col min="5633" max="5633" width="132.28515625" style="58" customWidth="1"/>
    <col min="5634" max="5634" width="26.85546875" style="58" customWidth="1"/>
    <col min="5635" max="5641" width="16" style="58" customWidth="1"/>
    <col min="5642" max="5888" width="9.140625" style="58"/>
    <col min="5889" max="5889" width="132.28515625" style="58" customWidth="1"/>
    <col min="5890" max="5890" width="26.85546875" style="58" customWidth="1"/>
    <col min="5891" max="5897" width="16" style="58" customWidth="1"/>
    <col min="5898" max="6144" width="9.140625" style="58"/>
    <col min="6145" max="6145" width="132.28515625" style="58" customWidth="1"/>
    <col min="6146" max="6146" width="26.85546875" style="58" customWidth="1"/>
    <col min="6147" max="6153" width="16" style="58" customWidth="1"/>
    <col min="6154" max="6400" width="9.140625" style="58"/>
    <col min="6401" max="6401" width="132.28515625" style="58" customWidth="1"/>
    <col min="6402" max="6402" width="26.85546875" style="58" customWidth="1"/>
    <col min="6403" max="6409" width="16" style="58" customWidth="1"/>
    <col min="6410" max="6656" width="9.140625" style="58"/>
    <col min="6657" max="6657" width="132.28515625" style="58" customWidth="1"/>
    <col min="6658" max="6658" width="26.85546875" style="58" customWidth="1"/>
    <col min="6659" max="6665" width="16" style="58" customWidth="1"/>
    <col min="6666" max="6912" width="9.140625" style="58"/>
    <col min="6913" max="6913" width="132.28515625" style="58" customWidth="1"/>
    <col min="6914" max="6914" width="26.85546875" style="58" customWidth="1"/>
    <col min="6915" max="6921" width="16" style="58" customWidth="1"/>
    <col min="6922" max="7168" width="9.140625" style="58"/>
    <col min="7169" max="7169" width="132.28515625" style="58" customWidth="1"/>
    <col min="7170" max="7170" width="26.85546875" style="58" customWidth="1"/>
    <col min="7171" max="7177" width="16" style="58" customWidth="1"/>
    <col min="7178" max="7424" width="9.140625" style="58"/>
    <col min="7425" max="7425" width="132.28515625" style="58" customWidth="1"/>
    <col min="7426" max="7426" width="26.85546875" style="58" customWidth="1"/>
    <col min="7427" max="7433" width="16" style="58" customWidth="1"/>
    <col min="7434" max="7680" width="9.140625" style="58"/>
    <col min="7681" max="7681" width="132.28515625" style="58" customWidth="1"/>
    <col min="7682" max="7682" width="26.85546875" style="58" customWidth="1"/>
    <col min="7683" max="7689" width="16" style="58" customWidth="1"/>
    <col min="7690" max="7936" width="9.140625" style="58"/>
    <col min="7937" max="7937" width="132.28515625" style="58" customWidth="1"/>
    <col min="7938" max="7938" width="26.85546875" style="58" customWidth="1"/>
    <col min="7939" max="7945" width="16" style="58" customWidth="1"/>
    <col min="7946" max="8192" width="9.140625" style="58"/>
    <col min="8193" max="8193" width="132.28515625" style="58" customWidth="1"/>
    <col min="8194" max="8194" width="26.85546875" style="58" customWidth="1"/>
    <col min="8195" max="8201" width="16" style="58" customWidth="1"/>
    <col min="8202" max="8448" width="9.140625" style="58"/>
    <col min="8449" max="8449" width="132.28515625" style="58" customWidth="1"/>
    <col min="8450" max="8450" width="26.85546875" style="58" customWidth="1"/>
    <col min="8451" max="8457" width="16" style="58" customWidth="1"/>
    <col min="8458" max="8704" width="9.140625" style="58"/>
    <col min="8705" max="8705" width="132.28515625" style="58" customWidth="1"/>
    <col min="8706" max="8706" width="26.85546875" style="58" customWidth="1"/>
    <col min="8707" max="8713" width="16" style="58" customWidth="1"/>
    <col min="8714" max="8960" width="9.140625" style="58"/>
    <col min="8961" max="8961" width="132.28515625" style="58" customWidth="1"/>
    <col min="8962" max="8962" width="26.85546875" style="58" customWidth="1"/>
    <col min="8963" max="8969" width="16" style="58" customWidth="1"/>
    <col min="8970" max="9216" width="9.140625" style="58"/>
    <col min="9217" max="9217" width="132.28515625" style="58" customWidth="1"/>
    <col min="9218" max="9218" width="26.85546875" style="58" customWidth="1"/>
    <col min="9219" max="9225" width="16" style="58" customWidth="1"/>
    <col min="9226" max="9472" width="9.140625" style="58"/>
    <col min="9473" max="9473" width="132.28515625" style="58" customWidth="1"/>
    <col min="9474" max="9474" width="26.85546875" style="58" customWidth="1"/>
    <col min="9475" max="9481" width="16" style="58" customWidth="1"/>
    <col min="9482" max="9728" width="9.140625" style="58"/>
    <col min="9729" max="9729" width="132.28515625" style="58" customWidth="1"/>
    <col min="9730" max="9730" width="26.85546875" style="58" customWidth="1"/>
    <col min="9731" max="9737" width="16" style="58" customWidth="1"/>
    <col min="9738" max="9984" width="9.140625" style="58"/>
    <col min="9985" max="9985" width="132.28515625" style="58" customWidth="1"/>
    <col min="9986" max="9986" width="26.85546875" style="58" customWidth="1"/>
    <col min="9987" max="9993" width="16" style="58" customWidth="1"/>
    <col min="9994" max="10240" width="9.140625" style="58"/>
    <col min="10241" max="10241" width="132.28515625" style="58" customWidth="1"/>
    <col min="10242" max="10242" width="26.85546875" style="58" customWidth="1"/>
    <col min="10243" max="10249" width="16" style="58" customWidth="1"/>
    <col min="10250" max="10496" width="9.140625" style="58"/>
    <col min="10497" max="10497" width="132.28515625" style="58" customWidth="1"/>
    <col min="10498" max="10498" width="26.85546875" style="58" customWidth="1"/>
    <col min="10499" max="10505" width="16" style="58" customWidth="1"/>
    <col min="10506" max="10752" width="9.140625" style="58"/>
    <col min="10753" max="10753" width="132.28515625" style="58" customWidth="1"/>
    <col min="10754" max="10754" width="26.85546875" style="58" customWidth="1"/>
    <col min="10755" max="10761" width="16" style="58" customWidth="1"/>
    <col min="10762" max="11008" width="9.140625" style="58"/>
    <col min="11009" max="11009" width="132.28515625" style="58" customWidth="1"/>
    <col min="11010" max="11010" width="26.85546875" style="58" customWidth="1"/>
    <col min="11011" max="11017" width="16" style="58" customWidth="1"/>
    <col min="11018" max="11264" width="9.140625" style="58"/>
    <col min="11265" max="11265" width="132.28515625" style="58" customWidth="1"/>
    <col min="11266" max="11266" width="26.85546875" style="58" customWidth="1"/>
    <col min="11267" max="11273" width="16" style="58" customWidth="1"/>
    <col min="11274" max="11520" width="9.140625" style="58"/>
    <col min="11521" max="11521" width="132.28515625" style="58" customWidth="1"/>
    <col min="11522" max="11522" width="26.85546875" style="58" customWidth="1"/>
    <col min="11523" max="11529" width="16" style="58" customWidth="1"/>
    <col min="11530" max="11776" width="9.140625" style="58"/>
    <col min="11777" max="11777" width="132.28515625" style="58" customWidth="1"/>
    <col min="11778" max="11778" width="26.85546875" style="58" customWidth="1"/>
    <col min="11779" max="11785" width="16" style="58" customWidth="1"/>
    <col min="11786" max="12032" width="9.140625" style="58"/>
    <col min="12033" max="12033" width="132.28515625" style="58" customWidth="1"/>
    <col min="12034" max="12034" width="26.85546875" style="58" customWidth="1"/>
    <col min="12035" max="12041" width="16" style="58" customWidth="1"/>
    <col min="12042" max="12288" width="9.140625" style="58"/>
    <col min="12289" max="12289" width="132.28515625" style="58" customWidth="1"/>
    <col min="12290" max="12290" width="26.85546875" style="58" customWidth="1"/>
    <col min="12291" max="12297" width="16" style="58" customWidth="1"/>
    <col min="12298" max="12544" width="9.140625" style="58"/>
    <col min="12545" max="12545" width="132.28515625" style="58" customWidth="1"/>
    <col min="12546" max="12546" width="26.85546875" style="58" customWidth="1"/>
    <col min="12547" max="12553" width="16" style="58" customWidth="1"/>
    <col min="12554" max="12800" width="9.140625" style="58"/>
    <col min="12801" max="12801" width="132.28515625" style="58" customWidth="1"/>
    <col min="12802" max="12802" width="26.85546875" style="58" customWidth="1"/>
    <col min="12803" max="12809" width="16" style="58" customWidth="1"/>
    <col min="12810" max="13056" width="9.140625" style="58"/>
    <col min="13057" max="13057" width="132.28515625" style="58" customWidth="1"/>
    <col min="13058" max="13058" width="26.85546875" style="58" customWidth="1"/>
    <col min="13059" max="13065" width="16" style="58" customWidth="1"/>
    <col min="13066" max="13312" width="9.140625" style="58"/>
    <col min="13313" max="13313" width="132.28515625" style="58" customWidth="1"/>
    <col min="13314" max="13314" width="26.85546875" style="58" customWidth="1"/>
    <col min="13315" max="13321" width="16" style="58" customWidth="1"/>
    <col min="13322" max="13568" width="9.140625" style="58"/>
    <col min="13569" max="13569" width="132.28515625" style="58" customWidth="1"/>
    <col min="13570" max="13570" width="26.85546875" style="58" customWidth="1"/>
    <col min="13571" max="13577" width="16" style="58" customWidth="1"/>
    <col min="13578" max="13824" width="9.140625" style="58"/>
    <col min="13825" max="13825" width="132.28515625" style="58" customWidth="1"/>
    <col min="13826" max="13826" width="26.85546875" style="58" customWidth="1"/>
    <col min="13827" max="13833" width="16" style="58" customWidth="1"/>
    <col min="13834" max="14080" width="9.140625" style="58"/>
    <col min="14081" max="14081" width="132.28515625" style="58" customWidth="1"/>
    <col min="14082" max="14082" width="26.85546875" style="58" customWidth="1"/>
    <col min="14083" max="14089" width="16" style="58" customWidth="1"/>
    <col min="14090" max="14336" width="9.140625" style="58"/>
    <col min="14337" max="14337" width="132.28515625" style="58" customWidth="1"/>
    <col min="14338" max="14338" width="26.85546875" style="58" customWidth="1"/>
    <col min="14339" max="14345" width="16" style="58" customWidth="1"/>
    <col min="14346" max="14592" width="9.140625" style="58"/>
    <col min="14593" max="14593" width="132.28515625" style="58" customWidth="1"/>
    <col min="14594" max="14594" width="26.85546875" style="58" customWidth="1"/>
    <col min="14595" max="14601" width="16" style="58" customWidth="1"/>
    <col min="14602" max="14848" width="9.140625" style="58"/>
    <col min="14849" max="14849" width="132.28515625" style="58" customWidth="1"/>
    <col min="14850" max="14850" width="26.85546875" style="58" customWidth="1"/>
    <col min="14851" max="14857" width="16" style="58" customWidth="1"/>
    <col min="14858" max="15104" width="9.140625" style="58"/>
    <col min="15105" max="15105" width="132.28515625" style="58" customWidth="1"/>
    <col min="15106" max="15106" width="26.85546875" style="58" customWidth="1"/>
    <col min="15107" max="15113" width="16" style="58" customWidth="1"/>
    <col min="15114" max="15360" width="9.140625" style="58"/>
    <col min="15361" max="15361" width="132.28515625" style="58" customWidth="1"/>
    <col min="15362" max="15362" width="26.85546875" style="58" customWidth="1"/>
    <col min="15363" max="15369" width="16" style="58" customWidth="1"/>
    <col min="15370" max="15616" width="9.140625" style="58"/>
    <col min="15617" max="15617" width="132.28515625" style="58" customWidth="1"/>
    <col min="15618" max="15618" width="26.85546875" style="58" customWidth="1"/>
    <col min="15619" max="15625" width="16" style="58" customWidth="1"/>
    <col min="15626" max="15872" width="9.140625" style="58"/>
    <col min="15873" max="15873" width="132.28515625" style="58" customWidth="1"/>
    <col min="15874" max="15874" width="26.85546875" style="58" customWidth="1"/>
    <col min="15875" max="15881" width="16" style="58" customWidth="1"/>
    <col min="15882" max="16128" width="9.140625" style="58"/>
    <col min="16129" max="16129" width="132.28515625" style="58" customWidth="1"/>
    <col min="16130" max="16130" width="26.85546875" style="58" customWidth="1"/>
    <col min="16131"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1443</v>
      </c>
      <c r="B3" s="1090"/>
      <c r="C3" s="1090"/>
      <c r="D3" s="1090"/>
      <c r="E3" s="1090"/>
      <c r="F3" s="1090"/>
      <c r="G3" s="1090"/>
      <c r="H3" s="1090"/>
      <c r="I3" s="1090"/>
    </row>
    <row r="4" spans="1:9" ht="43.5" customHeight="1">
      <c r="A4" s="1091" t="s">
        <v>1364</v>
      </c>
      <c r="B4" s="1091"/>
      <c r="C4" s="1091"/>
      <c r="D4" s="1091"/>
      <c r="E4" s="1091"/>
      <c r="F4" s="1091"/>
      <c r="G4" s="1091"/>
      <c r="H4" s="1091"/>
      <c r="I4" s="1091"/>
    </row>
    <row r="5" spans="1:9" ht="57" customHeight="1" thickBot="1">
      <c r="A5" s="1090"/>
      <c r="B5" s="1090"/>
      <c r="C5" s="1090"/>
      <c r="D5" s="1090"/>
      <c r="E5" s="1090"/>
      <c r="F5" s="1090"/>
      <c r="G5" s="1090"/>
      <c r="H5" s="1090"/>
      <c r="I5" s="1090"/>
    </row>
    <row r="6" spans="1:9" s="59" customFormat="1" ht="43.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520928.9400951009</v>
      </c>
      <c r="C8" s="798">
        <v>728763.82568221574</v>
      </c>
      <c r="D8" s="798">
        <v>967263.20895481051</v>
      </c>
      <c r="E8" s="798">
        <v>1153239.95646793</v>
      </c>
      <c r="F8" s="798">
        <v>1227695.4119679302</v>
      </c>
      <c r="G8" s="798">
        <v>1267957.9299548105</v>
      </c>
      <c r="H8" s="798">
        <v>1460238.2793250729</v>
      </c>
      <c r="I8" s="798">
        <v>1509870.9566778424</v>
      </c>
    </row>
    <row r="9" spans="1:9" s="157" customFormat="1" ht="21" customHeight="1" thickTop="1">
      <c r="A9" s="149" t="s">
        <v>8</v>
      </c>
      <c r="B9" s="799">
        <v>65607.023914985592</v>
      </c>
      <c r="C9" s="799">
        <v>107171.6248542274</v>
      </c>
      <c r="D9" s="799">
        <v>120620.57905247813</v>
      </c>
      <c r="E9" s="799">
        <v>126642.85525218658</v>
      </c>
      <c r="F9" s="799">
        <v>110451.37535714287</v>
      </c>
      <c r="G9" s="799">
        <v>104171.90736151603</v>
      </c>
      <c r="H9" s="799">
        <v>135542.28695481049</v>
      </c>
      <c r="I9" s="799">
        <v>148003.03351895045</v>
      </c>
    </row>
    <row r="10" spans="1:9" s="157" customFormat="1" ht="21" customHeight="1">
      <c r="A10" s="149" t="s">
        <v>17</v>
      </c>
      <c r="B10" s="799">
        <v>36352.300855907779</v>
      </c>
      <c r="C10" s="799">
        <v>41985.221032069967</v>
      </c>
      <c r="D10" s="799">
        <v>78069.998209912548</v>
      </c>
      <c r="E10" s="799">
        <v>50781.96954956268</v>
      </c>
      <c r="F10" s="799">
        <v>83352.084078717191</v>
      </c>
      <c r="G10" s="799">
        <v>124543.16694023325</v>
      </c>
      <c r="H10" s="799">
        <v>124926.36000145772</v>
      </c>
      <c r="I10" s="799">
        <v>146277.01497521866</v>
      </c>
    </row>
    <row r="11" spans="1:9" s="157" customFormat="1" ht="21" customHeight="1">
      <c r="A11" s="149" t="s">
        <v>26</v>
      </c>
      <c r="B11" s="799">
        <v>408720.2688717579</v>
      </c>
      <c r="C11" s="799">
        <v>567406.1784008746</v>
      </c>
      <c r="D11" s="799">
        <v>748468.1436195334</v>
      </c>
      <c r="E11" s="799">
        <v>904362.28282944602</v>
      </c>
      <c r="F11" s="799">
        <v>1005098.3627026239</v>
      </c>
      <c r="G11" s="799">
        <v>1010346.467265306</v>
      </c>
      <c r="H11" s="799">
        <v>1153540.8920451896</v>
      </c>
      <c r="I11" s="799">
        <v>1171059.1261268221</v>
      </c>
    </row>
    <row r="12" spans="1:9" s="157" customFormat="1" ht="21" customHeight="1">
      <c r="A12" s="150" t="s">
        <v>437</v>
      </c>
      <c r="B12" s="799">
        <v>415533.53408933716</v>
      </c>
      <c r="C12" s="799">
        <v>578477.08296209911</v>
      </c>
      <c r="D12" s="799">
        <v>759595.39945189492</v>
      </c>
      <c r="E12" s="799">
        <v>922678.68521137035</v>
      </c>
      <c r="F12" s="799">
        <v>1028306.9681107872</v>
      </c>
      <c r="G12" s="799">
        <v>1032855.7574650147</v>
      </c>
      <c r="H12" s="799">
        <v>1171538.4051530613</v>
      </c>
      <c r="I12" s="799">
        <v>1187690.6865189504</v>
      </c>
    </row>
    <row r="13" spans="1:9" s="157" customFormat="1" ht="21" customHeight="1">
      <c r="A13" s="150" t="s">
        <v>438</v>
      </c>
      <c r="B13" s="799">
        <v>414326.43278674351</v>
      </c>
      <c r="C13" s="799">
        <v>576707.86520116625</v>
      </c>
      <c r="D13" s="799">
        <v>757797.80280758021</v>
      </c>
      <c r="E13" s="799">
        <v>920671.60112390679</v>
      </c>
      <c r="F13" s="799">
        <v>1021975.1273061223</v>
      </c>
      <c r="G13" s="799">
        <v>1026854.3682419825</v>
      </c>
      <c r="H13" s="799">
        <v>1165656.1491982508</v>
      </c>
      <c r="I13" s="799">
        <v>1182074.7563498542</v>
      </c>
    </row>
    <row r="14" spans="1:9" s="157" customFormat="1" ht="21" customHeight="1">
      <c r="A14" s="150" t="s">
        <v>439</v>
      </c>
      <c r="B14" s="799">
        <v>1207.10130259366</v>
      </c>
      <c r="C14" s="799">
        <v>1769.2177609329444</v>
      </c>
      <c r="D14" s="799">
        <v>1797.5966443148691</v>
      </c>
      <c r="E14" s="799">
        <v>2007.0840874635569</v>
      </c>
      <c r="F14" s="799">
        <v>6331.8408046647237</v>
      </c>
      <c r="G14" s="799">
        <v>6001.3892230320698</v>
      </c>
      <c r="H14" s="799">
        <v>5882.2559548104955</v>
      </c>
      <c r="I14" s="799">
        <v>5615.9301690962102</v>
      </c>
    </row>
    <row r="15" spans="1:9" s="157" customFormat="1" ht="21" customHeight="1">
      <c r="A15" s="150" t="s">
        <v>440</v>
      </c>
      <c r="B15" s="799">
        <v>2005.0969063400576</v>
      </c>
      <c r="C15" s="799">
        <v>2323.7346413994169</v>
      </c>
      <c r="D15" s="799">
        <v>3635.929833819242</v>
      </c>
      <c r="E15" s="799">
        <v>5235.3031690962098</v>
      </c>
      <c r="F15" s="799">
        <v>7595.9819781341102</v>
      </c>
      <c r="G15" s="799">
        <v>9295.5585306122448</v>
      </c>
      <c r="H15" s="799">
        <v>9945.5510058309046</v>
      </c>
      <c r="I15" s="799">
        <v>11843.40861516035</v>
      </c>
    </row>
    <row r="16" spans="1:9" s="157" customFormat="1" ht="21" customHeight="1">
      <c r="A16" s="150" t="s">
        <v>441</v>
      </c>
      <c r="B16" s="799">
        <v>1924.9519423631123</v>
      </c>
      <c r="C16" s="799">
        <v>2220.0393498542271</v>
      </c>
      <c r="D16" s="799">
        <v>3561.491829446064</v>
      </c>
      <c r="E16" s="799">
        <v>5107.8013790087471</v>
      </c>
      <c r="F16" s="799">
        <v>7366.1039125364432</v>
      </c>
      <c r="G16" s="799">
        <v>8922.9328979591846</v>
      </c>
      <c r="H16" s="799">
        <v>9439.5276632653076</v>
      </c>
      <c r="I16" s="799">
        <v>11198.452572886299</v>
      </c>
    </row>
    <row r="17" spans="1:9" s="157" customFormat="1" ht="21" customHeight="1">
      <c r="A17" s="150" t="s">
        <v>442</v>
      </c>
      <c r="B17" s="799">
        <v>80.144963976945249</v>
      </c>
      <c r="C17" s="799">
        <v>103.69529154518951</v>
      </c>
      <c r="D17" s="799">
        <v>74.438004373177847</v>
      </c>
      <c r="E17" s="799">
        <v>127.50179008746356</v>
      </c>
      <c r="F17" s="799">
        <v>229.87806559766764</v>
      </c>
      <c r="G17" s="799">
        <v>372.62563265306119</v>
      </c>
      <c r="H17" s="799">
        <v>506.02334256559766</v>
      </c>
      <c r="I17" s="799">
        <v>644.95604227405261</v>
      </c>
    </row>
    <row r="18" spans="1:9" s="157" customFormat="1" ht="21" customHeight="1">
      <c r="A18" s="150" t="s">
        <v>443</v>
      </c>
      <c r="B18" s="799">
        <v>941.40257348703176</v>
      </c>
      <c r="C18" s="799">
        <v>1504.3553804664723</v>
      </c>
      <c r="D18" s="799">
        <v>1962.3084562682216</v>
      </c>
      <c r="E18" s="799">
        <v>3997.3343862973761</v>
      </c>
      <c r="F18" s="799">
        <v>6005.2475787172016</v>
      </c>
      <c r="G18" s="799">
        <v>6115.2729271137032</v>
      </c>
      <c r="H18" s="799">
        <v>7501.16024781341</v>
      </c>
      <c r="I18" s="799">
        <v>8147.402825072887</v>
      </c>
    </row>
    <row r="19" spans="1:9" s="157" customFormat="1" ht="21" customHeight="1">
      <c r="A19" s="150" t="s">
        <v>444</v>
      </c>
      <c r="B19" s="799">
        <v>816.06794956772342</v>
      </c>
      <c r="C19" s="799">
        <v>1317.5668236151605</v>
      </c>
      <c r="D19" s="799">
        <v>1757.5577303206994</v>
      </c>
      <c r="E19" s="799">
        <v>3693.6339300291547</v>
      </c>
      <c r="F19" s="799">
        <v>5494.70444606414</v>
      </c>
      <c r="G19" s="799">
        <v>5580.2767463556847</v>
      </c>
      <c r="H19" s="799">
        <v>6938.9214591836735</v>
      </c>
      <c r="I19" s="799">
        <v>7522.5348104956265</v>
      </c>
    </row>
    <row r="20" spans="1:9" s="157" customFormat="1" ht="21" customHeight="1">
      <c r="A20" s="150" t="s">
        <v>445</v>
      </c>
      <c r="B20" s="799">
        <v>125.33462391930837</v>
      </c>
      <c r="C20" s="799">
        <v>186.78855685131197</v>
      </c>
      <c r="D20" s="799">
        <v>204.75072594752186</v>
      </c>
      <c r="E20" s="799">
        <v>303.7004562682215</v>
      </c>
      <c r="F20" s="799">
        <v>510.54313265306121</v>
      </c>
      <c r="G20" s="799">
        <v>534.99618075801743</v>
      </c>
      <c r="H20" s="799">
        <v>562.23878862973754</v>
      </c>
      <c r="I20" s="799">
        <v>624.86801457725949</v>
      </c>
    </row>
    <row r="21" spans="1:9" s="157" customFormat="1" ht="21" customHeight="1">
      <c r="A21" s="150" t="s">
        <v>39</v>
      </c>
      <c r="B21" s="799">
        <v>4648.4127809798274</v>
      </c>
      <c r="C21" s="799">
        <v>6203.264874635568</v>
      </c>
      <c r="D21" s="799">
        <v>8135.735422740524</v>
      </c>
      <c r="E21" s="799">
        <v>9914.2961020408184</v>
      </c>
      <c r="F21" s="799">
        <v>10799.474418367347</v>
      </c>
      <c r="G21" s="799">
        <v>10643.476782798834</v>
      </c>
      <c r="H21" s="799">
        <v>11498.190074344024</v>
      </c>
      <c r="I21" s="799">
        <v>11700.301791545189</v>
      </c>
    </row>
    <row r="22" spans="1:9" s="157" customFormat="1" ht="21" customHeight="1">
      <c r="A22" s="150" t="s">
        <v>446</v>
      </c>
      <c r="B22" s="799">
        <v>-14408.177478386167</v>
      </c>
      <c r="C22" s="799">
        <v>-21102.259457725944</v>
      </c>
      <c r="D22" s="799">
        <v>-24861.229545189504</v>
      </c>
      <c r="E22" s="799">
        <v>-37463.336039358597</v>
      </c>
      <c r="F22" s="799">
        <v>-47609.309383381922</v>
      </c>
      <c r="G22" s="799">
        <v>-48563.598440233232</v>
      </c>
      <c r="H22" s="799">
        <v>-46942.414435860053</v>
      </c>
      <c r="I22" s="799">
        <v>-48322.67362390671</v>
      </c>
    </row>
    <row r="23" spans="1:9" s="157" customFormat="1" ht="21" customHeight="1">
      <c r="A23" s="149" t="s">
        <v>57</v>
      </c>
      <c r="B23" s="799">
        <v>3139.1322766570606</v>
      </c>
      <c r="C23" s="799">
        <v>3616.7017696793005</v>
      </c>
      <c r="D23" s="799">
        <v>4798.3724562682219</v>
      </c>
      <c r="E23" s="799">
        <v>6062.4734708454807</v>
      </c>
      <c r="F23" s="799">
        <v>7537.9121895043727</v>
      </c>
      <c r="G23" s="799">
        <v>6380.0974766763838</v>
      </c>
      <c r="H23" s="799">
        <v>9755.4279023323597</v>
      </c>
      <c r="I23" s="799">
        <v>8912.8090379008754</v>
      </c>
    </row>
    <row r="24" spans="1:9" s="157" customFormat="1" ht="21" customHeight="1">
      <c r="A24" s="149" t="s">
        <v>63</v>
      </c>
      <c r="B24" s="799">
        <v>0</v>
      </c>
      <c r="C24" s="799">
        <v>0</v>
      </c>
      <c r="D24" s="799">
        <v>0</v>
      </c>
      <c r="E24" s="799">
        <v>0</v>
      </c>
      <c r="F24" s="799">
        <v>2.9154518950437317E-4</v>
      </c>
      <c r="G24" s="799">
        <v>2.9154518950437317E-4</v>
      </c>
      <c r="H24" s="799">
        <v>0</v>
      </c>
      <c r="I24" s="799">
        <v>0</v>
      </c>
    </row>
    <row r="25" spans="1:9" s="157" customFormat="1" ht="21" customHeight="1">
      <c r="A25" s="149" t="s">
        <v>447</v>
      </c>
      <c r="B25" s="799">
        <v>59.516345821325643</v>
      </c>
      <c r="C25" s="799">
        <v>79.721274052478122</v>
      </c>
      <c r="D25" s="799">
        <v>90.737309037900857</v>
      </c>
      <c r="E25" s="799">
        <v>49036.691806122457</v>
      </c>
      <c r="F25" s="799">
        <v>4094.1164897959184</v>
      </c>
      <c r="G25" s="799">
        <v>4114.1164897959188</v>
      </c>
      <c r="H25" s="799">
        <v>9514.7477128279897</v>
      </c>
      <c r="I25" s="799">
        <v>11454.613874635568</v>
      </c>
    </row>
    <row r="26" spans="1:9" s="157" customFormat="1" ht="21" customHeight="1">
      <c r="A26" s="149" t="s">
        <v>74</v>
      </c>
      <c r="B26" s="799">
        <v>6655.2095590778099</v>
      </c>
      <c r="C26" s="799">
        <v>8129.5568615160355</v>
      </c>
      <c r="D26" s="799">
        <v>11596.107344023323</v>
      </c>
      <c r="E26" s="799">
        <v>12317.303985422741</v>
      </c>
      <c r="F26" s="799">
        <v>11855.070373177843</v>
      </c>
      <c r="G26" s="799">
        <v>11458.90764723032</v>
      </c>
      <c r="H26" s="799">
        <v>14308.522890670554</v>
      </c>
      <c r="I26" s="799">
        <v>14176.509890670553</v>
      </c>
    </row>
    <row r="27" spans="1:9" s="158" customFormat="1" ht="43.5" customHeight="1" thickBot="1">
      <c r="A27" s="151" t="s">
        <v>448</v>
      </c>
      <c r="B27" s="800">
        <v>395.48827089337175</v>
      </c>
      <c r="C27" s="800">
        <v>374.82148979591835</v>
      </c>
      <c r="D27" s="800">
        <v>3619.2709635568508</v>
      </c>
      <c r="E27" s="800">
        <v>4036.3795743440232</v>
      </c>
      <c r="F27" s="800">
        <v>5306.4904854227398</v>
      </c>
      <c r="G27" s="800">
        <v>6943.2664825072889</v>
      </c>
      <c r="H27" s="800">
        <v>12650.041817784258</v>
      </c>
      <c r="I27" s="800">
        <v>9987.8492536443136</v>
      </c>
    </row>
    <row r="28" spans="1:9" ht="24" customHeight="1" thickTop="1" thickBot="1">
      <c r="A28" s="62" t="s">
        <v>449</v>
      </c>
      <c r="B28" s="798">
        <v>475461.36092074926</v>
      </c>
      <c r="C28" s="798">
        <v>667360.30851457722</v>
      </c>
      <c r="D28" s="798">
        <v>891264.23759475211</v>
      </c>
      <c r="E28" s="798">
        <v>1067497.0826690963</v>
      </c>
      <c r="F28" s="798">
        <v>1127744.7182536442</v>
      </c>
      <c r="G28" s="798">
        <v>1167671.497553936</v>
      </c>
      <c r="H28" s="798">
        <v>1345376.2000830905</v>
      </c>
      <c r="I28" s="798">
        <v>1395836.390048105</v>
      </c>
    </row>
    <row r="29" spans="1:9" s="157" customFormat="1" ht="21" customHeight="1" thickTop="1">
      <c r="A29" s="149" t="s">
        <v>450</v>
      </c>
      <c r="B29" s="799">
        <v>357045.11503746401</v>
      </c>
      <c r="C29" s="799">
        <v>486357.59916034981</v>
      </c>
      <c r="D29" s="799">
        <v>620845.04063265305</v>
      </c>
      <c r="E29" s="799">
        <v>750258.79603644309</v>
      </c>
      <c r="F29" s="799">
        <v>834567.43219096214</v>
      </c>
      <c r="G29" s="799">
        <v>861633.13467055396</v>
      </c>
      <c r="H29" s="799">
        <v>1076309.6859810494</v>
      </c>
      <c r="I29" s="799">
        <v>1104254.9163921282</v>
      </c>
    </row>
    <row r="30" spans="1:9" s="157" customFormat="1" ht="21" customHeight="1">
      <c r="A30" s="150" t="s">
        <v>451</v>
      </c>
      <c r="B30" s="799">
        <v>292.39413112391929</v>
      </c>
      <c r="C30" s="799">
        <v>196.04453935860059</v>
      </c>
      <c r="D30" s="799">
        <v>298.61644460641401</v>
      </c>
      <c r="E30" s="799">
        <v>261.82325218658895</v>
      </c>
      <c r="F30" s="799">
        <v>261.15654227405247</v>
      </c>
      <c r="G30" s="799">
        <v>300.61657871720115</v>
      </c>
      <c r="H30" s="799">
        <v>246.36914577259478</v>
      </c>
      <c r="I30" s="799">
        <v>271.48965160349854</v>
      </c>
    </row>
    <row r="31" spans="1:9" s="157" customFormat="1" ht="21" customHeight="1">
      <c r="A31" s="150" t="s">
        <v>452</v>
      </c>
      <c r="B31" s="799">
        <v>131385.9032853026</v>
      </c>
      <c r="C31" s="799">
        <v>176533.65916909624</v>
      </c>
      <c r="D31" s="799">
        <v>227577.96418513116</v>
      </c>
      <c r="E31" s="799">
        <v>294068.70893877553</v>
      </c>
      <c r="F31" s="799">
        <v>344101.80418367346</v>
      </c>
      <c r="G31" s="799">
        <v>355151.55162390671</v>
      </c>
      <c r="H31" s="799">
        <v>402567.29345481045</v>
      </c>
      <c r="I31" s="799">
        <v>415438.33084839652</v>
      </c>
    </row>
    <row r="32" spans="1:9" s="157" customFormat="1" ht="21" customHeight="1">
      <c r="A32" s="150" t="s">
        <v>453</v>
      </c>
      <c r="B32" s="799">
        <v>92675.15498559078</v>
      </c>
      <c r="C32" s="799">
        <v>93677.048435860052</v>
      </c>
      <c r="D32" s="799">
        <v>73900.752269679302</v>
      </c>
      <c r="E32" s="799">
        <v>75732.341511661813</v>
      </c>
      <c r="F32" s="799">
        <v>18191.737069970844</v>
      </c>
      <c r="G32" s="799">
        <v>11280.611205539359</v>
      </c>
      <c r="H32" s="799">
        <v>4898.4393483965014</v>
      </c>
      <c r="I32" s="799">
        <v>3476.6950072886298</v>
      </c>
    </row>
    <row r="33" spans="1:9" s="157" customFormat="1" ht="21" customHeight="1">
      <c r="A33" s="150" t="s">
        <v>454</v>
      </c>
      <c r="B33" s="799">
        <v>5210.3078847262241</v>
      </c>
      <c r="C33" s="799">
        <v>5526.0167725947531</v>
      </c>
      <c r="D33" s="799">
        <v>8139.534574344023</v>
      </c>
      <c r="E33" s="799">
        <v>10752.444188046646</v>
      </c>
      <c r="F33" s="799">
        <v>10686.252064139941</v>
      </c>
      <c r="G33" s="799">
        <v>11639.296</v>
      </c>
      <c r="H33" s="799">
        <v>11716.994379008745</v>
      </c>
      <c r="I33" s="799">
        <v>10111.329360058307</v>
      </c>
    </row>
    <row r="34" spans="1:9" s="157" customFormat="1" ht="21" customHeight="1">
      <c r="A34" s="150" t="s">
        <v>455</v>
      </c>
      <c r="B34" s="799">
        <v>121393.1976556196</v>
      </c>
      <c r="C34" s="799">
        <v>200484.34080903791</v>
      </c>
      <c r="D34" s="799">
        <v>293895.44298688049</v>
      </c>
      <c r="E34" s="799">
        <v>350986.72167492716</v>
      </c>
      <c r="F34" s="799">
        <v>435134.84686734696</v>
      </c>
      <c r="G34" s="799">
        <v>455627.94624781347</v>
      </c>
      <c r="H34" s="799">
        <v>622654.16435422737</v>
      </c>
      <c r="I34" s="799">
        <v>637720.31390962109</v>
      </c>
    </row>
    <row r="35" spans="1:9" s="157" customFormat="1" ht="21" customHeight="1">
      <c r="A35" s="150" t="s">
        <v>456</v>
      </c>
      <c r="B35" s="799">
        <v>6088.1570951008644</v>
      </c>
      <c r="C35" s="799">
        <v>9940.4894344023323</v>
      </c>
      <c r="D35" s="799">
        <v>17032.730172011663</v>
      </c>
      <c r="E35" s="799">
        <v>18456.756470845481</v>
      </c>
      <c r="F35" s="799">
        <v>26191.635463556853</v>
      </c>
      <c r="G35" s="799">
        <v>27633.113014577259</v>
      </c>
      <c r="H35" s="799">
        <v>34226.425298833819</v>
      </c>
      <c r="I35" s="799">
        <v>37236.75761516035</v>
      </c>
    </row>
    <row r="36" spans="1:9" s="157" customFormat="1" ht="21" customHeight="1">
      <c r="A36" s="149" t="s">
        <v>457</v>
      </c>
      <c r="B36" s="799">
        <v>4586.8014942363116</v>
      </c>
      <c r="C36" s="799">
        <v>996.31492565597659</v>
      </c>
      <c r="D36" s="799">
        <v>776.00334985422739</v>
      </c>
      <c r="E36" s="799">
        <v>692.99937755102042</v>
      </c>
      <c r="F36" s="799">
        <v>380.32608600583092</v>
      </c>
      <c r="G36" s="799">
        <v>815.87243002915454</v>
      </c>
      <c r="H36" s="799">
        <v>405.07914723032076</v>
      </c>
      <c r="I36" s="799">
        <v>526.32830029154525</v>
      </c>
    </row>
    <row r="37" spans="1:9" s="157" customFormat="1" ht="21" customHeight="1">
      <c r="A37" s="149" t="s">
        <v>458</v>
      </c>
      <c r="B37" s="799">
        <v>76873.577804034576</v>
      </c>
      <c r="C37" s="799">
        <v>89881.329739067049</v>
      </c>
      <c r="D37" s="799">
        <v>89280.895947521873</v>
      </c>
      <c r="E37" s="799">
        <v>89052.085393586007</v>
      </c>
      <c r="F37" s="799">
        <v>68045.650947521863</v>
      </c>
      <c r="G37" s="799">
        <v>68552.362622448971</v>
      </c>
      <c r="H37" s="799">
        <v>75791.577537900885</v>
      </c>
      <c r="I37" s="799">
        <v>55475.54295189504</v>
      </c>
    </row>
    <row r="38" spans="1:9" s="157" customFormat="1" ht="21" customHeight="1">
      <c r="A38" s="149" t="s">
        <v>459</v>
      </c>
      <c r="B38" s="799">
        <v>15158.627897694523</v>
      </c>
      <c r="C38" s="799">
        <v>19842.205944606416</v>
      </c>
      <c r="D38" s="799">
        <v>29864.189106413996</v>
      </c>
      <c r="E38" s="799">
        <v>30505.227151603496</v>
      </c>
      <c r="F38" s="799">
        <v>41099.811485422746</v>
      </c>
      <c r="G38" s="799">
        <v>45304.740475218663</v>
      </c>
      <c r="H38" s="799">
        <v>38342.40561370262</v>
      </c>
      <c r="I38" s="799">
        <v>39011.379822157432</v>
      </c>
    </row>
    <row r="39" spans="1:9" s="157" customFormat="1" ht="21" customHeight="1">
      <c r="A39" s="149" t="s">
        <v>127</v>
      </c>
      <c r="B39" s="799">
        <v>10417.620674351585</v>
      </c>
      <c r="C39" s="799">
        <v>15756.810865889212</v>
      </c>
      <c r="D39" s="799">
        <v>23392.585007288631</v>
      </c>
      <c r="E39" s="799">
        <v>25999.460810495628</v>
      </c>
      <c r="F39" s="799">
        <v>28253.12381632653</v>
      </c>
      <c r="G39" s="799">
        <v>28454.790077259477</v>
      </c>
      <c r="H39" s="799">
        <v>29553.410583090379</v>
      </c>
      <c r="I39" s="799">
        <v>29503.204255102039</v>
      </c>
    </row>
    <row r="40" spans="1:9" s="157" customFormat="1" ht="21" customHeight="1">
      <c r="A40" s="149" t="s">
        <v>133</v>
      </c>
      <c r="B40" s="799">
        <v>0</v>
      </c>
      <c r="C40" s="799">
        <v>43993.35924927114</v>
      </c>
      <c r="D40" s="799">
        <v>80756.940396501464</v>
      </c>
      <c r="E40" s="799">
        <v>102763.45967055394</v>
      </c>
      <c r="F40" s="799">
        <v>98421.946873177832</v>
      </c>
      <c r="G40" s="799">
        <v>98784.556202623891</v>
      </c>
      <c r="H40" s="799">
        <v>83229.57725947522</v>
      </c>
      <c r="I40" s="799">
        <v>110380.11499708454</v>
      </c>
    </row>
    <row r="41" spans="1:9" s="157" customFormat="1" ht="21" customHeight="1">
      <c r="A41" s="149" t="s">
        <v>460</v>
      </c>
      <c r="B41" s="799">
        <v>10896.321425072047</v>
      </c>
      <c r="C41" s="799">
        <v>10452.158224489796</v>
      </c>
      <c r="D41" s="799">
        <v>20201.856504373176</v>
      </c>
      <c r="E41" s="799">
        <v>19186.113676384837</v>
      </c>
      <c r="F41" s="799">
        <v>25528.159276967926</v>
      </c>
      <c r="G41" s="799">
        <v>24811.557243440231</v>
      </c>
      <c r="H41" s="799">
        <v>24525.843360058308</v>
      </c>
      <c r="I41" s="799">
        <v>23825.882734693878</v>
      </c>
    </row>
    <row r="42" spans="1:9" s="158" customFormat="1" ht="43.5" customHeight="1" thickBot="1">
      <c r="A42" s="151" t="s">
        <v>109</v>
      </c>
      <c r="B42" s="800">
        <v>483.29658789625353</v>
      </c>
      <c r="C42" s="800">
        <v>80.530405247813405</v>
      </c>
      <c r="D42" s="800">
        <v>26146.726650145771</v>
      </c>
      <c r="E42" s="800">
        <v>49038.940552478132</v>
      </c>
      <c r="F42" s="800">
        <v>31448.267577259478</v>
      </c>
      <c r="G42" s="800">
        <v>39314.483832361511</v>
      </c>
      <c r="H42" s="800">
        <v>17218.62060058309</v>
      </c>
      <c r="I42" s="800">
        <v>32859.02059475219</v>
      </c>
    </row>
    <row r="43" spans="1:9" ht="24" customHeight="1" thickTop="1" thickBot="1">
      <c r="A43" s="62" t="s">
        <v>461</v>
      </c>
      <c r="B43" s="798">
        <v>45467.579174351587</v>
      </c>
      <c r="C43" s="798">
        <v>61403.517167638478</v>
      </c>
      <c r="D43" s="798">
        <v>75998.971360058305</v>
      </c>
      <c r="E43" s="798">
        <v>85742.873798833811</v>
      </c>
      <c r="F43" s="798">
        <v>99950.693714285706</v>
      </c>
      <c r="G43" s="798">
        <v>100286.43240087463</v>
      </c>
      <c r="H43" s="798">
        <v>114862.07924198252</v>
      </c>
      <c r="I43" s="798">
        <v>114034.56662973762</v>
      </c>
    </row>
    <row r="44" spans="1:9" s="157" customFormat="1" ht="21" customHeight="1" thickTop="1">
      <c r="A44" s="149" t="s">
        <v>148</v>
      </c>
      <c r="B44" s="799">
        <v>26676.930835734871</v>
      </c>
      <c r="C44" s="799">
        <v>30773.411078717203</v>
      </c>
      <c r="D44" s="799">
        <v>34185.072886297377</v>
      </c>
      <c r="E44" s="799">
        <v>40596.92419825073</v>
      </c>
      <c r="F44" s="799">
        <v>55664.373177842564</v>
      </c>
      <c r="G44" s="799">
        <v>61797.230320699709</v>
      </c>
      <c r="H44" s="799">
        <v>61797.230320699709</v>
      </c>
      <c r="I44" s="799">
        <v>68539.183673469379</v>
      </c>
    </row>
    <row r="45" spans="1:9" s="157" customFormat="1" ht="21" customHeight="1">
      <c r="A45" s="149" t="s">
        <v>152</v>
      </c>
      <c r="B45" s="799">
        <v>91.210452449567725</v>
      </c>
      <c r="C45" s="799">
        <v>5608.3091166180757</v>
      </c>
      <c r="D45" s="799">
        <v>11004.12544314869</v>
      </c>
      <c r="E45" s="799">
        <v>9947.4206997084548</v>
      </c>
      <c r="F45" s="799">
        <v>16.910495626822158</v>
      </c>
      <c r="G45" s="799">
        <v>16.910495626822158</v>
      </c>
      <c r="H45" s="799">
        <v>16.910495626822158</v>
      </c>
      <c r="I45" s="799">
        <v>16.910495626822158</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9841.9789178674346</v>
      </c>
      <c r="C47" s="799">
        <v>13519.19259329446</v>
      </c>
      <c r="D47" s="799">
        <v>18099.100625364434</v>
      </c>
      <c r="E47" s="799">
        <v>23091.341793002914</v>
      </c>
      <c r="F47" s="799">
        <v>27882.296444606414</v>
      </c>
      <c r="G47" s="799">
        <v>34400.29099708455</v>
      </c>
      <c r="H47" s="799">
        <v>34400.29099708455</v>
      </c>
      <c r="I47" s="799">
        <v>42054.321459183673</v>
      </c>
    </row>
    <row r="48" spans="1:9" s="157" customFormat="1" ht="21" customHeight="1">
      <c r="A48" s="149" t="s">
        <v>164</v>
      </c>
      <c r="B48" s="799">
        <v>8857.4589682997121</v>
      </c>
      <c r="C48" s="799">
        <v>11502.604379008748</v>
      </c>
      <c r="D48" s="799">
        <v>12710.672405247815</v>
      </c>
      <c r="E48" s="799">
        <v>12107.187107871719</v>
      </c>
      <c r="F48" s="799">
        <v>16387.113596209911</v>
      </c>
      <c r="G48" s="799">
        <v>4072.0005874635572</v>
      </c>
      <c r="H48" s="799">
        <v>18647.647428571428</v>
      </c>
      <c r="I48" s="799">
        <v>3424.1510014577261</v>
      </c>
    </row>
    <row r="49" spans="1:9" s="157" customFormat="1" ht="21" customHeight="1">
      <c r="A49" s="150" t="s">
        <v>463</v>
      </c>
      <c r="B49" s="799">
        <v>0</v>
      </c>
      <c r="C49" s="799">
        <v>0</v>
      </c>
      <c r="D49" s="799">
        <v>0</v>
      </c>
      <c r="E49" s="799">
        <v>0</v>
      </c>
      <c r="F49" s="799">
        <v>0</v>
      </c>
      <c r="G49" s="799">
        <v>0</v>
      </c>
      <c r="H49" s="799">
        <v>0</v>
      </c>
      <c r="I49" s="799">
        <v>0</v>
      </c>
    </row>
    <row r="50" spans="1:9" s="158" customFormat="1" ht="40.5" customHeight="1" thickBot="1">
      <c r="A50" s="152" t="s">
        <v>464</v>
      </c>
      <c r="B50" s="800">
        <v>8857.4589682997121</v>
      </c>
      <c r="C50" s="800">
        <v>11502.604379008748</v>
      </c>
      <c r="D50" s="800">
        <v>12710.672405247815</v>
      </c>
      <c r="E50" s="800">
        <v>12107.187107871719</v>
      </c>
      <c r="F50" s="800">
        <v>16387.113596209911</v>
      </c>
      <c r="G50" s="800">
        <v>4072.0005874635572</v>
      </c>
      <c r="H50" s="800">
        <v>18647.647428571428</v>
      </c>
      <c r="I50" s="800">
        <v>3424.1510014577261</v>
      </c>
    </row>
    <row r="51" spans="1:9" ht="24" customHeight="1" thickTop="1" thickBot="1">
      <c r="A51" s="62" t="s">
        <v>465</v>
      </c>
      <c r="B51" s="798">
        <v>520928.9400951009</v>
      </c>
      <c r="C51" s="798">
        <v>728763.82568221574</v>
      </c>
      <c r="D51" s="798">
        <v>967263.20895481051</v>
      </c>
      <c r="E51" s="798">
        <v>1153239.95646793</v>
      </c>
      <c r="F51" s="798">
        <v>1227695.4119679302</v>
      </c>
      <c r="G51" s="798">
        <v>1267957.9299548105</v>
      </c>
      <c r="H51" s="798">
        <v>1460238.2793250729</v>
      </c>
      <c r="I51" s="798">
        <v>1509870.9566778424</v>
      </c>
    </row>
    <row r="52" spans="1:9" s="157" customFormat="1" ht="24" customHeight="1" thickTop="1">
      <c r="A52" s="153" t="s">
        <v>466</v>
      </c>
      <c r="B52" s="799">
        <v>1803.0396930835734</v>
      </c>
      <c r="C52" s="799">
        <v>2588.4493075801747</v>
      </c>
      <c r="D52" s="799">
        <v>4638.6525612244895</v>
      </c>
      <c r="E52" s="799">
        <v>6891.9838323615168</v>
      </c>
      <c r="F52" s="799">
        <v>7955.4379912536433</v>
      </c>
      <c r="G52" s="799">
        <v>7433.4153338192418</v>
      </c>
      <c r="H52" s="799">
        <v>7508.9513469387757</v>
      </c>
      <c r="I52" s="799">
        <v>6661.451288629738</v>
      </c>
    </row>
    <row r="53" spans="1:9" s="158" customFormat="1" ht="21" customHeight="1">
      <c r="A53" s="152" t="s">
        <v>467</v>
      </c>
      <c r="B53" s="800">
        <v>0</v>
      </c>
      <c r="C53" s="800">
        <v>0</v>
      </c>
      <c r="D53" s="800">
        <v>0</v>
      </c>
      <c r="E53" s="800">
        <v>0</v>
      </c>
      <c r="F53" s="800">
        <v>0</v>
      </c>
      <c r="G53" s="800">
        <v>0</v>
      </c>
      <c r="H53" s="800">
        <v>0</v>
      </c>
      <c r="I53" s="800">
        <v>0</v>
      </c>
    </row>
    <row r="54" spans="1:9" s="158" customFormat="1" ht="21" customHeight="1">
      <c r="A54" s="152" t="s">
        <v>468</v>
      </c>
      <c r="B54" s="800">
        <v>1803.0396930835734</v>
      </c>
      <c r="C54" s="800">
        <v>2588.4493075801747</v>
      </c>
      <c r="D54" s="800">
        <v>4638.6525612244895</v>
      </c>
      <c r="E54" s="800">
        <v>6891.9838323615168</v>
      </c>
      <c r="F54" s="800">
        <v>7955.4379912536433</v>
      </c>
      <c r="G54" s="800">
        <v>7433.4153338192418</v>
      </c>
      <c r="H54" s="800">
        <v>7508.9513469387757</v>
      </c>
      <c r="I54" s="800">
        <v>6661.451288629738</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0</v>
      </c>
      <c r="C56" s="800">
        <v>0</v>
      </c>
      <c r="D56" s="800">
        <v>0</v>
      </c>
      <c r="E56" s="800">
        <v>0</v>
      </c>
      <c r="F56" s="800">
        <v>0</v>
      </c>
      <c r="G56" s="800">
        <v>0</v>
      </c>
      <c r="H56" s="800">
        <v>0</v>
      </c>
      <c r="I56" s="800">
        <v>0</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860381.43501729111</v>
      </c>
      <c r="C58" s="800">
        <v>1350748.7309241982</v>
      </c>
      <c r="D58" s="800">
        <v>1790158.154833819</v>
      </c>
      <c r="E58" s="800">
        <v>2652564.8737915452</v>
      </c>
      <c r="F58" s="800">
        <v>2404563.7139781341</v>
      </c>
      <c r="G58" s="800">
        <v>2423606.0563556855</v>
      </c>
      <c r="H58" s="800">
        <v>2587872.5905058309</v>
      </c>
      <c r="I58" s="800">
        <v>2607830.7871180759</v>
      </c>
    </row>
    <row r="59" spans="1:9" ht="31.5" customHeight="1" thickTop="1" thickBot="1">
      <c r="A59" s="154" t="s">
        <v>473</v>
      </c>
      <c r="B59" s="798"/>
      <c r="C59" s="798"/>
      <c r="D59" s="798"/>
      <c r="E59" s="798"/>
      <c r="F59" s="798"/>
      <c r="G59" s="798"/>
      <c r="H59" s="798"/>
      <c r="I59" s="798"/>
    </row>
    <row r="60" spans="1:9" ht="30" customHeight="1" thickTop="1">
      <c r="A60" s="68" t="s">
        <v>474</v>
      </c>
      <c r="B60" s="801">
        <v>67384.064763688759</v>
      </c>
      <c r="C60" s="801">
        <v>87360.780596209908</v>
      </c>
      <c r="D60" s="801">
        <v>112874.63552040815</v>
      </c>
      <c r="E60" s="801">
        <v>137901.03279154521</v>
      </c>
      <c r="F60" s="801">
        <v>159094.31306851312</v>
      </c>
      <c r="G60" s="801">
        <v>39685.956333819238</v>
      </c>
      <c r="H60" s="801">
        <v>163838.50555976678</v>
      </c>
      <c r="I60" s="801">
        <v>42097.315902332361</v>
      </c>
    </row>
    <row r="61" spans="1:9" ht="21" customHeight="1">
      <c r="A61" s="65" t="s">
        <v>475</v>
      </c>
      <c r="B61" s="801">
        <v>-14610.524236311241</v>
      </c>
      <c r="C61" s="801">
        <v>-15618.799648688047</v>
      </c>
      <c r="D61" s="801">
        <v>-21554.589911078718</v>
      </c>
      <c r="E61" s="801">
        <v>-26942.178625364431</v>
      </c>
      <c r="F61" s="801">
        <v>-30759.058844023322</v>
      </c>
      <c r="G61" s="801">
        <v>-8280.3524518950435</v>
      </c>
      <c r="H61" s="801">
        <v>-35986.410785714288</v>
      </c>
      <c r="I61" s="801">
        <v>-10178.504567055392</v>
      </c>
    </row>
    <row r="62" spans="1:9" ht="21.75" customHeight="1">
      <c r="A62" s="64" t="s">
        <v>476</v>
      </c>
      <c r="B62" s="801">
        <v>52773.540527377518</v>
      </c>
      <c r="C62" s="801">
        <v>71741.980947521864</v>
      </c>
      <c r="D62" s="801">
        <v>91320.045609329449</v>
      </c>
      <c r="E62" s="801">
        <v>110958.85416618077</v>
      </c>
      <c r="F62" s="801">
        <v>128335.25422448979</v>
      </c>
      <c r="G62" s="801">
        <v>31405.603881924199</v>
      </c>
      <c r="H62" s="801">
        <v>127852.09477405247</v>
      </c>
      <c r="I62" s="801">
        <v>31918.811335276965</v>
      </c>
    </row>
    <row r="63" spans="1:9">
      <c r="A63" s="68" t="s">
        <v>477</v>
      </c>
      <c r="B63" s="801">
        <v>5131.2788688760802</v>
      </c>
      <c r="C63" s="801">
        <v>5240.1852696793003</v>
      </c>
      <c r="D63" s="801">
        <v>6068.508422740525</v>
      </c>
      <c r="E63" s="801">
        <v>7015.2980437317774</v>
      </c>
      <c r="F63" s="801">
        <v>8601.2188542274052</v>
      </c>
      <c r="G63" s="801">
        <v>1703.7328454810497</v>
      </c>
      <c r="H63" s="801">
        <v>8625.7452521865889</v>
      </c>
      <c r="I63" s="801">
        <v>2031.6747827988338</v>
      </c>
    </row>
    <row r="64" spans="1:9">
      <c r="A64" s="65" t="s">
        <v>478</v>
      </c>
      <c r="B64" s="801">
        <v>-273.84223054755046</v>
      </c>
      <c r="C64" s="801">
        <v>-519.25186734693875</v>
      </c>
      <c r="D64" s="801">
        <v>-1314.4266486880467</v>
      </c>
      <c r="E64" s="801">
        <v>-2214.0485276967929</v>
      </c>
      <c r="F64" s="801">
        <v>-2453.2124810495629</v>
      </c>
      <c r="G64" s="801">
        <v>-570.02664139941692</v>
      </c>
      <c r="H64" s="801">
        <v>-3482.7995860058309</v>
      </c>
      <c r="I64" s="801">
        <v>-858.54977405247814</v>
      </c>
    </row>
    <row r="65" spans="1:9">
      <c r="A65" s="69" t="s">
        <v>479</v>
      </c>
      <c r="B65" s="801">
        <v>57630.977165706048</v>
      </c>
      <c r="C65" s="801">
        <v>76462.91434985424</v>
      </c>
      <c r="D65" s="801">
        <v>96074.127383381929</v>
      </c>
      <c r="E65" s="801">
        <v>115760.10368221575</v>
      </c>
      <c r="F65" s="801">
        <v>134483.26059766763</v>
      </c>
      <c r="G65" s="801">
        <v>32539.310086005833</v>
      </c>
      <c r="H65" s="801">
        <v>132995.04044023325</v>
      </c>
      <c r="I65" s="801">
        <v>33091.936344023321</v>
      </c>
    </row>
    <row r="66" spans="1:9">
      <c r="A66" s="68" t="s">
        <v>480</v>
      </c>
      <c r="B66" s="801">
        <v>21661.525002881845</v>
      </c>
      <c r="C66" s="801">
        <v>22667.033339650148</v>
      </c>
      <c r="D66" s="801">
        <v>23245.049078717206</v>
      </c>
      <c r="E66" s="801">
        <v>35300.181314868802</v>
      </c>
      <c r="F66" s="801">
        <v>49158.085905247819</v>
      </c>
      <c r="G66" s="801">
        <v>10908.901311953352</v>
      </c>
      <c r="H66" s="801">
        <v>53706.399731778423</v>
      </c>
      <c r="I66" s="801">
        <v>11987.124695335277</v>
      </c>
    </row>
    <row r="67" spans="1:9">
      <c r="A67" s="68" t="s">
        <v>481</v>
      </c>
      <c r="B67" s="801">
        <v>-30178.559064841498</v>
      </c>
      <c r="C67" s="801">
        <v>-35571.047534985424</v>
      </c>
      <c r="D67" s="801">
        <v>-35740.510268221573</v>
      </c>
      <c r="E67" s="801">
        <v>-51814.119075801747</v>
      </c>
      <c r="F67" s="801">
        <v>-64482.040259475216</v>
      </c>
      <c r="G67" s="801">
        <v>-13168.830262390669</v>
      </c>
      <c r="H67" s="801">
        <v>-58591.03179737609</v>
      </c>
      <c r="I67" s="801">
        <v>-14339.479854227406</v>
      </c>
    </row>
    <row r="68" spans="1:9">
      <c r="A68" s="64" t="s">
        <v>482</v>
      </c>
      <c r="B68" s="801">
        <v>49113.943103746395</v>
      </c>
      <c r="C68" s="801">
        <v>63558.900154518946</v>
      </c>
      <c r="D68" s="801">
        <v>83578.666193877551</v>
      </c>
      <c r="E68" s="801">
        <v>99246.165921282809</v>
      </c>
      <c r="F68" s="801">
        <v>119159.30624344024</v>
      </c>
      <c r="G68" s="801">
        <v>30279.381135568514</v>
      </c>
      <c r="H68" s="801">
        <v>128110.40837463558</v>
      </c>
      <c r="I68" s="801">
        <v>30739.581185131196</v>
      </c>
    </row>
    <row r="69" spans="1:9">
      <c r="A69" s="65" t="s">
        <v>483</v>
      </c>
      <c r="B69" s="801">
        <v>-36940.322259365996</v>
      </c>
      <c r="C69" s="801">
        <v>-49382.878077259476</v>
      </c>
      <c r="D69" s="801">
        <v>-63864.717243440238</v>
      </c>
      <c r="E69" s="801">
        <v>-80852.415567055374</v>
      </c>
      <c r="F69" s="801">
        <v>-89521.42149708455</v>
      </c>
      <c r="G69" s="801">
        <v>-25184.907176384841</v>
      </c>
      <c r="H69" s="801">
        <v>-99776.427080174937</v>
      </c>
      <c r="I69" s="801">
        <v>-26599.103922740524</v>
      </c>
    </row>
    <row r="70" spans="1:9">
      <c r="A70" s="69" t="s">
        <v>484</v>
      </c>
      <c r="B70" s="801">
        <v>12173.620844380403</v>
      </c>
      <c r="C70" s="801">
        <v>14176.022077259477</v>
      </c>
      <c r="D70" s="801">
        <v>19713.94895043732</v>
      </c>
      <c r="E70" s="801">
        <v>18393.750354227406</v>
      </c>
      <c r="F70" s="801">
        <v>29637.884746355685</v>
      </c>
      <c r="G70" s="801">
        <v>5094.4739591836733</v>
      </c>
      <c r="H70" s="801">
        <v>28333.981294460642</v>
      </c>
      <c r="I70" s="801">
        <v>4140.4772623906701</v>
      </c>
    </row>
    <row r="71" spans="1:9">
      <c r="A71" s="69" t="s">
        <v>485</v>
      </c>
      <c r="B71" s="801">
        <v>-12798.468684438039</v>
      </c>
      <c r="C71" s="801">
        <v>-2195.4325612244897</v>
      </c>
      <c r="D71" s="801">
        <v>46.469749271137019</v>
      </c>
      <c r="E71" s="801">
        <v>54.641581632653065</v>
      </c>
      <c r="F71" s="801">
        <v>62.571154518950436</v>
      </c>
      <c r="G71" s="801">
        <v>14.768887755102041</v>
      </c>
      <c r="H71" s="801">
        <v>44.64256413994169</v>
      </c>
      <c r="I71" s="801">
        <v>7.9196705539358607</v>
      </c>
    </row>
    <row r="72" spans="1:9">
      <c r="A72" s="70" t="s">
        <v>486</v>
      </c>
      <c r="B72" s="801">
        <v>-12810.320396253603</v>
      </c>
      <c r="C72" s="801">
        <v>-2283.4021472303207</v>
      </c>
      <c r="D72" s="801">
        <v>0</v>
      </c>
      <c r="E72" s="801">
        <v>0</v>
      </c>
      <c r="F72" s="801">
        <v>0</v>
      </c>
      <c r="G72" s="801">
        <v>0</v>
      </c>
      <c r="H72" s="801">
        <v>0</v>
      </c>
      <c r="I72" s="801">
        <v>0</v>
      </c>
    </row>
    <row r="73" spans="1:9">
      <c r="A73" s="70" t="s">
        <v>487</v>
      </c>
      <c r="B73" s="801">
        <v>11.851711815561961</v>
      </c>
      <c r="C73" s="801">
        <v>87.969586005830905</v>
      </c>
      <c r="D73" s="801">
        <v>46.469749271137019</v>
      </c>
      <c r="E73" s="801">
        <v>54.641581632653065</v>
      </c>
      <c r="F73" s="801">
        <v>62.571154518950436</v>
      </c>
      <c r="G73" s="801">
        <v>14.768887755102041</v>
      </c>
      <c r="H73" s="801">
        <v>44.64256413994169</v>
      </c>
      <c r="I73" s="801">
        <v>7.9196705539358607</v>
      </c>
    </row>
    <row r="74" spans="1:9">
      <c r="A74" s="64" t="s">
        <v>488</v>
      </c>
      <c r="B74" s="801">
        <v>12764.856087896254</v>
      </c>
      <c r="C74" s="801">
        <v>2260.6882478134112</v>
      </c>
      <c r="D74" s="801">
        <v>-13.538131195335279</v>
      </c>
      <c r="E74" s="801">
        <v>-16.67680612244898</v>
      </c>
      <c r="F74" s="801">
        <v>-24.655870262390668</v>
      </c>
      <c r="G74" s="801">
        <v>-7.2578411078717195</v>
      </c>
      <c r="H74" s="801">
        <v>-24.319556851311955</v>
      </c>
      <c r="I74" s="801">
        <v>-3.6776472303206997</v>
      </c>
    </row>
    <row r="75" spans="1:9">
      <c r="A75" s="64" t="s">
        <v>489</v>
      </c>
      <c r="B75" s="801">
        <v>12770.778025936599</v>
      </c>
      <c r="C75" s="801">
        <v>2285.0409285714286</v>
      </c>
      <c r="D75" s="801">
        <v>0</v>
      </c>
      <c r="E75" s="801">
        <v>0</v>
      </c>
      <c r="F75" s="801">
        <v>0</v>
      </c>
      <c r="G75" s="801">
        <v>0</v>
      </c>
      <c r="H75" s="801">
        <v>0</v>
      </c>
      <c r="I75" s="801">
        <v>0</v>
      </c>
    </row>
    <row r="76" spans="1:9">
      <c r="A76" s="65" t="s">
        <v>490</v>
      </c>
      <c r="B76" s="801">
        <v>-5.9219380403458217</v>
      </c>
      <c r="C76" s="801">
        <v>-24.352680758017495</v>
      </c>
      <c r="D76" s="801">
        <v>-13.538131195335279</v>
      </c>
      <c r="E76" s="801">
        <v>-16.67680612244898</v>
      </c>
      <c r="F76" s="801">
        <v>-24.655870262390668</v>
      </c>
      <c r="G76" s="801">
        <v>-7.2578411078717195</v>
      </c>
      <c r="H76" s="801">
        <v>-24.319556851311955</v>
      </c>
      <c r="I76" s="801">
        <v>-3.6776472303206997</v>
      </c>
    </row>
    <row r="77" spans="1:9">
      <c r="A77" s="64" t="s">
        <v>491</v>
      </c>
      <c r="B77" s="801">
        <v>12140.008247838618</v>
      </c>
      <c r="C77" s="801">
        <v>14241.277763848395</v>
      </c>
      <c r="D77" s="801">
        <v>19746.880568513116</v>
      </c>
      <c r="E77" s="801">
        <v>18431.715129737611</v>
      </c>
      <c r="F77" s="801">
        <v>29675.800030612245</v>
      </c>
      <c r="G77" s="801">
        <v>5101.9850058309039</v>
      </c>
      <c r="H77" s="801">
        <v>28354.304301749267</v>
      </c>
      <c r="I77" s="801">
        <v>4144.7192857142854</v>
      </c>
    </row>
    <row r="78" spans="1:9">
      <c r="A78" s="71" t="s">
        <v>492</v>
      </c>
      <c r="B78" s="801">
        <v>0</v>
      </c>
      <c r="C78" s="801">
        <v>26.688276967930026</v>
      </c>
      <c r="D78" s="801">
        <v>464.69606413994171</v>
      </c>
      <c r="E78" s="801">
        <v>634.15667201166184</v>
      </c>
      <c r="F78" s="801">
        <v>729.33955393586007</v>
      </c>
      <c r="G78" s="801">
        <v>98.090411078717196</v>
      </c>
      <c r="H78" s="801">
        <v>656.55841545189514</v>
      </c>
      <c r="I78" s="801">
        <v>43.050725947521862</v>
      </c>
    </row>
    <row r="79" spans="1:9">
      <c r="A79" s="69" t="s">
        <v>493</v>
      </c>
      <c r="B79" s="801">
        <v>12140.008247838618</v>
      </c>
      <c r="C79" s="801">
        <v>14267.966040816327</v>
      </c>
      <c r="D79" s="801">
        <v>20211.576632653057</v>
      </c>
      <c r="E79" s="801">
        <v>19065.871801749272</v>
      </c>
      <c r="F79" s="801">
        <v>30405.139584548106</v>
      </c>
      <c r="G79" s="801">
        <v>5200.0754169096208</v>
      </c>
      <c r="H79" s="801">
        <v>29010.862717201166</v>
      </c>
      <c r="I79" s="801">
        <v>4187.770011661808</v>
      </c>
    </row>
    <row r="80" spans="1:9">
      <c r="A80" s="68" t="s">
        <v>494</v>
      </c>
      <c r="B80" s="801">
        <v>0</v>
      </c>
      <c r="C80" s="801">
        <v>0</v>
      </c>
      <c r="D80" s="801">
        <v>0</v>
      </c>
      <c r="E80" s="801">
        <v>0</v>
      </c>
      <c r="F80" s="801">
        <v>-1689.7426064139943</v>
      </c>
      <c r="G80" s="801">
        <v>0</v>
      </c>
      <c r="H80" s="801">
        <v>-1365.4002725947519</v>
      </c>
      <c r="I80" s="801">
        <v>-67.333740524781348</v>
      </c>
    </row>
    <row r="81" spans="1:9" ht="21" customHeight="1">
      <c r="A81" s="64" t="s">
        <v>495</v>
      </c>
      <c r="B81" s="801">
        <v>12140.008247838618</v>
      </c>
      <c r="C81" s="801">
        <v>14267.966040816327</v>
      </c>
      <c r="D81" s="801">
        <v>20211.576632653057</v>
      </c>
      <c r="E81" s="801">
        <v>19065.871801749272</v>
      </c>
      <c r="F81" s="801">
        <v>28715.396978134111</v>
      </c>
      <c r="G81" s="801">
        <v>5200.0754169096208</v>
      </c>
      <c r="H81" s="801">
        <v>27645.462444606415</v>
      </c>
      <c r="I81" s="801">
        <v>4120.4362711370259</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12140.008247838618</v>
      </c>
      <c r="C83" s="801">
        <v>14267.966040816327</v>
      </c>
      <c r="D83" s="801">
        <v>20211.576632653057</v>
      </c>
      <c r="E83" s="801">
        <v>19065.871801749272</v>
      </c>
      <c r="F83" s="801">
        <v>28715.396978134111</v>
      </c>
      <c r="G83" s="801">
        <v>5200.0754169096208</v>
      </c>
      <c r="H83" s="801">
        <v>27645.462444606415</v>
      </c>
      <c r="I83" s="801">
        <v>4120.4362711370259</v>
      </c>
    </row>
    <row r="84" spans="1:9" ht="18" customHeight="1" thickBot="1">
      <c r="A84" s="68" t="s">
        <v>498</v>
      </c>
      <c r="B84" s="801">
        <v>-3282.549279538905</v>
      </c>
      <c r="C84" s="801">
        <v>-2765.3616618075803</v>
      </c>
      <c r="D84" s="801">
        <v>-7500.9042274052481</v>
      </c>
      <c r="E84" s="801">
        <v>-6958.6846938775507</v>
      </c>
      <c r="F84" s="801">
        <v>-12328.283381924199</v>
      </c>
      <c r="G84" s="801">
        <v>-1128.0748294460641</v>
      </c>
      <c r="H84" s="801">
        <v>-8997.8150160349851</v>
      </c>
      <c r="I84" s="801">
        <v>-696.28526967930031</v>
      </c>
    </row>
    <row r="85" spans="1:9" ht="24" customHeight="1" thickTop="1" thickBot="1">
      <c r="A85" s="62" t="s">
        <v>499</v>
      </c>
      <c r="B85" s="798">
        <v>8857.4589682997121</v>
      </c>
      <c r="C85" s="798">
        <v>11502.604379008748</v>
      </c>
      <c r="D85" s="798">
        <v>12710.672405247815</v>
      </c>
      <c r="E85" s="798">
        <v>12107.187107871719</v>
      </c>
      <c r="F85" s="798">
        <v>16387.113596209911</v>
      </c>
      <c r="G85" s="798">
        <v>4072.0005874635572</v>
      </c>
      <c r="H85" s="798">
        <v>18647.647428571428</v>
      </c>
      <c r="I85" s="798">
        <v>3424.1510014577261</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O15" sqref="O15"/>
    </sheetView>
  </sheetViews>
  <sheetFormatPr defaultRowHeight="18"/>
  <cols>
    <col min="1" max="1" width="132.28515625" style="58" customWidth="1"/>
    <col min="2" max="2" width="23.7109375" style="58" customWidth="1"/>
    <col min="3" max="3" width="20.28515625" style="58" customWidth="1"/>
    <col min="4"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506</v>
      </c>
      <c r="B3" s="1090"/>
      <c r="C3" s="1090"/>
      <c r="D3" s="1090"/>
      <c r="E3" s="1090"/>
      <c r="F3" s="1090"/>
      <c r="G3" s="1090"/>
      <c r="H3" s="1090"/>
      <c r="I3" s="1090"/>
    </row>
    <row r="4" spans="1:9" ht="43.5" customHeight="1" thickBot="1">
      <c r="A4" s="1091" t="s">
        <v>1364</v>
      </c>
      <c r="B4" s="1091"/>
      <c r="C4" s="1091"/>
      <c r="D4" s="1091"/>
      <c r="E4" s="1091"/>
      <c r="F4" s="1091"/>
      <c r="G4" s="1091"/>
      <c r="H4" s="1091"/>
      <c r="I4" s="1091"/>
    </row>
    <row r="5" spans="1:9" ht="40.5" customHeight="1" thickTop="1" thickBot="1">
      <c r="A5" s="643"/>
      <c r="B5" s="1092" t="s">
        <v>1191</v>
      </c>
      <c r="C5" s="1092"/>
      <c r="D5" s="1093" t="s">
        <v>506</v>
      </c>
      <c r="E5" s="1093"/>
      <c r="F5" s="1093"/>
      <c r="G5" s="1093"/>
      <c r="H5" s="1093"/>
      <c r="I5" s="1093"/>
    </row>
    <row r="6" spans="1:9" s="59" customFormat="1" ht="42"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93233.510592219027</v>
      </c>
      <c r="C8" s="798">
        <v>123667.54036443148</v>
      </c>
      <c r="D8" s="798">
        <v>178146.26113702625</v>
      </c>
      <c r="E8" s="798">
        <v>236528.05579008747</v>
      </c>
      <c r="F8" s="798">
        <v>281984.5799533528</v>
      </c>
      <c r="G8" s="798">
        <v>277973.85632069968</v>
      </c>
      <c r="H8" s="798">
        <v>355659.52883236151</v>
      </c>
      <c r="I8" s="798">
        <v>369925.3093411079</v>
      </c>
    </row>
    <row r="9" spans="1:9" s="157" customFormat="1" ht="21" customHeight="1" thickTop="1">
      <c r="A9" s="149" t="s">
        <v>8</v>
      </c>
      <c r="B9" s="799">
        <v>11681.135132564841</v>
      </c>
      <c r="C9" s="799">
        <v>9782.2450145772582</v>
      </c>
      <c r="D9" s="799">
        <v>16651.75140233236</v>
      </c>
      <c r="E9" s="799">
        <v>11594.946552478134</v>
      </c>
      <c r="F9" s="799">
        <v>19050.468976676384</v>
      </c>
      <c r="G9" s="799">
        <v>14224.976529154517</v>
      </c>
      <c r="H9" s="799">
        <v>51184.791368804668</v>
      </c>
      <c r="I9" s="799">
        <v>44067.078291545185</v>
      </c>
    </row>
    <row r="10" spans="1:9" s="157" customFormat="1" ht="21" customHeight="1">
      <c r="A10" s="149" t="s">
        <v>17</v>
      </c>
      <c r="B10" s="799">
        <v>6445.0074409221907</v>
      </c>
      <c r="C10" s="799">
        <v>13549.752779883382</v>
      </c>
      <c r="D10" s="799">
        <v>21482.217344023324</v>
      </c>
      <c r="E10" s="799">
        <v>24524.021290087469</v>
      </c>
      <c r="F10" s="799">
        <v>34920.448877551025</v>
      </c>
      <c r="G10" s="799">
        <v>35710.35356705539</v>
      </c>
      <c r="H10" s="799">
        <v>33910.979556851307</v>
      </c>
      <c r="I10" s="799">
        <v>35111.849755102041</v>
      </c>
    </row>
    <row r="11" spans="1:9" s="157" customFormat="1" ht="21" customHeight="1">
      <c r="A11" s="149" t="s">
        <v>26</v>
      </c>
      <c r="B11" s="799">
        <v>65893.361759366002</v>
      </c>
      <c r="C11" s="799">
        <v>90909.958816326529</v>
      </c>
      <c r="D11" s="799">
        <v>129289.2061516035</v>
      </c>
      <c r="E11" s="799">
        <v>188823.64643440236</v>
      </c>
      <c r="F11" s="799">
        <v>208870.89608892129</v>
      </c>
      <c r="G11" s="799">
        <v>212023.40285714285</v>
      </c>
      <c r="H11" s="799">
        <v>260943.73554373177</v>
      </c>
      <c r="I11" s="799">
        <v>269788.78913119534</v>
      </c>
    </row>
    <row r="12" spans="1:9" s="157" customFormat="1" ht="21" customHeight="1">
      <c r="A12" s="150" t="s">
        <v>437</v>
      </c>
      <c r="B12" s="799">
        <v>65898.611442363122</v>
      </c>
      <c r="C12" s="799">
        <v>90850.143647230303</v>
      </c>
      <c r="D12" s="799">
        <v>128713.74483527697</v>
      </c>
      <c r="E12" s="799">
        <v>187842.92101603499</v>
      </c>
      <c r="F12" s="799">
        <v>207678.11844023326</v>
      </c>
      <c r="G12" s="799">
        <v>210619.13479154522</v>
      </c>
      <c r="H12" s="799">
        <v>258672.65965743441</v>
      </c>
      <c r="I12" s="799">
        <v>266712.65317346941</v>
      </c>
    </row>
    <row r="13" spans="1:9" s="157" customFormat="1" ht="21" customHeight="1">
      <c r="A13" s="150" t="s">
        <v>438</v>
      </c>
      <c r="B13" s="799">
        <v>65397.664407780983</v>
      </c>
      <c r="C13" s="799">
        <v>90432.874451895041</v>
      </c>
      <c r="D13" s="799">
        <v>128138.13459037901</v>
      </c>
      <c r="E13" s="799">
        <v>187163.74398542274</v>
      </c>
      <c r="F13" s="799">
        <v>205164.76289650149</v>
      </c>
      <c r="G13" s="799">
        <v>207723.34510349855</v>
      </c>
      <c r="H13" s="799">
        <v>253394.99968075802</v>
      </c>
      <c r="I13" s="799">
        <v>260742.59653790088</v>
      </c>
    </row>
    <row r="14" spans="1:9" s="157" customFormat="1" ht="21" customHeight="1">
      <c r="A14" s="150" t="s">
        <v>439</v>
      </c>
      <c r="B14" s="799">
        <v>500.94703458213257</v>
      </c>
      <c r="C14" s="799">
        <v>417.26919533527695</v>
      </c>
      <c r="D14" s="799">
        <v>575.61024489795921</v>
      </c>
      <c r="E14" s="799">
        <v>679.17703061224483</v>
      </c>
      <c r="F14" s="799">
        <v>2513.3555437317787</v>
      </c>
      <c r="G14" s="799">
        <v>2895.7896880466478</v>
      </c>
      <c r="H14" s="799">
        <v>5277.6599766763848</v>
      </c>
      <c r="I14" s="799">
        <v>5970.0566355685141</v>
      </c>
    </row>
    <row r="15" spans="1:9" s="157" customFormat="1" ht="21" customHeight="1">
      <c r="A15" s="150" t="s">
        <v>440</v>
      </c>
      <c r="B15" s="799">
        <v>299.73215994236307</v>
      </c>
      <c r="C15" s="799">
        <v>251.24199271137027</v>
      </c>
      <c r="D15" s="799">
        <v>448.99081632653065</v>
      </c>
      <c r="E15" s="799">
        <v>649.12534693877558</v>
      </c>
      <c r="F15" s="799">
        <v>1611.8578411078715</v>
      </c>
      <c r="G15" s="799">
        <v>1245.4328498542275</v>
      </c>
      <c r="H15" s="799">
        <v>969.52906997084551</v>
      </c>
      <c r="I15" s="799">
        <v>1763.7030510204083</v>
      </c>
    </row>
    <row r="16" spans="1:9" s="157" customFormat="1" ht="21" customHeight="1">
      <c r="A16" s="150" t="s">
        <v>441</v>
      </c>
      <c r="B16" s="799">
        <v>290.12534005763689</v>
      </c>
      <c r="C16" s="799">
        <v>243.55734402332359</v>
      </c>
      <c r="D16" s="799">
        <v>448.99081632653065</v>
      </c>
      <c r="E16" s="799">
        <v>649.12534256559752</v>
      </c>
      <c r="F16" s="799">
        <v>1526.0873454810494</v>
      </c>
      <c r="G16" s="799">
        <v>1173.0319052478135</v>
      </c>
      <c r="H16" s="799">
        <v>786.03604373177848</v>
      </c>
      <c r="I16" s="799">
        <v>1509.6233965014576</v>
      </c>
    </row>
    <row r="17" spans="1:9" s="157" customFormat="1" ht="21" customHeight="1">
      <c r="A17" s="150" t="s">
        <v>442</v>
      </c>
      <c r="B17" s="799">
        <v>9.6068198847262245</v>
      </c>
      <c r="C17" s="799">
        <v>7.6846486880466474</v>
      </c>
      <c r="D17" s="799">
        <v>0</v>
      </c>
      <c r="E17" s="799">
        <v>4.3731778425655976E-6</v>
      </c>
      <c r="F17" s="799">
        <v>85.770495626822154</v>
      </c>
      <c r="G17" s="799">
        <v>72.400944606414001</v>
      </c>
      <c r="H17" s="799">
        <v>183.49302623906706</v>
      </c>
      <c r="I17" s="799">
        <v>254.07965451895043</v>
      </c>
    </row>
    <row r="18" spans="1:9" s="157" customFormat="1" ht="21" customHeight="1">
      <c r="A18" s="150" t="s">
        <v>443</v>
      </c>
      <c r="B18" s="799">
        <v>1617.2245244956771</v>
      </c>
      <c r="C18" s="799">
        <v>1728.9218163265307</v>
      </c>
      <c r="D18" s="799">
        <v>1955.7339956268222</v>
      </c>
      <c r="E18" s="799">
        <v>2377.4730655976678</v>
      </c>
      <c r="F18" s="799">
        <v>3575.3480830903795</v>
      </c>
      <c r="G18" s="799">
        <v>4393.1941793002916</v>
      </c>
      <c r="H18" s="799">
        <v>4863.6728994169098</v>
      </c>
      <c r="I18" s="799">
        <v>5237.612957725948</v>
      </c>
    </row>
    <row r="19" spans="1:9" s="157" customFormat="1" ht="21" customHeight="1">
      <c r="A19" s="150" t="s">
        <v>444</v>
      </c>
      <c r="B19" s="799">
        <v>1535.7383587896256</v>
      </c>
      <c r="C19" s="799">
        <v>1590.3275860058309</v>
      </c>
      <c r="D19" s="799">
        <v>1862.3134664723034</v>
      </c>
      <c r="E19" s="799">
        <v>2272.6329489795917</v>
      </c>
      <c r="F19" s="799">
        <v>3473.8260714285716</v>
      </c>
      <c r="G19" s="799">
        <v>4234.3509416909619</v>
      </c>
      <c r="H19" s="799">
        <v>4706.3257536443152</v>
      </c>
      <c r="I19" s="799">
        <v>4771.0977448979593</v>
      </c>
    </row>
    <row r="20" spans="1:9" s="157" customFormat="1" ht="21" customHeight="1">
      <c r="A20" s="150" t="s">
        <v>445</v>
      </c>
      <c r="B20" s="799">
        <v>81.486165706051878</v>
      </c>
      <c r="C20" s="799">
        <v>138.59423032069972</v>
      </c>
      <c r="D20" s="799">
        <v>93.420529154518945</v>
      </c>
      <c r="E20" s="799">
        <v>104.8401166180758</v>
      </c>
      <c r="F20" s="799">
        <v>101.52201166180758</v>
      </c>
      <c r="G20" s="799">
        <v>158.84323760932946</v>
      </c>
      <c r="H20" s="799">
        <v>157.34714577259473</v>
      </c>
      <c r="I20" s="799">
        <v>466.51521282798831</v>
      </c>
    </row>
    <row r="21" spans="1:9" s="157" customFormat="1" ht="21" customHeight="1">
      <c r="A21" s="150" t="s">
        <v>39</v>
      </c>
      <c r="B21" s="799">
        <v>854.32421757925079</v>
      </c>
      <c r="C21" s="799">
        <v>1162.1637623906706</v>
      </c>
      <c r="D21" s="799">
        <v>1702.9359839650147</v>
      </c>
      <c r="E21" s="799">
        <v>2220.5844081632654</v>
      </c>
      <c r="F21" s="799">
        <v>2350.7908032069972</v>
      </c>
      <c r="G21" s="799">
        <v>2435.4402551020407</v>
      </c>
      <c r="H21" s="799">
        <v>2711.2045874635569</v>
      </c>
      <c r="I21" s="799">
        <v>2890.0262011661803</v>
      </c>
    </row>
    <row r="22" spans="1:9" s="157" customFormat="1" ht="21" customHeight="1">
      <c r="A22" s="150" t="s">
        <v>446</v>
      </c>
      <c r="B22" s="799">
        <v>-2776.5305850144091</v>
      </c>
      <c r="C22" s="799">
        <v>-3082.512402332361</v>
      </c>
      <c r="D22" s="799">
        <v>-3532.1994795918367</v>
      </c>
      <c r="E22" s="799">
        <v>-4266.4574023323621</v>
      </c>
      <c r="F22" s="799">
        <v>-6345.2190787172021</v>
      </c>
      <c r="G22" s="799">
        <v>-6669.7992186588917</v>
      </c>
      <c r="H22" s="799">
        <v>-6273.3306705539362</v>
      </c>
      <c r="I22" s="799">
        <v>-6815.2062521865892</v>
      </c>
    </row>
    <row r="23" spans="1:9" s="157" customFormat="1" ht="21" customHeight="1">
      <c r="A23" s="149" t="s">
        <v>57</v>
      </c>
      <c r="B23" s="799">
        <v>671.72574639769448</v>
      </c>
      <c r="C23" s="799">
        <v>1356.2779591836736</v>
      </c>
      <c r="D23" s="799">
        <v>1252.9221836734694</v>
      </c>
      <c r="E23" s="799">
        <v>824.25002915451898</v>
      </c>
      <c r="F23" s="799">
        <v>673.34268950437308</v>
      </c>
      <c r="G23" s="799">
        <v>838.93179008746358</v>
      </c>
      <c r="H23" s="799">
        <v>1664.2114402332363</v>
      </c>
      <c r="I23" s="799">
        <v>1312.3824708454811</v>
      </c>
    </row>
    <row r="24" spans="1:9" s="157" customFormat="1" ht="21" customHeight="1">
      <c r="A24" s="149" t="s">
        <v>63</v>
      </c>
      <c r="B24" s="799">
        <v>1.107048991354467</v>
      </c>
      <c r="C24" s="799">
        <v>0.90155102040816326</v>
      </c>
      <c r="D24" s="799">
        <v>3.3527696793002916E-3</v>
      </c>
      <c r="E24" s="799">
        <v>97.364997084548108</v>
      </c>
      <c r="F24" s="799">
        <v>112.71824635568514</v>
      </c>
      <c r="G24" s="799">
        <v>41.307374635568522</v>
      </c>
      <c r="H24" s="799">
        <v>215.54644752186587</v>
      </c>
      <c r="I24" s="799">
        <v>173.00972448979593</v>
      </c>
    </row>
    <row r="25" spans="1:9" s="157" customFormat="1" ht="21" customHeight="1">
      <c r="A25" s="149" t="s">
        <v>447</v>
      </c>
      <c r="B25" s="799">
        <v>5416.6081613832857</v>
      </c>
      <c r="C25" s="799">
        <v>4286.0310116618075</v>
      </c>
      <c r="D25" s="799">
        <v>3899.2783804664723</v>
      </c>
      <c r="E25" s="799">
        <v>4006.7087653061221</v>
      </c>
      <c r="F25" s="799">
        <v>12328.802330903791</v>
      </c>
      <c r="G25" s="799">
        <v>9389.0220670553936</v>
      </c>
      <c r="H25" s="799">
        <v>2776.4418644314874</v>
      </c>
      <c r="I25" s="799">
        <v>14677.59193586006</v>
      </c>
    </row>
    <row r="26" spans="1:9" s="157" customFormat="1" ht="21" customHeight="1">
      <c r="A26" s="149" t="s">
        <v>74</v>
      </c>
      <c r="B26" s="799">
        <v>2884.5617449567726</v>
      </c>
      <c r="C26" s="799">
        <v>3512.8209723032073</v>
      </c>
      <c r="D26" s="799">
        <v>5006.2022638483968</v>
      </c>
      <c r="E26" s="799">
        <v>5336.1626443148689</v>
      </c>
      <c r="F26" s="799">
        <v>5020.6212215743435</v>
      </c>
      <c r="G26" s="799">
        <v>4833.9328615160357</v>
      </c>
      <c r="H26" s="799">
        <v>4291.1351341107875</v>
      </c>
      <c r="I26" s="799">
        <v>4130.5408221574344</v>
      </c>
    </row>
    <row r="27" spans="1:9" s="158" customFormat="1" ht="43.5" customHeight="1" thickBot="1">
      <c r="A27" s="151" t="s">
        <v>448</v>
      </c>
      <c r="B27" s="800">
        <v>240.00355763688759</v>
      </c>
      <c r="C27" s="800">
        <v>269.55225947521865</v>
      </c>
      <c r="D27" s="800">
        <v>564.68005830903792</v>
      </c>
      <c r="E27" s="800">
        <v>1320.955077259475</v>
      </c>
      <c r="F27" s="800">
        <v>1007.2815218658892</v>
      </c>
      <c r="G27" s="800">
        <v>911.92927405247815</v>
      </c>
      <c r="H27" s="800">
        <v>672.68747667638479</v>
      </c>
      <c r="I27" s="800">
        <v>664.06720991253644</v>
      </c>
    </row>
    <row r="28" spans="1:9" ht="24" customHeight="1" thickTop="1" thickBot="1">
      <c r="A28" s="62" t="s">
        <v>449</v>
      </c>
      <c r="B28" s="798">
        <v>81964.153400576382</v>
      </c>
      <c r="C28" s="798">
        <v>108440.51322157435</v>
      </c>
      <c r="D28" s="798">
        <v>155642.30982798836</v>
      </c>
      <c r="E28" s="798">
        <v>209662.31785276969</v>
      </c>
      <c r="F28" s="798">
        <v>251054.35288483967</v>
      </c>
      <c r="G28" s="798">
        <v>247062.04837755102</v>
      </c>
      <c r="H28" s="798">
        <v>323205.47989067057</v>
      </c>
      <c r="I28" s="798">
        <v>336983.91972740524</v>
      </c>
    </row>
    <row r="29" spans="1:9" s="157" customFormat="1" ht="21" customHeight="1" thickTop="1">
      <c r="A29" s="149" t="s">
        <v>450</v>
      </c>
      <c r="B29" s="799">
        <v>72530.099884726224</v>
      </c>
      <c r="C29" s="799">
        <v>98405.983510204082</v>
      </c>
      <c r="D29" s="799">
        <v>141829.30588629737</v>
      </c>
      <c r="E29" s="799">
        <v>198323.84696501459</v>
      </c>
      <c r="F29" s="799">
        <v>239994.79138629738</v>
      </c>
      <c r="G29" s="799">
        <v>234654.55353498543</v>
      </c>
      <c r="H29" s="799">
        <v>302988.06283527694</v>
      </c>
      <c r="I29" s="799">
        <v>317423.71769970848</v>
      </c>
    </row>
    <row r="30" spans="1:9" s="157" customFormat="1" ht="21" customHeight="1">
      <c r="A30" s="150" t="s">
        <v>451</v>
      </c>
      <c r="B30" s="799">
        <v>417.70719308357349</v>
      </c>
      <c r="C30" s="799">
        <v>591.84745481049561</v>
      </c>
      <c r="D30" s="799">
        <v>37.238212827988342</v>
      </c>
      <c r="E30" s="799">
        <v>4611.5425349854222</v>
      </c>
      <c r="F30" s="799">
        <v>10124.63576239067</v>
      </c>
      <c r="G30" s="799">
        <v>12984.812810495627</v>
      </c>
      <c r="H30" s="799">
        <v>40420.27217055393</v>
      </c>
      <c r="I30" s="799">
        <v>54175.411970845482</v>
      </c>
    </row>
    <row r="31" spans="1:9" s="157" customFormat="1" ht="21" customHeight="1">
      <c r="A31" s="150" t="s">
        <v>452</v>
      </c>
      <c r="B31" s="799">
        <v>19259.311900576369</v>
      </c>
      <c r="C31" s="799">
        <v>25716.009686588921</v>
      </c>
      <c r="D31" s="799">
        <v>32063.04447813411</v>
      </c>
      <c r="E31" s="799">
        <v>45297.151895043731</v>
      </c>
      <c r="F31" s="799">
        <v>49869.348112244901</v>
      </c>
      <c r="G31" s="799">
        <v>49689.652797376089</v>
      </c>
      <c r="H31" s="799">
        <v>70550.766266763836</v>
      </c>
      <c r="I31" s="799">
        <v>74766.608737609335</v>
      </c>
    </row>
    <row r="32" spans="1:9" s="157" customFormat="1" ht="21" customHeight="1">
      <c r="A32" s="150" t="s">
        <v>453</v>
      </c>
      <c r="B32" s="799">
        <v>48760.389891930841</v>
      </c>
      <c r="C32" s="799">
        <v>38703.158310495623</v>
      </c>
      <c r="D32" s="799">
        <v>33410.205577259476</v>
      </c>
      <c r="E32" s="799">
        <v>39419.245886297373</v>
      </c>
      <c r="F32" s="799">
        <v>23204.346591836736</v>
      </c>
      <c r="G32" s="799">
        <v>19045.871240524782</v>
      </c>
      <c r="H32" s="799">
        <v>8046.7347463556844</v>
      </c>
      <c r="I32" s="799">
        <v>7181.1702944606404</v>
      </c>
    </row>
    <row r="33" spans="1:9" s="157" customFormat="1" ht="21" customHeight="1">
      <c r="A33" s="150" t="s">
        <v>454</v>
      </c>
      <c r="B33" s="799">
        <v>3136.4558515850144</v>
      </c>
      <c r="C33" s="799">
        <v>4813.2907521865891</v>
      </c>
      <c r="D33" s="799">
        <v>3764.0376836734695</v>
      </c>
      <c r="E33" s="799">
        <v>6977.0966632653062</v>
      </c>
      <c r="F33" s="799">
        <v>11194.888195335276</v>
      </c>
      <c r="G33" s="799">
        <v>10699.712029154518</v>
      </c>
      <c r="H33" s="799">
        <v>16914.565344023325</v>
      </c>
      <c r="I33" s="799">
        <v>16608.240846938774</v>
      </c>
    </row>
    <row r="34" spans="1:9" s="157" customFormat="1" ht="21" customHeight="1">
      <c r="A34" s="150" t="s">
        <v>455</v>
      </c>
      <c r="B34" s="799">
        <v>0</v>
      </c>
      <c r="C34" s="799">
        <v>26962.466279883382</v>
      </c>
      <c r="D34" s="799">
        <v>69335.945965014573</v>
      </c>
      <c r="E34" s="799">
        <v>95833.661632653064</v>
      </c>
      <c r="F34" s="799">
        <v>135596.83188921283</v>
      </c>
      <c r="G34" s="799">
        <v>131214.20248979592</v>
      </c>
      <c r="H34" s="799">
        <v>153672.30626967931</v>
      </c>
      <c r="I34" s="799">
        <v>150654.2221734694</v>
      </c>
    </row>
    <row r="35" spans="1:9" s="157" customFormat="1" ht="21" customHeight="1">
      <c r="A35" s="150" t="s">
        <v>456</v>
      </c>
      <c r="B35" s="799">
        <v>956.23504755043234</v>
      </c>
      <c r="C35" s="799">
        <v>1619.2110262390672</v>
      </c>
      <c r="D35" s="799">
        <v>3218.8339693877551</v>
      </c>
      <c r="E35" s="799">
        <v>6185.1483527696801</v>
      </c>
      <c r="F35" s="799">
        <v>10004.740835276967</v>
      </c>
      <c r="G35" s="799">
        <v>11020.302167638483</v>
      </c>
      <c r="H35" s="799">
        <v>13383.418037900874</v>
      </c>
      <c r="I35" s="799">
        <v>14038.06367638484</v>
      </c>
    </row>
    <row r="36" spans="1:9" s="157" customFormat="1" ht="21" customHeight="1">
      <c r="A36" s="149" t="s">
        <v>457</v>
      </c>
      <c r="B36" s="799">
        <v>83.353681556195966</v>
      </c>
      <c r="C36" s="799">
        <v>21.422730320699706</v>
      </c>
      <c r="D36" s="799">
        <v>1.1179110787172011</v>
      </c>
      <c r="E36" s="799">
        <v>1.5960335276967932</v>
      </c>
      <c r="F36" s="799">
        <v>1.4707172011661809</v>
      </c>
      <c r="G36" s="799">
        <v>0.65551749271137028</v>
      </c>
      <c r="H36" s="799">
        <v>1.8561647230320699</v>
      </c>
      <c r="I36" s="799">
        <v>2.6768892128279882</v>
      </c>
    </row>
    <row r="37" spans="1:9" s="157" customFormat="1" ht="21" customHeight="1">
      <c r="A37" s="149" t="s">
        <v>458</v>
      </c>
      <c r="B37" s="799">
        <v>6306.1578083573486</v>
      </c>
      <c r="C37" s="799">
        <v>6047.3462798833807</v>
      </c>
      <c r="D37" s="799">
        <v>8571.3323688046639</v>
      </c>
      <c r="E37" s="799">
        <v>5080.3685495626823</v>
      </c>
      <c r="F37" s="799">
        <v>3926.9702667638489</v>
      </c>
      <c r="G37" s="799">
        <v>4211.3849679300292</v>
      </c>
      <c r="H37" s="799">
        <v>6258.884733236152</v>
      </c>
      <c r="I37" s="799">
        <v>6160.8468658892134</v>
      </c>
    </row>
    <row r="38" spans="1:9" s="157" customFormat="1" ht="21" customHeight="1">
      <c r="A38" s="149" t="s">
        <v>459</v>
      </c>
      <c r="B38" s="799">
        <v>1781.9923804034581</v>
      </c>
      <c r="C38" s="799">
        <v>2554.469481049563</v>
      </c>
      <c r="D38" s="799">
        <v>3287.7024125364433</v>
      </c>
      <c r="E38" s="799">
        <v>3707.1808163265305</v>
      </c>
      <c r="F38" s="799">
        <v>4625.3143148688041</v>
      </c>
      <c r="G38" s="799">
        <v>5644.6238440233237</v>
      </c>
      <c r="H38" s="799">
        <v>5661.0381603498545</v>
      </c>
      <c r="I38" s="799">
        <v>4969.1410830903787</v>
      </c>
    </row>
    <row r="39" spans="1:9" s="157" customFormat="1" ht="21" customHeight="1">
      <c r="A39" s="149" t="s">
        <v>127</v>
      </c>
      <c r="B39" s="799">
        <v>745.28064553314118</v>
      </c>
      <c r="C39" s="799">
        <v>1094.0472201166181</v>
      </c>
      <c r="D39" s="799">
        <v>1636.2822492711371</v>
      </c>
      <c r="E39" s="799">
        <v>2232.7564883381924</v>
      </c>
      <c r="F39" s="799">
        <v>2289.2371997084547</v>
      </c>
      <c r="G39" s="799">
        <v>2334.2615131195334</v>
      </c>
      <c r="H39" s="799">
        <v>2975.3274999999994</v>
      </c>
      <c r="I39" s="799">
        <v>3024.7436997084546</v>
      </c>
    </row>
    <row r="40" spans="1:9" s="157" customFormat="1" ht="21" customHeight="1">
      <c r="A40" s="149" t="s">
        <v>133</v>
      </c>
      <c r="B40" s="799">
        <v>0</v>
      </c>
      <c r="C40" s="799">
        <v>0</v>
      </c>
      <c r="D40" s="799">
        <v>0</v>
      </c>
      <c r="E40" s="799">
        <v>0</v>
      </c>
      <c r="F40" s="799">
        <v>0</v>
      </c>
      <c r="G40" s="799">
        <v>0</v>
      </c>
      <c r="H40" s="799">
        <v>0</v>
      </c>
      <c r="I40" s="799">
        <v>0</v>
      </c>
    </row>
    <row r="41" spans="1:9" s="157" customFormat="1" ht="21" customHeight="1">
      <c r="A41" s="149" t="s">
        <v>460</v>
      </c>
      <c r="B41" s="799">
        <v>517.26900000000001</v>
      </c>
      <c r="C41" s="799">
        <v>317.24399999999997</v>
      </c>
      <c r="D41" s="799">
        <v>316.56900000000002</v>
      </c>
      <c r="E41" s="799">
        <v>316.56900000000002</v>
      </c>
      <c r="F41" s="799">
        <v>216.56900000000002</v>
      </c>
      <c r="G41" s="799">
        <v>216.56900000000002</v>
      </c>
      <c r="H41" s="799">
        <v>5320.3104970845479</v>
      </c>
      <c r="I41" s="799">
        <v>5402.7934897959194</v>
      </c>
    </row>
    <row r="42" spans="1:9" s="158" customFormat="1" ht="43.5" customHeight="1" thickBot="1">
      <c r="A42" s="151" t="s">
        <v>109</v>
      </c>
      <c r="B42" s="800">
        <v>0</v>
      </c>
      <c r="C42" s="800">
        <v>0</v>
      </c>
      <c r="D42" s="800">
        <v>0</v>
      </c>
      <c r="E42" s="800">
        <v>0</v>
      </c>
      <c r="F42" s="800">
        <v>0</v>
      </c>
      <c r="G42" s="800">
        <v>0</v>
      </c>
      <c r="H42" s="800">
        <v>0</v>
      </c>
      <c r="I42" s="800">
        <v>0</v>
      </c>
    </row>
    <row r="43" spans="1:9" ht="24" customHeight="1" thickTop="1" thickBot="1">
      <c r="A43" s="62" t="s">
        <v>461</v>
      </c>
      <c r="B43" s="798">
        <v>11269.357177233429</v>
      </c>
      <c r="C43" s="798">
        <v>15227.027202623907</v>
      </c>
      <c r="D43" s="798">
        <v>22503.951294460639</v>
      </c>
      <c r="E43" s="798">
        <v>26865.737950437317</v>
      </c>
      <c r="F43" s="798">
        <v>30930.227051020407</v>
      </c>
      <c r="G43" s="798">
        <v>30911.807946064138</v>
      </c>
      <c r="H43" s="798">
        <v>32454.048941690962</v>
      </c>
      <c r="I43" s="798">
        <v>32941.389607871723</v>
      </c>
    </row>
    <row r="44" spans="1:9" s="157" customFormat="1" ht="21" customHeight="1" thickTop="1">
      <c r="A44" s="149" t="s">
        <v>148</v>
      </c>
      <c r="B44" s="799">
        <v>8331.6570605187317</v>
      </c>
      <c r="C44" s="799">
        <v>10327.609329446062</v>
      </c>
      <c r="D44" s="799">
        <v>10327.609329446062</v>
      </c>
      <c r="E44" s="799">
        <v>24848.498542274054</v>
      </c>
      <c r="F44" s="799">
        <v>25739.66472303207</v>
      </c>
      <c r="G44" s="799">
        <v>28443.673469387755</v>
      </c>
      <c r="H44" s="799">
        <v>28443.673469387755</v>
      </c>
      <c r="I44" s="799">
        <v>28603.775510204079</v>
      </c>
    </row>
    <row r="45" spans="1:9" s="157" customFormat="1" ht="21" customHeight="1">
      <c r="A45" s="149" t="s">
        <v>152</v>
      </c>
      <c r="B45" s="799">
        <v>636.2719466858789</v>
      </c>
      <c r="C45" s="799">
        <v>1486.0403002915452</v>
      </c>
      <c r="D45" s="799">
        <v>6493.3195932944609</v>
      </c>
      <c r="E45" s="799">
        <v>268.87344897959184</v>
      </c>
      <c r="F45" s="799">
        <v>277.79947230320698</v>
      </c>
      <c r="G45" s="799">
        <v>277.79947230320698</v>
      </c>
      <c r="H45" s="799">
        <v>277.79947230320698</v>
      </c>
      <c r="I45" s="799">
        <v>117.69396209912537</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486.58715706051873</v>
      </c>
      <c r="C47" s="799">
        <v>675.8621763848397</v>
      </c>
      <c r="D47" s="799">
        <v>949.61377988338199</v>
      </c>
      <c r="E47" s="799">
        <v>1176.5782536443148</v>
      </c>
      <c r="F47" s="799">
        <v>1233.7496384839651</v>
      </c>
      <c r="G47" s="799">
        <v>1601.642973760933</v>
      </c>
      <c r="H47" s="799">
        <v>1601.642973760933</v>
      </c>
      <c r="I47" s="799">
        <v>1601.642973760933</v>
      </c>
    </row>
    <row r="48" spans="1:9" s="157" customFormat="1" ht="21" customHeight="1">
      <c r="A48" s="149" t="s">
        <v>164</v>
      </c>
      <c r="B48" s="799">
        <v>1814.8410129683</v>
      </c>
      <c r="C48" s="799">
        <v>2737.5153965014579</v>
      </c>
      <c r="D48" s="799">
        <v>4733.4085918367355</v>
      </c>
      <c r="E48" s="799">
        <v>571.78770553935863</v>
      </c>
      <c r="F48" s="799">
        <v>3679.0132172011663</v>
      </c>
      <c r="G48" s="799">
        <v>588.69203061224493</v>
      </c>
      <c r="H48" s="799">
        <v>2130.9330262390672</v>
      </c>
      <c r="I48" s="799">
        <v>2618.2771618075799</v>
      </c>
    </row>
    <row r="49" spans="1:9" s="157" customFormat="1" ht="21" customHeight="1">
      <c r="A49" s="150" t="s">
        <v>463</v>
      </c>
      <c r="B49" s="799">
        <v>0</v>
      </c>
      <c r="C49" s="799">
        <v>0</v>
      </c>
      <c r="D49" s="799">
        <v>2463.7638483965011</v>
      </c>
      <c r="E49" s="799">
        <v>7.3855685131195323E-2</v>
      </c>
      <c r="F49" s="799">
        <v>7.9877551020408166E-2</v>
      </c>
      <c r="G49" s="799">
        <v>8.7158892128279875E-2</v>
      </c>
      <c r="H49" s="799">
        <v>8.7145772594752188E-2</v>
      </c>
      <c r="I49" s="799">
        <v>2130.9330262390672</v>
      </c>
    </row>
    <row r="50" spans="1:9" s="158" customFormat="1" ht="40.5" customHeight="1" thickBot="1">
      <c r="A50" s="152" t="s">
        <v>464</v>
      </c>
      <c r="B50" s="800">
        <v>1814.8410129683</v>
      </c>
      <c r="C50" s="800">
        <v>2737.5153965014579</v>
      </c>
      <c r="D50" s="800">
        <v>2269.644743440233</v>
      </c>
      <c r="E50" s="800">
        <v>571.71384985422731</v>
      </c>
      <c r="F50" s="800">
        <v>3678.9333396501456</v>
      </c>
      <c r="G50" s="800">
        <v>588.60487172011665</v>
      </c>
      <c r="H50" s="800">
        <v>2130.8458804664724</v>
      </c>
      <c r="I50" s="800">
        <v>487.34413556851314</v>
      </c>
    </row>
    <row r="51" spans="1:9" ht="24" customHeight="1" thickTop="1" thickBot="1">
      <c r="A51" s="62" t="s">
        <v>465</v>
      </c>
      <c r="B51" s="798">
        <v>93233.510577809793</v>
      </c>
      <c r="C51" s="798">
        <v>123667.54042419825</v>
      </c>
      <c r="D51" s="798">
        <v>178146.26112244898</v>
      </c>
      <c r="E51" s="798">
        <v>236528.05580320698</v>
      </c>
      <c r="F51" s="798">
        <v>281984.57993586001</v>
      </c>
      <c r="G51" s="798">
        <v>277973.85632361518</v>
      </c>
      <c r="H51" s="798">
        <v>355659.52883236151</v>
      </c>
      <c r="I51" s="798">
        <v>369925.30933527695</v>
      </c>
    </row>
    <row r="52" spans="1:9" s="157" customFormat="1" ht="24" customHeight="1" thickTop="1">
      <c r="A52" s="153" t="s">
        <v>466</v>
      </c>
      <c r="B52" s="799">
        <v>11595.234213256483</v>
      </c>
      <c r="C52" s="799">
        <v>10805.243412536445</v>
      </c>
      <c r="D52" s="799">
        <v>9659.5011107871724</v>
      </c>
      <c r="E52" s="799">
        <v>17546.552511661808</v>
      </c>
      <c r="F52" s="799">
        <v>19203.503064139943</v>
      </c>
      <c r="G52" s="799">
        <v>21092.116142857147</v>
      </c>
      <c r="H52" s="799">
        <v>32167.040266763845</v>
      </c>
      <c r="I52" s="799">
        <v>34875.180775510205</v>
      </c>
    </row>
    <row r="53" spans="1:9" s="158" customFormat="1" ht="21" customHeight="1">
      <c r="A53" s="152" t="s">
        <v>467</v>
      </c>
      <c r="B53" s="800">
        <v>0</v>
      </c>
      <c r="C53" s="800">
        <v>0</v>
      </c>
      <c r="D53" s="800">
        <v>0</v>
      </c>
      <c r="E53" s="800">
        <v>0</v>
      </c>
      <c r="F53" s="800">
        <v>0</v>
      </c>
      <c r="G53" s="800">
        <v>0</v>
      </c>
      <c r="H53" s="800">
        <v>0</v>
      </c>
      <c r="I53" s="800">
        <v>0</v>
      </c>
    </row>
    <row r="54" spans="1:9" s="158" customFormat="1" ht="21" customHeight="1">
      <c r="A54" s="152" t="s">
        <v>468</v>
      </c>
      <c r="B54" s="800">
        <v>8194.8166599423639</v>
      </c>
      <c r="C54" s="800">
        <v>5577.3452842565594</v>
      </c>
      <c r="D54" s="800">
        <v>4117.315217201166</v>
      </c>
      <c r="E54" s="800">
        <v>12308.740190962097</v>
      </c>
      <c r="F54" s="800">
        <v>14196.155811953353</v>
      </c>
      <c r="G54" s="800">
        <v>16068.223698250729</v>
      </c>
      <c r="H54" s="800">
        <v>31092.291431486879</v>
      </c>
      <c r="I54" s="800">
        <v>33650.226395043734</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3400.4175533141215</v>
      </c>
      <c r="C56" s="800">
        <v>5227.8981282798832</v>
      </c>
      <c r="D56" s="800">
        <v>5542.1858935860055</v>
      </c>
      <c r="E56" s="800">
        <v>5237.8123206997088</v>
      </c>
      <c r="F56" s="800">
        <v>5007.3472521865888</v>
      </c>
      <c r="G56" s="800">
        <v>5023.8924446064138</v>
      </c>
      <c r="H56" s="800">
        <v>1074.7488352769678</v>
      </c>
      <c r="I56" s="800">
        <v>1224.9543804664725</v>
      </c>
    </row>
    <row r="57" spans="1:9" s="158" customFormat="1" ht="21" customHeight="1">
      <c r="A57" s="152" t="s">
        <v>471</v>
      </c>
      <c r="B57" s="800">
        <v>0</v>
      </c>
      <c r="C57" s="800">
        <v>0</v>
      </c>
      <c r="D57" s="800">
        <v>0</v>
      </c>
      <c r="E57" s="800">
        <v>0</v>
      </c>
      <c r="F57" s="800">
        <v>0</v>
      </c>
      <c r="G57" s="800">
        <v>0</v>
      </c>
      <c r="H57" s="800">
        <v>0</v>
      </c>
      <c r="I57" s="800">
        <v>0</v>
      </c>
    </row>
    <row r="58" spans="1:9" s="158" customFormat="1" ht="36" customHeight="1" thickBot="1">
      <c r="A58" s="151" t="s">
        <v>472</v>
      </c>
      <c r="B58" s="800">
        <v>101266.15824783861</v>
      </c>
      <c r="C58" s="800">
        <v>113635.54086588923</v>
      </c>
      <c r="D58" s="800">
        <v>128285.28080174926</v>
      </c>
      <c r="E58" s="800">
        <v>281597.60382798832</v>
      </c>
      <c r="F58" s="800">
        <v>399257.62874635565</v>
      </c>
      <c r="G58" s="800">
        <v>413160.98969679303</v>
      </c>
      <c r="H58" s="800">
        <v>546778.84587172011</v>
      </c>
      <c r="I58" s="800">
        <v>581829.71805393579</v>
      </c>
    </row>
    <row r="59" spans="1:9" ht="31.5" customHeight="1" thickTop="1" thickBot="1">
      <c r="A59" s="154" t="s">
        <v>473</v>
      </c>
      <c r="B59" s="798"/>
      <c r="C59" s="798"/>
      <c r="D59" s="798"/>
      <c r="E59" s="798"/>
      <c r="F59" s="798"/>
      <c r="G59" s="798"/>
      <c r="H59" s="798"/>
      <c r="I59" s="798"/>
    </row>
    <row r="60" spans="1:9" ht="30" customHeight="1" thickTop="1">
      <c r="A60" s="68" t="s">
        <v>474</v>
      </c>
      <c r="B60" s="801">
        <v>11288.6479870317</v>
      </c>
      <c r="C60" s="801">
        <v>15699.720033527699</v>
      </c>
      <c r="D60" s="801">
        <v>21675.120413994166</v>
      </c>
      <c r="E60" s="801">
        <v>28060.678113702626</v>
      </c>
      <c r="F60" s="801">
        <v>32706.573925655979</v>
      </c>
      <c r="G60" s="801">
        <v>7855.91279154519</v>
      </c>
      <c r="H60" s="801">
        <v>33126.286972303205</v>
      </c>
      <c r="I60" s="801">
        <v>8604.9952857142853</v>
      </c>
    </row>
    <row r="61" spans="1:9" ht="21" customHeight="1">
      <c r="A61" s="65" t="s">
        <v>475</v>
      </c>
      <c r="B61" s="801">
        <v>-1783.6794351585013</v>
      </c>
      <c r="C61" s="801">
        <v>-2243.1005860058308</v>
      </c>
      <c r="D61" s="801">
        <v>-3460.0535174927109</v>
      </c>
      <c r="E61" s="801">
        <v>-5235.9128411078718</v>
      </c>
      <c r="F61" s="801">
        <v>-6613.9416078717204</v>
      </c>
      <c r="G61" s="801">
        <v>-1852.0186690962098</v>
      </c>
      <c r="H61" s="801">
        <v>-7494.5632201166172</v>
      </c>
      <c r="I61" s="801">
        <v>-2119.2215233236152</v>
      </c>
    </row>
    <row r="62" spans="1:9" ht="21.75" customHeight="1">
      <c r="A62" s="64" t="s">
        <v>476</v>
      </c>
      <c r="B62" s="801">
        <v>9504.9685518732003</v>
      </c>
      <c r="C62" s="801">
        <v>13456.619447521865</v>
      </c>
      <c r="D62" s="801">
        <v>18215.066896501456</v>
      </c>
      <c r="E62" s="801">
        <v>22824.765272594752</v>
      </c>
      <c r="F62" s="801">
        <v>26092.632317784257</v>
      </c>
      <c r="G62" s="801">
        <v>6003.8941224489799</v>
      </c>
      <c r="H62" s="801">
        <v>25631.72375218659</v>
      </c>
      <c r="I62" s="801">
        <v>6485.7737623906705</v>
      </c>
    </row>
    <row r="63" spans="1:9">
      <c r="A63" s="68" t="s">
        <v>477</v>
      </c>
      <c r="B63" s="801">
        <v>1392.1721426512968</v>
      </c>
      <c r="C63" s="801">
        <v>936.49308017492706</v>
      </c>
      <c r="D63" s="801">
        <v>1125.8824344023324</v>
      </c>
      <c r="E63" s="801">
        <v>1281.670441690962</v>
      </c>
      <c r="F63" s="801">
        <v>5446.4148148688046</v>
      </c>
      <c r="G63" s="801">
        <v>855.42976822157436</v>
      </c>
      <c r="H63" s="801">
        <v>3612.6525189504378</v>
      </c>
      <c r="I63" s="801">
        <v>692.424918367347</v>
      </c>
    </row>
    <row r="64" spans="1:9">
      <c r="A64" s="65" t="s">
        <v>478</v>
      </c>
      <c r="B64" s="801">
        <v>-605.71340489913541</v>
      </c>
      <c r="C64" s="801">
        <v>-392.80535860058302</v>
      </c>
      <c r="D64" s="801">
        <v>-603.94544897959179</v>
      </c>
      <c r="E64" s="801">
        <v>-790.24612244897969</v>
      </c>
      <c r="F64" s="801">
        <v>-744.32903061224499</v>
      </c>
      <c r="G64" s="801">
        <v>-307.49164285714284</v>
      </c>
      <c r="H64" s="801">
        <v>-1127.3762448979592</v>
      </c>
      <c r="I64" s="801">
        <v>-405.65581924198244</v>
      </c>
    </row>
    <row r="65" spans="1:9">
      <c r="A65" s="69" t="s">
        <v>479</v>
      </c>
      <c r="B65" s="801">
        <v>10291.427289625361</v>
      </c>
      <c r="C65" s="801">
        <v>14000.307169096212</v>
      </c>
      <c r="D65" s="801">
        <v>18737.0038819242</v>
      </c>
      <c r="E65" s="801">
        <v>23316.189591836734</v>
      </c>
      <c r="F65" s="801">
        <v>30794.718102040817</v>
      </c>
      <c r="G65" s="801">
        <v>6551.8322478134105</v>
      </c>
      <c r="H65" s="801">
        <v>28117.000026239068</v>
      </c>
      <c r="I65" s="801">
        <v>6772.5428615160354</v>
      </c>
    </row>
    <row r="66" spans="1:9">
      <c r="A66" s="68" t="s">
        <v>480</v>
      </c>
      <c r="B66" s="801">
        <v>877.44901152737737</v>
      </c>
      <c r="C66" s="801">
        <v>904.11066034985424</v>
      </c>
      <c r="D66" s="801">
        <v>1369.9321209912534</v>
      </c>
      <c r="E66" s="801">
        <v>2052.0031690962101</v>
      </c>
      <c r="F66" s="801">
        <v>5442.5436166180762</v>
      </c>
      <c r="G66" s="801">
        <v>527.17440087463558</v>
      </c>
      <c r="H66" s="801">
        <v>3067.1437434402328</v>
      </c>
      <c r="I66" s="801">
        <v>322.45651749271138</v>
      </c>
    </row>
    <row r="67" spans="1:9">
      <c r="A67" s="68" t="s">
        <v>481</v>
      </c>
      <c r="B67" s="801">
        <v>-1837.8860576368875</v>
      </c>
      <c r="C67" s="801">
        <v>-1868.878804664723</v>
      </c>
      <c r="D67" s="801">
        <v>-2897.9377055393588</v>
      </c>
      <c r="E67" s="801">
        <v>-4059.4554110787176</v>
      </c>
      <c r="F67" s="801">
        <v>-8470.0604752186591</v>
      </c>
      <c r="G67" s="801">
        <v>-1111.9227055393585</v>
      </c>
      <c r="H67" s="801">
        <v>-5677.1080874635563</v>
      </c>
      <c r="I67" s="801">
        <v>-1295.3932040816328</v>
      </c>
    </row>
    <row r="68" spans="1:9">
      <c r="A68" s="64" t="s">
        <v>482</v>
      </c>
      <c r="B68" s="801">
        <v>9330.9902435158492</v>
      </c>
      <c r="C68" s="801">
        <v>13035.539024781341</v>
      </c>
      <c r="D68" s="801">
        <v>17208.998297376093</v>
      </c>
      <c r="E68" s="801">
        <v>21308.737349854229</v>
      </c>
      <c r="F68" s="801">
        <v>27767.201243440231</v>
      </c>
      <c r="G68" s="801">
        <v>5967.0839431486884</v>
      </c>
      <c r="H68" s="801">
        <v>25507.035682215745</v>
      </c>
      <c r="I68" s="801">
        <v>5799.6061749271139</v>
      </c>
    </row>
    <row r="69" spans="1:9">
      <c r="A69" s="65" t="s">
        <v>483</v>
      </c>
      <c r="B69" s="801">
        <v>-7195.8751340057634</v>
      </c>
      <c r="C69" s="801">
        <v>-9768.856349854228</v>
      </c>
      <c r="D69" s="801">
        <v>-14333.608320699708</v>
      </c>
      <c r="E69" s="801">
        <v>-20389.03953644315</v>
      </c>
      <c r="F69" s="801">
        <v>-24016.56198250729</v>
      </c>
      <c r="G69" s="801">
        <v>-5377.065001457725</v>
      </c>
      <c r="H69" s="801">
        <v>-23342.22220408163</v>
      </c>
      <c r="I69" s="801">
        <v>-5322.5430583090383</v>
      </c>
    </row>
    <row r="70" spans="1:9">
      <c r="A70" s="69" t="s">
        <v>484</v>
      </c>
      <c r="B70" s="801">
        <v>2135.1151095100863</v>
      </c>
      <c r="C70" s="801">
        <v>3266.6826749271136</v>
      </c>
      <c r="D70" s="801">
        <v>2875.3899766763843</v>
      </c>
      <c r="E70" s="801">
        <v>919.69781341107876</v>
      </c>
      <c r="F70" s="801">
        <v>3750.6392609329441</v>
      </c>
      <c r="G70" s="801">
        <v>590.01894169096204</v>
      </c>
      <c r="H70" s="801">
        <v>2164.8134781341109</v>
      </c>
      <c r="I70" s="801">
        <v>477.06311661807575</v>
      </c>
    </row>
    <row r="71" spans="1:9">
      <c r="A71" s="69" t="s">
        <v>485</v>
      </c>
      <c r="B71" s="801">
        <v>-81.785501440922189</v>
      </c>
      <c r="C71" s="801">
        <v>-118.20512244897959</v>
      </c>
      <c r="D71" s="801">
        <v>41.228000000000009</v>
      </c>
      <c r="E71" s="801">
        <v>84.174638483965026</v>
      </c>
      <c r="F71" s="801">
        <v>116.86352623906706</v>
      </c>
      <c r="G71" s="801">
        <v>9.5856472303206992</v>
      </c>
      <c r="H71" s="801">
        <v>32.457288629737612</v>
      </c>
      <c r="I71" s="801">
        <v>7.5391880466472312</v>
      </c>
    </row>
    <row r="72" spans="1:9">
      <c r="A72" s="70" t="s">
        <v>486</v>
      </c>
      <c r="B72" s="801">
        <v>-85.807579250720465</v>
      </c>
      <c r="C72" s="801">
        <v>-192.67122448979592</v>
      </c>
      <c r="D72" s="801">
        <v>2.598916909620991</v>
      </c>
      <c r="E72" s="801">
        <v>3.2575976676384841</v>
      </c>
      <c r="F72" s="801">
        <v>2.1603498542274052E-3</v>
      </c>
      <c r="G72" s="801">
        <v>2.6093294460641399E-4</v>
      </c>
      <c r="H72" s="801">
        <v>3.7463556851311951E-4</v>
      </c>
      <c r="I72" s="801">
        <v>2.4489795918367346E-4</v>
      </c>
    </row>
    <row r="73" spans="1:9">
      <c r="A73" s="70" t="s">
        <v>487</v>
      </c>
      <c r="B73" s="801">
        <v>4.0220778097982715</v>
      </c>
      <c r="C73" s="801">
        <v>74.466102040816324</v>
      </c>
      <c r="D73" s="801">
        <v>38.629083090379012</v>
      </c>
      <c r="E73" s="801">
        <v>80.917040816326534</v>
      </c>
      <c r="F73" s="801">
        <v>116.86136588921282</v>
      </c>
      <c r="G73" s="801">
        <v>9.585386297376095</v>
      </c>
      <c r="H73" s="801">
        <v>32.456913994169092</v>
      </c>
      <c r="I73" s="801">
        <v>7.5389431486880474</v>
      </c>
    </row>
    <row r="74" spans="1:9">
      <c r="A74" s="64" t="s">
        <v>488</v>
      </c>
      <c r="B74" s="801">
        <v>88.299811239193076</v>
      </c>
      <c r="C74" s="801">
        <v>192.49608454810493</v>
      </c>
      <c r="D74" s="801">
        <v>-7.2294198250728865</v>
      </c>
      <c r="E74" s="801">
        <v>-5.2290641399416904</v>
      </c>
      <c r="F74" s="801">
        <v>-4.7388075801749272</v>
      </c>
      <c r="G74" s="801">
        <v>-1.0070932944606414</v>
      </c>
      <c r="H74" s="801">
        <v>-2.8979096209912538</v>
      </c>
      <c r="I74" s="801">
        <v>-0.42435860058309033</v>
      </c>
    </row>
    <row r="75" spans="1:9">
      <c r="A75" s="64" t="s">
        <v>489</v>
      </c>
      <c r="B75" s="801">
        <v>91.263886167146964</v>
      </c>
      <c r="C75" s="801">
        <v>208.67315160349855</v>
      </c>
      <c r="D75" s="801">
        <v>-5.2542274052478133E-2</v>
      </c>
      <c r="E75" s="801">
        <v>-1.2317784256559766E-3</v>
      </c>
      <c r="F75" s="801">
        <v>-1.791545189504373E-3</v>
      </c>
      <c r="G75" s="801">
        <v>1.3702623906705538E-4</v>
      </c>
      <c r="H75" s="801">
        <v>-7.1720116618075795E-4</v>
      </c>
      <c r="I75" s="801">
        <v>-1.5014577259475219E-4</v>
      </c>
    </row>
    <row r="76" spans="1:9">
      <c r="A76" s="65" t="s">
        <v>490</v>
      </c>
      <c r="B76" s="801">
        <v>-2.9640749279538903</v>
      </c>
      <c r="C76" s="801">
        <v>-16.177067055393586</v>
      </c>
      <c r="D76" s="801">
        <v>-7.1768775510204081</v>
      </c>
      <c r="E76" s="801">
        <v>-5.2278323615160351</v>
      </c>
      <c r="F76" s="801">
        <v>-4.7370160349854231</v>
      </c>
      <c r="G76" s="801">
        <v>-1.0072303206997084</v>
      </c>
      <c r="H76" s="801">
        <v>-2.8971924198250734</v>
      </c>
      <c r="I76" s="801">
        <v>-0.42420845481049563</v>
      </c>
    </row>
    <row r="77" spans="1:9">
      <c r="A77" s="64" t="s">
        <v>491</v>
      </c>
      <c r="B77" s="801">
        <v>2141.6294193083572</v>
      </c>
      <c r="C77" s="801">
        <v>3340.9736370262385</v>
      </c>
      <c r="D77" s="801">
        <v>2909.3885568513119</v>
      </c>
      <c r="E77" s="801">
        <v>998.64338775510191</v>
      </c>
      <c r="F77" s="801">
        <v>3862.7639795918362</v>
      </c>
      <c r="G77" s="801">
        <v>598.59749562682214</v>
      </c>
      <c r="H77" s="801">
        <v>2194.3728571428574</v>
      </c>
      <c r="I77" s="801">
        <v>484.17794606413992</v>
      </c>
    </row>
    <row r="78" spans="1:9">
      <c r="A78" s="71" t="s">
        <v>492</v>
      </c>
      <c r="B78" s="801">
        <v>0</v>
      </c>
      <c r="C78" s="801">
        <v>0</v>
      </c>
      <c r="D78" s="801">
        <v>0</v>
      </c>
      <c r="E78" s="801">
        <v>0</v>
      </c>
      <c r="F78" s="801">
        <v>0</v>
      </c>
      <c r="G78" s="801">
        <v>0</v>
      </c>
      <c r="H78" s="801">
        <v>0</v>
      </c>
      <c r="I78" s="801">
        <v>0</v>
      </c>
    </row>
    <row r="79" spans="1:9">
      <c r="A79" s="69" t="s">
        <v>493</v>
      </c>
      <c r="B79" s="801">
        <v>2141.6294193083572</v>
      </c>
      <c r="C79" s="801">
        <v>3340.9736370262385</v>
      </c>
      <c r="D79" s="801">
        <v>2909.3885568513119</v>
      </c>
      <c r="E79" s="801">
        <v>998.64338775510191</v>
      </c>
      <c r="F79" s="801">
        <v>3862.7639795918362</v>
      </c>
      <c r="G79" s="801">
        <v>598.59749562682214</v>
      </c>
      <c r="H79" s="801">
        <v>2194.3728571428574</v>
      </c>
      <c r="I79" s="801">
        <v>484.17794606413992</v>
      </c>
    </row>
    <row r="80" spans="1:9">
      <c r="A80" s="68" t="s">
        <v>494</v>
      </c>
      <c r="B80" s="801">
        <v>-26.113763688760805</v>
      </c>
      <c r="C80" s="801">
        <v>-64.293670553935868</v>
      </c>
      <c r="D80" s="801">
        <v>-3.9506355685131194</v>
      </c>
      <c r="E80" s="801">
        <v>-134.97851895043732</v>
      </c>
      <c r="F80" s="801">
        <v>-86.055174927113697</v>
      </c>
      <c r="G80" s="801">
        <v>-9.9926239067055374</v>
      </c>
      <c r="H80" s="801">
        <v>65.351800291545189</v>
      </c>
      <c r="I80" s="801">
        <v>3.166189504373178</v>
      </c>
    </row>
    <row r="81" spans="1:9" ht="21" customHeight="1">
      <c r="A81" s="64" t="s">
        <v>495</v>
      </c>
      <c r="B81" s="801">
        <v>2115.5156556195966</v>
      </c>
      <c r="C81" s="801">
        <v>3276.6799664723035</v>
      </c>
      <c r="D81" s="801">
        <v>2905.4379212827989</v>
      </c>
      <c r="E81" s="801">
        <v>863.66486880466471</v>
      </c>
      <c r="F81" s="801">
        <v>3776.7088046647227</v>
      </c>
      <c r="G81" s="801">
        <v>588.60487172011665</v>
      </c>
      <c r="H81" s="801">
        <v>2259.7246574344026</v>
      </c>
      <c r="I81" s="801">
        <v>487.34413556851314</v>
      </c>
    </row>
    <row r="82" spans="1:9" ht="21" customHeight="1">
      <c r="A82" s="68" t="s">
        <v>496</v>
      </c>
      <c r="B82" s="801">
        <v>0</v>
      </c>
      <c r="C82" s="801">
        <v>2.9154518950437319E-6</v>
      </c>
      <c r="D82" s="801">
        <v>-5.8309037900874637E-6</v>
      </c>
      <c r="E82" s="801">
        <v>1.4577259475218659E-6</v>
      </c>
      <c r="F82" s="801">
        <v>0</v>
      </c>
      <c r="G82" s="801">
        <v>0</v>
      </c>
      <c r="H82" s="801">
        <v>0</v>
      </c>
      <c r="I82" s="801">
        <v>0</v>
      </c>
    </row>
    <row r="83" spans="1:9" ht="21" customHeight="1">
      <c r="A83" s="64" t="s">
        <v>497</v>
      </c>
      <c r="B83" s="801">
        <v>2115.5156556195966</v>
      </c>
      <c r="C83" s="801">
        <v>3276.6799693877551</v>
      </c>
      <c r="D83" s="801">
        <v>2905.4379154518952</v>
      </c>
      <c r="E83" s="801">
        <v>863.66487026239065</v>
      </c>
      <c r="F83" s="801">
        <v>3776.7088046647227</v>
      </c>
      <c r="G83" s="801">
        <v>588.60487172011665</v>
      </c>
      <c r="H83" s="801">
        <v>2259.7246574344026</v>
      </c>
      <c r="I83" s="801">
        <v>487.34413556851314</v>
      </c>
    </row>
    <row r="84" spans="1:9" ht="18" customHeight="1" thickBot="1">
      <c r="A84" s="68" t="s">
        <v>498</v>
      </c>
      <c r="B84" s="801">
        <v>-300.67463976945243</v>
      </c>
      <c r="C84" s="801">
        <v>-539.16457288629738</v>
      </c>
      <c r="D84" s="801">
        <v>-635.7931720116618</v>
      </c>
      <c r="E84" s="801">
        <v>-291.95102040816329</v>
      </c>
      <c r="F84" s="801">
        <v>-97.77545189504373</v>
      </c>
      <c r="G84" s="801">
        <v>0</v>
      </c>
      <c r="H84" s="801">
        <v>-128.87877696793004</v>
      </c>
      <c r="I84" s="801">
        <v>0</v>
      </c>
    </row>
    <row r="85" spans="1:9" ht="24" customHeight="1" thickTop="1" thickBot="1">
      <c r="A85" s="62" t="s">
        <v>499</v>
      </c>
      <c r="B85" s="798">
        <v>1814.8410158501442</v>
      </c>
      <c r="C85" s="798">
        <v>2737.5153965014579</v>
      </c>
      <c r="D85" s="798">
        <v>2269.644743440233</v>
      </c>
      <c r="E85" s="798">
        <v>571.71384985422731</v>
      </c>
      <c r="F85" s="798">
        <v>3678.9333527696795</v>
      </c>
      <c r="G85" s="798">
        <v>588.60487172011665</v>
      </c>
      <c r="H85" s="798">
        <v>2130.8458804664724</v>
      </c>
      <c r="I85" s="798">
        <v>487.34413556851314</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K8" sqref="K8"/>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1163</v>
      </c>
      <c r="B3" s="1090"/>
      <c r="C3" s="1090"/>
      <c r="D3" s="1090"/>
      <c r="E3" s="1090"/>
      <c r="F3" s="1090"/>
      <c r="G3" s="1090"/>
      <c r="H3" s="1090"/>
      <c r="I3" s="1090"/>
    </row>
    <row r="4" spans="1:9" ht="43.5" customHeight="1" thickBot="1">
      <c r="A4" s="1091" t="s">
        <v>1364</v>
      </c>
      <c r="B4" s="1091"/>
      <c r="C4" s="1091"/>
      <c r="D4" s="1091"/>
      <c r="E4" s="1091"/>
      <c r="F4" s="1091"/>
      <c r="G4" s="1091"/>
      <c r="H4" s="1091"/>
      <c r="I4" s="1091"/>
    </row>
    <row r="5" spans="1:9" ht="34.5" customHeight="1" thickTop="1" thickBot="1">
      <c r="A5" s="869"/>
      <c r="B5" s="1094" t="s">
        <v>1192</v>
      </c>
      <c r="C5" s="1094"/>
      <c r="D5" s="1094"/>
      <c r="E5" s="1094"/>
      <c r="F5" s="1094" t="s">
        <v>1156</v>
      </c>
      <c r="G5" s="1094"/>
      <c r="H5" s="1094"/>
      <c r="I5" s="1094"/>
    </row>
    <row r="6" spans="1:9" s="59" customFormat="1" ht="46.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164550.05438184441</v>
      </c>
      <c r="C8" s="798">
        <v>292243.80494606413</v>
      </c>
      <c r="D8" s="798">
        <v>499334.1912434402</v>
      </c>
      <c r="E8" s="798">
        <v>723486.36201603501</v>
      </c>
      <c r="F8" s="798">
        <v>1010028.3519023324</v>
      </c>
      <c r="G8" s="798">
        <v>1023370.2420918368</v>
      </c>
      <c r="H8" s="798">
        <v>1538632.450953353</v>
      </c>
      <c r="I8" s="798">
        <v>1735472.3296064138</v>
      </c>
    </row>
    <row r="9" spans="1:9" s="157" customFormat="1" ht="21" customHeight="1" thickTop="1">
      <c r="A9" s="149" t="s">
        <v>8</v>
      </c>
      <c r="B9" s="799">
        <v>42986.154351585014</v>
      </c>
      <c r="C9" s="799">
        <v>84398.105530612258</v>
      </c>
      <c r="D9" s="799">
        <v>132417.32095189503</v>
      </c>
      <c r="E9" s="799">
        <v>83814.983460641393</v>
      </c>
      <c r="F9" s="799">
        <v>36619.190185131192</v>
      </c>
      <c r="G9" s="799">
        <v>53111.124214285715</v>
      </c>
      <c r="H9" s="799">
        <v>88599.23433381923</v>
      </c>
      <c r="I9" s="799">
        <v>210173.88918221573</v>
      </c>
    </row>
    <row r="10" spans="1:9" s="157" customFormat="1" ht="21" customHeight="1">
      <c r="A10" s="149" t="s">
        <v>17</v>
      </c>
      <c r="B10" s="799">
        <v>16817.928400576369</v>
      </c>
      <c r="C10" s="799">
        <v>18577.752753644316</v>
      </c>
      <c r="D10" s="799">
        <v>30669.630087463556</v>
      </c>
      <c r="E10" s="799">
        <v>167681.61003206996</v>
      </c>
      <c r="F10" s="799">
        <v>241413.30476967929</v>
      </c>
      <c r="G10" s="799">
        <v>198502.4612069971</v>
      </c>
      <c r="H10" s="799">
        <v>186858.75373032069</v>
      </c>
      <c r="I10" s="799">
        <v>162136.5031676385</v>
      </c>
    </row>
    <row r="11" spans="1:9" s="157" customFormat="1" ht="21" customHeight="1">
      <c r="A11" s="149" t="s">
        <v>26</v>
      </c>
      <c r="B11" s="799">
        <v>96566.979708933708</v>
      </c>
      <c r="C11" s="799">
        <v>175161.37340087464</v>
      </c>
      <c r="D11" s="799">
        <v>306714.85530466476</v>
      </c>
      <c r="E11" s="799">
        <v>392562.29421282804</v>
      </c>
      <c r="F11" s="799">
        <v>570316.19635860063</v>
      </c>
      <c r="G11" s="799">
        <v>607109.86722303205</v>
      </c>
      <c r="H11" s="799">
        <v>1072434.7352026238</v>
      </c>
      <c r="I11" s="799">
        <v>1170538.8442390671</v>
      </c>
    </row>
    <row r="12" spans="1:9" s="157" customFormat="1" ht="21" customHeight="1">
      <c r="A12" s="150" t="s">
        <v>437</v>
      </c>
      <c r="B12" s="799">
        <v>96242.255623919307</v>
      </c>
      <c r="C12" s="799">
        <v>174071.58504227406</v>
      </c>
      <c r="D12" s="799">
        <v>307941.78380174929</v>
      </c>
      <c r="E12" s="799">
        <v>394227.41059329448</v>
      </c>
      <c r="F12" s="799">
        <v>570136.7213542274</v>
      </c>
      <c r="G12" s="799">
        <v>605967.18360641401</v>
      </c>
      <c r="H12" s="799">
        <v>1067897.6066472305</v>
      </c>
      <c r="I12" s="799">
        <v>1164365.1951545191</v>
      </c>
    </row>
    <row r="13" spans="1:9" s="157" customFormat="1" ht="21" customHeight="1">
      <c r="A13" s="150" t="s">
        <v>438</v>
      </c>
      <c r="B13" s="799">
        <v>95942.670649855907</v>
      </c>
      <c r="C13" s="799">
        <v>173808.89117346937</v>
      </c>
      <c r="D13" s="799">
        <v>307413.70197376097</v>
      </c>
      <c r="E13" s="799">
        <v>393551.30616180762</v>
      </c>
      <c r="F13" s="799">
        <v>568762.76308600581</v>
      </c>
      <c r="G13" s="799">
        <v>604175.2901122449</v>
      </c>
      <c r="H13" s="799">
        <v>1065012.6019154519</v>
      </c>
      <c r="I13" s="799">
        <v>1161957.0786370263</v>
      </c>
    </row>
    <row r="14" spans="1:9" s="157" customFormat="1" ht="21" customHeight="1">
      <c r="A14" s="150" t="s">
        <v>439</v>
      </c>
      <c r="B14" s="799">
        <v>299.58497406340058</v>
      </c>
      <c r="C14" s="799">
        <v>262.6938688046647</v>
      </c>
      <c r="D14" s="799">
        <v>528.08182798833809</v>
      </c>
      <c r="E14" s="799">
        <v>676.10443148688046</v>
      </c>
      <c r="F14" s="799">
        <v>1373.9582682215746</v>
      </c>
      <c r="G14" s="799">
        <v>1791.8934941690961</v>
      </c>
      <c r="H14" s="799">
        <v>2885.0047317784256</v>
      </c>
      <c r="I14" s="799">
        <v>2408.1165174927114</v>
      </c>
    </row>
    <row r="15" spans="1:9" s="157" customFormat="1" ht="21" customHeight="1">
      <c r="A15" s="150" t="s">
        <v>440</v>
      </c>
      <c r="B15" s="799">
        <v>89.20815850144092</v>
      </c>
      <c r="C15" s="799">
        <v>198.10484985422741</v>
      </c>
      <c r="D15" s="799">
        <v>587.99377551020405</v>
      </c>
      <c r="E15" s="799">
        <v>633.37574344023324</v>
      </c>
      <c r="F15" s="799">
        <v>650.82272303206992</v>
      </c>
      <c r="G15" s="799">
        <v>1352.3478017492712</v>
      </c>
      <c r="H15" s="799">
        <v>1021.0838338192419</v>
      </c>
      <c r="I15" s="799">
        <v>1035.1324358600582</v>
      </c>
    </row>
    <row r="16" spans="1:9" s="157" customFormat="1" ht="21" customHeight="1">
      <c r="A16" s="150" t="s">
        <v>441</v>
      </c>
      <c r="B16" s="799">
        <v>86.465008645533146</v>
      </c>
      <c r="C16" s="799">
        <v>195.98653644314868</v>
      </c>
      <c r="D16" s="799">
        <v>587.47011224489802</v>
      </c>
      <c r="E16" s="799">
        <v>626.36553061224492</v>
      </c>
      <c r="F16" s="799">
        <v>646.88073323615163</v>
      </c>
      <c r="G16" s="799">
        <v>1347.5533527696793</v>
      </c>
      <c r="H16" s="799">
        <v>1011.3431020408162</v>
      </c>
      <c r="I16" s="799">
        <v>934.98998833819246</v>
      </c>
    </row>
    <row r="17" spans="1:9" s="157" customFormat="1" ht="21" customHeight="1">
      <c r="A17" s="150" t="s">
        <v>442</v>
      </c>
      <c r="B17" s="799">
        <v>2.7431498559077809</v>
      </c>
      <c r="C17" s="799">
        <v>2.118313411078717</v>
      </c>
      <c r="D17" s="799">
        <v>0.52366326530612251</v>
      </c>
      <c r="E17" s="799">
        <v>7.0102128279883384</v>
      </c>
      <c r="F17" s="799">
        <v>3.9419897959183672</v>
      </c>
      <c r="G17" s="799">
        <v>4.7944489795918361</v>
      </c>
      <c r="H17" s="799">
        <v>9.7407317784256566</v>
      </c>
      <c r="I17" s="799">
        <v>100.14244752186588</v>
      </c>
    </row>
    <row r="18" spans="1:9" s="157" customFormat="1" ht="21" customHeight="1">
      <c r="A18" s="150" t="s">
        <v>443</v>
      </c>
      <c r="B18" s="799">
        <v>0</v>
      </c>
      <c r="C18" s="799">
        <v>0</v>
      </c>
      <c r="D18" s="799">
        <v>0</v>
      </c>
      <c r="E18" s="799">
        <v>102.26504518950436</v>
      </c>
      <c r="F18" s="799">
        <v>622.96079446064141</v>
      </c>
      <c r="G18" s="799">
        <v>749.19084402332362</v>
      </c>
      <c r="H18" s="799">
        <v>1246.3252725947521</v>
      </c>
      <c r="I18" s="799">
        <v>1656.5108454810495</v>
      </c>
    </row>
    <row r="19" spans="1:9" s="157" customFormat="1" ht="21" customHeight="1">
      <c r="A19" s="150" t="s">
        <v>444</v>
      </c>
      <c r="B19" s="799">
        <v>0</v>
      </c>
      <c r="C19" s="799">
        <v>0</v>
      </c>
      <c r="D19" s="799">
        <v>0</v>
      </c>
      <c r="E19" s="799">
        <v>87.71590524781341</v>
      </c>
      <c r="F19" s="799">
        <v>608.4116545189504</v>
      </c>
      <c r="G19" s="799">
        <v>734.64170408163272</v>
      </c>
      <c r="H19" s="799">
        <v>1246.3252725947521</v>
      </c>
      <c r="I19" s="799">
        <v>1656.5108454810495</v>
      </c>
    </row>
    <row r="20" spans="1:9" s="157" customFormat="1" ht="21" customHeight="1">
      <c r="A20" s="150" t="s">
        <v>445</v>
      </c>
      <c r="B20" s="799">
        <v>0</v>
      </c>
      <c r="C20" s="799">
        <v>0</v>
      </c>
      <c r="D20" s="799">
        <v>0</v>
      </c>
      <c r="E20" s="799">
        <v>14.549139941690964</v>
      </c>
      <c r="F20" s="799">
        <v>14.549139941690964</v>
      </c>
      <c r="G20" s="799">
        <v>14.549139941690964</v>
      </c>
      <c r="H20" s="799">
        <v>0</v>
      </c>
      <c r="I20" s="799">
        <v>0</v>
      </c>
    </row>
    <row r="21" spans="1:9" s="157" customFormat="1" ht="21" customHeight="1">
      <c r="A21" s="150" t="s">
        <v>39</v>
      </c>
      <c r="B21" s="799">
        <v>1224.3466138328531</v>
      </c>
      <c r="C21" s="799">
        <v>2293.705672011662</v>
      </c>
      <c r="D21" s="799">
        <v>4244.0535174927109</v>
      </c>
      <c r="E21" s="799">
        <v>5142.8328396501456</v>
      </c>
      <c r="F21" s="799">
        <v>6705.4184839650143</v>
      </c>
      <c r="G21" s="799">
        <v>7313.44526239067</v>
      </c>
      <c r="H21" s="799">
        <v>11508.131883381924</v>
      </c>
      <c r="I21" s="799">
        <v>13283.788899416908</v>
      </c>
    </row>
    <row r="22" spans="1:9" s="157" customFormat="1" ht="21" customHeight="1">
      <c r="A22" s="150" t="s">
        <v>446</v>
      </c>
      <c r="B22" s="799">
        <v>-988.83068731988465</v>
      </c>
      <c r="C22" s="799">
        <v>-1402.0221632653058</v>
      </c>
      <c r="D22" s="799">
        <v>-6058.9757900874638</v>
      </c>
      <c r="E22" s="799">
        <v>-7543.5900087463551</v>
      </c>
      <c r="F22" s="799">
        <v>-7799.7269970845482</v>
      </c>
      <c r="G22" s="799">
        <v>-8272.3002915451907</v>
      </c>
      <c r="H22" s="799">
        <v>-9238.4124344023312</v>
      </c>
      <c r="I22" s="799">
        <v>-9801.7830962099124</v>
      </c>
    </row>
    <row r="23" spans="1:9" s="157" customFormat="1" ht="21" customHeight="1">
      <c r="A23" s="149" t="s">
        <v>57</v>
      </c>
      <c r="B23" s="799">
        <v>1014.395628242075</v>
      </c>
      <c r="C23" s="799">
        <v>3233.9121763848398</v>
      </c>
      <c r="D23" s="799">
        <v>3917.062371720117</v>
      </c>
      <c r="E23" s="799">
        <v>5145.4502244897958</v>
      </c>
      <c r="F23" s="799">
        <v>4367.1763615160344</v>
      </c>
      <c r="G23" s="799">
        <v>4680.2357303206991</v>
      </c>
      <c r="H23" s="799">
        <v>4086.0805276967935</v>
      </c>
      <c r="I23" s="799">
        <v>15102.125801749271</v>
      </c>
    </row>
    <row r="24" spans="1:9" s="157" customFormat="1" ht="21" customHeight="1">
      <c r="A24" s="149" t="s">
        <v>63</v>
      </c>
      <c r="B24" s="799">
        <v>0</v>
      </c>
      <c r="C24" s="799">
        <v>1.4577259475218659E-4</v>
      </c>
      <c r="D24" s="799">
        <v>0</v>
      </c>
      <c r="E24" s="799">
        <v>0</v>
      </c>
      <c r="F24" s="799">
        <v>0</v>
      </c>
      <c r="G24" s="799">
        <v>0</v>
      </c>
      <c r="H24" s="799">
        <v>0</v>
      </c>
      <c r="I24" s="799">
        <v>0</v>
      </c>
    </row>
    <row r="25" spans="1:9" s="157" customFormat="1" ht="21" customHeight="1">
      <c r="A25" s="149" t="s">
        <v>447</v>
      </c>
      <c r="B25" s="799">
        <v>1598.6781224783863</v>
      </c>
      <c r="C25" s="799">
        <v>1578.2353134110788</v>
      </c>
      <c r="D25" s="799">
        <v>5773.8150481049561</v>
      </c>
      <c r="E25" s="799">
        <v>38105.748281341112</v>
      </c>
      <c r="F25" s="799">
        <v>123725.29926239068</v>
      </c>
      <c r="G25" s="799">
        <v>124317.18679446063</v>
      </c>
      <c r="H25" s="799">
        <v>146662.15635276967</v>
      </c>
      <c r="I25" s="799">
        <v>132481.05773906707</v>
      </c>
    </row>
    <row r="26" spans="1:9" s="157" customFormat="1" ht="21" customHeight="1">
      <c r="A26" s="149" t="s">
        <v>74</v>
      </c>
      <c r="B26" s="799">
        <v>3712.1284481268008</v>
      </c>
      <c r="C26" s="799">
        <v>5726.7362696793007</v>
      </c>
      <c r="D26" s="799">
        <v>13855.952973760934</v>
      </c>
      <c r="E26" s="799">
        <v>23885.2253483965</v>
      </c>
      <c r="F26" s="799">
        <v>24730.899717201166</v>
      </c>
      <c r="G26" s="799">
        <v>24112.440801749271</v>
      </c>
      <c r="H26" s="799">
        <v>31453.427852769677</v>
      </c>
      <c r="I26" s="799">
        <v>30917.599110787174</v>
      </c>
    </row>
    <row r="27" spans="1:9" s="158" customFormat="1" ht="43.5" customHeight="1" thickBot="1">
      <c r="A27" s="151" t="s">
        <v>448</v>
      </c>
      <c r="B27" s="800">
        <v>1853.7897219020174</v>
      </c>
      <c r="C27" s="800">
        <v>3567.689355685131</v>
      </c>
      <c r="D27" s="800">
        <v>5985.5545058309026</v>
      </c>
      <c r="E27" s="800">
        <v>12291.050456268222</v>
      </c>
      <c r="F27" s="800">
        <v>8856.28524781341</v>
      </c>
      <c r="G27" s="800">
        <v>11536.926120991253</v>
      </c>
      <c r="H27" s="800">
        <v>8538.0629533527699</v>
      </c>
      <c r="I27" s="800">
        <v>14122.310365889212</v>
      </c>
    </row>
    <row r="28" spans="1:9" ht="24" customHeight="1" thickTop="1" thickBot="1">
      <c r="A28" s="62" t="s">
        <v>449</v>
      </c>
      <c r="B28" s="798">
        <v>152425.73477233431</v>
      </c>
      <c r="C28" s="798">
        <v>272464.95516180759</v>
      </c>
      <c r="D28" s="798">
        <v>463226.09403498541</v>
      </c>
      <c r="E28" s="798">
        <v>673462.94625072891</v>
      </c>
      <c r="F28" s="798">
        <v>906759.04384256562</v>
      </c>
      <c r="G28" s="798">
        <v>910846.34131778416</v>
      </c>
      <c r="H28" s="798">
        <v>1400346.1794271138</v>
      </c>
      <c r="I28" s="798">
        <v>1595122.4280131196</v>
      </c>
    </row>
    <row r="29" spans="1:9" s="157" customFormat="1" ht="21" customHeight="1" thickTop="1">
      <c r="A29" s="149" t="s">
        <v>450</v>
      </c>
      <c r="B29" s="799">
        <v>143893.61308069163</v>
      </c>
      <c r="C29" s="799">
        <v>223345.44480758018</v>
      </c>
      <c r="D29" s="799">
        <v>389560.71972740523</v>
      </c>
      <c r="E29" s="799">
        <v>584310.13144897961</v>
      </c>
      <c r="F29" s="799">
        <v>792052.9389912535</v>
      </c>
      <c r="G29" s="799">
        <v>811010.32120699703</v>
      </c>
      <c r="H29" s="799">
        <v>1279026.6473352767</v>
      </c>
      <c r="I29" s="799">
        <v>1365829.8827769679</v>
      </c>
    </row>
    <row r="30" spans="1:9" s="157" customFormat="1" ht="21" customHeight="1">
      <c r="A30" s="150" t="s">
        <v>451</v>
      </c>
      <c r="B30" s="799">
        <v>0</v>
      </c>
      <c r="C30" s="799">
        <v>16969.795562682215</v>
      </c>
      <c r="D30" s="799">
        <v>32511.990361516037</v>
      </c>
      <c r="E30" s="799">
        <v>63621.379763848396</v>
      </c>
      <c r="F30" s="799">
        <v>114775.43904664723</v>
      </c>
      <c r="G30" s="799">
        <v>141653.94691253646</v>
      </c>
      <c r="H30" s="799">
        <v>238567.26941690964</v>
      </c>
      <c r="I30" s="799">
        <v>209907.29826967933</v>
      </c>
    </row>
    <row r="31" spans="1:9" s="157" customFormat="1" ht="21" customHeight="1">
      <c r="A31" s="150" t="s">
        <v>452</v>
      </c>
      <c r="B31" s="799">
        <v>47723.826636887607</v>
      </c>
      <c r="C31" s="799">
        <v>76897.489166180749</v>
      </c>
      <c r="D31" s="799">
        <v>93947.108593294455</v>
      </c>
      <c r="E31" s="799">
        <v>115048.87754518952</v>
      </c>
      <c r="F31" s="799">
        <v>164575.72122594752</v>
      </c>
      <c r="G31" s="799">
        <v>211968.31203498543</v>
      </c>
      <c r="H31" s="799">
        <v>348948.75145626819</v>
      </c>
      <c r="I31" s="799">
        <v>505883.78066472308</v>
      </c>
    </row>
    <row r="32" spans="1:9" s="157" customFormat="1" ht="21" customHeight="1">
      <c r="A32" s="150" t="s">
        <v>453</v>
      </c>
      <c r="B32" s="799">
        <v>93249.517402017285</v>
      </c>
      <c r="C32" s="799">
        <v>83214.49957725947</v>
      </c>
      <c r="D32" s="799">
        <v>124807.64119533528</v>
      </c>
      <c r="E32" s="799">
        <v>136902.48899416911</v>
      </c>
      <c r="F32" s="799">
        <v>67584.43916618076</v>
      </c>
      <c r="G32" s="799">
        <v>57979.572921282801</v>
      </c>
      <c r="H32" s="799">
        <v>48531.674861516032</v>
      </c>
      <c r="I32" s="799">
        <v>47828.168001457729</v>
      </c>
    </row>
    <row r="33" spans="1:9" s="157" customFormat="1" ht="21" customHeight="1">
      <c r="A33" s="150" t="s">
        <v>454</v>
      </c>
      <c r="B33" s="799">
        <v>565.73267435158493</v>
      </c>
      <c r="C33" s="799">
        <v>581.70989941690971</v>
      </c>
      <c r="D33" s="799">
        <v>1163.8753192419824</v>
      </c>
      <c r="E33" s="799">
        <v>122103.18921720117</v>
      </c>
      <c r="F33" s="799">
        <v>220232.27989212828</v>
      </c>
      <c r="G33" s="799">
        <v>170120.62507580177</v>
      </c>
      <c r="H33" s="799">
        <v>117362.64561953353</v>
      </c>
      <c r="I33" s="799">
        <v>93068.550400874636</v>
      </c>
    </row>
    <row r="34" spans="1:9" s="157" customFormat="1" ht="21" customHeight="1">
      <c r="A34" s="150" t="s">
        <v>455</v>
      </c>
      <c r="B34" s="799">
        <v>0</v>
      </c>
      <c r="C34" s="799">
        <v>40071.229106414001</v>
      </c>
      <c r="D34" s="799">
        <v>125328.36952332361</v>
      </c>
      <c r="E34" s="799">
        <v>124726.73470991255</v>
      </c>
      <c r="F34" s="799">
        <v>193240.83921574344</v>
      </c>
      <c r="G34" s="799">
        <v>194794.5747857143</v>
      </c>
      <c r="H34" s="799">
        <v>481022.51073760929</v>
      </c>
      <c r="I34" s="799">
        <v>461342.04818075802</v>
      </c>
    </row>
    <row r="35" spans="1:9" s="157" customFormat="1" ht="21" customHeight="1">
      <c r="A35" s="150" t="s">
        <v>456</v>
      </c>
      <c r="B35" s="799">
        <v>2354.5363674351588</v>
      </c>
      <c r="C35" s="799">
        <v>5610.7214956268226</v>
      </c>
      <c r="D35" s="799">
        <v>11801.734734693879</v>
      </c>
      <c r="E35" s="799">
        <v>21907.461218658893</v>
      </c>
      <c r="F35" s="799">
        <v>31644.220444606413</v>
      </c>
      <c r="G35" s="799">
        <v>34493.289476676386</v>
      </c>
      <c r="H35" s="799">
        <v>44593.79524344024</v>
      </c>
      <c r="I35" s="799">
        <v>47800.037259475226</v>
      </c>
    </row>
    <row r="36" spans="1:9" s="157" customFormat="1" ht="21" customHeight="1">
      <c r="A36" s="149" t="s">
        <v>457</v>
      </c>
      <c r="B36" s="799">
        <v>3.4149855907780979E-4</v>
      </c>
      <c r="C36" s="799">
        <v>1.5160349854227408E-4</v>
      </c>
      <c r="D36" s="799">
        <v>6.4419825072886308E-2</v>
      </c>
      <c r="E36" s="799">
        <v>0</v>
      </c>
      <c r="F36" s="799">
        <v>0.29283090379008747</v>
      </c>
      <c r="G36" s="799">
        <v>0.53669096209912537</v>
      </c>
      <c r="H36" s="799">
        <v>0.56255976676384833</v>
      </c>
      <c r="I36" s="799">
        <v>3.5763323615160347</v>
      </c>
    </row>
    <row r="37" spans="1:9" s="157" customFormat="1" ht="21" customHeight="1">
      <c r="A37" s="149" t="s">
        <v>458</v>
      </c>
      <c r="B37" s="799">
        <v>4158.733652737752</v>
      </c>
      <c r="C37" s="799">
        <v>38318.309551020408</v>
      </c>
      <c r="D37" s="799">
        <v>55871.538568513119</v>
      </c>
      <c r="E37" s="799">
        <v>58225.497110787175</v>
      </c>
      <c r="F37" s="799">
        <v>82964.799018950434</v>
      </c>
      <c r="G37" s="799">
        <v>64250.23475510205</v>
      </c>
      <c r="H37" s="799">
        <v>86007.83924198251</v>
      </c>
      <c r="I37" s="799">
        <v>175960.99513411077</v>
      </c>
    </row>
    <row r="38" spans="1:9" s="157" customFormat="1" ht="21" customHeight="1">
      <c r="A38" s="149" t="s">
        <v>459</v>
      </c>
      <c r="B38" s="799">
        <v>1620.2840360230548</v>
      </c>
      <c r="C38" s="799">
        <v>3211.5991574344021</v>
      </c>
      <c r="D38" s="799">
        <v>5491.183604956268</v>
      </c>
      <c r="E38" s="799">
        <v>14564.966206997085</v>
      </c>
      <c r="F38" s="799">
        <v>13571.827481049562</v>
      </c>
      <c r="G38" s="799">
        <v>16938.969714285711</v>
      </c>
      <c r="H38" s="799">
        <v>13210.22581341108</v>
      </c>
      <c r="I38" s="799">
        <v>30655.210051020404</v>
      </c>
    </row>
    <row r="39" spans="1:9" s="157" customFormat="1" ht="21" customHeight="1">
      <c r="A39" s="149" t="s">
        <v>127</v>
      </c>
      <c r="B39" s="799">
        <v>740.21476801152744</v>
      </c>
      <c r="C39" s="799">
        <v>1607.1434446064141</v>
      </c>
      <c r="D39" s="799">
        <v>3293.5271370262394</v>
      </c>
      <c r="E39" s="799">
        <v>4248.706750728863</v>
      </c>
      <c r="F39" s="799">
        <v>7627.2902623906712</v>
      </c>
      <c r="G39" s="799">
        <v>7909.4410218658895</v>
      </c>
      <c r="H39" s="799">
        <v>13926.288857142858</v>
      </c>
      <c r="I39" s="799">
        <v>14345.823367346939</v>
      </c>
    </row>
    <row r="40" spans="1:9" s="157" customFormat="1" ht="21" customHeight="1">
      <c r="A40" s="149" t="s">
        <v>133</v>
      </c>
      <c r="B40" s="799">
        <v>0</v>
      </c>
      <c r="C40" s="799">
        <v>0</v>
      </c>
      <c r="D40" s="799">
        <v>0</v>
      </c>
      <c r="E40" s="799">
        <v>0</v>
      </c>
      <c r="F40" s="799">
        <v>0</v>
      </c>
      <c r="G40" s="799">
        <v>0</v>
      </c>
      <c r="H40" s="799">
        <v>0</v>
      </c>
      <c r="I40" s="799">
        <v>0</v>
      </c>
    </row>
    <row r="41" spans="1:9" s="157" customFormat="1" ht="21" customHeight="1">
      <c r="A41" s="149" t="s">
        <v>460</v>
      </c>
      <c r="B41" s="799">
        <v>2012.8888933717581</v>
      </c>
      <c r="C41" s="799">
        <v>5982.4580495626824</v>
      </c>
      <c r="D41" s="799">
        <v>9009.0605772594754</v>
      </c>
      <c r="E41" s="799">
        <v>12113.644733236151</v>
      </c>
      <c r="F41" s="799">
        <v>10541.895258017492</v>
      </c>
      <c r="G41" s="799">
        <v>10736.837928571429</v>
      </c>
      <c r="H41" s="799">
        <v>8174.615619533527</v>
      </c>
      <c r="I41" s="799">
        <v>8326.9403513119541</v>
      </c>
    </row>
    <row r="42" spans="1:9" s="158" customFormat="1" ht="43.5" customHeight="1" thickBot="1">
      <c r="A42" s="151" t="s">
        <v>109</v>
      </c>
      <c r="B42" s="800">
        <v>0</v>
      </c>
      <c r="C42" s="800">
        <v>0</v>
      </c>
      <c r="D42" s="800">
        <v>0</v>
      </c>
      <c r="E42" s="800">
        <v>0</v>
      </c>
      <c r="F42" s="800">
        <v>0</v>
      </c>
      <c r="G42" s="800">
        <v>0</v>
      </c>
      <c r="H42" s="800">
        <v>0</v>
      </c>
      <c r="I42" s="800">
        <v>0</v>
      </c>
    </row>
    <row r="43" spans="1:9" ht="24" customHeight="1" thickTop="1" thickBot="1">
      <c r="A43" s="62" t="s">
        <v>461</v>
      </c>
      <c r="B43" s="798">
        <v>12124.319609510087</v>
      </c>
      <c r="C43" s="798">
        <v>19778.849784256563</v>
      </c>
      <c r="D43" s="798">
        <v>36108.097208454805</v>
      </c>
      <c r="E43" s="798">
        <v>50023.415765306119</v>
      </c>
      <c r="F43" s="798">
        <v>103269.30805976676</v>
      </c>
      <c r="G43" s="798">
        <v>112523.90077405247</v>
      </c>
      <c r="H43" s="798">
        <v>138286.27152623906</v>
      </c>
      <c r="I43" s="798">
        <v>140349.90159329446</v>
      </c>
    </row>
    <row r="44" spans="1:9" s="157" customFormat="1" ht="21" customHeight="1" thickTop="1">
      <c r="A44" s="149" t="s">
        <v>148</v>
      </c>
      <c r="B44" s="799">
        <v>6772.3342939481272</v>
      </c>
      <c r="C44" s="799">
        <v>14577.25947521866</v>
      </c>
      <c r="D44" s="799">
        <v>17835.276967930029</v>
      </c>
      <c r="E44" s="799">
        <v>17835.276967930029</v>
      </c>
      <c r="F44" s="799">
        <v>63367.34693877551</v>
      </c>
      <c r="G44" s="799">
        <v>99548.104956268216</v>
      </c>
      <c r="H44" s="799">
        <v>117805.24781341107</v>
      </c>
      <c r="I44" s="799">
        <v>131329.44606413995</v>
      </c>
    </row>
    <row r="45" spans="1:9" s="157" customFormat="1" ht="21" customHeight="1">
      <c r="A45" s="149" t="s">
        <v>152</v>
      </c>
      <c r="B45" s="799">
        <v>4486.9835475504324</v>
      </c>
      <c r="C45" s="799">
        <v>1478.0853965014578</v>
      </c>
      <c r="D45" s="799">
        <v>12411.017381924197</v>
      </c>
      <c r="E45" s="799">
        <v>19313.349743440231</v>
      </c>
      <c r="F45" s="799">
        <v>14597.606303206996</v>
      </c>
      <c r="G45" s="799">
        <v>20.346827988338191</v>
      </c>
      <c r="H45" s="799">
        <v>20.346827988338191</v>
      </c>
      <c r="I45" s="799">
        <v>20.346827988338191</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0.39729106628242072</v>
      </c>
      <c r="C47" s="799">
        <v>102.4945</v>
      </c>
      <c r="D47" s="799">
        <v>465.50004081632648</v>
      </c>
      <c r="E47" s="799">
        <v>5861.802858600583</v>
      </c>
      <c r="F47" s="799">
        <v>12874.78905393586</v>
      </c>
      <c r="G47" s="799">
        <v>2955.0823294460643</v>
      </c>
      <c r="H47" s="799">
        <v>2955.0823294460643</v>
      </c>
      <c r="I47" s="799">
        <v>4698.9709489795923</v>
      </c>
    </row>
    <row r="48" spans="1:9" s="157" customFormat="1" ht="21" customHeight="1">
      <c r="A48" s="149" t="s">
        <v>164</v>
      </c>
      <c r="B48" s="799">
        <v>864.60447694524498</v>
      </c>
      <c r="C48" s="799">
        <v>3621.0104125364433</v>
      </c>
      <c r="D48" s="799">
        <v>5396.3028177842561</v>
      </c>
      <c r="E48" s="799">
        <v>7012.9861953352765</v>
      </c>
      <c r="F48" s="799">
        <v>12429.565763848397</v>
      </c>
      <c r="G48" s="799">
        <v>10000.366660349855</v>
      </c>
      <c r="H48" s="799">
        <v>17505.594555393585</v>
      </c>
      <c r="I48" s="799">
        <v>4301.1377521865888</v>
      </c>
    </row>
    <row r="49" spans="1:9" s="157" customFormat="1" ht="21" customHeight="1">
      <c r="A49" s="150" t="s">
        <v>463</v>
      </c>
      <c r="B49" s="799">
        <v>-142.93408645533142</v>
      </c>
      <c r="C49" s="799">
        <v>0</v>
      </c>
      <c r="D49" s="799">
        <v>0</v>
      </c>
      <c r="E49" s="799">
        <v>0</v>
      </c>
      <c r="F49" s="799">
        <v>0</v>
      </c>
      <c r="G49" s="799">
        <v>0</v>
      </c>
      <c r="H49" s="799">
        <v>0</v>
      </c>
      <c r="I49" s="799">
        <v>1187.1720116618076</v>
      </c>
    </row>
    <row r="50" spans="1:9" s="158" customFormat="1" ht="40.5" customHeight="1" thickBot="1">
      <c r="A50" s="152" t="s">
        <v>464</v>
      </c>
      <c r="B50" s="800">
        <v>1007.5385634005763</v>
      </c>
      <c r="C50" s="800">
        <v>3621.0104125364433</v>
      </c>
      <c r="D50" s="800">
        <v>5396.3028177842561</v>
      </c>
      <c r="E50" s="800">
        <v>7012.9861953352765</v>
      </c>
      <c r="F50" s="800">
        <v>12429.565763848397</v>
      </c>
      <c r="G50" s="800">
        <v>10000.366660349855</v>
      </c>
      <c r="H50" s="800">
        <v>17505.594555393585</v>
      </c>
      <c r="I50" s="800">
        <v>3113.9657405247813</v>
      </c>
    </row>
    <row r="51" spans="1:9" ht="24" customHeight="1" thickTop="1" thickBot="1">
      <c r="A51" s="62" t="s">
        <v>465</v>
      </c>
      <c r="B51" s="798">
        <v>164550.05438184441</v>
      </c>
      <c r="C51" s="798">
        <v>292243.80494606413</v>
      </c>
      <c r="D51" s="798">
        <v>499334.1912434402</v>
      </c>
      <c r="E51" s="798">
        <v>723486.36201603501</v>
      </c>
      <c r="F51" s="798">
        <v>1010028.3519023324</v>
      </c>
      <c r="G51" s="798">
        <v>1023370.2420918368</v>
      </c>
      <c r="H51" s="798">
        <v>1538632.450953353</v>
      </c>
      <c r="I51" s="798">
        <v>1735472.3296064138</v>
      </c>
    </row>
    <row r="52" spans="1:9" s="157" customFormat="1" ht="24" customHeight="1" thickTop="1">
      <c r="A52" s="153" t="s">
        <v>466</v>
      </c>
      <c r="B52" s="799">
        <v>173.36986455331413</v>
      </c>
      <c r="C52" s="799">
        <v>28.439067055393586</v>
      </c>
      <c r="D52" s="799">
        <v>541.51469825072888</v>
      </c>
      <c r="E52" s="799">
        <v>2909.3209970845478</v>
      </c>
      <c r="F52" s="799">
        <v>27549.634236151607</v>
      </c>
      <c r="G52" s="799">
        <v>23793.128155976676</v>
      </c>
      <c r="H52" s="799">
        <v>42398.034218658897</v>
      </c>
      <c r="I52" s="799">
        <v>41267.137209912536</v>
      </c>
    </row>
    <row r="53" spans="1:9" s="158" customFormat="1" ht="21" customHeight="1">
      <c r="A53" s="152" t="s">
        <v>467</v>
      </c>
      <c r="B53" s="800">
        <v>0</v>
      </c>
      <c r="C53" s="800">
        <v>0</v>
      </c>
      <c r="D53" s="800">
        <v>0</v>
      </c>
      <c r="E53" s="800">
        <v>0</v>
      </c>
      <c r="F53" s="800">
        <v>0</v>
      </c>
      <c r="G53" s="800">
        <v>0</v>
      </c>
      <c r="H53" s="800">
        <v>146.19800000000001</v>
      </c>
      <c r="I53" s="800">
        <v>0</v>
      </c>
    </row>
    <row r="54" spans="1:9" s="158" customFormat="1" ht="21" customHeight="1">
      <c r="A54" s="152" t="s">
        <v>468</v>
      </c>
      <c r="B54" s="800">
        <v>173.36986455331413</v>
      </c>
      <c r="C54" s="800">
        <v>28.439067055393586</v>
      </c>
      <c r="D54" s="800">
        <v>541.51469825072888</v>
      </c>
      <c r="E54" s="800">
        <v>2620.5612201166182</v>
      </c>
      <c r="F54" s="800">
        <v>26402.930137026244</v>
      </c>
      <c r="G54" s="800">
        <v>22489.701970845483</v>
      </c>
      <c r="H54" s="800">
        <v>40144.434049562675</v>
      </c>
      <c r="I54" s="800">
        <v>38045.699167638479</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0</v>
      </c>
      <c r="C56" s="800">
        <v>0</v>
      </c>
      <c r="D56" s="800">
        <v>0</v>
      </c>
      <c r="E56" s="800">
        <v>0</v>
      </c>
      <c r="F56" s="800">
        <v>86.643583090378996</v>
      </c>
      <c r="G56" s="800">
        <v>243.3656690962099</v>
      </c>
      <c r="H56" s="800">
        <v>1823.2345335276968</v>
      </c>
      <c r="I56" s="800">
        <v>2166.235858600583</v>
      </c>
    </row>
    <row r="57" spans="1:9" s="158" customFormat="1" ht="21" customHeight="1">
      <c r="A57" s="152" t="s">
        <v>471</v>
      </c>
      <c r="B57" s="800">
        <v>0</v>
      </c>
      <c r="C57" s="800">
        <v>0</v>
      </c>
      <c r="D57" s="800">
        <v>0</v>
      </c>
      <c r="E57" s="800">
        <v>288.75977696793007</v>
      </c>
      <c r="F57" s="800">
        <v>1060.0605160349853</v>
      </c>
      <c r="G57" s="800">
        <v>1060.0605160349853</v>
      </c>
      <c r="H57" s="800">
        <v>284.16763556851311</v>
      </c>
      <c r="I57" s="800">
        <v>1055.2021836734693</v>
      </c>
    </row>
    <row r="58" spans="1:9" s="158" customFormat="1" ht="61.5" customHeight="1" thickBot="1">
      <c r="A58" s="151" t="s">
        <v>472</v>
      </c>
      <c r="B58" s="800">
        <v>74099.343855907777</v>
      </c>
      <c r="C58" s="800">
        <v>142353.38588629736</v>
      </c>
      <c r="D58" s="800">
        <v>302835.32250874635</v>
      </c>
      <c r="E58" s="800">
        <v>828655.08111953351</v>
      </c>
      <c r="F58" s="800">
        <v>1657186.0401705541</v>
      </c>
      <c r="G58" s="800">
        <v>1895063.3639985423</v>
      </c>
      <c r="H58" s="800">
        <v>3060729.4749285709</v>
      </c>
      <c r="I58" s="800">
        <v>3529727.5643279883</v>
      </c>
    </row>
    <row r="59" spans="1:9" ht="31.5" customHeight="1" thickTop="1" thickBot="1">
      <c r="A59" s="154" t="s">
        <v>473</v>
      </c>
      <c r="B59" s="798"/>
      <c r="C59" s="798"/>
      <c r="D59" s="798"/>
      <c r="E59" s="798"/>
      <c r="F59" s="798"/>
      <c r="G59" s="798"/>
      <c r="H59" s="798"/>
      <c r="I59" s="798"/>
    </row>
    <row r="60" spans="1:9" ht="30" customHeight="1" thickTop="1">
      <c r="A60" s="68" t="s">
        <v>474</v>
      </c>
      <c r="B60" s="801">
        <v>13468.946547550433</v>
      </c>
      <c r="C60" s="801">
        <v>24932.310930029151</v>
      </c>
      <c r="D60" s="801">
        <v>49678.677693877551</v>
      </c>
      <c r="E60" s="801">
        <v>71535.781365889212</v>
      </c>
      <c r="F60" s="801">
        <v>107428.27271574344</v>
      </c>
      <c r="G60" s="801">
        <v>19969.004379008744</v>
      </c>
      <c r="H60" s="801">
        <v>104776.3243760933</v>
      </c>
      <c r="I60" s="801">
        <v>25524.656062682214</v>
      </c>
    </row>
    <row r="61" spans="1:9" ht="21" customHeight="1">
      <c r="A61" s="65" t="s">
        <v>475</v>
      </c>
      <c r="B61" s="801">
        <v>-4507.8905302593666</v>
      </c>
      <c r="C61" s="801">
        <v>-5846.6807099125363</v>
      </c>
      <c r="D61" s="801">
        <v>-14061.326483965015</v>
      </c>
      <c r="E61" s="801">
        <v>-21584.80491836735</v>
      </c>
      <c r="F61" s="801">
        <v>-31721.036887755105</v>
      </c>
      <c r="G61" s="801">
        <v>-6355.6179183673466</v>
      </c>
      <c r="H61" s="801">
        <v>-33028.347081632652</v>
      </c>
      <c r="I61" s="801">
        <v>-9019.9955422740513</v>
      </c>
    </row>
    <row r="62" spans="1:9" ht="21.75" customHeight="1">
      <c r="A62" s="64" t="s">
        <v>476</v>
      </c>
      <c r="B62" s="801">
        <v>8961.0560172910664</v>
      </c>
      <c r="C62" s="801">
        <v>19085.630220116618</v>
      </c>
      <c r="D62" s="801">
        <v>35617.351209912536</v>
      </c>
      <c r="E62" s="801">
        <v>49950.976447521862</v>
      </c>
      <c r="F62" s="801">
        <v>75707.235827988334</v>
      </c>
      <c r="G62" s="801">
        <v>13613.386460641399</v>
      </c>
      <c r="H62" s="801">
        <v>71747.977294460652</v>
      </c>
      <c r="I62" s="801">
        <v>16504.660520408164</v>
      </c>
    </row>
    <row r="63" spans="1:9">
      <c r="A63" s="68" t="s">
        <v>477</v>
      </c>
      <c r="B63" s="801">
        <v>4065.4739034582135</v>
      </c>
      <c r="C63" s="801">
        <v>6825.6196078717194</v>
      </c>
      <c r="D63" s="801">
        <v>14779.627591836736</v>
      </c>
      <c r="E63" s="801">
        <v>12120.988081632653</v>
      </c>
      <c r="F63" s="801">
        <v>16254.8970787172</v>
      </c>
      <c r="G63" s="801">
        <v>14306.705833819242</v>
      </c>
      <c r="H63" s="801">
        <v>24635.741034985425</v>
      </c>
      <c r="I63" s="801">
        <v>7263.6782303207001</v>
      </c>
    </row>
    <row r="64" spans="1:9">
      <c r="A64" s="65" t="s">
        <v>478</v>
      </c>
      <c r="B64" s="801">
        <v>-651.02174207492783</v>
      </c>
      <c r="C64" s="801">
        <v>-765.18974927113709</v>
      </c>
      <c r="D64" s="801">
        <v>-1546.4335714285717</v>
      </c>
      <c r="E64" s="801">
        <v>-2522.5430830903792</v>
      </c>
      <c r="F64" s="801">
        <v>-4236.5864358600584</v>
      </c>
      <c r="G64" s="801">
        <v>-841.58601895043739</v>
      </c>
      <c r="H64" s="801">
        <v>-5220.7472099125362</v>
      </c>
      <c r="I64" s="801">
        <v>-3196.9800539358603</v>
      </c>
    </row>
    <row r="65" spans="1:9">
      <c r="A65" s="69" t="s">
        <v>479</v>
      </c>
      <c r="B65" s="801">
        <v>12375.508178674352</v>
      </c>
      <c r="C65" s="801">
        <v>25146.060078717201</v>
      </c>
      <c r="D65" s="801">
        <v>48850.545230320698</v>
      </c>
      <c r="E65" s="801">
        <v>59549.421446064138</v>
      </c>
      <c r="F65" s="801">
        <v>87725.546470845482</v>
      </c>
      <c r="G65" s="801">
        <v>27078.506275510208</v>
      </c>
      <c r="H65" s="801">
        <v>91162.971119533526</v>
      </c>
      <c r="I65" s="801">
        <v>20571.358696793006</v>
      </c>
    </row>
    <row r="66" spans="1:9">
      <c r="A66" s="68" t="s">
        <v>480</v>
      </c>
      <c r="B66" s="801">
        <v>4139.0234985590778</v>
      </c>
      <c r="C66" s="801">
        <v>8633.9939402332366</v>
      </c>
      <c r="D66" s="801">
        <v>15210.848415451896</v>
      </c>
      <c r="E66" s="801">
        <v>25844.135333819238</v>
      </c>
      <c r="F66" s="801">
        <v>52057.088852769673</v>
      </c>
      <c r="G66" s="801">
        <v>9292.7831224489801</v>
      </c>
      <c r="H66" s="801">
        <v>37258.783699708452</v>
      </c>
      <c r="I66" s="801">
        <v>9568.614657434402</v>
      </c>
    </row>
    <row r="67" spans="1:9">
      <c r="A67" s="68" t="s">
        <v>481</v>
      </c>
      <c r="B67" s="801">
        <v>-4996.6151296829967</v>
      </c>
      <c r="C67" s="801">
        <v>-10245.895396501457</v>
      </c>
      <c r="D67" s="801">
        <v>-23715.874731778422</v>
      </c>
      <c r="E67" s="801">
        <v>-34787.453594752187</v>
      </c>
      <c r="F67" s="801">
        <v>-74433.427271137014</v>
      </c>
      <c r="G67" s="801">
        <v>-10930.242807580174</v>
      </c>
      <c r="H67" s="801">
        <v>-48853.633790087464</v>
      </c>
      <c r="I67" s="801">
        <v>-10543.551733236152</v>
      </c>
    </row>
    <row r="68" spans="1:9">
      <c r="A68" s="64" t="s">
        <v>482</v>
      </c>
      <c r="B68" s="801">
        <v>11517.916547550432</v>
      </c>
      <c r="C68" s="801">
        <v>23534.15862244898</v>
      </c>
      <c r="D68" s="801">
        <v>40345.518913994172</v>
      </c>
      <c r="E68" s="801">
        <v>50606.1031851312</v>
      </c>
      <c r="F68" s="801">
        <v>65349.208052478134</v>
      </c>
      <c r="G68" s="801">
        <v>25441.04659037901</v>
      </c>
      <c r="H68" s="801">
        <v>79568.121029154514</v>
      </c>
      <c r="I68" s="801">
        <v>19596.421620991252</v>
      </c>
    </row>
    <row r="69" spans="1:9">
      <c r="A69" s="65" t="s">
        <v>483</v>
      </c>
      <c r="B69" s="801">
        <v>-10420.852373198846</v>
      </c>
      <c r="C69" s="801">
        <v>-19890.431772594755</v>
      </c>
      <c r="D69" s="801">
        <v>-34918.86073323615</v>
      </c>
      <c r="E69" s="801">
        <v>-48532.67574927114</v>
      </c>
      <c r="F69" s="801">
        <v>-52064.031160349856</v>
      </c>
      <c r="G69" s="801">
        <v>-13342.722994169097</v>
      </c>
      <c r="H69" s="801">
        <v>-61822.130058309034</v>
      </c>
      <c r="I69" s="801">
        <v>-16429.417648688046</v>
      </c>
    </row>
    <row r="70" spans="1:9">
      <c r="A70" s="69" t="s">
        <v>484</v>
      </c>
      <c r="B70" s="801">
        <v>1097.0641743515851</v>
      </c>
      <c r="C70" s="801">
        <v>3643.726849854228</v>
      </c>
      <c r="D70" s="801">
        <v>5426.6581807580169</v>
      </c>
      <c r="E70" s="801">
        <v>2073.4274358600587</v>
      </c>
      <c r="F70" s="801">
        <v>13285.17689212828</v>
      </c>
      <c r="G70" s="801">
        <v>12098.323596209913</v>
      </c>
      <c r="H70" s="801">
        <v>17745.99097084548</v>
      </c>
      <c r="I70" s="801">
        <v>3167.0039723032073</v>
      </c>
    </row>
    <row r="71" spans="1:9">
      <c r="A71" s="69" t="s">
        <v>485</v>
      </c>
      <c r="B71" s="801">
        <v>-228.41775792507204</v>
      </c>
      <c r="C71" s="801">
        <v>-510.87924198250732</v>
      </c>
      <c r="D71" s="801">
        <v>6.7003104956268213</v>
      </c>
      <c r="E71" s="801">
        <v>24.518087463556849</v>
      </c>
      <c r="F71" s="801">
        <v>0.44106268221574346</v>
      </c>
      <c r="G71" s="801">
        <v>4.3064139941690963E-2</v>
      </c>
      <c r="H71" s="801">
        <v>1.0164679300291546</v>
      </c>
      <c r="I71" s="801">
        <v>0.13130758017492711</v>
      </c>
    </row>
    <row r="72" spans="1:9">
      <c r="A72" s="70" t="s">
        <v>486</v>
      </c>
      <c r="B72" s="801">
        <v>-231.46969740634006</v>
      </c>
      <c r="C72" s="801">
        <v>-535.95184839650142</v>
      </c>
      <c r="D72" s="801">
        <v>0</v>
      </c>
      <c r="E72" s="801">
        <v>0</v>
      </c>
      <c r="F72" s="801">
        <v>0</v>
      </c>
      <c r="G72" s="801">
        <v>0</v>
      </c>
      <c r="H72" s="801">
        <v>0.87812973760932944</v>
      </c>
      <c r="I72" s="801">
        <v>0.10829300291545188</v>
      </c>
    </row>
    <row r="73" spans="1:9">
      <c r="A73" s="70" t="s">
        <v>487</v>
      </c>
      <c r="B73" s="801">
        <v>3.0519394812680116</v>
      </c>
      <c r="C73" s="801">
        <v>25.072606413994166</v>
      </c>
      <c r="D73" s="801">
        <v>6.7003104956268213</v>
      </c>
      <c r="E73" s="801">
        <v>24.518087463556849</v>
      </c>
      <c r="F73" s="801">
        <v>0.44106268221574346</v>
      </c>
      <c r="G73" s="801">
        <v>4.3064139941690963E-2</v>
      </c>
      <c r="H73" s="801">
        <v>0.13833819241982506</v>
      </c>
      <c r="I73" s="801">
        <v>2.3014577259475217E-2</v>
      </c>
    </row>
    <row r="74" spans="1:9">
      <c r="A74" s="64" t="s">
        <v>488</v>
      </c>
      <c r="B74" s="801">
        <v>226.56516570605186</v>
      </c>
      <c r="C74" s="801">
        <v>536.11912244897962</v>
      </c>
      <c r="D74" s="801">
        <v>-6.280320699708454E-2</v>
      </c>
      <c r="E74" s="801">
        <v>-4.1540816326530609E-2</v>
      </c>
      <c r="F74" s="801">
        <v>0</v>
      </c>
      <c r="G74" s="801">
        <v>0</v>
      </c>
      <c r="H74" s="801">
        <v>-5.2478134110787167E-5</v>
      </c>
      <c r="I74" s="801">
        <v>-5.8309037900874637E-6</v>
      </c>
    </row>
    <row r="75" spans="1:9">
      <c r="A75" s="64" t="s">
        <v>489</v>
      </c>
      <c r="B75" s="801">
        <v>229.58130691642651</v>
      </c>
      <c r="C75" s="801">
        <v>541.82616326530615</v>
      </c>
      <c r="D75" s="801">
        <v>0</v>
      </c>
      <c r="E75" s="801">
        <v>0</v>
      </c>
      <c r="F75" s="801">
        <v>0</v>
      </c>
      <c r="G75" s="801">
        <v>0</v>
      </c>
      <c r="H75" s="801">
        <v>0</v>
      </c>
      <c r="I75" s="801">
        <v>0</v>
      </c>
    </row>
    <row r="76" spans="1:9">
      <c r="A76" s="65" t="s">
        <v>490</v>
      </c>
      <c r="B76" s="801">
        <v>-3.0161412103746401</v>
      </c>
      <c r="C76" s="801">
        <v>-5.7070408163265309</v>
      </c>
      <c r="D76" s="801">
        <v>-6.280320699708454E-2</v>
      </c>
      <c r="E76" s="801">
        <v>-4.1540816326530609E-2</v>
      </c>
      <c r="F76" s="801">
        <v>0</v>
      </c>
      <c r="G76" s="801">
        <v>0</v>
      </c>
      <c r="H76" s="801">
        <v>-5.2478134110787167E-5</v>
      </c>
      <c r="I76" s="801">
        <v>-5.8309037900874637E-6</v>
      </c>
    </row>
    <row r="77" spans="1:9">
      <c r="A77" s="64" t="s">
        <v>491</v>
      </c>
      <c r="B77" s="801">
        <v>1095.2115821325647</v>
      </c>
      <c r="C77" s="801">
        <v>3668.9667303206998</v>
      </c>
      <c r="D77" s="801">
        <v>5433.2956880466472</v>
      </c>
      <c r="E77" s="801">
        <v>2097.9039825072887</v>
      </c>
      <c r="F77" s="801">
        <v>13285.617954810497</v>
      </c>
      <c r="G77" s="801">
        <v>12098.366660349855</v>
      </c>
      <c r="H77" s="801">
        <v>17747.007386297377</v>
      </c>
      <c r="I77" s="801">
        <v>3167.1352740524781</v>
      </c>
    </row>
    <row r="78" spans="1:9">
      <c r="A78" s="71" t="s">
        <v>492</v>
      </c>
      <c r="B78" s="801">
        <v>0</v>
      </c>
      <c r="C78" s="801">
        <v>0</v>
      </c>
      <c r="D78" s="801">
        <v>164.6364664723032</v>
      </c>
      <c r="E78" s="801">
        <v>5570.0609489795916</v>
      </c>
      <c r="F78" s="801">
        <v>0</v>
      </c>
      <c r="G78" s="801">
        <v>0</v>
      </c>
      <c r="H78" s="801">
        <v>0</v>
      </c>
      <c r="I78" s="801">
        <v>0</v>
      </c>
    </row>
    <row r="79" spans="1:9">
      <c r="A79" s="69" t="s">
        <v>493</v>
      </c>
      <c r="B79" s="801">
        <v>1095.2115821325647</v>
      </c>
      <c r="C79" s="801">
        <v>3668.9667303206998</v>
      </c>
      <c r="D79" s="801">
        <v>5597.9321545189505</v>
      </c>
      <c r="E79" s="801">
        <v>7667.9649314868802</v>
      </c>
      <c r="F79" s="801">
        <v>13285.617954810497</v>
      </c>
      <c r="G79" s="801">
        <v>12098.366660349855</v>
      </c>
      <c r="H79" s="801">
        <v>17747.007386297377</v>
      </c>
      <c r="I79" s="801">
        <v>3167.1352740524781</v>
      </c>
    </row>
    <row r="80" spans="1:9">
      <c r="A80" s="68" t="s">
        <v>494</v>
      </c>
      <c r="B80" s="801">
        <v>-87.673014409221892</v>
      </c>
      <c r="C80" s="801">
        <v>-47.956317784256562</v>
      </c>
      <c r="D80" s="801">
        <v>-76.159803206997083</v>
      </c>
      <c r="E80" s="801">
        <v>-43.579756559766764</v>
      </c>
      <c r="F80" s="801">
        <v>-35.536447521865888</v>
      </c>
      <c r="G80" s="801">
        <v>0</v>
      </c>
      <c r="H80" s="801">
        <v>76.044020408163263</v>
      </c>
      <c r="I80" s="801">
        <v>0</v>
      </c>
    </row>
    <row r="81" spans="1:9" ht="21" customHeight="1">
      <c r="A81" s="64" t="s">
        <v>495</v>
      </c>
      <c r="B81" s="801">
        <v>1007.5385677233429</v>
      </c>
      <c r="C81" s="801">
        <v>3621.0104125364433</v>
      </c>
      <c r="D81" s="801">
        <v>5521.7723513119527</v>
      </c>
      <c r="E81" s="801">
        <v>7624.3851749271134</v>
      </c>
      <c r="F81" s="801">
        <v>13250.081507288629</v>
      </c>
      <c r="G81" s="801">
        <v>12098.366660349855</v>
      </c>
      <c r="H81" s="801">
        <v>17823.051406705541</v>
      </c>
      <c r="I81" s="801">
        <v>3167.1352740524781</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1007.5385677233429</v>
      </c>
      <c r="C83" s="801">
        <v>3621.0104125364433</v>
      </c>
      <c r="D83" s="801">
        <v>5521.7723513119527</v>
      </c>
      <c r="E83" s="801">
        <v>7624.3851749271134</v>
      </c>
      <c r="F83" s="801">
        <v>13250.081507288629</v>
      </c>
      <c r="G83" s="801">
        <v>12098.366660349855</v>
      </c>
      <c r="H83" s="801">
        <v>17823.051406705541</v>
      </c>
      <c r="I83" s="801">
        <v>3167.1352740524781</v>
      </c>
    </row>
    <row r="84" spans="1:9" ht="18" customHeight="1" thickBot="1">
      <c r="A84" s="68" t="s">
        <v>498</v>
      </c>
      <c r="B84" s="801">
        <v>0</v>
      </c>
      <c r="C84" s="801">
        <v>0</v>
      </c>
      <c r="D84" s="801">
        <v>-125.4695335276968</v>
      </c>
      <c r="E84" s="801">
        <v>-611.39897959183679</v>
      </c>
      <c r="F84" s="801">
        <v>-820.51574344023322</v>
      </c>
      <c r="G84" s="801">
        <v>-2098</v>
      </c>
      <c r="H84" s="801">
        <v>-317.45685131195336</v>
      </c>
      <c r="I84" s="801">
        <v>-53.169533527696792</v>
      </c>
    </row>
    <row r="85" spans="1:9" ht="24" customHeight="1" thickTop="1" thickBot="1">
      <c r="A85" s="62" t="s">
        <v>499</v>
      </c>
      <c r="B85" s="798">
        <v>1007.5385677233429</v>
      </c>
      <c r="C85" s="798">
        <v>3621.0104125364433</v>
      </c>
      <c r="D85" s="798">
        <v>5396.3028177842561</v>
      </c>
      <c r="E85" s="798">
        <v>7012.9861953352765</v>
      </c>
      <c r="F85" s="798">
        <v>12429.565763848397</v>
      </c>
      <c r="G85" s="798">
        <v>10000.366660349855</v>
      </c>
      <c r="H85" s="798">
        <v>17505.594555393585</v>
      </c>
      <c r="I85" s="798">
        <v>3113.9657405247813</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N8" sqref="N8"/>
    </sheetView>
  </sheetViews>
  <sheetFormatPr defaultRowHeight="18"/>
  <cols>
    <col min="1" max="1" width="132.28515625" style="58" customWidth="1"/>
    <col min="2" max="2" width="17.7109375" style="58" customWidth="1"/>
    <col min="3" max="3" width="19.7109375" style="58" customWidth="1"/>
    <col min="4" max="4" width="17.7109375" style="58" customWidth="1"/>
    <col min="5" max="5" width="18.28515625" style="58" customWidth="1"/>
    <col min="6"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1154</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1164</v>
      </c>
      <c r="B3" s="1090"/>
      <c r="C3" s="1090"/>
      <c r="D3" s="1090"/>
      <c r="E3" s="1090"/>
      <c r="F3" s="1090"/>
      <c r="G3" s="1090"/>
      <c r="H3" s="1090"/>
      <c r="I3" s="1090"/>
    </row>
    <row r="4" spans="1:9" ht="43.5" customHeight="1" thickBot="1">
      <c r="A4" s="1091" t="s">
        <v>1364</v>
      </c>
      <c r="B4" s="1091"/>
      <c r="C4" s="1091"/>
      <c r="D4" s="1091"/>
      <c r="E4" s="1091"/>
      <c r="F4" s="1091"/>
      <c r="G4" s="1091"/>
      <c r="H4" s="1091"/>
      <c r="I4" s="1091"/>
    </row>
    <row r="5" spans="1:9" ht="42" customHeight="1" thickTop="1" thickBot="1">
      <c r="A5" s="868"/>
      <c r="B5" s="1093" t="s">
        <v>1193</v>
      </c>
      <c r="C5" s="1093"/>
      <c r="D5" s="1093"/>
      <c r="E5" s="1093"/>
      <c r="F5" s="1093" t="s">
        <v>1157</v>
      </c>
      <c r="G5" s="1093"/>
      <c r="H5" s="1093"/>
      <c r="I5" s="1093"/>
    </row>
    <row r="6" spans="1:9" s="59" customFormat="1" ht="51"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486122.41264697403</v>
      </c>
      <c r="C8" s="798">
        <v>591992.75876093295</v>
      </c>
      <c r="D8" s="798">
        <v>715805.21146064135</v>
      </c>
      <c r="E8" s="798">
        <v>834333.20943877555</v>
      </c>
      <c r="F8" s="798">
        <v>908900.28076676396</v>
      </c>
      <c r="G8" s="798">
        <v>958304.05217930023</v>
      </c>
      <c r="H8" s="798">
        <v>1037235.7086020409</v>
      </c>
      <c r="I8" s="798">
        <v>1068538.4620947521</v>
      </c>
    </row>
    <row r="9" spans="1:9" s="157" customFormat="1" ht="21" customHeight="1" thickTop="1">
      <c r="A9" s="149" t="s">
        <v>8</v>
      </c>
      <c r="B9" s="799">
        <v>75397.015348703164</v>
      </c>
      <c r="C9" s="799">
        <v>101367.04802623908</v>
      </c>
      <c r="D9" s="799">
        <v>94840.936390670555</v>
      </c>
      <c r="E9" s="799">
        <v>70750.662682215741</v>
      </c>
      <c r="F9" s="799">
        <v>71822.134240524785</v>
      </c>
      <c r="G9" s="799">
        <v>70972.041689504375</v>
      </c>
      <c r="H9" s="799">
        <v>68029.142857142855</v>
      </c>
      <c r="I9" s="799">
        <v>101508.23312099125</v>
      </c>
    </row>
    <row r="10" spans="1:9" s="157" customFormat="1" ht="21" customHeight="1">
      <c r="A10" s="149" t="s">
        <v>17</v>
      </c>
      <c r="B10" s="799">
        <v>25589.075145533141</v>
      </c>
      <c r="C10" s="799">
        <v>27517.997310495626</v>
      </c>
      <c r="D10" s="799">
        <v>38960.885989795919</v>
      </c>
      <c r="E10" s="799">
        <v>70470.225167638477</v>
      </c>
      <c r="F10" s="799">
        <v>69988.277782798832</v>
      </c>
      <c r="G10" s="799">
        <v>54631.406628279889</v>
      </c>
      <c r="H10" s="799">
        <v>85085.927142857152</v>
      </c>
      <c r="I10" s="799">
        <v>80733.448432944613</v>
      </c>
    </row>
    <row r="11" spans="1:9" s="157" customFormat="1" ht="21" customHeight="1">
      <c r="A11" s="149" t="s">
        <v>26</v>
      </c>
      <c r="B11" s="799">
        <v>364553.15706340055</v>
      </c>
      <c r="C11" s="799">
        <v>445066.70613411081</v>
      </c>
      <c r="D11" s="799">
        <v>562130.88087755104</v>
      </c>
      <c r="E11" s="799">
        <v>632167.55671865901</v>
      </c>
      <c r="F11" s="799">
        <v>729795.02812973771</v>
      </c>
      <c r="G11" s="799">
        <v>751139.17423469387</v>
      </c>
      <c r="H11" s="799">
        <v>828606.19146938762</v>
      </c>
      <c r="I11" s="799">
        <v>842223.37452040811</v>
      </c>
    </row>
    <row r="12" spans="1:9" s="157" customFormat="1" ht="21" customHeight="1">
      <c r="A12" s="150" t="s">
        <v>437</v>
      </c>
      <c r="B12" s="799">
        <v>364555.67398991354</v>
      </c>
      <c r="C12" s="799">
        <v>448170.44900874636</v>
      </c>
      <c r="D12" s="799">
        <v>567970.1043921283</v>
      </c>
      <c r="E12" s="799">
        <v>637588.71447084565</v>
      </c>
      <c r="F12" s="799">
        <v>735533.36889067059</v>
      </c>
      <c r="G12" s="799">
        <v>755803.38419387757</v>
      </c>
      <c r="H12" s="799">
        <v>834128.13086734689</v>
      </c>
      <c r="I12" s="799">
        <v>846817.1093381925</v>
      </c>
    </row>
    <row r="13" spans="1:9" s="157" customFormat="1" ht="21" customHeight="1">
      <c r="A13" s="150" t="s">
        <v>438</v>
      </c>
      <c r="B13" s="799">
        <v>363303.02049567719</v>
      </c>
      <c r="C13" s="799">
        <v>447032.41328717204</v>
      </c>
      <c r="D13" s="799">
        <v>566920.62723177846</v>
      </c>
      <c r="E13" s="799">
        <v>635850.49290962098</v>
      </c>
      <c r="F13" s="799">
        <v>732094.37701311952</v>
      </c>
      <c r="G13" s="799">
        <v>752239.57227696781</v>
      </c>
      <c r="H13" s="799">
        <v>827225.77592274058</v>
      </c>
      <c r="I13" s="799">
        <v>839731.6142011662</v>
      </c>
    </row>
    <row r="14" spans="1:9" s="157" customFormat="1" ht="21" customHeight="1">
      <c r="A14" s="150" t="s">
        <v>439</v>
      </c>
      <c r="B14" s="799">
        <v>1252.6534942363112</v>
      </c>
      <c r="C14" s="799">
        <v>1138.0357215743441</v>
      </c>
      <c r="D14" s="799">
        <v>1049.4771603498543</v>
      </c>
      <c r="E14" s="799">
        <v>1738.2215612244897</v>
      </c>
      <c r="F14" s="799">
        <v>3438.9918775510205</v>
      </c>
      <c r="G14" s="799">
        <v>3563.8119169096208</v>
      </c>
      <c r="H14" s="799">
        <v>6902.3549446064144</v>
      </c>
      <c r="I14" s="799">
        <v>7085.4951370262388</v>
      </c>
    </row>
    <row r="15" spans="1:9" s="157" customFormat="1" ht="21" customHeight="1">
      <c r="A15" s="150" t="s">
        <v>440</v>
      </c>
      <c r="B15" s="799">
        <v>3142.1579985590784</v>
      </c>
      <c r="C15" s="799">
        <v>2895.510583090379</v>
      </c>
      <c r="D15" s="799">
        <v>3186.8365058309037</v>
      </c>
      <c r="E15" s="799">
        <v>3829.1098513119532</v>
      </c>
      <c r="F15" s="799">
        <v>4378.4499927113702</v>
      </c>
      <c r="G15" s="799">
        <v>5427.6958163265299</v>
      </c>
      <c r="H15" s="799">
        <v>4849.1686078717194</v>
      </c>
      <c r="I15" s="799">
        <v>5559.0064096209908</v>
      </c>
    </row>
    <row r="16" spans="1:9" s="157" customFormat="1" ht="21" customHeight="1">
      <c r="A16" s="150" t="s">
        <v>441</v>
      </c>
      <c r="B16" s="799">
        <v>3010.6454870317002</v>
      </c>
      <c r="C16" s="799">
        <v>2718.0752055393586</v>
      </c>
      <c r="D16" s="799">
        <v>3121.8925510204081</v>
      </c>
      <c r="E16" s="799">
        <v>3734.0964475218661</v>
      </c>
      <c r="F16" s="799">
        <v>4292.0255174927115</v>
      </c>
      <c r="G16" s="799">
        <v>5192.3475072886295</v>
      </c>
      <c r="H16" s="799">
        <v>4624.2052551020406</v>
      </c>
      <c r="I16" s="799">
        <v>5298.6753615160342</v>
      </c>
    </row>
    <row r="17" spans="1:9" s="157" customFormat="1" ht="21" customHeight="1">
      <c r="A17" s="150" t="s">
        <v>442</v>
      </c>
      <c r="B17" s="799">
        <v>131.51251152737751</v>
      </c>
      <c r="C17" s="799">
        <v>177.43537755102039</v>
      </c>
      <c r="D17" s="799">
        <v>64.943954810495626</v>
      </c>
      <c r="E17" s="799">
        <v>95.013403790087452</v>
      </c>
      <c r="F17" s="799">
        <v>86.424475218658884</v>
      </c>
      <c r="G17" s="799">
        <v>235.34830903790086</v>
      </c>
      <c r="H17" s="799">
        <v>224.96335276967932</v>
      </c>
      <c r="I17" s="799">
        <v>260.33104810495627</v>
      </c>
    </row>
    <row r="18" spans="1:9" s="157" customFormat="1" ht="21" customHeight="1">
      <c r="A18" s="150" t="s">
        <v>443</v>
      </c>
      <c r="B18" s="799">
        <v>1010.215855907781</v>
      </c>
      <c r="C18" s="799">
        <v>2211.3401370262391</v>
      </c>
      <c r="D18" s="799">
        <v>3126.3652040816328</v>
      </c>
      <c r="E18" s="799">
        <v>3833.5300437317787</v>
      </c>
      <c r="F18" s="799">
        <v>5437.64999271137</v>
      </c>
      <c r="G18" s="799">
        <v>5476.16883090379</v>
      </c>
      <c r="H18" s="799">
        <v>4959.4531020408158</v>
      </c>
      <c r="I18" s="799">
        <v>5683.1546953352772</v>
      </c>
    </row>
    <row r="19" spans="1:9" s="157" customFormat="1" ht="21" customHeight="1">
      <c r="A19" s="150" t="s">
        <v>444</v>
      </c>
      <c r="B19" s="799">
        <v>897.19676945244953</v>
      </c>
      <c r="C19" s="799">
        <v>2078.0733658892127</v>
      </c>
      <c r="D19" s="799">
        <v>2823.4626851311955</v>
      </c>
      <c r="E19" s="799">
        <v>3559.1230728862979</v>
      </c>
      <c r="F19" s="799">
        <v>5065.6902113702627</v>
      </c>
      <c r="G19" s="799">
        <v>5162.5046413994178</v>
      </c>
      <c r="H19" s="799">
        <v>4525.0802128279884</v>
      </c>
      <c r="I19" s="799">
        <v>5161.8198148688043</v>
      </c>
    </row>
    <row r="20" spans="1:9" s="157" customFormat="1" ht="21" customHeight="1">
      <c r="A20" s="150" t="s">
        <v>445</v>
      </c>
      <c r="B20" s="799">
        <v>113.0190864553314</v>
      </c>
      <c r="C20" s="799">
        <v>133.26677113702624</v>
      </c>
      <c r="D20" s="799">
        <v>302.9025189504373</v>
      </c>
      <c r="E20" s="799">
        <v>274.40697084548106</v>
      </c>
      <c r="F20" s="799">
        <v>371.95978134110788</v>
      </c>
      <c r="G20" s="799">
        <v>313.66418950437316</v>
      </c>
      <c r="H20" s="799">
        <v>434.372889212828</v>
      </c>
      <c r="I20" s="799">
        <v>521.33488046647221</v>
      </c>
    </row>
    <row r="21" spans="1:9" s="157" customFormat="1" ht="21" customHeight="1">
      <c r="A21" s="150" t="s">
        <v>39</v>
      </c>
      <c r="B21" s="799">
        <v>6107.3926541786741</v>
      </c>
      <c r="C21" s="799">
        <v>7354.2124737609329</v>
      </c>
      <c r="D21" s="799">
        <v>8265.6066997084545</v>
      </c>
      <c r="E21" s="799">
        <v>8907.446271137027</v>
      </c>
      <c r="F21" s="799">
        <v>9617.9879723032082</v>
      </c>
      <c r="G21" s="799">
        <v>9855.7488469387772</v>
      </c>
      <c r="H21" s="799">
        <v>10877.21329883382</v>
      </c>
      <c r="I21" s="799">
        <v>10871.637476676386</v>
      </c>
    </row>
    <row r="22" spans="1:9" s="157" customFormat="1" ht="21" customHeight="1">
      <c r="A22" s="150" t="s">
        <v>446</v>
      </c>
      <c r="B22" s="799">
        <v>-10262.283435158502</v>
      </c>
      <c r="C22" s="799">
        <v>-15564.806068513119</v>
      </c>
      <c r="D22" s="799">
        <v>-20418.031924198251</v>
      </c>
      <c r="E22" s="799">
        <v>-21991.243918367345</v>
      </c>
      <c r="F22" s="799">
        <v>-25172.428718658892</v>
      </c>
      <c r="G22" s="799">
        <v>-25423.823453352768</v>
      </c>
      <c r="H22" s="799">
        <v>-26207.774406705539</v>
      </c>
      <c r="I22" s="799">
        <v>-26707.533399416912</v>
      </c>
    </row>
    <row r="23" spans="1:9" s="157" customFormat="1" ht="21" customHeight="1">
      <c r="A23" s="149" t="s">
        <v>57</v>
      </c>
      <c r="B23" s="799">
        <v>4619.4094999999998</v>
      </c>
      <c r="C23" s="799">
        <v>6145.7088411078721</v>
      </c>
      <c r="D23" s="799">
        <v>5851.6492128279888</v>
      </c>
      <c r="E23" s="799">
        <v>6534.2918513119539</v>
      </c>
      <c r="F23" s="799">
        <v>6349.0349329446062</v>
      </c>
      <c r="G23" s="799">
        <v>5480.1470320699709</v>
      </c>
      <c r="H23" s="799">
        <v>6536.9250860058319</v>
      </c>
      <c r="I23" s="799">
        <v>5457.1275860058313</v>
      </c>
    </row>
    <row r="24" spans="1:9" s="157" customFormat="1" ht="21" customHeight="1">
      <c r="A24" s="149" t="s">
        <v>63</v>
      </c>
      <c r="B24" s="799">
        <v>9.5100864553314124E-3</v>
      </c>
      <c r="C24" s="799">
        <v>7.871720116618075E-3</v>
      </c>
      <c r="D24" s="799">
        <v>6.4139941690962094E-3</v>
      </c>
      <c r="E24" s="799">
        <v>9.969211370262391</v>
      </c>
      <c r="F24" s="799">
        <v>15.190304664723033</v>
      </c>
      <c r="G24" s="799">
        <v>15.190304664723033</v>
      </c>
      <c r="H24" s="799">
        <v>15.608857142857142</v>
      </c>
      <c r="I24" s="799">
        <v>41.224250728862977</v>
      </c>
    </row>
    <row r="25" spans="1:9" s="157" customFormat="1" ht="21" customHeight="1">
      <c r="A25" s="149" t="s">
        <v>447</v>
      </c>
      <c r="B25" s="799">
        <v>1086.7898299711817</v>
      </c>
      <c r="C25" s="799">
        <v>474.64478571428572</v>
      </c>
      <c r="D25" s="799">
        <v>1613.5909227405248</v>
      </c>
      <c r="E25" s="799">
        <v>41015.884919825075</v>
      </c>
      <c r="F25" s="799">
        <v>18398.367476676383</v>
      </c>
      <c r="G25" s="799">
        <v>63140.926858600586</v>
      </c>
      <c r="H25" s="799">
        <v>37802.498007288632</v>
      </c>
      <c r="I25" s="799">
        <v>27651.286428571431</v>
      </c>
    </row>
    <row r="26" spans="1:9" s="157" customFormat="1" ht="21" customHeight="1">
      <c r="A26" s="149" t="s">
        <v>74</v>
      </c>
      <c r="B26" s="799">
        <v>7860.1536282420757</v>
      </c>
      <c r="C26" s="799">
        <v>7895.0806224489797</v>
      </c>
      <c r="D26" s="799">
        <v>9736.5653148688052</v>
      </c>
      <c r="E26" s="799">
        <v>10336.561680758017</v>
      </c>
      <c r="F26" s="799">
        <v>10293.439189504374</v>
      </c>
      <c r="G26" s="799">
        <v>9884.3045029154528</v>
      </c>
      <c r="H26" s="799">
        <v>8947.8730116618062</v>
      </c>
      <c r="I26" s="799">
        <v>8627.4880758017498</v>
      </c>
    </row>
    <row r="27" spans="1:9" s="158" customFormat="1" ht="43.5" customHeight="1" thickBot="1">
      <c r="A27" s="151" t="s">
        <v>448</v>
      </c>
      <c r="B27" s="800">
        <v>7016.8026210374637</v>
      </c>
      <c r="C27" s="800">
        <v>3525.56516909621</v>
      </c>
      <c r="D27" s="800">
        <v>2670.6963381924197</v>
      </c>
      <c r="E27" s="800">
        <v>3048.0572069970849</v>
      </c>
      <c r="F27" s="800">
        <v>2238.8087099125364</v>
      </c>
      <c r="G27" s="800">
        <v>3040.8609285714283</v>
      </c>
      <c r="H27" s="800">
        <v>2211.5421705539356</v>
      </c>
      <c r="I27" s="800">
        <v>2296.2796793002917</v>
      </c>
    </row>
    <row r="28" spans="1:9" ht="24" customHeight="1" thickTop="1" thickBot="1">
      <c r="A28" s="62" t="s">
        <v>449</v>
      </c>
      <c r="B28" s="798">
        <v>439180.70765129681</v>
      </c>
      <c r="C28" s="798">
        <v>530095.62010641396</v>
      </c>
      <c r="D28" s="798">
        <v>658646.77362244902</v>
      </c>
      <c r="E28" s="798">
        <v>769253.2706880467</v>
      </c>
      <c r="F28" s="798">
        <v>832592.99402332364</v>
      </c>
      <c r="G28" s="798">
        <v>879074.97751311946</v>
      </c>
      <c r="H28" s="798">
        <v>950887.37991545198</v>
      </c>
      <c r="I28" s="798">
        <v>983892.11102040811</v>
      </c>
    </row>
    <row r="29" spans="1:9" s="157" customFormat="1" ht="21" customHeight="1" thickTop="1">
      <c r="A29" s="149" t="s">
        <v>450</v>
      </c>
      <c r="B29" s="799">
        <v>350502.8915331412</v>
      </c>
      <c r="C29" s="799">
        <v>434792.55473323609</v>
      </c>
      <c r="D29" s="799">
        <v>582090.65995335288</v>
      </c>
      <c r="E29" s="799">
        <v>664917.02454081632</v>
      </c>
      <c r="F29" s="799">
        <v>732369.28865160351</v>
      </c>
      <c r="G29" s="799">
        <v>773294.1493163266</v>
      </c>
      <c r="H29" s="799">
        <v>857003.77511953341</v>
      </c>
      <c r="I29" s="799">
        <v>870549.84013848403</v>
      </c>
    </row>
    <row r="30" spans="1:9" s="157" customFormat="1" ht="21" customHeight="1">
      <c r="A30" s="150" t="s">
        <v>451</v>
      </c>
      <c r="B30" s="799">
        <v>10069.913373198848</v>
      </c>
      <c r="C30" s="799">
        <v>5567.1587040816321</v>
      </c>
      <c r="D30" s="799">
        <v>6094.0826938775508</v>
      </c>
      <c r="E30" s="799">
        <v>5156.7649606413997</v>
      </c>
      <c r="F30" s="799">
        <v>5360.3811516034993</v>
      </c>
      <c r="G30" s="799">
        <v>6185.9686793002911</v>
      </c>
      <c r="H30" s="799">
        <v>5630.5055495626821</v>
      </c>
      <c r="I30" s="799">
        <v>6657.7470466472305</v>
      </c>
    </row>
    <row r="31" spans="1:9" s="157" customFormat="1" ht="21" customHeight="1">
      <c r="A31" s="150" t="s">
        <v>452</v>
      </c>
      <c r="B31" s="799">
        <v>159576.06231844382</v>
      </c>
      <c r="C31" s="799">
        <v>195611.53802332361</v>
      </c>
      <c r="D31" s="799">
        <v>217830.33928425657</v>
      </c>
      <c r="E31" s="799">
        <v>229120.21533965014</v>
      </c>
      <c r="F31" s="799">
        <v>257713.39833527696</v>
      </c>
      <c r="G31" s="799">
        <v>250917.62012682215</v>
      </c>
      <c r="H31" s="799">
        <v>256754.20568950436</v>
      </c>
      <c r="I31" s="799">
        <v>255086.72487026235</v>
      </c>
    </row>
    <row r="32" spans="1:9" s="157" customFormat="1" ht="21" customHeight="1">
      <c r="A32" s="150" t="s">
        <v>453</v>
      </c>
      <c r="B32" s="799">
        <v>116041.9519221902</v>
      </c>
      <c r="C32" s="799">
        <v>110761.93459912536</v>
      </c>
      <c r="D32" s="799">
        <v>79856.276370262378</v>
      </c>
      <c r="E32" s="799">
        <v>56472.13260495627</v>
      </c>
      <c r="F32" s="799">
        <v>17744.245339650144</v>
      </c>
      <c r="G32" s="799">
        <v>12911.642905247814</v>
      </c>
      <c r="H32" s="799">
        <v>5830.4156763848396</v>
      </c>
      <c r="I32" s="799">
        <v>4968.7812623906711</v>
      </c>
    </row>
    <row r="33" spans="1:9" s="157" customFormat="1" ht="21" customHeight="1">
      <c r="A33" s="150" t="s">
        <v>454</v>
      </c>
      <c r="B33" s="799">
        <v>577.92818155619602</v>
      </c>
      <c r="C33" s="799">
        <v>13092.783444606415</v>
      </c>
      <c r="D33" s="799">
        <v>10690.317110787171</v>
      </c>
      <c r="E33" s="799">
        <v>10130.768858600584</v>
      </c>
      <c r="F33" s="799">
        <v>7650.3238994169105</v>
      </c>
      <c r="G33" s="799">
        <v>7184.7646049562682</v>
      </c>
      <c r="H33" s="799">
        <v>6795.5724460641386</v>
      </c>
      <c r="I33" s="799">
        <v>6375.1612507288637</v>
      </c>
    </row>
    <row r="34" spans="1:9" s="157" customFormat="1" ht="21" customHeight="1">
      <c r="A34" s="150" t="s">
        <v>455</v>
      </c>
      <c r="B34" s="799">
        <v>58872.064873198855</v>
      </c>
      <c r="C34" s="799">
        <v>101340.86446501457</v>
      </c>
      <c r="D34" s="799">
        <v>255992.96928717199</v>
      </c>
      <c r="E34" s="799">
        <v>344612.83735714288</v>
      </c>
      <c r="F34" s="799">
        <v>414765.52617784252</v>
      </c>
      <c r="G34" s="799">
        <v>462960.96029300289</v>
      </c>
      <c r="H34" s="799">
        <v>539912.91873760929</v>
      </c>
      <c r="I34" s="799">
        <v>552155.61600000004</v>
      </c>
    </row>
    <row r="35" spans="1:9" s="157" customFormat="1" ht="21" customHeight="1">
      <c r="A35" s="150" t="s">
        <v>456</v>
      </c>
      <c r="B35" s="799">
        <v>5364.9708645533137</v>
      </c>
      <c r="C35" s="799">
        <v>8418.2754970845472</v>
      </c>
      <c r="D35" s="799">
        <v>11626.675206997084</v>
      </c>
      <c r="E35" s="799">
        <v>19424.305419825076</v>
      </c>
      <c r="F35" s="799">
        <v>29135.413747813411</v>
      </c>
      <c r="G35" s="799">
        <v>33133.192706997084</v>
      </c>
      <c r="H35" s="799">
        <v>42080.157020408165</v>
      </c>
      <c r="I35" s="799">
        <v>45305.809708454814</v>
      </c>
    </row>
    <row r="36" spans="1:9" s="157" customFormat="1" ht="21" customHeight="1">
      <c r="A36" s="149" t="s">
        <v>457</v>
      </c>
      <c r="B36" s="799">
        <v>3174.326801152738</v>
      </c>
      <c r="C36" s="799">
        <v>16607.811813411081</v>
      </c>
      <c r="D36" s="799">
        <v>1337.7672288629738</v>
      </c>
      <c r="E36" s="799">
        <v>897.56570845481053</v>
      </c>
      <c r="F36" s="799">
        <v>1401.9864241982507</v>
      </c>
      <c r="G36" s="799">
        <v>636.83819241982508</v>
      </c>
      <c r="H36" s="799">
        <v>879.34099562682218</v>
      </c>
      <c r="I36" s="799">
        <v>7612.3944533527701</v>
      </c>
    </row>
    <row r="37" spans="1:9" s="157" customFormat="1" ht="21" customHeight="1">
      <c r="A37" s="149" t="s">
        <v>458</v>
      </c>
      <c r="B37" s="799">
        <v>49457.940524495672</v>
      </c>
      <c r="C37" s="799">
        <v>33301.062851311952</v>
      </c>
      <c r="D37" s="799">
        <v>27151.353603498541</v>
      </c>
      <c r="E37" s="799">
        <v>39128.097862973766</v>
      </c>
      <c r="F37" s="799">
        <v>43211.8034606414</v>
      </c>
      <c r="G37" s="799">
        <v>44605.736752186596</v>
      </c>
      <c r="H37" s="799">
        <v>43634.338355685133</v>
      </c>
      <c r="I37" s="799">
        <v>52523.806457725943</v>
      </c>
    </row>
    <row r="38" spans="1:9" s="157" customFormat="1" ht="21" customHeight="1">
      <c r="A38" s="149" t="s">
        <v>459</v>
      </c>
      <c r="B38" s="799">
        <v>9803.5506138328528</v>
      </c>
      <c r="C38" s="799">
        <v>11978.451890670554</v>
      </c>
      <c r="D38" s="799">
        <v>16076.743408163265</v>
      </c>
      <c r="E38" s="799">
        <v>21416.043981049563</v>
      </c>
      <c r="F38" s="799">
        <v>20123.853540816326</v>
      </c>
      <c r="G38" s="799">
        <v>23303.819125364429</v>
      </c>
      <c r="H38" s="799">
        <v>21639.391932944607</v>
      </c>
      <c r="I38" s="799">
        <v>22167.335472303206</v>
      </c>
    </row>
    <row r="39" spans="1:9" s="157" customFormat="1" ht="21" customHeight="1">
      <c r="A39" s="149" t="s">
        <v>127</v>
      </c>
      <c r="B39" s="799">
        <v>12092.957025936601</v>
      </c>
      <c r="C39" s="799">
        <v>15354.910319241983</v>
      </c>
      <c r="D39" s="799">
        <v>19975.160561224489</v>
      </c>
      <c r="E39" s="799">
        <v>22785.952271137026</v>
      </c>
      <c r="F39" s="799">
        <v>23867.677508746357</v>
      </c>
      <c r="G39" s="799">
        <v>24118.003106413995</v>
      </c>
      <c r="H39" s="799">
        <v>24853.180272594753</v>
      </c>
      <c r="I39" s="799">
        <v>25006.576983965017</v>
      </c>
    </row>
    <row r="40" spans="1:9" s="157" customFormat="1" ht="21" customHeight="1">
      <c r="A40" s="149" t="s">
        <v>133</v>
      </c>
      <c r="B40" s="799">
        <v>0</v>
      </c>
      <c r="C40" s="799">
        <v>0</v>
      </c>
      <c r="D40" s="799">
        <v>0</v>
      </c>
      <c r="E40" s="799">
        <v>0</v>
      </c>
      <c r="F40" s="799">
        <v>0</v>
      </c>
      <c r="G40" s="799">
        <v>0</v>
      </c>
      <c r="H40" s="799">
        <v>0</v>
      </c>
      <c r="I40" s="799">
        <v>0</v>
      </c>
    </row>
    <row r="41" spans="1:9" s="157" customFormat="1" ht="21" customHeight="1">
      <c r="A41" s="149" t="s">
        <v>460</v>
      </c>
      <c r="B41" s="799">
        <v>0</v>
      </c>
      <c r="C41" s="799">
        <v>0</v>
      </c>
      <c r="D41" s="799">
        <v>0</v>
      </c>
      <c r="E41" s="799">
        <v>0</v>
      </c>
      <c r="F41" s="799">
        <v>0</v>
      </c>
      <c r="G41" s="799">
        <v>0</v>
      </c>
      <c r="H41" s="799">
        <v>0</v>
      </c>
      <c r="I41" s="799">
        <v>0</v>
      </c>
    </row>
    <row r="42" spans="1:9" s="158" customFormat="1" ht="43.5" customHeight="1" thickBot="1">
      <c r="A42" s="151" t="s">
        <v>109</v>
      </c>
      <c r="B42" s="800">
        <v>14149.041152737753</v>
      </c>
      <c r="C42" s="800">
        <v>18060.828498542276</v>
      </c>
      <c r="D42" s="800">
        <v>12015.088867346938</v>
      </c>
      <c r="E42" s="800">
        <v>20108.58632361516</v>
      </c>
      <c r="F42" s="800">
        <v>11618.384437317784</v>
      </c>
      <c r="G42" s="800">
        <v>13116.431020408163</v>
      </c>
      <c r="H42" s="800">
        <v>2877.3532390670553</v>
      </c>
      <c r="I42" s="800">
        <v>6032.1575145772586</v>
      </c>
    </row>
    <row r="43" spans="1:9" ht="24" customHeight="1" thickTop="1" thickBot="1">
      <c r="A43" s="62" t="s">
        <v>461</v>
      </c>
      <c r="B43" s="798">
        <v>46941.704995677232</v>
      </c>
      <c r="C43" s="798">
        <v>61897.138654518953</v>
      </c>
      <c r="D43" s="798">
        <v>57158.437838192418</v>
      </c>
      <c r="E43" s="798">
        <v>65079.938750728863</v>
      </c>
      <c r="F43" s="798">
        <v>76307.286743440229</v>
      </c>
      <c r="G43" s="798">
        <v>79229.074666180764</v>
      </c>
      <c r="H43" s="798">
        <v>86348.328686588909</v>
      </c>
      <c r="I43" s="798">
        <v>84646.351074344027</v>
      </c>
    </row>
    <row r="44" spans="1:9" s="157" customFormat="1" ht="21" customHeight="1" thickTop="1">
      <c r="A44" s="149" t="s">
        <v>148</v>
      </c>
      <c r="B44" s="799">
        <v>28380.994236311239</v>
      </c>
      <c r="C44" s="799">
        <v>33135.145772594755</v>
      </c>
      <c r="D44" s="799">
        <v>38867.784256559768</v>
      </c>
      <c r="E44" s="799">
        <v>45767.594752186589</v>
      </c>
      <c r="F44" s="799">
        <v>55543.236151603494</v>
      </c>
      <c r="G44" s="799">
        <v>55543.236151603494</v>
      </c>
      <c r="H44" s="799">
        <v>62503.513119533527</v>
      </c>
      <c r="I44" s="799">
        <v>70468.338192419818</v>
      </c>
    </row>
    <row r="45" spans="1:9" s="157" customFormat="1" ht="21" customHeight="1">
      <c r="A45" s="149" t="s">
        <v>152</v>
      </c>
      <c r="B45" s="799">
        <v>747.7291484149855</v>
      </c>
      <c r="C45" s="799">
        <v>756.51890816326534</v>
      </c>
      <c r="D45" s="799">
        <v>756.2642448979592</v>
      </c>
      <c r="E45" s="799">
        <v>806.0536895043731</v>
      </c>
      <c r="F45" s="799">
        <v>806.0536895043731</v>
      </c>
      <c r="G45" s="799">
        <v>806.0536895043731</v>
      </c>
      <c r="H45" s="799">
        <v>806.0536895043731</v>
      </c>
      <c r="I45" s="799">
        <v>806.0536895043731</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2240.4513933717581</v>
      </c>
      <c r="C47" s="799">
        <v>3310.5673134110789</v>
      </c>
      <c r="D47" s="799">
        <v>4840.4576909620992</v>
      </c>
      <c r="E47" s="799">
        <v>6109.8399475218657</v>
      </c>
      <c r="F47" s="799">
        <v>7349.4740758017488</v>
      </c>
      <c r="G47" s="799">
        <v>8610.3154504373178</v>
      </c>
      <c r="H47" s="799">
        <v>8610.3154504373178</v>
      </c>
      <c r="I47" s="799">
        <v>10053.149185131195</v>
      </c>
    </row>
    <row r="48" spans="1:9" s="157" customFormat="1" ht="21" customHeight="1">
      <c r="A48" s="149" t="s">
        <v>164</v>
      </c>
      <c r="B48" s="799">
        <v>15572.530217579249</v>
      </c>
      <c r="C48" s="799">
        <v>24694.906660349854</v>
      </c>
      <c r="D48" s="799">
        <v>12693.931645772594</v>
      </c>
      <c r="E48" s="799">
        <v>12396.450361516036</v>
      </c>
      <c r="F48" s="799">
        <v>12608.522826530612</v>
      </c>
      <c r="G48" s="799">
        <v>14269.469374635568</v>
      </c>
      <c r="H48" s="799">
        <v>14428.446427113702</v>
      </c>
      <c r="I48" s="799">
        <v>3318.8100072886295</v>
      </c>
    </row>
    <row r="49" spans="1:9" s="157" customFormat="1" ht="21" customHeight="1">
      <c r="A49" s="150" t="s">
        <v>463</v>
      </c>
      <c r="B49" s="799">
        <v>5252.9925533141213</v>
      </c>
      <c r="C49" s="799">
        <v>9396.0030058309039</v>
      </c>
      <c r="D49" s="799">
        <v>0.1090860058309038</v>
      </c>
      <c r="E49" s="799">
        <v>0.1090860058309038</v>
      </c>
      <c r="F49" s="799">
        <v>0.1090860058309038</v>
      </c>
      <c r="G49" s="799">
        <v>11347.681451895045</v>
      </c>
      <c r="H49" s="799">
        <v>0.1090860058309038</v>
      </c>
      <c r="I49" s="799">
        <v>0.1090860058309038</v>
      </c>
    </row>
    <row r="50" spans="1:9" s="158" customFormat="1" ht="40.5" customHeight="1" thickBot="1">
      <c r="A50" s="152" t="s">
        <v>464</v>
      </c>
      <c r="B50" s="800">
        <v>10319.53766426513</v>
      </c>
      <c r="C50" s="800">
        <v>15298.903654518948</v>
      </c>
      <c r="D50" s="800">
        <v>12693.822559766764</v>
      </c>
      <c r="E50" s="800">
        <v>12396.341275510205</v>
      </c>
      <c r="F50" s="800">
        <v>12608.413740524782</v>
      </c>
      <c r="G50" s="800">
        <v>2921.7879227405247</v>
      </c>
      <c r="H50" s="800">
        <v>14428.337341107872</v>
      </c>
      <c r="I50" s="800">
        <v>3318.7009212827988</v>
      </c>
    </row>
    <row r="51" spans="1:9" ht="24" customHeight="1" thickTop="1" thickBot="1">
      <c r="A51" s="62" t="s">
        <v>465</v>
      </c>
      <c r="B51" s="798">
        <v>486122.41264697403</v>
      </c>
      <c r="C51" s="798">
        <v>591992.75876093295</v>
      </c>
      <c r="D51" s="798">
        <v>715805.21146064135</v>
      </c>
      <c r="E51" s="798">
        <v>834333.20943877555</v>
      </c>
      <c r="F51" s="798">
        <v>908900.28076676396</v>
      </c>
      <c r="G51" s="798">
        <v>958304.05217930023</v>
      </c>
      <c r="H51" s="798">
        <v>1037235.7086020409</v>
      </c>
      <c r="I51" s="798">
        <v>1068538.4620947521</v>
      </c>
    </row>
    <row r="52" spans="1:9" s="157" customFormat="1" ht="24" customHeight="1" thickTop="1">
      <c r="A52" s="153" t="s">
        <v>466</v>
      </c>
      <c r="B52" s="799">
        <v>4175.0247435158499</v>
      </c>
      <c r="C52" s="799">
        <v>8243.4030320699712</v>
      </c>
      <c r="D52" s="799">
        <v>9339.7070189504375</v>
      </c>
      <c r="E52" s="799">
        <v>12580.922153061223</v>
      </c>
      <c r="F52" s="799">
        <v>15390.870664723032</v>
      </c>
      <c r="G52" s="799">
        <v>16113.51874489796</v>
      </c>
      <c r="H52" s="799">
        <v>17467.662428571428</v>
      </c>
      <c r="I52" s="799">
        <v>18247.062456268221</v>
      </c>
    </row>
    <row r="53" spans="1:9" s="158" customFormat="1" ht="21" customHeight="1">
      <c r="A53" s="152" t="s">
        <v>467</v>
      </c>
      <c r="B53" s="800">
        <v>0</v>
      </c>
      <c r="C53" s="800">
        <v>0</v>
      </c>
      <c r="D53" s="800">
        <v>0</v>
      </c>
      <c r="E53" s="800">
        <v>0</v>
      </c>
      <c r="F53" s="800">
        <v>0</v>
      </c>
      <c r="G53" s="800">
        <v>0</v>
      </c>
      <c r="H53" s="800">
        <v>0</v>
      </c>
      <c r="I53" s="800">
        <v>0</v>
      </c>
    </row>
    <row r="54" spans="1:9" s="158" customFormat="1" ht="21" customHeight="1">
      <c r="A54" s="152" t="s">
        <v>468</v>
      </c>
      <c r="B54" s="800">
        <v>3408.6627363112393</v>
      </c>
      <c r="C54" s="800">
        <v>3596.509072886297</v>
      </c>
      <c r="D54" s="800">
        <v>3519.9357040816326</v>
      </c>
      <c r="E54" s="800">
        <v>3728.2591997084551</v>
      </c>
      <c r="F54" s="800">
        <v>2798.4560087463551</v>
      </c>
      <c r="G54" s="800">
        <v>2253.4128833819245</v>
      </c>
      <c r="H54" s="800">
        <v>2002.1920393586008</v>
      </c>
      <c r="I54" s="800">
        <v>1673.0365029154518</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766.36200720461102</v>
      </c>
      <c r="C56" s="800">
        <v>4646.8939591836734</v>
      </c>
      <c r="D56" s="800">
        <v>5819.7713148688044</v>
      </c>
      <c r="E56" s="800">
        <v>8852.6629533527703</v>
      </c>
      <c r="F56" s="800">
        <v>12592.414655976676</v>
      </c>
      <c r="G56" s="800">
        <v>13860.105861516035</v>
      </c>
      <c r="H56" s="800">
        <v>15465.470389212829</v>
      </c>
      <c r="I56" s="800">
        <v>16574.025953352771</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1412747.1994409221</v>
      </c>
      <c r="C58" s="800">
        <v>1645645.8511865889</v>
      </c>
      <c r="D58" s="800">
        <v>1836723.0365728862</v>
      </c>
      <c r="E58" s="800">
        <v>1655293.0089664725</v>
      </c>
      <c r="F58" s="800">
        <v>1927913.8973469387</v>
      </c>
      <c r="G58" s="800">
        <v>1916531.3604314867</v>
      </c>
      <c r="H58" s="800">
        <v>1906712.9734241981</v>
      </c>
      <c r="I58" s="800">
        <v>1905900.4095072886</v>
      </c>
    </row>
    <row r="59" spans="1:9" ht="31.5" customHeight="1" thickTop="1" thickBot="1">
      <c r="A59" s="154" t="s">
        <v>473</v>
      </c>
      <c r="B59" s="798"/>
      <c r="C59" s="798"/>
      <c r="D59" s="798"/>
      <c r="E59" s="798"/>
      <c r="F59" s="798"/>
      <c r="G59" s="798"/>
      <c r="H59" s="798"/>
      <c r="I59" s="798"/>
    </row>
    <row r="60" spans="1:9" ht="30" customHeight="1" thickTop="1">
      <c r="A60" s="68" t="s">
        <v>474</v>
      </c>
      <c r="B60" s="801">
        <v>62349.472793948131</v>
      </c>
      <c r="C60" s="801">
        <v>72546.223297376084</v>
      </c>
      <c r="D60" s="801">
        <v>83905.141972303187</v>
      </c>
      <c r="E60" s="801">
        <v>97734.411236151602</v>
      </c>
      <c r="F60" s="801">
        <v>106130.52104227406</v>
      </c>
      <c r="G60" s="801">
        <v>27900.029275510205</v>
      </c>
      <c r="H60" s="801">
        <v>117681.14662244898</v>
      </c>
      <c r="I60" s="801">
        <v>29969.971230320698</v>
      </c>
    </row>
    <row r="61" spans="1:9" ht="21" customHeight="1">
      <c r="A61" s="65" t="s">
        <v>475</v>
      </c>
      <c r="B61" s="801">
        <v>-10162.904857348702</v>
      </c>
      <c r="C61" s="801">
        <v>-8731.9558804664721</v>
      </c>
      <c r="D61" s="801">
        <v>-10544.661772594754</v>
      </c>
      <c r="E61" s="801">
        <v>-13901.27451166181</v>
      </c>
      <c r="F61" s="801">
        <v>-16662.399072886295</v>
      </c>
      <c r="G61" s="801">
        <v>-5314.8667959183667</v>
      </c>
      <c r="H61" s="801">
        <v>-23545.701253644311</v>
      </c>
      <c r="I61" s="801">
        <v>-6075.6042725947518</v>
      </c>
    </row>
    <row r="62" spans="1:9" ht="21.75" customHeight="1">
      <c r="A62" s="64" t="s">
        <v>476</v>
      </c>
      <c r="B62" s="801">
        <v>52186.567936599422</v>
      </c>
      <c r="C62" s="801">
        <v>63814.267416909621</v>
      </c>
      <c r="D62" s="801">
        <v>73360.480199708458</v>
      </c>
      <c r="E62" s="801">
        <v>83833.136724489785</v>
      </c>
      <c r="F62" s="801">
        <v>89468.121969387765</v>
      </c>
      <c r="G62" s="801">
        <v>22585.16247959184</v>
      </c>
      <c r="H62" s="801">
        <v>94135.445368804663</v>
      </c>
      <c r="I62" s="801">
        <v>23894.366957725946</v>
      </c>
    </row>
    <row r="63" spans="1:9">
      <c r="A63" s="68" t="s">
        <v>477</v>
      </c>
      <c r="B63" s="801">
        <v>10012.121308357348</v>
      </c>
      <c r="C63" s="801">
        <v>9823.9515772594732</v>
      </c>
      <c r="D63" s="801">
        <v>8571.4938163265306</v>
      </c>
      <c r="E63" s="801">
        <v>8261.6333367346942</v>
      </c>
      <c r="F63" s="801">
        <v>7825.9543279883374</v>
      </c>
      <c r="G63" s="801">
        <v>2015.6283483965015</v>
      </c>
      <c r="H63" s="801">
        <v>8281.3438965014575</v>
      </c>
      <c r="I63" s="801">
        <v>2098.6196909620994</v>
      </c>
    </row>
    <row r="64" spans="1:9">
      <c r="A64" s="65" t="s">
        <v>478</v>
      </c>
      <c r="B64" s="801">
        <v>-372.70101873198843</v>
      </c>
      <c r="C64" s="801">
        <v>-957.33553498542267</v>
      </c>
      <c r="D64" s="801">
        <v>-1019.8086166180759</v>
      </c>
      <c r="E64" s="801">
        <v>-1371.7548556851314</v>
      </c>
      <c r="F64" s="801">
        <v>-1519.2909854227407</v>
      </c>
      <c r="G64" s="801">
        <v>-226.88932944606415</v>
      </c>
      <c r="H64" s="801">
        <v>-809.60282069970833</v>
      </c>
      <c r="I64" s="801">
        <v>-257.34418658892127</v>
      </c>
    </row>
    <row r="65" spans="1:9">
      <c r="A65" s="69" t="s">
        <v>479</v>
      </c>
      <c r="B65" s="801">
        <v>61825.988226224785</v>
      </c>
      <c r="C65" s="801">
        <v>72680.883459183664</v>
      </c>
      <c r="D65" s="801">
        <v>80912.165399416917</v>
      </c>
      <c r="E65" s="801">
        <v>90723.015205539356</v>
      </c>
      <c r="F65" s="801">
        <v>95774.785311953354</v>
      </c>
      <c r="G65" s="801">
        <v>24373.901498542276</v>
      </c>
      <c r="H65" s="801">
        <v>101607.18644460641</v>
      </c>
      <c r="I65" s="801">
        <v>25735.642462099124</v>
      </c>
    </row>
    <row r="66" spans="1:9">
      <c r="A66" s="68" t="s">
        <v>480</v>
      </c>
      <c r="B66" s="801">
        <v>3681.7687247838617</v>
      </c>
      <c r="C66" s="801">
        <v>9476.717890670554</v>
      </c>
      <c r="D66" s="801">
        <v>14642.476148688045</v>
      </c>
      <c r="E66" s="801">
        <v>9423.3831559766768</v>
      </c>
      <c r="F66" s="801">
        <v>16041.803166180758</v>
      </c>
      <c r="G66" s="801">
        <v>1844.5028265306123</v>
      </c>
      <c r="H66" s="801">
        <v>6688.3556720116612</v>
      </c>
      <c r="I66" s="801">
        <v>2313.6807448979594</v>
      </c>
    </row>
    <row r="67" spans="1:9">
      <c r="A67" s="68" t="s">
        <v>481</v>
      </c>
      <c r="B67" s="801">
        <v>-15099.983691642652</v>
      </c>
      <c r="C67" s="801">
        <v>-18603.759809037903</v>
      </c>
      <c r="D67" s="801">
        <v>-24983.839466472306</v>
      </c>
      <c r="E67" s="801">
        <v>-15047.667186588924</v>
      </c>
      <c r="F67" s="801">
        <v>-22289.7108877551</v>
      </c>
      <c r="G67" s="801">
        <v>-3194.5518134110789</v>
      </c>
      <c r="H67" s="801">
        <v>-12706.80740670554</v>
      </c>
      <c r="I67" s="801">
        <v>-3712.0706049562687</v>
      </c>
    </row>
    <row r="68" spans="1:9">
      <c r="A68" s="64" t="s">
        <v>482</v>
      </c>
      <c r="B68" s="801">
        <v>50407.773259365997</v>
      </c>
      <c r="C68" s="801">
        <v>63553.841540816327</v>
      </c>
      <c r="D68" s="801">
        <v>70570.802081632646</v>
      </c>
      <c r="E68" s="801">
        <v>85098.731174927118</v>
      </c>
      <c r="F68" s="801">
        <v>89526.877590379008</v>
      </c>
      <c r="G68" s="801">
        <v>23023.852511661808</v>
      </c>
      <c r="H68" s="801">
        <v>95588.734709912533</v>
      </c>
      <c r="I68" s="801">
        <v>24337.252602040819</v>
      </c>
    </row>
    <row r="69" spans="1:9">
      <c r="A69" s="65" t="s">
        <v>483</v>
      </c>
      <c r="B69" s="801">
        <v>-38445.389172910669</v>
      </c>
      <c r="C69" s="801">
        <v>-45475.996874635566</v>
      </c>
      <c r="D69" s="801">
        <v>-52673.360568513119</v>
      </c>
      <c r="E69" s="801">
        <v>-67007.98489504373</v>
      </c>
      <c r="F69" s="801">
        <v>-70657.40252040817</v>
      </c>
      <c r="G69" s="801">
        <v>-19249.363572886301</v>
      </c>
      <c r="H69" s="801">
        <v>-74128.618307580167</v>
      </c>
      <c r="I69" s="801">
        <v>-19966.942753644311</v>
      </c>
    </row>
    <row r="70" spans="1:9">
      <c r="A70" s="69" t="s">
        <v>484</v>
      </c>
      <c r="B70" s="801">
        <v>11962.384086455333</v>
      </c>
      <c r="C70" s="801">
        <v>18077.844666180757</v>
      </c>
      <c r="D70" s="801">
        <v>17897.441513119535</v>
      </c>
      <c r="E70" s="801">
        <v>18090.746279883384</v>
      </c>
      <c r="F70" s="801">
        <v>18869.475069970846</v>
      </c>
      <c r="G70" s="801">
        <v>3774.4889387755102</v>
      </c>
      <c r="H70" s="801">
        <v>21460.116402332365</v>
      </c>
      <c r="I70" s="801">
        <v>4370.3098483965014</v>
      </c>
    </row>
    <row r="71" spans="1:9">
      <c r="A71" s="69" t="s">
        <v>485</v>
      </c>
      <c r="B71" s="801">
        <v>-686.46976657060509</v>
      </c>
      <c r="C71" s="801">
        <v>-1487.5649037900876</v>
      </c>
      <c r="D71" s="801">
        <v>1.5247157434402332</v>
      </c>
      <c r="E71" s="801">
        <v>0.86006997084548109</v>
      </c>
      <c r="F71" s="801">
        <v>1.1322944606413994</v>
      </c>
      <c r="G71" s="801">
        <v>4.9905247813411088E-2</v>
      </c>
      <c r="H71" s="801">
        <v>0.80451603498542279</v>
      </c>
      <c r="I71" s="801">
        <v>3.2379008746355686E-2</v>
      </c>
    </row>
    <row r="72" spans="1:9">
      <c r="A72" s="70" t="s">
        <v>486</v>
      </c>
      <c r="B72" s="801">
        <v>-686.46976657060509</v>
      </c>
      <c r="C72" s="801">
        <v>-1508.3012157434403</v>
      </c>
      <c r="D72" s="801">
        <v>-1.370262390670554E-3</v>
      </c>
      <c r="E72" s="801">
        <v>0</v>
      </c>
      <c r="F72" s="801">
        <v>0</v>
      </c>
      <c r="G72" s="801">
        <v>3.9358600583090379E-5</v>
      </c>
      <c r="H72" s="801">
        <v>3.2122448979591836E-2</v>
      </c>
      <c r="I72" s="801">
        <v>5.0276967930029158E-3</v>
      </c>
    </row>
    <row r="73" spans="1:9">
      <c r="A73" s="70" t="s">
        <v>487</v>
      </c>
      <c r="B73" s="801">
        <v>0</v>
      </c>
      <c r="C73" s="801">
        <v>20.736311953352772</v>
      </c>
      <c r="D73" s="801">
        <v>1.526086005830904</v>
      </c>
      <c r="E73" s="801">
        <v>0.86006997084548109</v>
      </c>
      <c r="F73" s="801">
        <v>1.1322944606413994</v>
      </c>
      <c r="G73" s="801">
        <v>4.9865889212827988E-2</v>
      </c>
      <c r="H73" s="801">
        <v>0.77239358600583086</v>
      </c>
      <c r="I73" s="801">
        <v>2.7351311953352768E-2</v>
      </c>
    </row>
    <row r="74" spans="1:9">
      <c r="A74" s="64" t="s">
        <v>488</v>
      </c>
      <c r="B74" s="801">
        <v>673.74315561959656</v>
      </c>
      <c r="C74" s="801">
        <v>1512.6351355685129</v>
      </c>
      <c r="D74" s="801">
        <v>-0.29111516034985424</v>
      </c>
      <c r="E74" s="801">
        <v>-0.24716034985422738</v>
      </c>
      <c r="F74" s="801">
        <v>-0.18672594752186589</v>
      </c>
      <c r="G74" s="801">
        <v>-3.9963556851311956E-2</v>
      </c>
      <c r="H74" s="801">
        <v>-0.13267784256559767</v>
      </c>
      <c r="I74" s="801">
        <v>-1.6325072886297375E-2</v>
      </c>
    </row>
    <row r="75" spans="1:9">
      <c r="A75" s="64" t="s">
        <v>489</v>
      </c>
      <c r="B75" s="801">
        <v>673.82271469740635</v>
      </c>
      <c r="C75" s="801">
        <v>1513.1242813411077</v>
      </c>
      <c r="D75" s="801">
        <v>4.3731778425655976E-6</v>
      </c>
      <c r="E75" s="801">
        <v>0</v>
      </c>
      <c r="F75" s="801">
        <v>0</v>
      </c>
      <c r="G75" s="801">
        <v>0</v>
      </c>
      <c r="H75" s="801">
        <v>-4.9664723032069973E-3</v>
      </c>
      <c r="I75" s="801">
        <v>-1.1457725947521867E-3</v>
      </c>
    </row>
    <row r="76" spans="1:9">
      <c r="A76" s="65" t="s">
        <v>490</v>
      </c>
      <c r="B76" s="801">
        <v>-7.9559077809798262E-2</v>
      </c>
      <c r="C76" s="801">
        <v>-0.48914577259475217</v>
      </c>
      <c r="D76" s="801">
        <v>-0.29111953352769676</v>
      </c>
      <c r="E76" s="801">
        <v>-0.24716034985422738</v>
      </c>
      <c r="F76" s="801">
        <v>-0.18672594752186589</v>
      </c>
      <c r="G76" s="801">
        <v>-3.9963556851311956E-2</v>
      </c>
      <c r="H76" s="801">
        <v>-0.12771137026239066</v>
      </c>
      <c r="I76" s="801">
        <v>-1.5179300291545189E-2</v>
      </c>
    </row>
    <row r="77" spans="1:9">
      <c r="A77" s="64" t="s">
        <v>491</v>
      </c>
      <c r="B77" s="801">
        <v>11949.657475504322</v>
      </c>
      <c r="C77" s="801">
        <v>18102.914897959185</v>
      </c>
      <c r="D77" s="801">
        <v>17898.675113702622</v>
      </c>
      <c r="E77" s="801">
        <v>18091.359189504372</v>
      </c>
      <c r="F77" s="801">
        <v>18870.420638483964</v>
      </c>
      <c r="G77" s="801">
        <v>3774.4988804664727</v>
      </c>
      <c r="H77" s="801">
        <v>21460.788240524784</v>
      </c>
      <c r="I77" s="801">
        <v>4370.3259023323617</v>
      </c>
    </row>
    <row r="78" spans="1:9">
      <c r="A78" s="71" t="s">
        <v>492</v>
      </c>
      <c r="B78" s="801">
        <v>4.3688760806916423E-2</v>
      </c>
      <c r="C78" s="801">
        <v>9.4071516034985407</v>
      </c>
      <c r="D78" s="801">
        <v>7.6108600583090382</v>
      </c>
      <c r="E78" s="801">
        <v>41.69628279883382</v>
      </c>
      <c r="F78" s="801">
        <v>5.9315306122448979</v>
      </c>
      <c r="G78" s="801">
        <v>26.582658892128283</v>
      </c>
      <c r="H78" s="801">
        <v>33.113887755102041</v>
      </c>
      <c r="I78" s="801">
        <v>0.33092274052478132</v>
      </c>
    </row>
    <row r="79" spans="1:9">
      <c r="A79" s="69" t="s">
        <v>493</v>
      </c>
      <c r="B79" s="801">
        <v>11949.701164265131</v>
      </c>
      <c r="C79" s="801">
        <v>18112.322049562685</v>
      </c>
      <c r="D79" s="801">
        <v>17906.285973760932</v>
      </c>
      <c r="E79" s="801">
        <v>18133.055472303207</v>
      </c>
      <c r="F79" s="801">
        <v>18876.352169096212</v>
      </c>
      <c r="G79" s="801">
        <v>3801.0815393586004</v>
      </c>
      <c r="H79" s="801">
        <v>21493.902128279886</v>
      </c>
      <c r="I79" s="801">
        <v>4370.656825072886</v>
      </c>
    </row>
    <row r="80" spans="1:9">
      <c r="A80" s="68" t="s">
        <v>494</v>
      </c>
      <c r="B80" s="801">
        <v>-0.88698703170028814</v>
      </c>
      <c r="C80" s="801">
        <v>-33.283263848396501</v>
      </c>
      <c r="D80" s="801">
        <v>146.1725947521866</v>
      </c>
      <c r="E80" s="801">
        <v>759.01772886297374</v>
      </c>
      <c r="F80" s="801">
        <v>86.413174927113715</v>
      </c>
      <c r="G80" s="801">
        <v>9.9192113702623903</v>
      </c>
      <c r="H80" s="801">
        <v>160.11567930029153</v>
      </c>
      <c r="I80" s="801">
        <v>-39.434037900874635</v>
      </c>
    </row>
    <row r="81" spans="1:9" ht="21" customHeight="1">
      <c r="A81" s="64" t="s">
        <v>495</v>
      </c>
      <c r="B81" s="801">
        <v>11948.814177233429</v>
      </c>
      <c r="C81" s="801">
        <v>18079.038785714285</v>
      </c>
      <c r="D81" s="801">
        <v>18052.458568513121</v>
      </c>
      <c r="E81" s="801">
        <v>18892.073201166182</v>
      </c>
      <c r="F81" s="801">
        <v>18962.765344023326</v>
      </c>
      <c r="G81" s="801">
        <v>3811.0007507288628</v>
      </c>
      <c r="H81" s="801">
        <v>21654.017807580174</v>
      </c>
      <c r="I81" s="801">
        <v>4331.2227871720115</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11948.814177233429</v>
      </c>
      <c r="C83" s="801">
        <v>18079.038785714285</v>
      </c>
      <c r="D83" s="801">
        <v>18052.458568513121</v>
      </c>
      <c r="E83" s="801">
        <v>18892.073201166182</v>
      </c>
      <c r="F83" s="801">
        <v>18962.765344023326</v>
      </c>
      <c r="G83" s="801">
        <v>3811.0007507288628</v>
      </c>
      <c r="H83" s="801">
        <v>21654.017807580174</v>
      </c>
      <c r="I83" s="801">
        <v>4331.2227871720115</v>
      </c>
    </row>
    <row r="84" spans="1:9" ht="18" customHeight="1" thickBot="1">
      <c r="A84" s="68" t="s">
        <v>498</v>
      </c>
      <c r="B84" s="801">
        <v>-1629.2765129682998</v>
      </c>
      <c r="C84" s="801">
        <v>-2780.1351311953349</v>
      </c>
      <c r="D84" s="801">
        <v>-5358.6360087463563</v>
      </c>
      <c r="E84" s="801">
        <v>-6495.7319256559767</v>
      </c>
      <c r="F84" s="801">
        <v>-6354.3516034985423</v>
      </c>
      <c r="G84" s="801">
        <v>-889.21282798833818</v>
      </c>
      <c r="H84" s="801">
        <v>-7225.6804664723031</v>
      </c>
      <c r="I84" s="801">
        <v>-1012.5218658892128</v>
      </c>
    </row>
    <row r="85" spans="1:9" ht="24" customHeight="1" thickTop="1" thickBot="1">
      <c r="A85" s="62" t="s">
        <v>499</v>
      </c>
      <c r="B85" s="798">
        <v>10319.53766426513</v>
      </c>
      <c r="C85" s="798">
        <v>15298.903654518948</v>
      </c>
      <c r="D85" s="798">
        <v>12693.822559766764</v>
      </c>
      <c r="E85" s="798">
        <v>12396.341275510205</v>
      </c>
      <c r="F85" s="798">
        <v>12608.413740524782</v>
      </c>
      <c r="G85" s="798">
        <v>2921.7879227405247</v>
      </c>
      <c r="H85" s="798">
        <v>14428.337341107872</v>
      </c>
      <c r="I85" s="798">
        <v>3318.7009212827988</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200"/>
  <sheetViews>
    <sheetView topLeftCell="A2" zoomScale="50" workbookViewId="0">
      <selection activeCell="K22" sqref="K22"/>
    </sheetView>
  </sheetViews>
  <sheetFormatPr defaultColWidth="11.42578125" defaultRowHeight="15"/>
  <cols>
    <col min="1" max="1" width="64.140625" style="118" customWidth="1"/>
    <col min="2" max="3" width="25" style="883" bestFit="1" customWidth="1"/>
    <col min="4" max="4" width="24.42578125" style="883" bestFit="1" customWidth="1"/>
    <col min="5" max="6" width="25" style="883" bestFit="1" customWidth="1"/>
    <col min="7" max="7" width="23.85546875" style="883" bestFit="1" customWidth="1"/>
    <col min="8" max="8" width="23.28515625" style="883" bestFit="1" customWidth="1"/>
    <col min="9" max="9" width="25" style="122" bestFit="1" customWidth="1"/>
    <col min="10" max="11" width="21.28515625" style="883" bestFit="1" customWidth="1"/>
    <col min="12" max="12" width="25" style="883" bestFit="1" customWidth="1"/>
    <col min="13" max="13" width="23.28515625" style="883" bestFit="1" customWidth="1"/>
    <col min="14" max="14" width="24.42578125" style="883" bestFit="1" customWidth="1"/>
    <col min="15" max="15" width="23.28515625" style="883" bestFit="1" customWidth="1"/>
    <col min="16" max="16" width="28.42578125" style="883" bestFit="1" customWidth="1"/>
    <col min="17" max="17" width="3.7109375" style="244" customWidth="1"/>
    <col min="18" max="18" width="11.140625" style="883" bestFit="1" customWidth="1"/>
    <col min="19" max="21" width="11.42578125" style="883"/>
    <col min="22" max="256" width="11.42578125" style="795"/>
    <col min="257" max="257" width="64.140625" style="795" customWidth="1"/>
    <col min="258" max="260" width="25.85546875" style="795" bestFit="1" customWidth="1"/>
    <col min="261" max="261" width="25" style="795" bestFit="1" customWidth="1"/>
    <col min="262" max="262" width="24.42578125" style="795" bestFit="1" customWidth="1"/>
    <col min="263" max="263" width="23.85546875" style="795" bestFit="1" customWidth="1"/>
    <col min="264" max="265" width="23.28515625" style="795" bestFit="1" customWidth="1"/>
    <col min="266" max="266" width="20.42578125" style="795" bestFit="1" customWidth="1"/>
    <col min="267" max="267" width="21.28515625" style="795" bestFit="1" customWidth="1"/>
    <col min="268" max="268" width="23.28515625" style="795" bestFit="1" customWidth="1"/>
    <col min="269" max="269" width="23.85546875" style="795" bestFit="1" customWidth="1"/>
    <col min="270" max="270" width="25" style="795" bestFit="1" customWidth="1"/>
    <col min="271" max="271" width="23.85546875" style="795" bestFit="1" customWidth="1"/>
    <col min="272" max="272" width="28.42578125" style="795" bestFit="1" customWidth="1"/>
    <col min="273" max="273" width="3.7109375" style="795" customWidth="1"/>
    <col min="274" max="274" width="11.140625" style="795" bestFit="1" customWidth="1"/>
    <col min="275" max="512" width="11.42578125" style="795"/>
    <col min="513" max="513" width="64.140625" style="795" customWidth="1"/>
    <col min="514" max="516" width="25.85546875" style="795" bestFit="1" customWidth="1"/>
    <col min="517" max="517" width="25" style="795" bestFit="1" customWidth="1"/>
    <col min="518" max="518" width="24.42578125" style="795" bestFit="1" customWidth="1"/>
    <col min="519" max="519" width="23.85546875" style="795" bestFit="1" customWidth="1"/>
    <col min="520" max="521" width="23.28515625" style="795" bestFit="1" customWidth="1"/>
    <col min="522" max="522" width="20.42578125" style="795" bestFit="1" customWidth="1"/>
    <col min="523" max="523" width="21.28515625" style="795" bestFit="1" customWidth="1"/>
    <col min="524" max="524" width="23.28515625" style="795" bestFit="1" customWidth="1"/>
    <col min="525" max="525" width="23.85546875" style="795" bestFit="1" customWidth="1"/>
    <col min="526" max="526" width="25" style="795" bestFit="1" customWidth="1"/>
    <col min="527" max="527" width="23.85546875" style="795" bestFit="1" customWidth="1"/>
    <col min="528" max="528" width="28.42578125" style="795" bestFit="1" customWidth="1"/>
    <col min="529" max="529" width="3.7109375" style="795" customWidth="1"/>
    <col min="530" max="530" width="11.140625" style="795" bestFit="1" customWidth="1"/>
    <col min="531" max="768" width="11.42578125" style="795"/>
    <col min="769" max="769" width="64.140625" style="795" customWidth="1"/>
    <col min="770" max="772" width="25.85546875" style="795" bestFit="1" customWidth="1"/>
    <col min="773" max="773" width="25" style="795" bestFit="1" customWidth="1"/>
    <col min="774" max="774" width="24.42578125" style="795" bestFit="1" customWidth="1"/>
    <col min="775" max="775" width="23.85546875" style="795" bestFit="1" customWidth="1"/>
    <col min="776" max="777" width="23.28515625" style="795" bestFit="1" customWidth="1"/>
    <col min="778" max="778" width="20.42578125" style="795" bestFit="1" customWidth="1"/>
    <col min="779" max="779" width="21.28515625" style="795" bestFit="1" customWidth="1"/>
    <col min="780" max="780" width="23.28515625" style="795" bestFit="1" customWidth="1"/>
    <col min="781" max="781" width="23.85546875" style="795" bestFit="1" customWidth="1"/>
    <col min="782" max="782" width="25" style="795" bestFit="1" customWidth="1"/>
    <col min="783" max="783" width="23.85546875" style="795" bestFit="1" customWidth="1"/>
    <col min="784" max="784" width="28.42578125" style="795" bestFit="1" customWidth="1"/>
    <col min="785" max="785" width="3.7109375" style="795" customWidth="1"/>
    <col min="786" max="786" width="11.140625" style="795" bestFit="1" customWidth="1"/>
    <col min="787" max="1024" width="11.42578125" style="795"/>
    <col min="1025" max="1025" width="64.140625" style="795" customWidth="1"/>
    <col min="1026" max="1028" width="25.85546875" style="795" bestFit="1" customWidth="1"/>
    <col min="1029" max="1029" width="25" style="795" bestFit="1" customWidth="1"/>
    <col min="1030" max="1030" width="24.42578125" style="795" bestFit="1" customWidth="1"/>
    <col min="1031" max="1031" width="23.85546875" style="795" bestFit="1" customWidth="1"/>
    <col min="1032" max="1033" width="23.28515625" style="795" bestFit="1" customWidth="1"/>
    <col min="1034" max="1034" width="20.42578125" style="795" bestFit="1" customWidth="1"/>
    <col min="1035" max="1035" width="21.28515625" style="795" bestFit="1" customWidth="1"/>
    <col min="1036" max="1036" width="23.28515625" style="795" bestFit="1" customWidth="1"/>
    <col min="1037" max="1037" width="23.85546875" style="795" bestFit="1" customWidth="1"/>
    <col min="1038" max="1038" width="25" style="795" bestFit="1" customWidth="1"/>
    <col min="1039" max="1039" width="23.85546875" style="795" bestFit="1" customWidth="1"/>
    <col min="1040" max="1040" width="28.42578125" style="795" bestFit="1" customWidth="1"/>
    <col min="1041" max="1041" width="3.7109375" style="795" customWidth="1"/>
    <col min="1042" max="1042" width="11.140625" style="795" bestFit="1" customWidth="1"/>
    <col min="1043" max="1280" width="11.42578125" style="795"/>
    <col min="1281" max="1281" width="64.140625" style="795" customWidth="1"/>
    <col min="1282" max="1284" width="25.85546875" style="795" bestFit="1" customWidth="1"/>
    <col min="1285" max="1285" width="25" style="795" bestFit="1" customWidth="1"/>
    <col min="1286" max="1286" width="24.42578125" style="795" bestFit="1" customWidth="1"/>
    <col min="1287" max="1287" width="23.85546875" style="795" bestFit="1" customWidth="1"/>
    <col min="1288" max="1289" width="23.28515625" style="795" bestFit="1" customWidth="1"/>
    <col min="1290" max="1290" width="20.42578125" style="795" bestFit="1" customWidth="1"/>
    <col min="1291" max="1291" width="21.28515625" style="795" bestFit="1" customWidth="1"/>
    <col min="1292" max="1292" width="23.28515625" style="795" bestFit="1" customWidth="1"/>
    <col min="1293" max="1293" width="23.85546875" style="795" bestFit="1" customWidth="1"/>
    <col min="1294" max="1294" width="25" style="795" bestFit="1" customWidth="1"/>
    <col min="1295" max="1295" width="23.85546875" style="795" bestFit="1" customWidth="1"/>
    <col min="1296" max="1296" width="28.42578125" style="795" bestFit="1" customWidth="1"/>
    <col min="1297" max="1297" width="3.7109375" style="795" customWidth="1"/>
    <col min="1298" max="1298" width="11.140625" style="795" bestFit="1" customWidth="1"/>
    <col min="1299" max="1536" width="11.42578125" style="795"/>
    <col min="1537" max="1537" width="64.140625" style="795" customWidth="1"/>
    <col min="1538" max="1540" width="25.85546875" style="795" bestFit="1" customWidth="1"/>
    <col min="1541" max="1541" width="25" style="795" bestFit="1" customWidth="1"/>
    <col min="1542" max="1542" width="24.42578125" style="795" bestFit="1" customWidth="1"/>
    <col min="1543" max="1543" width="23.85546875" style="795" bestFit="1" customWidth="1"/>
    <col min="1544" max="1545" width="23.28515625" style="795" bestFit="1" customWidth="1"/>
    <col min="1546" max="1546" width="20.42578125" style="795" bestFit="1" customWidth="1"/>
    <col min="1547" max="1547" width="21.28515625" style="795" bestFit="1" customWidth="1"/>
    <col min="1548" max="1548" width="23.28515625" style="795" bestFit="1" customWidth="1"/>
    <col min="1549" max="1549" width="23.85546875" style="795" bestFit="1" customWidth="1"/>
    <col min="1550" max="1550" width="25" style="795" bestFit="1" customWidth="1"/>
    <col min="1551" max="1551" width="23.85546875" style="795" bestFit="1" customWidth="1"/>
    <col min="1552" max="1552" width="28.42578125" style="795" bestFit="1" customWidth="1"/>
    <col min="1553" max="1553" width="3.7109375" style="795" customWidth="1"/>
    <col min="1554" max="1554" width="11.140625" style="795" bestFit="1" customWidth="1"/>
    <col min="1555" max="1792" width="11.42578125" style="795"/>
    <col min="1793" max="1793" width="64.140625" style="795" customWidth="1"/>
    <col min="1794" max="1796" width="25.85546875" style="795" bestFit="1" customWidth="1"/>
    <col min="1797" max="1797" width="25" style="795" bestFit="1" customWidth="1"/>
    <col min="1798" max="1798" width="24.42578125" style="795" bestFit="1" customWidth="1"/>
    <col min="1799" max="1799" width="23.85546875" style="795" bestFit="1" customWidth="1"/>
    <col min="1800" max="1801" width="23.28515625" style="795" bestFit="1" customWidth="1"/>
    <col min="1802" max="1802" width="20.42578125" style="795" bestFit="1" customWidth="1"/>
    <col min="1803" max="1803" width="21.28515625" style="795" bestFit="1" customWidth="1"/>
    <col min="1804" max="1804" width="23.28515625" style="795" bestFit="1" customWidth="1"/>
    <col min="1805" max="1805" width="23.85546875" style="795" bestFit="1" customWidth="1"/>
    <col min="1806" max="1806" width="25" style="795" bestFit="1" customWidth="1"/>
    <col min="1807" max="1807" width="23.85546875" style="795" bestFit="1" customWidth="1"/>
    <col min="1808" max="1808" width="28.42578125" style="795" bestFit="1" customWidth="1"/>
    <col min="1809" max="1809" width="3.7109375" style="795" customWidth="1"/>
    <col min="1810" max="1810" width="11.140625" style="795" bestFit="1" customWidth="1"/>
    <col min="1811" max="2048" width="11.42578125" style="795"/>
    <col min="2049" max="2049" width="64.140625" style="795" customWidth="1"/>
    <col min="2050" max="2052" width="25.85546875" style="795" bestFit="1" customWidth="1"/>
    <col min="2053" max="2053" width="25" style="795" bestFit="1" customWidth="1"/>
    <col min="2054" max="2054" width="24.42578125" style="795" bestFit="1" customWidth="1"/>
    <col min="2055" max="2055" width="23.85546875" style="795" bestFit="1" customWidth="1"/>
    <col min="2056" max="2057" width="23.28515625" style="795" bestFit="1" customWidth="1"/>
    <col min="2058" max="2058" width="20.42578125" style="795" bestFit="1" customWidth="1"/>
    <col min="2059" max="2059" width="21.28515625" style="795" bestFit="1" customWidth="1"/>
    <col min="2060" max="2060" width="23.28515625" style="795" bestFit="1" customWidth="1"/>
    <col min="2061" max="2061" width="23.85546875" style="795" bestFit="1" customWidth="1"/>
    <col min="2062" max="2062" width="25" style="795" bestFit="1" customWidth="1"/>
    <col min="2063" max="2063" width="23.85546875" style="795" bestFit="1" customWidth="1"/>
    <col min="2064" max="2064" width="28.42578125" style="795" bestFit="1" customWidth="1"/>
    <col min="2065" max="2065" width="3.7109375" style="795" customWidth="1"/>
    <col min="2066" max="2066" width="11.140625" style="795" bestFit="1" customWidth="1"/>
    <col min="2067" max="2304" width="11.42578125" style="795"/>
    <col min="2305" max="2305" width="64.140625" style="795" customWidth="1"/>
    <col min="2306" max="2308" width="25.85546875" style="795" bestFit="1" customWidth="1"/>
    <col min="2309" max="2309" width="25" style="795" bestFit="1" customWidth="1"/>
    <col min="2310" max="2310" width="24.42578125" style="795" bestFit="1" customWidth="1"/>
    <col min="2311" max="2311" width="23.85546875" style="795" bestFit="1" customWidth="1"/>
    <col min="2312" max="2313" width="23.28515625" style="795" bestFit="1" customWidth="1"/>
    <col min="2314" max="2314" width="20.42578125" style="795" bestFit="1" customWidth="1"/>
    <col min="2315" max="2315" width="21.28515625" style="795" bestFit="1" customWidth="1"/>
    <col min="2316" max="2316" width="23.28515625" style="795" bestFit="1" customWidth="1"/>
    <col min="2317" max="2317" width="23.85546875" style="795" bestFit="1" customWidth="1"/>
    <col min="2318" max="2318" width="25" style="795" bestFit="1" customWidth="1"/>
    <col min="2319" max="2319" width="23.85546875" style="795" bestFit="1" customWidth="1"/>
    <col min="2320" max="2320" width="28.42578125" style="795" bestFit="1" customWidth="1"/>
    <col min="2321" max="2321" width="3.7109375" style="795" customWidth="1"/>
    <col min="2322" max="2322" width="11.140625" style="795" bestFit="1" customWidth="1"/>
    <col min="2323" max="2560" width="11.42578125" style="795"/>
    <col min="2561" max="2561" width="64.140625" style="795" customWidth="1"/>
    <col min="2562" max="2564" width="25.85546875" style="795" bestFit="1" customWidth="1"/>
    <col min="2565" max="2565" width="25" style="795" bestFit="1" customWidth="1"/>
    <col min="2566" max="2566" width="24.42578125" style="795" bestFit="1" customWidth="1"/>
    <col min="2567" max="2567" width="23.85546875" style="795" bestFit="1" customWidth="1"/>
    <col min="2568" max="2569" width="23.28515625" style="795" bestFit="1" customWidth="1"/>
    <col min="2570" max="2570" width="20.42578125" style="795" bestFit="1" customWidth="1"/>
    <col min="2571" max="2571" width="21.28515625" style="795" bestFit="1" customWidth="1"/>
    <col min="2572" max="2572" width="23.28515625" style="795" bestFit="1" customWidth="1"/>
    <col min="2573" max="2573" width="23.85546875" style="795" bestFit="1" customWidth="1"/>
    <col min="2574" max="2574" width="25" style="795" bestFit="1" customWidth="1"/>
    <col min="2575" max="2575" width="23.85546875" style="795" bestFit="1" customWidth="1"/>
    <col min="2576" max="2576" width="28.42578125" style="795" bestFit="1" customWidth="1"/>
    <col min="2577" max="2577" width="3.7109375" style="795" customWidth="1"/>
    <col min="2578" max="2578" width="11.140625" style="795" bestFit="1" customWidth="1"/>
    <col min="2579" max="2816" width="11.42578125" style="795"/>
    <col min="2817" max="2817" width="64.140625" style="795" customWidth="1"/>
    <col min="2818" max="2820" width="25.85546875" style="795" bestFit="1" customWidth="1"/>
    <col min="2821" max="2821" width="25" style="795" bestFit="1" customWidth="1"/>
    <col min="2822" max="2822" width="24.42578125" style="795" bestFit="1" customWidth="1"/>
    <col min="2823" max="2823" width="23.85546875" style="795" bestFit="1" customWidth="1"/>
    <col min="2824" max="2825" width="23.28515625" style="795" bestFit="1" customWidth="1"/>
    <col min="2826" max="2826" width="20.42578125" style="795" bestFit="1" customWidth="1"/>
    <col min="2827" max="2827" width="21.28515625" style="795" bestFit="1" customWidth="1"/>
    <col min="2828" max="2828" width="23.28515625" style="795" bestFit="1" customWidth="1"/>
    <col min="2829" max="2829" width="23.85546875" style="795" bestFit="1" customWidth="1"/>
    <col min="2830" max="2830" width="25" style="795" bestFit="1" customWidth="1"/>
    <col min="2831" max="2831" width="23.85546875" style="795" bestFit="1" customWidth="1"/>
    <col min="2832" max="2832" width="28.42578125" style="795" bestFit="1" customWidth="1"/>
    <col min="2833" max="2833" width="3.7109375" style="795" customWidth="1"/>
    <col min="2834" max="2834" width="11.140625" style="795" bestFit="1" customWidth="1"/>
    <col min="2835" max="3072" width="11.42578125" style="795"/>
    <col min="3073" max="3073" width="64.140625" style="795" customWidth="1"/>
    <col min="3074" max="3076" width="25.85546875" style="795" bestFit="1" customWidth="1"/>
    <col min="3077" max="3077" width="25" style="795" bestFit="1" customWidth="1"/>
    <col min="3078" max="3078" width="24.42578125" style="795" bestFit="1" customWidth="1"/>
    <col min="3079" max="3079" width="23.85546875" style="795" bestFit="1" customWidth="1"/>
    <col min="3080" max="3081" width="23.28515625" style="795" bestFit="1" customWidth="1"/>
    <col min="3082" max="3082" width="20.42578125" style="795" bestFit="1" customWidth="1"/>
    <col min="3083" max="3083" width="21.28515625" style="795" bestFit="1" customWidth="1"/>
    <col min="3084" max="3084" width="23.28515625" style="795" bestFit="1" customWidth="1"/>
    <col min="3085" max="3085" width="23.85546875" style="795" bestFit="1" customWidth="1"/>
    <col min="3086" max="3086" width="25" style="795" bestFit="1" customWidth="1"/>
    <col min="3087" max="3087" width="23.85546875" style="795" bestFit="1" customWidth="1"/>
    <col min="3088" max="3088" width="28.42578125" style="795" bestFit="1" customWidth="1"/>
    <col min="3089" max="3089" width="3.7109375" style="795" customWidth="1"/>
    <col min="3090" max="3090" width="11.140625" style="795" bestFit="1" customWidth="1"/>
    <col min="3091" max="3328" width="11.42578125" style="795"/>
    <col min="3329" max="3329" width="64.140625" style="795" customWidth="1"/>
    <col min="3330" max="3332" width="25.85546875" style="795" bestFit="1" customWidth="1"/>
    <col min="3333" max="3333" width="25" style="795" bestFit="1" customWidth="1"/>
    <col min="3334" max="3334" width="24.42578125" style="795" bestFit="1" customWidth="1"/>
    <col min="3335" max="3335" width="23.85546875" style="795" bestFit="1" customWidth="1"/>
    <col min="3336" max="3337" width="23.28515625" style="795" bestFit="1" customWidth="1"/>
    <col min="3338" max="3338" width="20.42578125" style="795" bestFit="1" customWidth="1"/>
    <col min="3339" max="3339" width="21.28515625" style="795" bestFit="1" customWidth="1"/>
    <col min="3340" max="3340" width="23.28515625" style="795" bestFit="1" customWidth="1"/>
    <col min="3341" max="3341" width="23.85546875" style="795" bestFit="1" customWidth="1"/>
    <col min="3342" max="3342" width="25" style="795" bestFit="1" customWidth="1"/>
    <col min="3343" max="3343" width="23.85546875" style="795" bestFit="1" customWidth="1"/>
    <col min="3344" max="3344" width="28.42578125" style="795" bestFit="1" customWidth="1"/>
    <col min="3345" max="3345" width="3.7109375" style="795" customWidth="1"/>
    <col min="3346" max="3346" width="11.140625" style="795" bestFit="1" customWidth="1"/>
    <col min="3347" max="3584" width="11.42578125" style="795"/>
    <col min="3585" max="3585" width="64.140625" style="795" customWidth="1"/>
    <col min="3586" max="3588" width="25.85546875" style="795" bestFit="1" customWidth="1"/>
    <col min="3589" max="3589" width="25" style="795" bestFit="1" customWidth="1"/>
    <col min="3590" max="3590" width="24.42578125" style="795" bestFit="1" customWidth="1"/>
    <col min="3591" max="3591" width="23.85546875" style="795" bestFit="1" customWidth="1"/>
    <col min="3592" max="3593" width="23.28515625" style="795" bestFit="1" customWidth="1"/>
    <col min="3594" max="3594" width="20.42578125" style="795" bestFit="1" customWidth="1"/>
    <col min="3595" max="3595" width="21.28515625" style="795" bestFit="1" customWidth="1"/>
    <col min="3596" max="3596" width="23.28515625" style="795" bestFit="1" customWidth="1"/>
    <col min="3597" max="3597" width="23.85546875" style="795" bestFit="1" customWidth="1"/>
    <col min="3598" max="3598" width="25" style="795" bestFit="1" customWidth="1"/>
    <col min="3599" max="3599" width="23.85546875" style="795" bestFit="1" customWidth="1"/>
    <col min="3600" max="3600" width="28.42578125" style="795" bestFit="1" customWidth="1"/>
    <col min="3601" max="3601" width="3.7109375" style="795" customWidth="1"/>
    <col min="3602" max="3602" width="11.140625" style="795" bestFit="1" customWidth="1"/>
    <col min="3603" max="3840" width="11.42578125" style="795"/>
    <col min="3841" max="3841" width="64.140625" style="795" customWidth="1"/>
    <col min="3842" max="3844" width="25.85546875" style="795" bestFit="1" customWidth="1"/>
    <col min="3845" max="3845" width="25" style="795" bestFit="1" customWidth="1"/>
    <col min="3846" max="3846" width="24.42578125" style="795" bestFit="1" customWidth="1"/>
    <col min="3847" max="3847" width="23.85546875" style="795" bestFit="1" customWidth="1"/>
    <col min="3848" max="3849" width="23.28515625" style="795" bestFit="1" customWidth="1"/>
    <col min="3850" max="3850" width="20.42578125" style="795" bestFit="1" customWidth="1"/>
    <col min="3851" max="3851" width="21.28515625" style="795" bestFit="1" customWidth="1"/>
    <col min="3852" max="3852" width="23.28515625" style="795" bestFit="1" customWidth="1"/>
    <col min="3853" max="3853" width="23.85546875" style="795" bestFit="1" customWidth="1"/>
    <col min="3854" max="3854" width="25" style="795" bestFit="1" customWidth="1"/>
    <col min="3855" max="3855" width="23.85546875" style="795" bestFit="1" customWidth="1"/>
    <col min="3856" max="3856" width="28.42578125" style="795" bestFit="1" customWidth="1"/>
    <col min="3857" max="3857" width="3.7109375" style="795" customWidth="1"/>
    <col min="3858" max="3858" width="11.140625" style="795" bestFit="1" customWidth="1"/>
    <col min="3859" max="4096" width="11.42578125" style="795"/>
    <col min="4097" max="4097" width="64.140625" style="795" customWidth="1"/>
    <col min="4098" max="4100" width="25.85546875" style="795" bestFit="1" customWidth="1"/>
    <col min="4101" max="4101" width="25" style="795" bestFit="1" customWidth="1"/>
    <col min="4102" max="4102" width="24.42578125" style="795" bestFit="1" customWidth="1"/>
    <col min="4103" max="4103" width="23.85546875" style="795" bestFit="1" customWidth="1"/>
    <col min="4104" max="4105" width="23.28515625" style="795" bestFit="1" customWidth="1"/>
    <col min="4106" max="4106" width="20.42578125" style="795" bestFit="1" customWidth="1"/>
    <col min="4107" max="4107" width="21.28515625" style="795" bestFit="1" customWidth="1"/>
    <col min="4108" max="4108" width="23.28515625" style="795" bestFit="1" customWidth="1"/>
    <col min="4109" max="4109" width="23.85546875" style="795" bestFit="1" customWidth="1"/>
    <col min="4110" max="4110" width="25" style="795" bestFit="1" customWidth="1"/>
    <col min="4111" max="4111" width="23.85546875" style="795" bestFit="1" customWidth="1"/>
    <col min="4112" max="4112" width="28.42578125" style="795" bestFit="1" customWidth="1"/>
    <col min="4113" max="4113" width="3.7109375" style="795" customWidth="1"/>
    <col min="4114" max="4114" width="11.140625" style="795" bestFit="1" customWidth="1"/>
    <col min="4115" max="4352" width="11.42578125" style="795"/>
    <col min="4353" max="4353" width="64.140625" style="795" customWidth="1"/>
    <col min="4354" max="4356" width="25.85546875" style="795" bestFit="1" customWidth="1"/>
    <col min="4357" max="4357" width="25" style="795" bestFit="1" customWidth="1"/>
    <col min="4358" max="4358" width="24.42578125" style="795" bestFit="1" customWidth="1"/>
    <col min="4359" max="4359" width="23.85546875" style="795" bestFit="1" customWidth="1"/>
    <col min="4360" max="4361" width="23.28515625" style="795" bestFit="1" customWidth="1"/>
    <col min="4362" max="4362" width="20.42578125" style="795" bestFit="1" customWidth="1"/>
    <col min="4363" max="4363" width="21.28515625" style="795" bestFit="1" customWidth="1"/>
    <col min="4364" max="4364" width="23.28515625" style="795" bestFit="1" customWidth="1"/>
    <col min="4365" max="4365" width="23.85546875" style="795" bestFit="1" customWidth="1"/>
    <col min="4366" max="4366" width="25" style="795" bestFit="1" customWidth="1"/>
    <col min="4367" max="4367" width="23.85546875" style="795" bestFit="1" customWidth="1"/>
    <col min="4368" max="4368" width="28.42578125" style="795" bestFit="1" customWidth="1"/>
    <col min="4369" max="4369" width="3.7109375" style="795" customWidth="1"/>
    <col min="4370" max="4370" width="11.140625" style="795" bestFit="1" customWidth="1"/>
    <col min="4371" max="4608" width="11.42578125" style="795"/>
    <col min="4609" max="4609" width="64.140625" style="795" customWidth="1"/>
    <col min="4610" max="4612" width="25.85546875" style="795" bestFit="1" customWidth="1"/>
    <col min="4613" max="4613" width="25" style="795" bestFit="1" customWidth="1"/>
    <col min="4614" max="4614" width="24.42578125" style="795" bestFit="1" customWidth="1"/>
    <col min="4615" max="4615" width="23.85546875" style="795" bestFit="1" customWidth="1"/>
    <col min="4616" max="4617" width="23.28515625" style="795" bestFit="1" customWidth="1"/>
    <col min="4618" max="4618" width="20.42578125" style="795" bestFit="1" customWidth="1"/>
    <col min="4619" max="4619" width="21.28515625" style="795" bestFit="1" customWidth="1"/>
    <col min="4620" max="4620" width="23.28515625" style="795" bestFit="1" customWidth="1"/>
    <col min="4621" max="4621" width="23.85546875" style="795" bestFit="1" customWidth="1"/>
    <col min="4622" max="4622" width="25" style="795" bestFit="1" customWidth="1"/>
    <col min="4623" max="4623" width="23.85546875" style="795" bestFit="1" customWidth="1"/>
    <col min="4624" max="4624" width="28.42578125" style="795" bestFit="1" customWidth="1"/>
    <col min="4625" max="4625" width="3.7109375" style="795" customWidth="1"/>
    <col min="4626" max="4626" width="11.140625" style="795" bestFit="1" customWidth="1"/>
    <col min="4627" max="4864" width="11.42578125" style="795"/>
    <col min="4865" max="4865" width="64.140625" style="795" customWidth="1"/>
    <col min="4866" max="4868" width="25.85546875" style="795" bestFit="1" customWidth="1"/>
    <col min="4869" max="4869" width="25" style="795" bestFit="1" customWidth="1"/>
    <col min="4870" max="4870" width="24.42578125" style="795" bestFit="1" customWidth="1"/>
    <col min="4871" max="4871" width="23.85546875" style="795" bestFit="1" customWidth="1"/>
    <col min="4872" max="4873" width="23.28515625" style="795" bestFit="1" customWidth="1"/>
    <col min="4874" max="4874" width="20.42578125" style="795" bestFit="1" customWidth="1"/>
    <col min="4875" max="4875" width="21.28515625" style="795" bestFit="1" customWidth="1"/>
    <col min="4876" max="4876" width="23.28515625" style="795" bestFit="1" customWidth="1"/>
    <col min="4877" max="4877" width="23.85546875" style="795" bestFit="1" customWidth="1"/>
    <col min="4878" max="4878" width="25" style="795" bestFit="1" customWidth="1"/>
    <col min="4879" max="4879" width="23.85546875" style="795" bestFit="1" customWidth="1"/>
    <col min="4880" max="4880" width="28.42578125" style="795" bestFit="1" customWidth="1"/>
    <col min="4881" max="4881" width="3.7109375" style="795" customWidth="1"/>
    <col min="4882" max="4882" width="11.140625" style="795" bestFit="1" customWidth="1"/>
    <col min="4883" max="5120" width="11.42578125" style="795"/>
    <col min="5121" max="5121" width="64.140625" style="795" customWidth="1"/>
    <col min="5122" max="5124" width="25.85546875" style="795" bestFit="1" customWidth="1"/>
    <col min="5125" max="5125" width="25" style="795" bestFit="1" customWidth="1"/>
    <col min="5126" max="5126" width="24.42578125" style="795" bestFit="1" customWidth="1"/>
    <col min="5127" max="5127" width="23.85546875" style="795" bestFit="1" customWidth="1"/>
    <col min="5128" max="5129" width="23.28515625" style="795" bestFit="1" customWidth="1"/>
    <col min="5130" max="5130" width="20.42578125" style="795" bestFit="1" customWidth="1"/>
    <col min="5131" max="5131" width="21.28515625" style="795" bestFit="1" customWidth="1"/>
    <col min="5132" max="5132" width="23.28515625" style="795" bestFit="1" customWidth="1"/>
    <col min="5133" max="5133" width="23.85546875" style="795" bestFit="1" customWidth="1"/>
    <col min="5134" max="5134" width="25" style="795" bestFit="1" customWidth="1"/>
    <col min="5135" max="5135" width="23.85546875" style="795" bestFit="1" customWidth="1"/>
    <col min="5136" max="5136" width="28.42578125" style="795" bestFit="1" customWidth="1"/>
    <col min="5137" max="5137" width="3.7109375" style="795" customWidth="1"/>
    <col min="5138" max="5138" width="11.140625" style="795" bestFit="1" customWidth="1"/>
    <col min="5139" max="5376" width="11.42578125" style="795"/>
    <col min="5377" max="5377" width="64.140625" style="795" customWidth="1"/>
    <col min="5378" max="5380" width="25.85546875" style="795" bestFit="1" customWidth="1"/>
    <col min="5381" max="5381" width="25" style="795" bestFit="1" customWidth="1"/>
    <col min="5382" max="5382" width="24.42578125" style="795" bestFit="1" customWidth="1"/>
    <col min="5383" max="5383" width="23.85546875" style="795" bestFit="1" customWidth="1"/>
    <col min="5384" max="5385" width="23.28515625" style="795" bestFit="1" customWidth="1"/>
    <col min="5386" max="5386" width="20.42578125" style="795" bestFit="1" customWidth="1"/>
    <col min="5387" max="5387" width="21.28515625" style="795" bestFit="1" customWidth="1"/>
    <col min="5388" max="5388" width="23.28515625" style="795" bestFit="1" customWidth="1"/>
    <col min="5389" max="5389" width="23.85546875" style="795" bestFit="1" customWidth="1"/>
    <col min="5390" max="5390" width="25" style="795" bestFit="1" customWidth="1"/>
    <col min="5391" max="5391" width="23.85546875" style="795" bestFit="1" customWidth="1"/>
    <col min="5392" max="5392" width="28.42578125" style="795" bestFit="1" customWidth="1"/>
    <col min="5393" max="5393" width="3.7109375" style="795" customWidth="1"/>
    <col min="5394" max="5394" width="11.140625" style="795" bestFit="1" customWidth="1"/>
    <col min="5395" max="5632" width="11.42578125" style="795"/>
    <col min="5633" max="5633" width="64.140625" style="795" customWidth="1"/>
    <col min="5634" max="5636" width="25.85546875" style="795" bestFit="1" customWidth="1"/>
    <col min="5637" max="5637" width="25" style="795" bestFit="1" customWidth="1"/>
    <col min="5638" max="5638" width="24.42578125" style="795" bestFit="1" customWidth="1"/>
    <col min="5639" max="5639" width="23.85546875" style="795" bestFit="1" customWidth="1"/>
    <col min="5640" max="5641" width="23.28515625" style="795" bestFit="1" customWidth="1"/>
    <col min="5642" max="5642" width="20.42578125" style="795" bestFit="1" customWidth="1"/>
    <col min="5643" max="5643" width="21.28515625" style="795" bestFit="1" customWidth="1"/>
    <col min="5644" max="5644" width="23.28515625" style="795" bestFit="1" customWidth="1"/>
    <col min="5645" max="5645" width="23.85546875" style="795" bestFit="1" customWidth="1"/>
    <col min="5646" max="5646" width="25" style="795" bestFit="1" customWidth="1"/>
    <col min="5647" max="5647" width="23.85546875" style="795" bestFit="1" customWidth="1"/>
    <col min="5648" max="5648" width="28.42578125" style="795" bestFit="1" customWidth="1"/>
    <col min="5649" max="5649" width="3.7109375" style="795" customWidth="1"/>
    <col min="5650" max="5650" width="11.140625" style="795" bestFit="1" customWidth="1"/>
    <col min="5651" max="5888" width="11.42578125" style="795"/>
    <col min="5889" max="5889" width="64.140625" style="795" customWidth="1"/>
    <col min="5890" max="5892" width="25.85546875" style="795" bestFit="1" customWidth="1"/>
    <col min="5893" max="5893" width="25" style="795" bestFit="1" customWidth="1"/>
    <col min="5894" max="5894" width="24.42578125" style="795" bestFit="1" customWidth="1"/>
    <col min="5895" max="5895" width="23.85546875" style="795" bestFit="1" customWidth="1"/>
    <col min="5896" max="5897" width="23.28515625" style="795" bestFit="1" customWidth="1"/>
    <col min="5898" max="5898" width="20.42578125" style="795" bestFit="1" customWidth="1"/>
    <col min="5899" max="5899" width="21.28515625" style="795" bestFit="1" customWidth="1"/>
    <col min="5900" max="5900" width="23.28515625" style="795" bestFit="1" customWidth="1"/>
    <col min="5901" max="5901" width="23.85546875" style="795" bestFit="1" customWidth="1"/>
    <col min="5902" max="5902" width="25" style="795" bestFit="1" customWidth="1"/>
    <col min="5903" max="5903" width="23.85546875" style="795" bestFit="1" customWidth="1"/>
    <col min="5904" max="5904" width="28.42578125" style="795" bestFit="1" customWidth="1"/>
    <col min="5905" max="5905" width="3.7109375" style="795" customWidth="1"/>
    <col min="5906" max="5906" width="11.140625" style="795" bestFit="1" customWidth="1"/>
    <col min="5907" max="6144" width="11.42578125" style="795"/>
    <col min="6145" max="6145" width="64.140625" style="795" customWidth="1"/>
    <col min="6146" max="6148" width="25.85546875" style="795" bestFit="1" customWidth="1"/>
    <col min="6149" max="6149" width="25" style="795" bestFit="1" customWidth="1"/>
    <col min="6150" max="6150" width="24.42578125" style="795" bestFit="1" customWidth="1"/>
    <col min="6151" max="6151" width="23.85546875" style="795" bestFit="1" customWidth="1"/>
    <col min="6152" max="6153" width="23.28515625" style="795" bestFit="1" customWidth="1"/>
    <col min="6154" max="6154" width="20.42578125" style="795" bestFit="1" customWidth="1"/>
    <col min="6155" max="6155" width="21.28515625" style="795" bestFit="1" customWidth="1"/>
    <col min="6156" max="6156" width="23.28515625" style="795" bestFit="1" customWidth="1"/>
    <col min="6157" max="6157" width="23.85546875" style="795" bestFit="1" customWidth="1"/>
    <col min="6158" max="6158" width="25" style="795" bestFit="1" customWidth="1"/>
    <col min="6159" max="6159" width="23.85546875" style="795" bestFit="1" customWidth="1"/>
    <col min="6160" max="6160" width="28.42578125" style="795" bestFit="1" customWidth="1"/>
    <col min="6161" max="6161" width="3.7109375" style="795" customWidth="1"/>
    <col min="6162" max="6162" width="11.140625" style="795" bestFit="1" customWidth="1"/>
    <col min="6163" max="6400" width="11.42578125" style="795"/>
    <col min="6401" max="6401" width="64.140625" style="795" customWidth="1"/>
    <col min="6402" max="6404" width="25.85546875" style="795" bestFit="1" customWidth="1"/>
    <col min="6405" max="6405" width="25" style="795" bestFit="1" customWidth="1"/>
    <col min="6406" max="6406" width="24.42578125" style="795" bestFit="1" customWidth="1"/>
    <col min="6407" max="6407" width="23.85546875" style="795" bestFit="1" customWidth="1"/>
    <col min="6408" max="6409" width="23.28515625" style="795" bestFit="1" customWidth="1"/>
    <col min="6410" max="6410" width="20.42578125" style="795" bestFit="1" customWidth="1"/>
    <col min="6411" max="6411" width="21.28515625" style="795" bestFit="1" customWidth="1"/>
    <col min="6412" max="6412" width="23.28515625" style="795" bestFit="1" customWidth="1"/>
    <col min="6413" max="6413" width="23.85546875" style="795" bestFit="1" customWidth="1"/>
    <col min="6414" max="6414" width="25" style="795" bestFit="1" customWidth="1"/>
    <col min="6415" max="6415" width="23.85546875" style="795" bestFit="1" customWidth="1"/>
    <col min="6416" max="6416" width="28.42578125" style="795" bestFit="1" customWidth="1"/>
    <col min="6417" max="6417" width="3.7109375" style="795" customWidth="1"/>
    <col min="6418" max="6418" width="11.140625" style="795" bestFit="1" customWidth="1"/>
    <col min="6419" max="6656" width="11.42578125" style="795"/>
    <col min="6657" max="6657" width="64.140625" style="795" customWidth="1"/>
    <col min="6658" max="6660" width="25.85546875" style="795" bestFit="1" customWidth="1"/>
    <col min="6661" max="6661" width="25" style="795" bestFit="1" customWidth="1"/>
    <col min="6662" max="6662" width="24.42578125" style="795" bestFit="1" customWidth="1"/>
    <col min="6663" max="6663" width="23.85546875" style="795" bestFit="1" customWidth="1"/>
    <col min="6664" max="6665" width="23.28515625" style="795" bestFit="1" customWidth="1"/>
    <col min="6666" max="6666" width="20.42578125" style="795" bestFit="1" customWidth="1"/>
    <col min="6667" max="6667" width="21.28515625" style="795" bestFit="1" customWidth="1"/>
    <col min="6668" max="6668" width="23.28515625" style="795" bestFit="1" customWidth="1"/>
    <col min="6669" max="6669" width="23.85546875" style="795" bestFit="1" customWidth="1"/>
    <col min="6670" max="6670" width="25" style="795" bestFit="1" customWidth="1"/>
    <col min="6671" max="6671" width="23.85546875" style="795" bestFit="1" customWidth="1"/>
    <col min="6672" max="6672" width="28.42578125" style="795" bestFit="1" customWidth="1"/>
    <col min="6673" max="6673" width="3.7109375" style="795" customWidth="1"/>
    <col min="6674" max="6674" width="11.140625" style="795" bestFit="1" customWidth="1"/>
    <col min="6675" max="6912" width="11.42578125" style="795"/>
    <col min="6913" max="6913" width="64.140625" style="795" customWidth="1"/>
    <col min="6914" max="6916" width="25.85546875" style="795" bestFit="1" customWidth="1"/>
    <col min="6917" max="6917" width="25" style="795" bestFit="1" customWidth="1"/>
    <col min="6918" max="6918" width="24.42578125" style="795" bestFit="1" customWidth="1"/>
    <col min="6919" max="6919" width="23.85546875" style="795" bestFit="1" customWidth="1"/>
    <col min="6920" max="6921" width="23.28515625" style="795" bestFit="1" customWidth="1"/>
    <col min="6922" max="6922" width="20.42578125" style="795" bestFit="1" customWidth="1"/>
    <col min="6923" max="6923" width="21.28515625" style="795" bestFit="1" customWidth="1"/>
    <col min="6924" max="6924" width="23.28515625" style="795" bestFit="1" customWidth="1"/>
    <col min="6925" max="6925" width="23.85546875" style="795" bestFit="1" customWidth="1"/>
    <col min="6926" max="6926" width="25" style="795" bestFit="1" customWidth="1"/>
    <col min="6927" max="6927" width="23.85546875" style="795" bestFit="1" customWidth="1"/>
    <col min="6928" max="6928" width="28.42578125" style="795" bestFit="1" customWidth="1"/>
    <col min="6929" max="6929" width="3.7109375" style="795" customWidth="1"/>
    <col min="6930" max="6930" width="11.140625" style="795" bestFit="1" customWidth="1"/>
    <col min="6931" max="7168" width="11.42578125" style="795"/>
    <col min="7169" max="7169" width="64.140625" style="795" customWidth="1"/>
    <col min="7170" max="7172" width="25.85546875" style="795" bestFit="1" customWidth="1"/>
    <col min="7173" max="7173" width="25" style="795" bestFit="1" customWidth="1"/>
    <col min="7174" max="7174" width="24.42578125" style="795" bestFit="1" customWidth="1"/>
    <col min="7175" max="7175" width="23.85546875" style="795" bestFit="1" customWidth="1"/>
    <col min="7176" max="7177" width="23.28515625" style="795" bestFit="1" customWidth="1"/>
    <col min="7178" max="7178" width="20.42578125" style="795" bestFit="1" customWidth="1"/>
    <col min="7179" max="7179" width="21.28515625" style="795" bestFit="1" customWidth="1"/>
    <col min="7180" max="7180" width="23.28515625" style="795" bestFit="1" customWidth="1"/>
    <col min="7181" max="7181" width="23.85546875" style="795" bestFit="1" customWidth="1"/>
    <col min="7182" max="7182" width="25" style="795" bestFit="1" customWidth="1"/>
    <col min="7183" max="7183" width="23.85546875" style="795" bestFit="1" customWidth="1"/>
    <col min="7184" max="7184" width="28.42578125" style="795" bestFit="1" customWidth="1"/>
    <col min="7185" max="7185" width="3.7109375" style="795" customWidth="1"/>
    <col min="7186" max="7186" width="11.140625" style="795" bestFit="1" customWidth="1"/>
    <col min="7187" max="7424" width="11.42578125" style="795"/>
    <col min="7425" max="7425" width="64.140625" style="795" customWidth="1"/>
    <col min="7426" max="7428" width="25.85546875" style="795" bestFit="1" customWidth="1"/>
    <col min="7429" max="7429" width="25" style="795" bestFit="1" customWidth="1"/>
    <col min="7430" max="7430" width="24.42578125" style="795" bestFit="1" customWidth="1"/>
    <col min="7431" max="7431" width="23.85546875" style="795" bestFit="1" customWidth="1"/>
    <col min="7432" max="7433" width="23.28515625" style="795" bestFit="1" customWidth="1"/>
    <col min="7434" max="7434" width="20.42578125" style="795" bestFit="1" customWidth="1"/>
    <col min="7435" max="7435" width="21.28515625" style="795" bestFit="1" customWidth="1"/>
    <col min="7436" max="7436" width="23.28515625" style="795" bestFit="1" customWidth="1"/>
    <col min="7437" max="7437" width="23.85546875" style="795" bestFit="1" customWidth="1"/>
    <col min="7438" max="7438" width="25" style="795" bestFit="1" customWidth="1"/>
    <col min="7439" max="7439" width="23.85546875" style="795" bestFit="1" customWidth="1"/>
    <col min="7440" max="7440" width="28.42578125" style="795" bestFit="1" customWidth="1"/>
    <col min="7441" max="7441" width="3.7109375" style="795" customWidth="1"/>
    <col min="7442" max="7442" width="11.140625" style="795" bestFit="1" customWidth="1"/>
    <col min="7443" max="7680" width="11.42578125" style="795"/>
    <col min="7681" max="7681" width="64.140625" style="795" customWidth="1"/>
    <col min="7682" max="7684" width="25.85546875" style="795" bestFit="1" customWidth="1"/>
    <col min="7685" max="7685" width="25" style="795" bestFit="1" customWidth="1"/>
    <col min="7686" max="7686" width="24.42578125" style="795" bestFit="1" customWidth="1"/>
    <col min="7687" max="7687" width="23.85546875" style="795" bestFit="1" customWidth="1"/>
    <col min="7688" max="7689" width="23.28515625" style="795" bestFit="1" customWidth="1"/>
    <col min="7690" max="7690" width="20.42578125" style="795" bestFit="1" customWidth="1"/>
    <col min="7691" max="7691" width="21.28515625" style="795" bestFit="1" customWidth="1"/>
    <col min="7692" max="7692" width="23.28515625" style="795" bestFit="1" customWidth="1"/>
    <col min="7693" max="7693" width="23.85546875" style="795" bestFit="1" customWidth="1"/>
    <col min="7694" max="7694" width="25" style="795" bestFit="1" customWidth="1"/>
    <col min="7695" max="7695" width="23.85546875" style="795" bestFit="1" customWidth="1"/>
    <col min="7696" max="7696" width="28.42578125" style="795" bestFit="1" customWidth="1"/>
    <col min="7697" max="7697" width="3.7109375" style="795" customWidth="1"/>
    <col min="7698" max="7698" width="11.140625" style="795" bestFit="1" customWidth="1"/>
    <col min="7699" max="7936" width="11.42578125" style="795"/>
    <col min="7937" max="7937" width="64.140625" style="795" customWidth="1"/>
    <col min="7938" max="7940" width="25.85546875" style="795" bestFit="1" customWidth="1"/>
    <col min="7941" max="7941" width="25" style="795" bestFit="1" customWidth="1"/>
    <col min="7942" max="7942" width="24.42578125" style="795" bestFit="1" customWidth="1"/>
    <col min="7943" max="7943" width="23.85546875" style="795" bestFit="1" customWidth="1"/>
    <col min="7944" max="7945" width="23.28515625" style="795" bestFit="1" customWidth="1"/>
    <col min="7946" max="7946" width="20.42578125" style="795" bestFit="1" customWidth="1"/>
    <col min="7947" max="7947" width="21.28515625" style="795" bestFit="1" customWidth="1"/>
    <col min="7948" max="7948" width="23.28515625" style="795" bestFit="1" customWidth="1"/>
    <col min="7949" max="7949" width="23.85546875" style="795" bestFit="1" customWidth="1"/>
    <col min="7950" max="7950" width="25" style="795" bestFit="1" customWidth="1"/>
    <col min="7951" max="7951" width="23.85546875" style="795" bestFit="1" customWidth="1"/>
    <col min="7952" max="7952" width="28.42578125" style="795" bestFit="1" customWidth="1"/>
    <col min="7953" max="7953" width="3.7109375" style="795" customWidth="1"/>
    <col min="7954" max="7954" width="11.140625" style="795" bestFit="1" customWidth="1"/>
    <col min="7955" max="8192" width="11.42578125" style="795"/>
    <col min="8193" max="8193" width="64.140625" style="795" customWidth="1"/>
    <col min="8194" max="8196" width="25.85546875" style="795" bestFit="1" customWidth="1"/>
    <col min="8197" max="8197" width="25" style="795" bestFit="1" customWidth="1"/>
    <col min="8198" max="8198" width="24.42578125" style="795" bestFit="1" customWidth="1"/>
    <col min="8199" max="8199" width="23.85546875" style="795" bestFit="1" customWidth="1"/>
    <col min="8200" max="8201" width="23.28515625" style="795" bestFit="1" customWidth="1"/>
    <col min="8202" max="8202" width="20.42578125" style="795" bestFit="1" customWidth="1"/>
    <col min="8203" max="8203" width="21.28515625" style="795" bestFit="1" customWidth="1"/>
    <col min="8204" max="8204" width="23.28515625" style="795" bestFit="1" customWidth="1"/>
    <col min="8205" max="8205" width="23.85546875" style="795" bestFit="1" customWidth="1"/>
    <col min="8206" max="8206" width="25" style="795" bestFit="1" customWidth="1"/>
    <col min="8207" max="8207" width="23.85546875" style="795" bestFit="1" customWidth="1"/>
    <col min="8208" max="8208" width="28.42578125" style="795" bestFit="1" customWidth="1"/>
    <col min="8209" max="8209" width="3.7109375" style="795" customWidth="1"/>
    <col min="8210" max="8210" width="11.140625" style="795" bestFit="1" customWidth="1"/>
    <col min="8211" max="8448" width="11.42578125" style="795"/>
    <col min="8449" max="8449" width="64.140625" style="795" customWidth="1"/>
    <col min="8450" max="8452" width="25.85546875" style="795" bestFit="1" customWidth="1"/>
    <col min="8453" max="8453" width="25" style="795" bestFit="1" customWidth="1"/>
    <col min="8454" max="8454" width="24.42578125" style="795" bestFit="1" customWidth="1"/>
    <col min="8455" max="8455" width="23.85546875" style="795" bestFit="1" customWidth="1"/>
    <col min="8456" max="8457" width="23.28515625" style="795" bestFit="1" customWidth="1"/>
    <col min="8458" max="8458" width="20.42578125" style="795" bestFit="1" customWidth="1"/>
    <col min="8459" max="8459" width="21.28515625" style="795" bestFit="1" customWidth="1"/>
    <col min="8460" max="8460" width="23.28515625" style="795" bestFit="1" customWidth="1"/>
    <col min="8461" max="8461" width="23.85546875" style="795" bestFit="1" customWidth="1"/>
    <col min="8462" max="8462" width="25" style="795" bestFit="1" customWidth="1"/>
    <col min="8463" max="8463" width="23.85546875" style="795" bestFit="1" customWidth="1"/>
    <col min="8464" max="8464" width="28.42578125" style="795" bestFit="1" customWidth="1"/>
    <col min="8465" max="8465" width="3.7109375" style="795" customWidth="1"/>
    <col min="8466" max="8466" width="11.140625" style="795" bestFit="1" customWidth="1"/>
    <col min="8467" max="8704" width="11.42578125" style="795"/>
    <col min="8705" max="8705" width="64.140625" style="795" customWidth="1"/>
    <col min="8706" max="8708" width="25.85546875" style="795" bestFit="1" customWidth="1"/>
    <col min="8709" max="8709" width="25" style="795" bestFit="1" customWidth="1"/>
    <col min="8710" max="8710" width="24.42578125" style="795" bestFit="1" customWidth="1"/>
    <col min="8711" max="8711" width="23.85546875" style="795" bestFit="1" customWidth="1"/>
    <col min="8712" max="8713" width="23.28515625" style="795" bestFit="1" customWidth="1"/>
    <col min="8714" max="8714" width="20.42578125" style="795" bestFit="1" customWidth="1"/>
    <col min="8715" max="8715" width="21.28515625" style="795" bestFit="1" customWidth="1"/>
    <col min="8716" max="8716" width="23.28515625" style="795" bestFit="1" customWidth="1"/>
    <col min="8717" max="8717" width="23.85546875" style="795" bestFit="1" customWidth="1"/>
    <col min="8718" max="8718" width="25" style="795" bestFit="1" customWidth="1"/>
    <col min="8719" max="8719" width="23.85546875" style="795" bestFit="1" customWidth="1"/>
    <col min="8720" max="8720" width="28.42578125" style="795" bestFit="1" customWidth="1"/>
    <col min="8721" max="8721" width="3.7109375" style="795" customWidth="1"/>
    <col min="8722" max="8722" width="11.140625" style="795" bestFit="1" customWidth="1"/>
    <col min="8723" max="8960" width="11.42578125" style="795"/>
    <col min="8961" max="8961" width="64.140625" style="795" customWidth="1"/>
    <col min="8962" max="8964" width="25.85546875" style="795" bestFit="1" customWidth="1"/>
    <col min="8965" max="8965" width="25" style="795" bestFit="1" customWidth="1"/>
    <col min="8966" max="8966" width="24.42578125" style="795" bestFit="1" customWidth="1"/>
    <col min="8967" max="8967" width="23.85546875" style="795" bestFit="1" customWidth="1"/>
    <col min="8968" max="8969" width="23.28515625" style="795" bestFit="1" customWidth="1"/>
    <col min="8970" max="8970" width="20.42578125" style="795" bestFit="1" customWidth="1"/>
    <col min="8971" max="8971" width="21.28515625" style="795" bestFit="1" customWidth="1"/>
    <col min="8972" max="8972" width="23.28515625" style="795" bestFit="1" customWidth="1"/>
    <col min="8973" max="8973" width="23.85546875" style="795" bestFit="1" customWidth="1"/>
    <col min="8974" max="8974" width="25" style="795" bestFit="1" customWidth="1"/>
    <col min="8975" max="8975" width="23.85546875" style="795" bestFit="1" customWidth="1"/>
    <col min="8976" max="8976" width="28.42578125" style="795" bestFit="1" customWidth="1"/>
    <col min="8977" max="8977" width="3.7109375" style="795" customWidth="1"/>
    <col min="8978" max="8978" width="11.140625" style="795" bestFit="1" customWidth="1"/>
    <col min="8979" max="9216" width="11.42578125" style="795"/>
    <col min="9217" max="9217" width="64.140625" style="795" customWidth="1"/>
    <col min="9218" max="9220" width="25.85546875" style="795" bestFit="1" customWidth="1"/>
    <col min="9221" max="9221" width="25" style="795" bestFit="1" customWidth="1"/>
    <col min="9222" max="9222" width="24.42578125" style="795" bestFit="1" customWidth="1"/>
    <col min="9223" max="9223" width="23.85546875" style="795" bestFit="1" customWidth="1"/>
    <col min="9224" max="9225" width="23.28515625" style="795" bestFit="1" customWidth="1"/>
    <col min="9226" max="9226" width="20.42578125" style="795" bestFit="1" customWidth="1"/>
    <col min="9227" max="9227" width="21.28515625" style="795" bestFit="1" customWidth="1"/>
    <col min="9228" max="9228" width="23.28515625" style="795" bestFit="1" customWidth="1"/>
    <col min="9229" max="9229" width="23.85546875" style="795" bestFit="1" customWidth="1"/>
    <col min="9230" max="9230" width="25" style="795" bestFit="1" customWidth="1"/>
    <col min="9231" max="9231" width="23.85546875" style="795" bestFit="1" customWidth="1"/>
    <col min="9232" max="9232" width="28.42578125" style="795" bestFit="1" customWidth="1"/>
    <col min="9233" max="9233" width="3.7109375" style="795" customWidth="1"/>
    <col min="9234" max="9234" width="11.140625" style="795" bestFit="1" customWidth="1"/>
    <col min="9235" max="9472" width="11.42578125" style="795"/>
    <col min="9473" max="9473" width="64.140625" style="795" customWidth="1"/>
    <col min="9474" max="9476" width="25.85546875" style="795" bestFit="1" customWidth="1"/>
    <col min="9477" max="9477" width="25" style="795" bestFit="1" customWidth="1"/>
    <col min="9478" max="9478" width="24.42578125" style="795" bestFit="1" customWidth="1"/>
    <col min="9479" max="9479" width="23.85546875" style="795" bestFit="1" customWidth="1"/>
    <col min="9480" max="9481" width="23.28515625" style="795" bestFit="1" customWidth="1"/>
    <col min="9482" max="9482" width="20.42578125" style="795" bestFit="1" customWidth="1"/>
    <col min="9483" max="9483" width="21.28515625" style="795" bestFit="1" customWidth="1"/>
    <col min="9484" max="9484" width="23.28515625" style="795" bestFit="1" customWidth="1"/>
    <col min="9485" max="9485" width="23.85546875" style="795" bestFit="1" customWidth="1"/>
    <col min="9486" max="9486" width="25" style="795" bestFit="1" customWidth="1"/>
    <col min="9487" max="9487" width="23.85546875" style="795" bestFit="1" customWidth="1"/>
    <col min="9488" max="9488" width="28.42578125" style="795" bestFit="1" customWidth="1"/>
    <col min="9489" max="9489" width="3.7109375" style="795" customWidth="1"/>
    <col min="9490" max="9490" width="11.140625" style="795" bestFit="1" customWidth="1"/>
    <col min="9491" max="9728" width="11.42578125" style="795"/>
    <col min="9729" max="9729" width="64.140625" style="795" customWidth="1"/>
    <col min="9730" max="9732" width="25.85546875" style="795" bestFit="1" customWidth="1"/>
    <col min="9733" max="9733" width="25" style="795" bestFit="1" customWidth="1"/>
    <col min="9734" max="9734" width="24.42578125" style="795" bestFit="1" customWidth="1"/>
    <col min="9735" max="9735" width="23.85546875" style="795" bestFit="1" customWidth="1"/>
    <col min="9736" max="9737" width="23.28515625" style="795" bestFit="1" customWidth="1"/>
    <col min="9738" max="9738" width="20.42578125" style="795" bestFit="1" customWidth="1"/>
    <col min="9739" max="9739" width="21.28515625" style="795" bestFit="1" customWidth="1"/>
    <col min="9740" max="9740" width="23.28515625" style="795" bestFit="1" customWidth="1"/>
    <col min="9741" max="9741" width="23.85546875" style="795" bestFit="1" customWidth="1"/>
    <col min="9742" max="9742" width="25" style="795" bestFit="1" customWidth="1"/>
    <col min="9743" max="9743" width="23.85546875" style="795" bestFit="1" customWidth="1"/>
    <col min="9744" max="9744" width="28.42578125" style="795" bestFit="1" customWidth="1"/>
    <col min="9745" max="9745" width="3.7109375" style="795" customWidth="1"/>
    <col min="9746" max="9746" width="11.140625" style="795" bestFit="1" customWidth="1"/>
    <col min="9747" max="9984" width="11.42578125" style="795"/>
    <col min="9985" max="9985" width="64.140625" style="795" customWidth="1"/>
    <col min="9986" max="9988" width="25.85546875" style="795" bestFit="1" customWidth="1"/>
    <col min="9989" max="9989" width="25" style="795" bestFit="1" customWidth="1"/>
    <col min="9990" max="9990" width="24.42578125" style="795" bestFit="1" customWidth="1"/>
    <col min="9991" max="9991" width="23.85546875" style="795" bestFit="1" customWidth="1"/>
    <col min="9992" max="9993" width="23.28515625" style="795" bestFit="1" customWidth="1"/>
    <col min="9994" max="9994" width="20.42578125" style="795" bestFit="1" customWidth="1"/>
    <col min="9995" max="9995" width="21.28515625" style="795" bestFit="1" customWidth="1"/>
    <col min="9996" max="9996" width="23.28515625" style="795" bestFit="1" customWidth="1"/>
    <col min="9997" max="9997" width="23.85546875" style="795" bestFit="1" customWidth="1"/>
    <col min="9998" max="9998" width="25" style="795" bestFit="1" customWidth="1"/>
    <col min="9999" max="9999" width="23.85546875" style="795" bestFit="1" customWidth="1"/>
    <col min="10000" max="10000" width="28.42578125" style="795" bestFit="1" customWidth="1"/>
    <col min="10001" max="10001" width="3.7109375" style="795" customWidth="1"/>
    <col min="10002" max="10002" width="11.140625" style="795" bestFit="1" customWidth="1"/>
    <col min="10003" max="10240" width="11.42578125" style="795"/>
    <col min="10241" max="10241" width="64.140625" style="795" customWidth="1"/>
    <col min="10242" max="10244" width="25.85546875" style="795" bestFit="1" customWidth="1"/>
    <col min="10245" max="10245" width="25" style="795" bestFit="1" customWidth="1"/>
    <col min="10246" max="10246" width="24.42578125" style="795" bestFit="1" customWidth="1"/>
    <col min="10247" max="10247" width="23.85546875" style="795" bestFit="1" customWidth="1"/>
    <col min="10248" max="10249" width="23.28515625" style="795" bestFit="1" customWidth="1"/>
    <col min="10250" max="10250" width="20.42578125" style="795" bestFit="1" customWidth="1"/>
    <col min="10251" max="10251" width="21.28515625" style="795" bestFit="1" customWidth="1"/>
    <col min="10252" max="10252" width="23.28515625" style="795" bestFit="1" customWidth="1"/>
    <col min="10253" max="10253" width="23.85546875" style="795" bestFit="1" customWidth="1"/>
    <col min="10254" max="10254" width="25" style="795" bestFit="1" customWidth="1"/>
    <col min="10255" max="10255" width="23.85546875" style="795" bestFit="1" customWidth="1"/>
    <col min="10256" max="10256" width="28.42578125" style="795" bestFit="1" customWidth="1"/>
    <col min="10257" max="10257" width="3.7109375" style="795" customWidth="1"/>
    <col min="10258" max="10258" width="11.140625" style="795" bestFit="1" customWidth="1"/>
    <col min="10259" max="10496" width="11.42578125" style="795"/>
    <col min="10497" max="10497" width="64.140625" style="795" customWidth="1"/>
    <col min="10498" max="10500" width="25.85546875" style="795" bestFit="1" customWidth="1"/>
    <col min="10501" max="10501" width="25" style="795" bestFit="1" customWidth="1"/>
    <col min="10502" max="10502" width="24.42578125" style="795" bestFit="1" customWidth="1"/>
    <col min="10503" max="10503" width="23.85546875" style="795" bestFit="1" customWidth="1"/>
    <col min="10504" max="10505" width="23.28515625" style="795" bestFit="1" customWidth="1"/>
    <col min="10506" max="10506" width="20.42578125" style="795" bestFit="1" customWidth="1"/>
    <col min="10507" max="10507" width="21.28515625" style="795" bestFit="1" customWidth="1"/>
    <col min="10508" max="10508" width="23.28515625" style="795" bestFit="1" customWidth="1"/>
    <col min="10509" max="10509" width="23.85546875" style="795" bestFit="1" customWidth="1"/>
    <col min="10510" max="10510" width="25" style="795" bestFit="1" customWidth="1"/>
    <col min="10511" max="10511" width="23.85546875" style="795" bestFit="1" customWidth="1"/>
    <col min="10512" max="10512" width="28.42578125" style="795" bestFit="1" customWidth="1"/>
    <col min="10513" max="10513" width="3.7109375" style="795" customWidth="1"/>
    <col min="10514" max="10514" width="11.140625" style="795" bestFit="1" customWidth="1"/>
    <col min="10515" max="10752" width="11.42578125" style="795"/>
    <col min="10753" max="10753" width="64.140625" style="795" customWidth="1"/>
    <col min="10754" max="10756" width="25.85546875" style="795" bestFit="1" customWidth="1"/>
    <col min="10757" max="10757" width="25" style="795" bestFit="1" customWidth="1"/>
    <col min="10758" max="10758" width="24.42578125" style="795" bestFit="1" customWidth="1"/>
    <col min="10759" max="10759" width="23.85546875" style="795" bestFit="1" customWidth="1"/>
    <col min="10760" max="10761" width="23.28515625" style="795" bestFit="1" customWidth="1"/>
    <col min="10762" max="10762" width="20.42578125" style="795" bestFit="1" customWidth="1"/>
    <col min="10763" max="10763" width="21.28515625" style="795" bestFit="1" customWidth="1"/>
    <col min="10764" max="10764" width="23.28515625" style="795" bestFit="1" customWidth="1"/>
    <col min="10765" max="10765" width="23.85546875" style="795" bestFit="1" customWidth="1"/>
    <col min="10766" max="10766" width="25" style="795" bestFit="1" customWidth="1"/>
    <col min="10767" max="10767" width="23.85546875" style="795" bestFit="1" customWidth="1"/>
    <col min="10768" max="10768" width="28.42578125" style="795" bestFit="1" customWidth="1"/>
    <col min="10769" max="10769" width="3.7109375" style="795" customWidth="1"/>
    <col min="10770" max="10770" width="11.140625" style="795" bestFit="1" customWidth="1"/>
    <col min="10771" max="11008" width="11.42578125" style="795"/>
    <col min="11009" max="11009" width="64.140625" style="795" customWidth="1"/>
    <col min="11010" max="11012" width="25.85546875" style="795" bestFit="1" customWidth="1"/>
    <col min="11013" max="11013" width="25" style="795" bestFit="1" customWidth="1"/>
    <col min="11014" max="11014" width="24.42578125" style="795" bestFit="1" customWidth="1"/>
    <col min="11015" max="11015" width="23.85546875" style="795" bestFit="1" customWidth="1"/>
    <col min="11016" max="11017" width="23.28515625" style="795" bestFit="1" customWidth="1"/>
    <col min="11018" max="11018" width="20.42578125" style="795" bestFit="1" customWidth="1"/>
    <col min="11019" max="11019" width="21.28515625" style="795" bestFit="1" customWidth="1"/>
    <col min="11020" max="11020" width="23.28515625" style="795" bestFit="1" customWidth="1"/>
    <col min="11021" max="11021" width="23.85546875" style="795" bestFit="1" customWidth="1"/>
    <col min="11022" max="11022" width="25" style="795" bestFit="1" customWidth="1"/>
    <col min="11023" max="11023" width="23.85546875" style="795" bestFit="1" customWidth="1"/>
    <col min="11024" max="11024" width="28.42578125" style="795" bestFit="1" customWidth="1"/>
    <col min="11025" max="11025" width="3.7109375" style="795" customWidth="1"/>
    <col min="11026" max="11026" width="11.140625" style="795" bestFit="1" customWidth="1"/>
    <col min="11027" max="11264" width="11.42578125" style="795"/>
    <col min="11265" max="11265" width="64.140625" style="795" customWidth="1"/>
    <col min="11266" max="11268" width="25.85546875" style="795" bestFit="1" customWidth="1"/>
    <col min="11269" max="11269" width="25" style="795" bestFit="1" customWidth="1"/>
    <col min="11270" max="11270" width="24.42578125" style="795" bestFit="1" customWidth="1"/>
    <col min="11271" max="11271" width="23.85546875" style="795" bestFit="1" customWidth="1"/>
    <col min="11272" max="11273" width="23.28515625" style="795" bestFit="1" customWidth="1"/>
    <col min="11274" max="11274" width="20.42578125" style="795" bestFit="1" customWidth="1"/>
    <col min="11275" max="11275" width="21.28515625" style="795" bestFit="1" customWidth="1"/>
    <col min="11276" max="11276" width="23.28515625" style="795" bestFit="1" customWidth="1"/>
    <col min="11277" max="11277" width="23.85546875" style="795" bestFit="1" customWidth="1"/>
    <col min="11278" max="11278" width="25" style="795" bestFit="1" customWidth="1"/>
    <col min="11279" max="11279" width="23.85546875" style="795" bestFit="1" customWidth="1"/>
    <col min="11280" max="11280" width="28.42578125" style="795" bestFit="1" customWidth="1"/>
    <col min="11281" max="11281" width="3.7109375" style="795" customWidth="1"/>
    <col min="11282" max="11282" width="11.140625" style="795" bestFit="1" customWidth="1"/>
    <col min="11283" max="11520" width="11.42578125" style="795"/>
    <col min="11521" max="11521" width="64.140625" style="795" customWidth="1"/>
    <col min="11522" max="11524" width="25.85546875" style="795" bestFit="1" customWidth="1"/>
    <col min="11525" max="11525" width="25" style="795" bestFit="1" customWidth="1"/>
    <col min="11526" max="11526" width="24.42578125" style="795" bestFit="1" customWidth="1"/>
    <col min="11527" max="11527" width="23.85546875" style="795" bestFit="1" customWidth="1"/>
    <col min="11528" max="11529" width="23.28515625" style="795" bestFit="1" customWidth="1"/>
    <col min="11530" max="11530" width="20.42578125" style="795" bestFit="1" customWidth="1"/>
    <col min="11531" max="11531" width="21.28515625" style="795" bestFit="1" customWidth="1"/>
    <col min="11532" max="11532" width="23.28515625" style="795" bestFit="1" customWidth="1"/>
    <col min="11533" max="11533" width="23.85546875" style="795" bestFit="1" customWidth="1"/>
    <col min="11534" max="11534" width="25" style="795" bestFit="1" customWidth="1"/>
    <col min="11535" max="11535" width="23.85546875" style="795" bestFit="1" customWidth="1"/>
    <col min="11536" max="11536" width="28.42578125" style="795" bestFit="1" customWidth="1"/>
    <col min="11537" max="11537" width="3.7109375" style="795" customWidth="1"/>
    <col min="11538" max="11538" width="11.140625" style="795" bestFit="1" customWidth="1"/>
    <col min="11539" max="11776" width="11.42578125" style="795"/>
    <col min="11777" max="11777" width="64.140625" style="795" customWidth="1"/>
    <col min="11778" max="11780" width="25.85546875" style="795" bestFit="1" customWidth="1"/>
    <col min="11781" max="11781" width="25" style="795" bestFit="1" customWidth="1"/>
    <col min="11782" max="11782" width="24.42578125" style="795" bestFit="1" customWidth="1"/>
    <col min="11783" max="11783" width="23.85546875" style="795" bestFit="1" customWidth="1"/>
    <col min="11784" max="11785" width="23.28515625" style="795" bestFit="1" customWidth="1"/>
    <col min="11786" max="11786" width="20.42578125" style="795" bestFit="1" customWidth="1"/>
    <col min="11787" max="11787" width="21.28515625" style="795" bestFit="1" customWidth="1"/>
    <col min="11788" max="11788" width="23.28515625" style="795" bestFit="1" customWidth="1"/>
    <col min="11789" max="11789" width="23.85546875" style="795" bestFit="1" customWidth="1"/>
    <col min="11790" max="11790" width="25" style="795" bestFit="1" customWidth="1"/>
    <col min="11791" max="11791" width="23.85546875" style="795" bestFit="1" customWidth="1"/>
    <col min="11792" max="11792" width="28.42578125" style="795" bestFit="1" customWidth="1"/>
    <col min="11793" max="11793" width="3.7109375" style="795" customWidth="1"/>
    <col min="11794" max="11794" width="11.140625" style="795" bestFit="1" customWidth="1"/>
    <col min="11795" max="12032" width="11.42578125" style="795"/>
    <col min="12033" max="12033" width="64.140625" style="795" customWidth="1"/>
    <col min="12034" max="12036" width="25.85546875" style="795" bestFit="1" customWidth="1"/>
    <col min="12037" max="12037" width="25" style="795" bestFit="1" customWidth="1"/>
    <col min="12038" max="12038" width="24.42578125" style="795" bestFit="1" customWidth="1"/>
    <col min="12039" max="12039" width="23.85546875" style="795" bestFit="1" customWidth="1"/>
    <col min="12040" max="12041" width="23.28515625" style="795" bestFit="1" customWidth="1"/>
    <col min="12042" max="12042" width="20.42578125" style="795" bestFit="1" customWidth="1"/>
    <col min="12043" max="12043" width="21.28515625" style="795" bestFit="1" customWidth="1"/>
    <col min="12044" max="12044" width="23.28515625" style="795" bestFit="1" customWidth="1"/>
    <col min="12045" max="12045" width="23.85546875" style="795" bestFit="1" customWidth="1"/>
    <col min="12046" max="12046" width="25" style="795" bestFit="1" customWidth="1"/>
    <col min="12047" max="12047" width="23.85546875" style="795" bestFit="1" customWidth="1"/>
    <col min="12048" max="12048" width="28.42578125" style="795" bestFit="1" customWidth="1"/>
    <col min="12049" max="12049" width="3.7109375" style="795" customWidth="1"/>
    <col min="12050" max="12050" width="11.140625" style="795" bestFit="1" customWidth="1"/>
    <col min="12051" max="12288" width="11.42578125" style="795"/>
    <col min="12289" max="12289" width="64.140625" style="795" customWidth="1"/>
    <col min="12290" max="12292" width="25.85546875" style="795" bestFit="1" customWidth="1"/>
    <col min="12293" max="12293" width="25" style="795" bestFit="1" customWidth="1"/>
    <col min="12294" max="12294" width="24.42578125" style="795" bestFit="1" customWidth="1"/>
    <col min="12295" max="12295" width="23.85546875" style="795" bestFit="1" customWidth="1"/>
    <col min="12296" max="12297" width="23.28515625" style="795" bestFit="1" customWidth="1"/>
    <col min="12298" max="12298" width="20.42578125" style="795" bestFit="1" customWidth="1"/>
    <col min="12299" max="12299" width="21.28515625" style="795" bestFit="1" customWidth="1"/>
    <col min="12300" max="12300" width="23.28515625" style="795" bestFit="1" customWidth="1"/>
    <col min="12301" max="12301" width="23.85546875" style="795" bestFit="1" customWidth="1"/>
    <col min="12302" max="12302" width="25" style="795" bestFit="1" customWidth="1"/>
    <col min="12303" max="12303" width="23.85546875" style="795" bestFit="1" customWidth="1"/>
    <col min="12304" max="12304" width="28.42578125" style="795" bestFit="1" customWidth="1"/>
    <col min="12305" max="12305" width="3.7109375" style="795" customWidth="1"/>
    <col min="12306" max="12306" width="11.140625" style="795" bestFit="1" customWidth="1"/>
    <col min="12307" max="12544" width="11.42578125" style="795"/>
    <col min="12545" max="12545" width="64.140625" style="795" customWidth="1"/>
    <col min="12546" max="12548" width="25.85546875" style="795" bestFit="1" customWidth="1"/>
    <col min="12549" max="12549" width="25" style="795" bestFit="1" customWidth="1"/>
    <col min="12550" max="12550" width="24.42578125" style="795" bestFit="1" customWidth="1"/>
    <col min="12551" max="12551" width="23.85546875" style="795" bestFit="1" customWidth="1"/>
    <col min="12552" max="12553" width="23.28515625" style="795" bestFit="1" customWidth="1"/>
    <col min="12554" max="12554" width="20.42578125" style="795" bestFit="1" customWidth="1"/>
    <col min="12555" max="12555" width="21.28515625" style="795" bestFit="1" customWidth="1"/>
    <col min="12556" max="12556" width="23.28515625" style="795" bestFit="1" customWidth="1"/>
    <col min="12557" max="12557" width="23.85546875" style="795" bestFit="1" customWidth="1"/>
    <col min="12558" max="12558" width="25" style="795" bestFit="1" customWidth="1"/>
    <col min="12559" max="12559" width="23.85546875" style="795" bestFit="1" customWidth="1"/>
    <col min="12560" max="12560" width="28.42578125" style="795" bestFit="1" customWidth="1"/>
    <col min="12561" max="12561" width="3.7109375" style="795" customWidth="1"/>
    <col min="12562" max="12562" width="11.140625" style="795" bestFit="1" customWidth="1"/>
    <col min="12563" max="12800" width="11.42578125" style="795"/>
    <col min="12801" max="12801" width="64.140625" style="795" customWidth="1"/>
    <col min="12802" max="12804" width="25.85546875" style="795" bestFit="1" customWidth="1"/>
    <col min="12805" max="12805" width="25" style="795" bestFit="1" customWidth="1"/>
    <col min="12806" max="12806" width="24.42578125" style="795" bestFit="1" customWidth="1"/>
    <col min="12807" max="12807" width="23.85546875" style="795" bestFit="1" customWidth="1"/>
    <col min="12808" max="12809" width="23.28515625" style="795" bestFit="1" customWidth="1"/>
    <col min="12810" max="12810" width="20.42578125" style="795" bestFit="1" customWidth="1"/>
    <col min="12811" max="12811" width="21.28515625" style="795" bestFit="1" customWidth="1"/>
    <col min="12812" max="12812" width="23.28515625" style="795" bestFit="1" customWidth="1"/>
    <col min="12813" max="12813" width="23.85546875" style="795" bestFit="1" customWidth="1"/>
    <col min="12814" max="12814" width="25" style="795" bestFit="1" customWidth="1"/>
    <col min="12815" max="12815" width="23.85546875" style="795" bestFit="1" customWidth="1"/>
    <col min="12816" max="12816" width="28.42578125" style="795" bestFit="1" customWidth="1"/>
    <col min="12817" max="12817" width="3.7109375" style="795" customWidth="1"/>
    <col min="12818" max="12818" width="11.140625" style="795" bestFit="1" customWidth="1"/>
    <col min="12819" max="13056" width="11.42578125" style="795"/>
    <col min="13057" max="13057" width="64.140625" style="795" customWidth="1"/>
    <col min="13058" max="13060" width="25.85546875" style="795" bestFit="1" customWidth="1"/>
    <col min="13061" max="13061" width="25" style="795" bestFit="1" customWidth="1"/>
    <col min="13062" max="13062" width="24.42578125" style="795" bestFit="1" customWidth="1"/>
    <col min="13063" max="13063" width="23.85546875" style="795" bestFit="1" customWidth="1"/>
    <col min="13064" max="13065" width="23.28515625" style="795" bestFit="1" customWidth="1"/>
    <col min="13066" max="13066" width="20.42578125" style="795" bestFit="1" customWidth="1"/>
    <col min="13067" max="13067" width="21.28515625" style="795" bestFit="1" customWidth="1"/>
    <col min="13068" max="13068" width="23.28515625" style="795" bestFit="1" customWidth="1"/>
    <col min="13069" max="13069" width="23.85546875" style="795" bestFit="1" customWidth="1"/>
    <col min="13070" max="13070" width="25" style="795" bestFit="1" customWidth="1"/>
    <col min="13071" max="13071" width="23.85546875" style="795" bestFit="1" customWidth="1"/>
    <col min="13072" max="13072" width="28.42578125" style="795" bestFit="1" customWidth="1"/>
    <col min="13073" max="13073" width="3.7109375" style="795" customWidth="1"/>
    <col min="13074" max="13074" width="11.140625" style="795" bestFit="1" customWidth="1"/>
    <col min="13075" max="13312" width="11.42578125" style="795"/>
    <col min="13313" max="13313" width="64.140625" style="795" customWidth="1"/>
    <col min="13314" max="13316" width="25.85546875" style="795" bestFit="1" customWidth="1"/>
    <col min="13317" max="13317" width="25" style="795" bestFit="1" customWidth="1"/>
    <col min="13318" max="13318" width="24.42578125" style="795" bestFit="1" customWidth="1"/>
    <col min="13319" max="13319" width="23.85546875" style="795" bestFit="1" customWidth="1"/>
    <col min="13320" max="13321" width="23.28515625" style="795" bestFit="1" customWidth="1"/>
    <col min="13322" max="13322" width="20.42578125" style="795" bestFit="1" customWidth="1"/>
    <col min="13323" max="13323" width="21.28515625" style="795" bestFit="1" customWidth="1"/>
    <col min="13324" max="13324" width="23.28515625" style="795" bestFit="1" customWidth="1"/>
    <col min="13325" max="13325" width="23.85546875" style="795" bestFit="1" customWidth="1"/>
    <col min="13326" max="13326" width="25" style="795" bestFit="1" customWidth="1"/>
    <col min="13327" max="13327" width="23.85546875" style="795" bestFit="1" customWidth="1"/>
    <col min="13328" max="13328" width="28.42578125" style="795" bestFit="1" customWidth="1"/>
    <col min="13329" max="13329" width="3.7109375" style="795" customWidth="1"/>
    <col min="13330" max="13330" width="11.140625" style="795" bestFit="1" customWidth="1"/>
    <col min="13331" max="13568" width="11.42578125" style="795"/>
    <col min="13569" max="13569" width="64.140625" style="795" customWidth="1"/>
    <col min="13570" max="13572" width="25.85546875" style="795" bestFit="1" customWidth="1"/>
    <col min="13573" max="13573" width="25" style="795" bestFit="1" customWidth="1"/>
    <col min="13574" max="13574" width="24.42578125" style="795" bestFit="1" customWidth="1"/>
    <col min="13575" max="13575" width="23.85546875" style="795" bestFit="1" customWidth="1"/>
    <col min="13576" max="13577" width="23.28515625" style="795" bestFit="1" customWidth="1"/>
    <col min="13578" max="13578" width="20.42578125" style="795" bestFit="1" customWidth="1"/>
    <col min="13579" max="13579" width="21.28515625" style="795" bestFit="1" customWidth="1"/>
    <col min="13580" max="13580" width="23.28515625" style="795" bestFit="1" customWidth="1"/>
    <col min="13581" max="13581" width="23.85546875" style="795" bestFit="1" customWidth="1"/>
    <col min="13582" max="13582" width="25" style="795" bestFit="1" customWidth="1"/>
    <col min="13583" max="13583" width="23.85546875" style="795" bestFit="1" customWidth="1"/>
    <col min="13584" max="13584" width="28.42578125" style="795" bestFit="1" customWidth="1"/>
    <col min="13585" max="13585" width="3.7109375" style="795" customWidth="1"/>
    <col min="13586" max="13586" width="11.140625" style="795" bestFit="1" customWidth="1"/>
    <col min="13587" max="13824" width="11.42578125" style="795"/>
    <col min="13825" max="13825" width="64.140625" style="795" customWidth="1"/>
    <col min="13826" max="13828" width="25.85546875" style="795" bestFit="1" customWidth="1"/>
    <col min="13829" max="13829" width="25" style="795" bestFit="1" customWidth="1"/>
    <col min="13830" max="13830" width="24.42578125" style="795" bestFit="1" customWidth="1"/>
    <col min="13831" max="13831" width="23.85546875" style="795" bestFit="1" customWidth="1"/>
    <col min="13832" max="13833" width="23.28515625" style="795" bestFit="1" customWidth="1"/>
    <col min="13834" max="13834" width="20.42578125" style="795" bestFit="1" customWidth="1"/>
    <col min="13835" max="13835" width="21.28515625" style="795" bestFit="1" customWidth="1"/>
    <col min="13836" max="13836" width="23.28515625" style="795" bestFit="1" customWidth="1"/>
    <col min="13837" max="13837" width="23.85546875" style="795" bestFit="1" customWidth="1"/>
    <col min="13838" max="13838" width="25" style="795" bestFit="1" customWidth="1"/>
    <col min="13839" max="13839" width="23.85546875" style="795" bestFit="1" customWidth="1"/>
    <col min="13840" max="13840" width="28.42578125" style="795" bestFit="1" customWidth="1"/>
    <col min="13841" max="13841" width="3.7109375" style="795" customWidth="1"/>
    <col min="13842" max="13842" width="11.140625" style="795" bestFit="1" customWidth="1"/>
    <col min="13843" max="14080" width="11.42578125" style="795"/>
    <col min="14081" max="14081" width="64.140625" style="795" customWidth="1"/>
    <col min="14082" max="14084" width="25.85546875" style="795" bestFit="1" customWidth="1"/>
    <col min="14085" max="14085" width="25" style="795" bestFit="1" customWidth="1"/>
    <col min="14086" max="14086" width="24.42578125" style="795" bestFit="1" customWidth="1"/>
    <col min="14087" max="14087" width="23.85546875" style="795" bestFit="1" customWidth="1"/>
    <col min="14088" max="14089" width="23.28515625" style="795" bestFit="1" customWidth="1"/>
    <col min="14090" max="14090" width="20.42578125" style="795" bestFit="1" customWidth="1"/>
    <col min="14091" max="14091" width="21.28515625" style="795" bestFit="1" customWidth="1"/>
    <col min="14092" max="14092" width="23.28515625" style="795" bestFit="1" customWidth="1"/>
    <col min="14093" max="14093" width="23.85546875" style="795" bestFit="1" customWidth="1"/>
    <col min="14094" max="14094" width="25" style="795" bestFit="1" customWidth="1"/>
    <col min="14095" max="14095" width="23.85546875" style="795" bestFit="1" customWidth="1"/>
    <col min="14096" max="14096" width="28.42578125" style="795" bestFit="1" customWidth="1"/>
    <col min="14097" max="14097" width="3.7109375" style="795" customWidth="1"/>
    <col min="14098" max="14098" width="11.140625" style="795" bestFit="1" customWidth="1"/>
    <col min="14099" max="14336" width="11.42578125" style="795"/>
    <col min="14337" max="14337" width="64.140625" style="795" customWidth="1"/>
    <col min="14338" max="14340" width="25.85546875" style="795" bestFit="1" customWidth="1"/>
    <col min="14341" max="14341" width="25" style="795" bestFit="1" customWidth="1"/>
    <col min="14342" max="14342" width="24.42578125" style="795" bestFit="1" customWidth="1"/>
    <col min="14343" max="14343" width="23.85546875" style="795" bestFit="1" customWidth="1"/>
    <col min="14344" max="14345" width="23.28515625" style="795" bestFit="1" customWidth="1"/>
    <col min="14346" max="14346" width="20.42578125" style="795" bestFit="1" customWidth="1"/>
    <col min="14347" max="14347" width="21.28515625" style="795" bestFit="1" customWidth="1"/>
    <col min="14348" max="14348" width="23.28515625" style="795" bestFit="1" customWidth="1"/>
    <col min="14349" max="14349" width="23.85546875" style="795" bestFit="1" customWidth="1"/>
    <col min="14350" max="14350" width="25" style="795" bestFit="1" customWidth="1"/>
    <col min="14351" max="14351" width="23.85546875" style="795" bestFit="1" customWidth="1"/>
    <col min="14352" max="14352" width="28.42578125" style="795" bestFit="1" customWidth="1"/>
    <col min="14353" max="14353" width="3.7109375" style="795" customWidth="1"/>
    <col min="14354" max="14354" width="11.140625" style="795" bestFit="1" customWidth="1"/>
    <col min="14355" max="14592" width="11.42578125" style="795"/>
    <col min="14593" max="14593" width="64.140625" style="795" customWidth="1"/>
    <col min="14594" max="14596" width="25.85546875" style="795" bestFit="1" customWidth="1"/>
    <col min="14597" max="14597" width="25" style="795" bestFit="1" customWidth="1"/>
    <col min="14598" max="14598" width="24.42578125" style="795" bestFit="1" customWidth="1"/>
    <col min="14599" max="14599" width="23.85546875" style="795" bestFit="1" customWidth="1"/>
    <col min="14600" max="14601" width="23.28515625" style="795" bestFit="1" customWidth="1"/>
    <col min="14602" max="14602" width="20.42578125" style="795" bestFit="1" customWidth="1"/>
    <col min="14603" max="14603" width="21.28515625" style="795" bestFit="1" customWidth="1"/>
    <col min="14604" max="14604" width="23.28515625" style="795" bestFit="1" customWidth="1"/>
    <col min="14605" max="14605" width="23.85546875" style="795" bestFit="1" customWidth="1"/>
    <col min="14606" max="14606" width="25" style="795" bestFit="1" customWidth="1"/>
    <col min="14607" max="14607" width="23.85546875" style="795" bestFit="1" customWidth="1"/>
    <col min="14608" max="14608" width="28.42578125" style="795" bestFit="1" customWidth="1"/>
    <col min="14609" max="14609" width="3.7109375" style="795" customWidth="1"/>
    <col min="14610" max="14610" width="11.140625" style="795" bestFit="1" customWidth="1"/>
    <col min="14611" max="14848" width="11.42578125" style="795"/>
    <col min="14849" max="14849" width="64.140625" style="795" customWidth="1"/>
    <col min="14850" max="14852" width="25.85546875" style="795" bestFit="1" customWidth="1"/>
    <col min="14853" max="14853" width="25" style="795" bestFit="1" customWidth="1"/>
    <col min="14854" max="14854" width="24.42578125" style="795" bestFit="1" customWidth="1"/>
    <col min="14855" max="14855" width="23.85546875" style="795" bestFit="1" customWidth="1"/>
    <col min="14856" max="14857" width="23.28515625" style="795" bestFit="1" customWidth="1"/>
    <col min="14858" max="14858" width="20.42578125" style="795" bestFit="1" customWidth="1"/>
    <col min="14859" max="14859" width="21.28515625" style="795" bestFit="1" customWidth="1"/>
    <col min="14860" max="14860" width="23.28515625" style="795" bestFit="1" customWidth="1"/>
    <col min="14861" max="14861" width="23.85546875" style="795" bestFit="1" customWidth="1"/>
    <col min="14862" max="14862" width="25" style="795" bestFit="1" customWidth="1"/>
    <col min="14863" max="14863" width="23.85546875" style="795" bestFit="1" customWidth="1"/>
    <col min="14864" max="14864" width="28.42578125" style="795" bestFit="1" customWidth="1"/>
    <col min="14865" max="14865" width="3.7109375" style="795" customWidth="1"/>
    <col min="14866" max="14866" width="11.140625" style="795" bestFit="1" customWidth="1"/>
    <col min="14867" max="15104" width="11.42578125" style="795"/>
    <col min="15105" max="15105" width="64.140625" style="795" customWidth="1"/>
    <col min="15106" max="15108" width="25.85546875" style="795" bestFit="1" customWidth="1"/>
    <col min="15109" max="15109" width="25" style="795" bestFit="1" customWidth="1"/>
    <col min="15110" max="15110" width="24.42578125" style="795" bestFit="1" customWidth="1"/>
    <col min="15111" max="15111" width="23.85546875" style="795" bestFit="1" customWidth="1"/>
    <col min="15112" max="15113" width="23.28515625" style="795" bestFit="1" customWidth="1"/>
    <col min="15114" max="15114" width="20.42578125" style="795" bestFit="1" customWidth="1"/>
    <col min="15115" max="15115" width="21.28515625" style="795" bestFit="1" customWidth="1"/>
    <col min="15116" max="15116" width="23.28515625" style="795" bestFit="1" customWidth="1"/>
    <col min="15117" max="15117" width="23.85546875" style="795" bestFit="1" customWidth="1"/>
    <col min="15118" max="15118" width="25" style="795" bestFit="1" customWidth="1"/>
    <col min="15119" max="15119" width="23.85546875" style="795" bestFit="1" customWidth="1"/>
    <col min="15120" max="15120" width="28.42578125" style="795" bestFit="1" customWidth="1"/>
    <col min="15121" max="15121" width="3.7109375" style="795" customWidth="1"/>
    <col min="15122" max="15122" width="11.140625" style="795" bestFit="1" customWidth="1"/>
    <col min="15123" max="15360" width="11.42578125" style="795"/>
    <col min="15361" max="15361" width="64.140625" style="795" customWidth="1"/>
    <col min="15362" max="15364" width="25.85546875" style="795" bestFit="1" customWidth="1"/>
    <col min="15365" max="15365" width="25" style="795" bestFit="1" customWidth="1"/>
    <col min="15366" max="15366" width="24.42578125" style="795" bestFit="1" customWidth="1"/>
    <col min="15367" max="15367" width="23.85546875" style="795" bestFit="1" customWidth="1"/>
    <col min="15368" max="15369" width="23.28515625" style="795" bestFit="1" customWidth="1"/>
    <col min="15370" max="15370" width="20.42578125" style="795" bestFit="1" customWidth="1"/>
    <col min="15371" max="15371" width="21.28515625" style="795" bestFit="1" customWidth="1"/>
    <col min="15372" max="15372" width="23.28515625" style="795" bestFit="1" customWidth="1"/>
    <col min="15373" max="15373" width="23.85546875" style="795" bestFit="1" customWidth="1"/>
    <col min="15374" max="15374" width="25" style="795" bestFit="1" customWidth="1"/>
    <col min="15375" max="15375" width="23.85546875" style="795" bestFit="1" customWidth="1"/>
    <col min="15376" max="15376" width="28.42578125" style="795" bestFit="1" customWidth="1"/>
    <col min="15377" max="15377" width="3.7109375" style="795" customWidth="1"/>
    <col min="15378" max="15378" width="11.140625" style="795" bestFit="1" customWidth="1"/>
    <col min="15379" max="15616" width="11.42578125" style="795"/>
    <col min="15617" max="15617" width="64.140625" style="795" customWidth="1"/>
    <col min="15618" max="15620" width="25.85546875" style="795" bestFit="1" customWidth="1"/>
    <col min="15621" max="15621" width="25" style="795" bestFit="1" customWidth="1"/>
    <col min="15622" max="15622" width="24.42578125" style="795" bestFit="1" customWidth="1"/>
    <col min="15623" max="15623" width="23.85546875" style="795" bestFit="1" customWidth="1"/>
    <col min="15624" max="15625" width="23.28515625" style="795" bestFit="1" customWidth="1"/>
    <col min="15626" max="15626" width="20.42578125" style="795" bestFit="1" customWidth="1"/>
    <col min="15627" max="15627" width="21.28515625" style="795" bestFit="1" customWidth="1"/>
    <col min="15628" max="15628" width="23.28515625" style="795" bestFit="1" customWidth="1"/>
    <col min="15629" max="15629" width="23.85546875" style="795" bestFit="1" customWidth="1"/>
    <col min="15630" max="15630" width="25" style="795" bestFit="1" customWidth="1"/>
    <col min="15631" max="15631" width="23.85546875" style="795" bestFit="1" customWidth="1"/>
    <col min="15632" max="15632" width="28.42578125" style="795" bestFit="1" customWidth="1"/>
    <col min="15633" max="15633" width="3.7109375" style="795" customWidth="1"/>
    <col min="15634" max="15634" width="11.140625" style="795" bestFit="1" customWidth="1"/>
    <col min="15635" max="15872" width="11.42578125" style="795"/>
    <col min="15873" max="15873" width="64.140625" style="795" customWidth="1"/>
    <col min="15874" max="15876" width="25.85546875" style="795" bestFit="1" customWidth="1"/>
    <col min="15877" max="15877" width="25" style="795" bestFit="1" customWidth="1"/>
    <col min="15878" max="15878" width="24.42578125" style="795" bestFit="1" customWidth="1"/>
    <col min="15879" max="15879" width="23.85546875" style="795" bestFit="1" customWidth="1"/>
    <col min="15880" max="15881" width="23.28515625" style="795" bestFit="1" customWidth="1"/>
    <col min="15882" max="15882" width="20.42578125" style="795" bestFit="1" customWidth="1"/>
    <col min="15883" max="15883" width="21.28515625" style="795" bestFit="1" customWidth="1"/>
    <col min="15884" max="15884" width="23.28515625" style="795" bestFit="1" customWidth="1"/>
    <col min="15885" max="15885" width="23.85546875" style="795" bestFit="1" customWidth="1"/>
    <col min="15886" max="15886" width="25" style="795" bestFit="1" customWidth="1"/>
    <col min="15887" max="15887" width="23.85546875" style="795" bestFit="1" customWidth="1"/>
    <col min="15888" max="15888" width="28.42578125" style="795" bestFit="1" customWidth="1"/>
    <col min="15889" max="15889" width="3.7109375" style="795" customWidth="1"/>
    <col min="15890" max="15890" width="11.140625" style="795" bestFit="1" customWidth="1"/>
    <col min="15891" max="16128" width="11.42578125" style="795"/>
    <col min="16129" max="16129" width="64.140625" style="795" customWidth="1"/>
    <col min="16130" max="16132" width="25.85546875" style="795" bestFit="1" customWidth="1"/>
    <col min="16133" max="16133" width="25" style="795" bestFit="1" customWidth="1"/>
    <col min="16134" max="16134" width="24.42578125" style="795" bestFit="1" customWidth="1"/>
    <col min="16135" max="16135" width="23.85546875" style="795" bestFit="1" customWidth="1"/>
    <col min="16136" max="16137" width="23.28515625" style="795" bestFit="1" customWidth="1"/>
    <col min="16138" max="16138" width="20.42578125" style="795" bestFit="1" customWidth="1"/>
    <col min="16139" max="16139" width="21.28515625" style="795" bestFit="1" customWidth="1"/>
    <col min="16140" max="16140" width="23.28515625" style="795" bestFit="1" customWidth="1"/>
    <col min="16141" max="16141" width="23.85546875" style="795" bestFit="1" customWidth="1"/>
    <col min="16142" max="16142" width="25" style="795" bestFit="1" customWidth="1"/>
    <col min="16143" max="16143" width="23.85546875" style="795" bestFit="1" customWidth="1"/>
    <col min="16144" max="16144" width="28.42578125" style="795" bestFit="1" customWidth="1"/>
    <col min="16145" max="16145" width="3.7109375" style="795" customWidth="1"/>
    <col min="16146" max="16146" width="11.140625" style="795" bestFit="1" customWidth="1"/>
    <col min="16147" max="16384" width="11.42578125" style="795"/>
  </cols>
  <sheetData>
    <row r="1" spans="1:17" ht="20.25" hidden="1" customHeight="1">
      <c r="A1" s="218"/>
      <c r="B1" s="219"/>
      <c r="C1" s="219"/>
      <c r="D1" s="219"/>
      <c r="E1" s="219"/>
      <c r="F1" s="219"/>
      <c r="G1" s="219"/>
      <c r="H1" s="219"/>
      <c r="Q1" s="883"/>
    </row>
    <row r="2" spans="1:17" ht="69" customHeight="1">
      <c r="A2" s="1095" t="s">
        <v>1154</v>
      </c>
      <c r="B2" s="1096"/>
      <c r="C2" s="1096"/>
      <c r="D2" s="1096"/>
      <c r="E2" s="1096"/>
      <c r="F2" s="1096"/>
      <c r="G2" s="1096"/>
      <c r="H2" s="1096"/>
      <c r="I2" s="1096"/>
      <c r="J2" s="1096"/>
      <c r="K2" s="1096"/>
      <c r="L2" s="1096"/>
      <c r="M2" s="1096"/>
      <c r="N2" s="1096"/>
      <c r="O2" s="1096"/>
      <c r="P2" s="1096"/>
      <c r="Q2" s="883"/>
    </row>
    <row r="3" spans="1:17" ht="44.25" customHeight="1">
      <c r="A3" s="1095" t="s">
        <v>689</v>
      </c>
      <c r="B3" s="1096"/>
      <c r="C3" s="1096"/>
      <c r="D3" s="1096"/>
      <c r="E3" s="1096"/>
      <c r="F3" s="1096"/>
      <c r="G3" s="1096"/>
      <c r="H3" s="1096"/>
      <c r="I3" s="1096"/>
      <c r="J3" s="1096"/>
      <c r="K3" s="1096"/>
      <c r="L3" s="1096"/>
      <c r="M3" s="1096"/>
      <c r="N3" s="1096"/>
      <c r="O3" s="1096"/>
      <c r="P3" s="1096"/>
      <c r="Q3" s="883"/>
    </row>
    <row r="4" spans="1:17" ht="44.25" customHeight="1">
      <c r="A4" s="1095" t="s">
        <v>1501</v>
      </c>
      <c r="B4" s="1096"/>
      <c r="C4" s="1096"/>
      <c r="D4" s="1096"/>
      <c r="E4" s="1096"/>
      <c r="F4" s="1096"/>
      <c r="G4" s="1096"/>
      <c r="H4" s="1096"/>
      <c r="I4" s="1096"/>
      <c r="J4" s="1096"/>
      <c r="K4" s="1096"/>
      <c r="L4" s="1096"/>
      <c r="M4" s="1096"/>
      <c r="N4" s="1096"/>
      <c r="O4" s="1096"/>
      <c r="P4" s="1096"/>
      <c r="Q4" s="883"/>
    </row>
    <row r="5" spans="1:17" s="174" customFormat="1" ht="51.75" customHeight="1">
      <c r="A5" s="1097" t="s">
        <v>1366</v>
      </c>
      <c r="B5" s="1098"/>
      <c r="C5" s="1098"/>
      <c r="D5" s="1098"/>
      <c r="E5" s="1098"/>
      <c r="F5" s="1098"/>
      <c r="G5" s="1098"/>
      <c r="H5" s="1098"/>
      <c r="I5" s="1098"/>
      <c r="J5" s="1098"/>
      <c r="K5" s="1098"/>
      <c r="L5" s="1098"/>
      <c r="M5" s="1098"/>
      <c r="N5" s="1098"/>
      <c r="O5" s="1098"/>
      <c r="P5" s="1098"/>
    </row>
    <row r="6" spans="1:17" ht="3" customHeight="1">
      <c r="A6" s="220"/>
      <c r="B6" s="543"/>
      <c r="C6" s="543"/>
      <c r="D6" s="543"/>
      <c r="E6" s="543"/>
      <c r="F6" s="543"/>
      <c r="G6" s="543"/>
      <c r="H6" s="543"/>
      <c r="I6" s="543"/>
      <c r="J6" s="543"/>
      <c r="K6" s="543"/>
      <c r="L6" s="543"/>
      <c r="M6" s="543"/>
      <c r="N6" s="543"/>
      <c r="O6" s="543"/>
      <c r="P6" s="543"/>
      <c r="Q6" s="883"/>
    </row>
    <row r="7" spans="1:17" ht="11.25" customHeight="1" thickBot="1">
      <c r="Q7" s="883"/>
    </row>
    <row r="8" spans="1:17" s="63" customFormat="1" ht="51.75" customHeight="1" thickTop="1" thickBot="1">
      <c r="A8" s="221"/>
      <c r="B8" s="222" t="s">
        <v>305</v>
      </c>
      <c r="C8" s="222" t="s">
        <v>306</v>
      </c>
      <c r="D8" s="222" t="s">
        <v>307</v>
      </c>
      <c r="E8" s="222" t="s">
        <v>308</v>
      </c>
      <c r="F8" s="222" t="s">
        <v>309</v>
      </c>
      <c r="G8" s="222" t="s">
        <v>310</v>
      </c>
      <c r="H8" s="222" t="s">
        <v>311</v>
      </c>
      <c r="I8" s="222" t="s">
        <v>312</v>
      </c>
      <c r="J8" s="222" t="s">
        <v>313</v>
      </c>
      <c r="K8" s="222" t="s">
        <v>314</v>
      </c>
      <c r="L8" s="222" t="s">
        <v>315</v>
      </c>
      <c r="M8" s="222" t="s">
        <v>316</v>
      </c>
      <c r="N8" s="222" t="s">
        <v>1156</v>
      </c>
      <c r="O8" s="223" t="s">
        <v>1157</v>
      </c>
      <c r="P8" s="223" t="s">
        <v>317</v>
      </c>
    </row>
    <row r="9" spans="1:17" s="225" customFormat="1" ht="36.75" customHeight="1" thickTop="1" thickBot="1">
      <c r="A9" s="224" t="s">
        <v>690</v>
      </c>
      <c r="B9" s="803">
        <v>0.1124</v>
      </c>
      <c r="C9" s="803">
        <v>0.1221</v>
      </c>
      <c r="D9" s="803">
        <v>0.1183</v>
      </c>
      <c r="E9" s="803">
        <v>0.13109999999999999</v>
      </c>
      <c r="F9" s="803">
        <v>0.13830000000000001</v>
      </c>
      <c r="G9" s="803">
        <v>0.1159</v>
      </c>
      <c r="H9" s="803">
        <v>0.12570000000000001</v>
      </c>
      <c r="I9" s="803">
        <v>0.1331</v>
      </c>
      <c r="J9" s="803">
        <v>0.68289999999999995</v>
      </c>
      <c r="K9" s="803">
        <v>0.55320000000000003</v>
      </c>
      <c r="L9" s="803">
        <v>0.127</v>
      </c>
      <c r="M9" s="803">
        <v>0.1138</v>
      </c>
      <c r="N9" s="803">
        <v>0.12039999999999999</v>
      </c>
      <c r="O9" s="803">
        <v>0.111</v>
      </c>
      <c r="P9" s="803">
        <v>0.12529999999999999</v>
      </c>
    </row>
    <row r="10" spans="1:17" s="174" customFormat="1" ht="36.75" customHeight="1" thickTop="1">
      <c r="A10" s="226" t="s">
        <v>691</v>
      </c>
      <c r="B10" s="804">
        <v>6843718775.1099997</v>
      </c>
      <c r="C10" s="804">
        <v>37800903824.839996</v>
      </c>
      <c r="D10" s="804">
        <v>8333975762.6999998</v>
      </c>
      <c r="E10" s="804">
        <v>6276350427.5699997</v>
      </c>
      <c r="F10" s="804">
        <v>4626451283.79</v>
      </c>
      <c r="G10" s="804">
        <v>2207708091.6700001</v>
      </c>
      <c r="H10" s="804">
        <v>2094289061.04</v>
      </c>
      <c r="I10" s="804">
        <v>744768238.95000005</v>
      </c>
      <c r="J10" s="804">
        <v>91407690.519999996</v>
      </c>
      <c r="K10" s="804">
        <v>144515589.52000001</v>
      </c>
      <c r="L10" s="804">
        <v>1133569975.8099999</v>
      </c>
      <c r="M10" s="804">
        <v>449071359.20999998</v>
      </c>
      <c r="N10" s="804">
        <v>2959955891.27</v>
      </c>
      <c r="O10" s="804">
        <v>1215572223.1199999</v>
      </c>
      <c r="P10" s="804">
        <v>74922258195.119995</v>
      </c>
    </row>
    <row r="11" spans="1:17" s="174" customFormat="1" ht="36.75" customHeight="1">
      <c r="A11" s="226" t="s">
        <v>692</v>
      </c>
      <c r="B11" s="804">
        <v>6893867.1799999997</v>
      </c>
      <c r="C11" s="804">
        <v>0</v>
      </c>
      <c r="D11" s="804">
        <v>0</v>
      </c>
      <c r="E11" s="804">
        <v>0</v>
      </c>
      <c r="F11" s="804">
        <v>0</v>
      </c>
      <c r="G11" s="804">
        <v>0</v>
      </c>
      <c r="H11" s="804">
        <v>10440008.99</v>
      </c>
      <c r="I11" s="804">
        <v>0</v>
      </c>
      <c r="J11" s="804">
        <v>0</v>
      </c>
      <c r="K11" s="804">
        <v>0</v>
      </c>
      <c r="L11" s="804">
        <v>0</v>
      </c>
      <c r="M11" s="804">
        <v>0</v>
      </c>
      <c r="N11" s="804">
        <v>0</v>
      </c>
      <c r="O11" s="804">
        <v>0</v>
      </c>
      <c r="P11" s="804">
        <v>17333876.170000002</v>
      </c>
    </row>
    <row r="12" spans="1:17" s="227" customFormat="1" ht="36.75" customHeight="1">
      <c r="A12" s="226" t="s">
        <v>693</v>
      </c>
      <c r="B12" s="804">
        <v>3258332732.4099998</v>
      </c>
      <c r="C12" s="804">
        <v>1907322990.6400001</v>
      </c>
      <c r="D12" s="804">
        <v>3956940202.5599999</v>
      </c>
      <c r="E12" s="804">
        <v>4427008868.7799997</v>
      </c>
      <c r="F12" s="804">
        <v>2745248829.0799999</v>
      </c>
      <c r="G12" s="804">
        <v>377045548.58999997</v>
      </c>
      <c r="H12" s="804">
        <v>123273894.53</v>
      </c>
      <c r="I12" s="804">
        <v>772681490.32000005</v>
      </c>
      <c r="J12" s="804">
        <v>153209244.00999999</v>
      </c>
      <c r="K12" s="804">
        <v>116404238.77</v>
      </c>
      <c r="L12" s="804">
        <v>757447961.72000003</v>
      </c>
      <c r="M12" s="804">
        <v>91119196.090000004</v>
      </c>
      <c r="N12" s="804">
        <v>526776249.63999999</v>
      </c>
      <c r="O12" s="804">
        <v>504745070.94999999</v>
      </c>
      <c r="P12" s="804">
        <v>19717556518.09</v>
      </c>
    </row>
    <row r="13" spans="1:17" s="227" customFormat="1" ht="36.75" customHeight="1">
      <c r="A13" s="226" t="s">
        <v>694</v>
      </c>
      <c r="B13" s="804">
        <v>2962068798.6700001</v>
      </c>
      <c r="C13" s="804">
        <v>929541153.11000001</v>
      </c>
      <c r="D13" s="804">
        <v>5840680686.3699999</v>
      </c>
      <c r="E13" s="804">
        <v>890009183.28999996</v>
      </c>
      <c r="F13" s="804">
        <v>2301160958.4000001</v>
      </c>
      <c r="G13" s="804">
        <v>1373097641.01</v>
      </c>
      <c r="H13" s="804">
        <v>924320469.61000001</v>
      </c>
      <c r="I13" s="804">
        <v>301437560.60000002</v>
      </c>
      <c r="J13" s="804">
        <v>0</v>
      </c>
      <c r="K13" s="804">
        <v>0</v>
      </c>
      <c r="L13" s="804">
        <v>782495030.83000004</v>
      </c>
      <c r="M13" s="804">
        <v>312479419.5</v>
      </c>
      <c r="N13" s="804">
        <v>944840845.38999999</v>
      </c>
      <c r="O13" s="804">
        <v>479349621.57999998</v>
      </c>
      <c r="P13" s="804">
        <v>18041481368.360001</v>
      </c>
    </row>
    <row r="14" spans="1:17" s="227" customFormat="1" ht="36.75" customHeight="1">
      <c r="A14" s="226" t="s">
        <v>695</v>
      </c>
      <c r="B14" s="804">
        <v>4037643576.5700002</v>
      </c>
      <c r="C14" s="804">
        <v>3089492789.6700001</v>
      </c>
      <c r="D14" s="804">
        <v>2788510282.3699999</v>
      </c>
      <c r="E14" s="804">
        <v>4259329388.9899998</v>
      </c>
      <c r="F14" s="804">
        <v>2385943528.7600002</v>
      </c>
      <c r="G14" s="804">
        <v>1877726610.71</v>
      </c>
      <c r="H14" s="804">
        <v>1903488006.3</v>
      </c>
      <c r="I14" s="804">
        <v>0</v>
      </c>
      <c r="J14" s="804">
        <v>0</v>
      </c>
      <c r="K14" s="804">
        <v>110620157.42</v>
      </c>
      <c r="L14" s="804">
        <v>674813093.66999996</v>
      </c>
      <c r="M14" s="804">
        <v>328494629.24000001</v>
      </c>
      <c r="N14" s="804">
        <v>3563374407.23</v>
      </c>
      <c r="O14" s="804">
        <v>509750990.82999998</v>
      </c>
      <c r="P14" s="804">
        <v>25529187461.759998</v>
      </c>
    </row>
    <row r="15" spans="1:17" s="227" customFormat="1" ht="36.75" customHeight="1" thickBot="1">
      <c r="A15" s="226" t="s">
        <v>696</v>
      </c>
      <c r="B15" s="804">
        <v>7953696377.5200005</v>
      </c>
      <c r="C15" s="804">
        <v>7669639678.1400003</v>
      </c>
      <c r="D15" s="804">
        <v>7535037484.2700005</v>
      </c>
      <c r="E15" s="804">
        <v>6423207471.8900003</v>
      </c>
      <c r="F15" s="804">
        <v>5935921795.8500004</v>
      </c>
      <c r="G15" s="804">
        <v>3715016666.5300002</v>
      </c>
      <c r="H15" s="804">
        <v>3325993256.5599999</v>
      </c>
      <c r="I15" s="804">
        <v>8440737366.1499996</v>
      </c>
      <c r="J15" s="804">
        <v>112115070.72</v>
      </c>
      <c r="K15" s="804">
        <v>240157111.38999999</v>
      </c>
      <c r="L15" s="804">
        <v>7075282537.5900002</v>
      </c>
      <c r="M15" s="804">
        <v>1597979343.8599999</v>
      </c>
      <c r="N15" s="804">
        <v>4214519715.4499998</v>
      </c>
      <c r="O15" s="804">
        <v>5049095076.3400002</v>
      </c>
      <c r="P15" s="804">
        <v>69288398952.259995</v>
      </c>
    </row>
    <row r="16" spans="1:17" s="227" customFormat="1" ht="36.75" customHeight="1" thickTop="1" thickBot="1">
      <c r="A16" s="228" t="s">
        <v>697</v>
      </c>
      <c r="B16" s="805">
        <v>25062354127.459999</v>
      </c>
      <c r="C16" s="805">
        <v>51396900436.400002</v>
      </c>
      <c r="D16" s="805">
        <v>28455144418.27</v>
      </c>
      <c r="E16" s="805">
        <v>22275905340.52</v>
      </c>
      <c r="F16" s="805">
        <v>17994726395.880001</v>
      </c>
      <c r="G16" s="805">
        <v>9550594558.5100002</v>
      </c>
      <c r="H16" s="805">
        <v>8381804697.0299997</v>
      </c>
      <c r="I16" s="805">
        <v>10259624656.02</v>
      </c>
      <c r="J16" s="805">
        <v>356732005.25</v>
      </c>
      <c r="K16" s="805">
        <v>611697097.10000002</v>
      </c>
      <c r="L16" s="805">
        <v>10423608599.620001</v>
      </c>
      <c r="M16" s="805">
        <v>2779143947.9000001</v>
      </c>
      <c r="N16" s="805">
        <v>12209467108.98</v>
      </c>
      <c r="O16" s="805">
        <v>7758512982.8199997</v>
      </c>
      <c r="P16" s="805">
        <v>207516216371.76001</v>
      </c>
    </row>
    <row r="17" spans="1:16" s="230" customFormat="1" ht="36.75" customHeight="1" thickTop="1">
      <c r="A17" s="229" t="s">
        <v>698</v>
      </c>
      <c r="B17" s="806">
        <v>13115319392.4825</v>
      </c>
      <c r="C17" s="806">
        <v>10832994445.0755</v>
      </c>
      <c r="D17" s="806">
        <v>13338148579.744499</v>
      </c>
      <c r="E17" s="806">
        <v>10948110879.033501</v>
      </c>
      <c r="F17" s="806">
        <v>9425009687.4360008</v>
      </c>
      <c r="G17" s="806">
        <v>5885269554.7854996</v>
      </c>
      <c r="H17" s="806">
        <v>5241468275.8950005</v>
      </c>
      <c r="I17" s="806">
        <v>8745992444.5139999</v>
      </c>
      <c r="J17" s="806">
        <v>142756919.52200001</v>
      </c>
      <c r="K17" s="806">
        <v>346403077.20899999</v>
      </c>
      <c r="L17" s="806">
        <v>8124129465.6014996</v>
      </c>
      <c r="M17" s="806">
        <v>2018813864.7579999</v>
      </c>
      <c r="N17" s="806">
        <v>7464826193.4954996</v>
      </c>
      <c r="O17" s="806">
        <v>5772032144.4425001</v>
      </c>
      <c r="P17" s="806">
        <v>101401274923.995</v>
      </c>
    </row>
    <row r="18" spans="1:16" s="232" customFormat="1" ht="36.75" customHeight="1" thickBot="1">
      <c r="A18" s="231" t="s">
        <v>699</v>
      </c>
      <c r="B18" s="807">
        <v>0.52329999999999999</v>
      </c>
      <c r="C18" s="807">
        <v>0.21079999999999999</v>
      </c>
      <c r="D18" s="807">
        <v>0.46870000000000001</v>
      </c>
      <c r="E18" s="807">
        <v>0.49149999999999999</v>
      </c>
      <c r="F18" s="807">
        <v>0.52380000000000004</v>
      </c>
      <c r="G18" s="807">
        <v>0.61619999999999997</v>
      </c>
      <c r="H18" s="807">
        <v>0.62529999999999997</v>
      </c>
      <c r="I18" s="807">
        <v>0.85250000000000004</v>
      </c>
      <c r="J18" s="807">
        <v>0.4002</v>
      </c>
      <c r="K18" s="807">
        <v>0.56630000000000003</v>
      </c>
      <c r="L18" s="807">
        <v>0.77939999999999998</v>
      </c>
      <c r="M18" s="807">
        <v>0.72640000000000005</v>
      </c>
      <c r="N18" s="807">
        <v>0.61140000000000005</v>
      </c>
      <c r="O18" s="807">
        <v>0.74399999999999999</v>
      </c>
      <c r="P18" s="807">
        <v>0.48859999999999998</v>
      </c>
    </row>
    <row r="19" spans="1:16" s="227" customFormat="1" ht="36.75" customHeight="1" thickTop="1" thickBot="1">
      <c r="A19" s="228" t="s">
        <v>700</v>
      </c>
      <c r="B19" s="805">
        <v>1311531939.2483001</v>
      </c>
      <c r="C19" s="805">
        <v>1083299444.5076001</v>
      </c>
      <c r="D19" s="805">
        <v>1333814857.9744999</v>
      </c>
      <c r="E19" s="805">
        <v>1094811087.9033999</v>
      </c>
      <c r="F19" s="805">
        <v>942500968.74360001</v>
      </c>
      <c r="G19" s="805">
        <v>588526955.47860003</v>
      </c>
      <c r="H19" s="805">
        <v>524146827.58950001</v>
      </c>
      <c r="I19" s="805">
        <v>874599244.45140004</v>
      </c>
      <c r="J19" s="805">
        <v>14275691.952199999</v>
      </c>
      <c r="K19" s="805">
        <v>34640307.720899999</v>
      </c>
      <c r="L19" s="805">
        <v>812412946.56019998</v>
      </c>
      <c r="M19" s="805">
        <v>201881386.47580001</v>
      </c>
      <c r="N19" s="805">
        <v>746482619.34959996</v>
      </c>
      <c r="O19" s="805">
        <v>577203214.44430006</v>
      </c>
      <c r="P19" s="805">
        <v>10140127492.3995</v>
      </c>
    </row>
    <row r="20" spans="1:16" s="227" customFormat="1" ht="36.75" customHeight="1" thickTop="1">
      <c r="A20" s="233" t="s">
        <v>701</v>
      </c>
      <c r="B20" s="804">
        <v>1278461017</v>
      </c>
      <c r="C20" s="804">
        <v>1354706288</v>
      </c>
      <c r="D20" s="804">
        <v>1469501901</v>
      </c>
      <c r="E20" s="804">
        <v>1596307604</v>
      </c>
      <c r="F20" s="804">
        <v>1059991335</v>
      </c>
      <c r="G20" s="804">
        <v>502976417</v>
      </c>
      <c r="H20" s="804">
        <v>442276216</v>
      </c>
      <c r="I20" s="804">
        <v>832447454</v>
      </c>
      <c r="J20" s="804">
        <v>107485942</v>
      </c>
      <c r="K20" s="804">
        <v>194223748</v>
      </c>
      <c r="L20" s="804">
        <v>719396784</v>
      </c>
      <c r="M20" s="804">
        <v>207667417</v>
      </c>
      <c r="N20" s="804">
        <v>933294519</v>
      </c>
      <c r="O20" s="804">
        <v>503268231</v>
      </c>
      <c r="P20" s="804">
        <v>11202004873</v>
      </c>
    </row>
    <row r="21" spans="1:16" s="227" customFormat="1" ht="36.75" customHeight="1">
      <c r="A21" s="233" t="s">
        <v>702</v>
      </c>
      <c r="B21" s="804">
        <v>0</v>
      </c>
      <c r="C21" s="804">
        <v>0</v>
      </c>
      <c r="D21" s="804">
        <v>0</v>
      </c>
      <c r="E21" s="804">
        <v>0</v>
      </c>
      <c r="F21" s="804">
        <v>0</v>
      </c>
      <c r="G21" s="804">
        <v>0</v>
      </c>
      <c r="H21" s="804">
        <v>0</v>
      </c>
      <c r="I21" s="804">
        <v>0</v>
      </c>
      <c r="J21" s="804">
        <v>0</v>
      </c>
      <c r="K21" s="804">
        <v>0</v>
      </c>
      <c r="L21" s="804">
        <v>0</v>
      </c>
      <c r="M21" s="804">
        <v>0</v>
      </c>
      <c r="N21" s="804">
        <v>0</v>
      </c>
      <c r="O21" s="804">
        <v>0</v>
      </c>
      <c r="P21" s="804">
        <v>0</v>
      </c>
    </row>
    <row r="22" spans="1:16" s="227" customFormat="1" ht="36.75" customHeight="1">
      <c r="A22" s="234" t="s">
        <v>703</v>
      </c>
      <c r="B22" s="804">
        <v>0</v>
      </c>
      <c r="C22" s="804">
        <v>0</v>
      </c>
      <c r="D22" s="804">
        <v>0</v>
      </c>
      <c r="E22" s="804">
        <v>0</v>
      </c>
      <c r="F22" s="804">
        <v>0</v>
      </c>
      <c r="G22" s="804">
        <v>0</v>
      </c>
      <c r="H22" s="804">
        <v>0</v>
      </c>
      <c r="I22" s="804">
        <v>0</v>
      </c>
      <c r="J22" s="804">
        <v>0</v>
      </c>
      <c r="K22" s="804">
        <v>0</v>
      </c>
      <c r="L22" s="804">
        <v>0</v>
      </c>
      <c r="M22" s="804">
        <v>0</v>
      </c>
      <c r="N22" s="804">
        <v>0</v>
      </c>
      <c r="O22" s="804">
        <v>0</v>
      </c>
      <c r="P22" s="804">
        <v>0</v>
      </c>
    </row>
    <row r="23" spans="1:16" s="227" customFormat="1" ht="36.75" customHeight="1" thickBot="1">
      <c r="A23" s="233" t="s">
        <v>704</v>
      </c>
      <c r="B23" s="804">
        <v>0</v>
      </c>
      <c r="C23" s="804">
        <v>22305</v>
      </c>
      <c r="D23" s="804">
        <v>0</v>
      </c>
      <c r="E23" s="804">
        <v>0</v>
      </c>
      <c r="F23" s="804">
        <v>0</v>
      </c>
      <c r="G23" s="804">
        <v>0</v>
      </c>
      <c r="H23" s="804">
        <v>0</v>
      </c>
      <c r="I23" s="804">
        <v>0</v>
      </c>
      <c r="J23" s="804">
        <v>9995833</v>
      </c>
      <c r="K23" s="804">
        <v>2589226</v>
      </c>
      <c r="L23" s="804">
        <v>0</v>
      </c>
      <c r="M23" s="804">
        <v>0</v>
      </c>
      <c r="N23" s="804">
        <v>0</v>
      </c>
      <c r="O23" s="804">
        <v>0</v>
      </c>
      <c r="P23" s="804">
        <v>12607364</v>
      </c>
    </row>
    <row r="24" spans="1:16" s="227" customFormat="1" ht="36.75" customHeight="1" thickTop="1" thickBot="1">
      <c r="A24" s="228" t="s">
        <v>705</v>
      </c>
      <c r="B24" s="805">
        <v>1278461017</v>
      </c>
      <c r="C24" s="805">
        <v>1354683983</v>
      </c>
      <c r="D24" s="805">
        <v>1469501901</v>
      </c>
      <c r="E24" s="805">
        <v>1596307604</v>
      </c>
      <c r="F24" s="805">
        <v>1059991335</v>
      </c>
      <c r="G24" s="805">
        <v>502976417</v>
      </c>
      <c r="H24" s="805">
        <v>442276216</v>
      </c>
      <c r="I24" s="805">
        <v>832447454</v>
      </c>
      <c r="J24" s="805">
        <v>97490109</v>
      </c>
      <c r="K24" s="805">
        <v>191634522</v>
      </c>
      <c r="L24" s="805">
        <v>719396784</v>
      </c>
      <c r="M24" s="805">
        <v>207667417</v>
      </c>
      <c r="N24" s="805">
        <v>933294519</v>
      </c>
      <c r="O24" s="805">
        <v>503268231</v>
      </c>
      <c r="P24" s="805">
        <v>11189397509</v>
      </c>
    </row>
    <row r="25" spans="1:16" s="227" customFormat="1" ht="36.75" customHeight="1" thickTop="1">
      <c r="A25" s="233" t="s">
        <v>706</v>
      </c>
      <c r="B25" s="804">
        <v>252816727</v>
      </c>
      <c r="C25" s="804">
        <v>0</v>
      </c>
      <c r="D25" s="804">
        <v>171500000</v>
      </c>
      <c r="E25" s="804">
        <v>277200000</v>
      </c>
      <c r="F25" s="804">
        <v>205632980</v>
      </c>
      <c r="G25" s="804">
        <v>140000000</v>
      </c>
      <c r="H25" s="804">
        <v>186379839</v>
      </c>
      <c r="I25" s="804">
        <v>197000000</v>
      </c>
      <c r="J25" s="804">
        <v>0</v>
      </c>
      <c r="K25" s="804">
        <v>0</v>
      </c>
      <c r="L25" s="804">
        <v>158743040</v>
      </c>
      <c r="M25" s="804">
        <v>35000000</v>
      </c>
      <c r="N25" s="804">
        <v>36782920</v>
      </c>
      <c r="O25" s="804">
        <v>0</v>
      </c>
      <c r="P25" s="804">
        <v>1661055506</v>
      </c>
    </row>
    <row r="26" spans="1:16" s="227" customFormat="1" ht="36.75" customHeight="1">
      <c r="A26" s="233" t="s">
        <v>707</v>
      </c>
      <c r="B26" s="804">
        <v>0</v>
      </c>
      <c r="C26" s="804">
        <v>0</v>
      </c>
      <c r="D26" s="804">
        <v>0</v>
      </c>
      <c r="E26" s="804">
        <v>0</v>
      </c>
      <c r="F26" s="804">
        <v>0</v>
      </c>
      <c r="G26" s="804">
        <v>0</v>
      </c>
      <c r="H26" s="804">
        <v>0</v>
      </c>
      <c r="I26" s="804">
        <v>0</v>
      </c>
      <c r="J26" s="804">
        <v>0</v>
      </c>
      <c r="K26" s="804">
        <v>0</v>
      </c>
      <c r="L26" s="804">
        <v>0</v>
      </c>
      <c r="M26" s="804">
        <v>0</v>
      </c>
      <c r="N26" s="804">
        <v>0</v>
      </c>
      <c r="O26" s="804">
        <v>0</v>
      </c>
      <c r="P26" s="804">
        <v>0</v>
      </c>
    </row>
    <row r="27" spans="1:16" s="235" customFormat="1" ht="36.75" customHeight="1">
      <c r="A27" s="233" t="s">
        <v>708</v>
      </c>
      <c r="B27" s="804">
        <v>0</v>
      </c>
      <c r="C27" s="804">
        <v>0</v>
      </c>
      <c r="D27" s="804">
        <v>0</v>
      </c>
      <c r="E27" s="804">
        <v>0</v>
      </c>
      <c r="F27" s="804">
        <v>0</v>
      </c>
      <c r="G27" s="804">
        <v>0</v>
      </c>
      <c r="H27" s="804">
        <v>0</v>
      </c>
      <c r="I27" s="804">
        <v>0</v>
      </c>
      <c r="J27" s="804">
        <v>0</v>
      </c>
      <c r="K27" s="804">
        <v>0</v>
      </c>
      <c r="L27" s="804">
        <v>0</v>
      </c>
      <c r="M27" s="804">
        <v>0</v>
      </c>
      <c r="N27" s="804">
        <v>0</v>
      </c>
      <c r="O27" s="804">
        <v>0</v>
      </c>
      <c r="P27" s="804">
        <v>0</v>
      </c>
    </row>
    <row r="28" spans="1:16" s="227" customFormat="1" ht="36.75" customHeight="1">
      <c r="A28" s="233" t="s">
        <v>709</v>
      </c>
      <c r="B28" s="804">
        <v>252816727</v>
      </c>
      <c r="C28" s="804">
        <v>0</v>
      </c>
      <c r="D28" s="804">
        <v>171500000</v>
      </c>
      <c r="E28" s="804">
        <v>277200000</v>
      </c>
      <c r="F28" s="804">
        <v>205632980</v>
      </c>
      <c r="G28" s="804">
        <v>140000000</v>
      </c>
      <c r="H28" s="804">
        <v>186379839</v>
      </c>
      <c r="I28" s="804">
        <v>197000000</v>
      </c>
      <c r="J28" s="804">
        <v>0</v>
      </c>
      <c r="K28" s="804">
        <v>0</v>
      </c>
      <c r="L28" s="804">
        <v>158743040</v>
      </c>
      <c r="M28" s="804">
        <v>35000000</v>
      </c>
      <c r="N28" s="804">
        <v>36782920</v>
      </c>
      <c r="O28" s="804">
        <v>0</v>
      </c>
      <c r="P28" s="804">
        <v>1661055506</v>
      </c>
    </row>
    <row r="29" spans="1:16" s="544" customFormat="1" ht="36.75" customHeight="1">
      <c r="A29" s="236" t="s">
        <v>710</v>
      </c>
      <c r="B29" s="804">
        <v>13740000</v>
      </c>
      <c r="C29" s="804">
        <v>87132553</v>
      </c>
      <c r="D29" s="804">
        <v>0</v>
      </c>
      <c r="E29" s="804">
        <v>137079637</v>
      </c>
      <c r="F29" s="804">
        <v>37726123</v>
      </c>
      <c r="G29" s="804">
        <v>38881846</v>
      </c>
      <c r="H29" s="804">
        <v>30602837</v>
      </c>
      <c r="I29" s="804">
        <v>135220084</v>
      </c>
      <c r="J29" s="804">
        <v>0</v>
      </c>
      <c r="K29" s="804">
        <v>0</v>
      </c>
      <c r="L29" s="804">
        <v>154290310</v>
      </c>
      <c r="M29" s="804">
        <v>0</v>
      </c>
      <c r="N29" s="804">
        <v>48612443</v>
      </c>
      <c r="O29" s="804">
        <v>138169390</v>
      </c>
      <c r="P29" s="804">
        <v>821455223</v>
      </c>
    </row>
    <row r="30" spans="1:16" s="237" customFormat="1" ht="36.75" customHeight="1" thickBot="1">
      <c r="A30" s="236" t="s">
        <v>711</v>
      </c>
      <c r="B30" s="804">
        <v>0</v>
      </c>
      <c r="C30" s="804">
        <v>0</v>
      </c>
      <c r="D30" s="804">
        <v>0</v>
      </c>
      <c r="E30" s="804">
        <v>0</v>
      </c>
      <c r="F30" s="804">
        <v>0</v>
      </c>
      <c r="G30" s="804">
        <v>0</v>
      </c>
      <c r="H30" s="804">
        <v>0</v>
      </c>
      <c r="I30" s="804">
        <v>0</v>
      </c>
      <c r="J30" s="804">
        <v>0</v>
      </c>
      <c r="K30" s="804">
        <v>0</v>
      </c>
      <c r="L30" s="804">
        <v>0</v>
      </c>
      <c r="M30" s="804">
        <v>0</v>
      </c>
      <c r="N30" s="804">
        <v>0</v>
      </c>
      <c r="O30" s="804">
        <v>0</v>
      </c>
      <c r="P30" s="804">
        <v>0</v>
      </c>
    </row>
    <row r="31" spans="1:16" s="227" customFormat="1" ht="36.75" customHeight="1" thickTop="1" thickBot="1">
      <c r="A31" s="238" t="s">
        <v>712</v>
      </c>
      <c r="B31" s="805">
        <v>266556727</v>
      </c>
      <c r="C31" s="805">
        <v>87132553</v>
      </c>
      <c r="D31" s="805">
        <v>171500000</v>
      </c>
      <c r="E31" s="805">
        <v>414279637</v>
      </c>
      <c r="F31" s="805">
        <v>243359103</v>
      </c>
      <c r="G31" s="805">
        <v>178881846</v>
      </c>
      <c r="H31" s="805">
        <v>216982676</v>
      </c>
      <c r="I31" s="805">
        <v>332220084</v>
      </c>
      <c r="J31" s="805">
        <v>0</v>
      </c>
      <c r="K31" s="805">
        <v>0</v>
      </c>
      <c r="L31" s="805">
        <v>313033350</v>
      </c>
      <c r="M31" s="805">
        <v>35000000</v>
      </c>
      <c r="N31" s="805">
        <v>85395363</v>
      </c>
      <c r="O31" s="805">
        <v>138169390</v>
      </c>
      <c r="P31" s="805">
        <v>2482510729</v>
      </c>
    </row>
    <row r="32" spans="1:16" s="227" customFormat="1" ht="36.75" customHeight="1" thickTop="1">
      <c r="A32" s="236" t="s">
        <v>713</v>
      </c>
      <c r="B32" s="804">
        <v>0</v>
      </c>
      <c r="C32" s="804">
        <v>39677050</v>
      </c>
      <c r="D32" s="804">
        <v>25249532</v>
      </c>
      <c r="E32" s="804">
        <v>482978134</v>
      </c>
      <c r="F32" s="804">
        <v>0</v>
      </c>
      <c r="G32" s="804">
        <v>0</v>
      </c>
      <c r="H32" s="804">
        <v>0</v>
      </c>
      <c r="I32" s="804">
        <v>0</v>
      </c>
      <c r="J32" s="804">
        <v>0</v>
      </c>
      <c r="K32" s="804">
        <v>0</v>
      </c>
      <c r="L32" s="804">
        <v>0</v>
      </c>
      <c r="M32" s="804">
        <v>0</v>
      </c>
      <c r="N32" s="804">
        <v>0</v>
      </c>
      <c r="O32" s="804">
        <v>0</v>
      </c>
      <c r="P32" s="804">
        <v>547904716</v>
      </c>
    </row>
    <row r="33" spans="1:17" s="227" customFormat="1" ht="36.75" customHeight="1" thickBot="1">
      <c r="A33" s="236" t="s">
        <v>714</v>
      </c>
      <c r="B33" s="804">
        <v>70529488</v>
      </c>
      <c r="C33" s="808">
        <v>78985051</v>
      </c>
      <c r="D33" s="804">
        <v>37966548</v>
      </c>
      <c r="E33" s="804">
        <v>92200067</v>
      </c>
      <c r="F33" s="804">
        <v>150863</v>
      </c>
      <c r="G33" s="804">
        <v>0</v>
      </c>
      <c r="H33" s="804">
        <v>488800</v>
      </c>
      <c r="I33" s="804">
        <v>861906</v>
      </c>
      <c r="J33" s="804">
        <v>0</v>
      </c>
      <c r="K33" s="804">
        <v>0</v>
      </c>
      <c r="L33" s="804">
        <v>347900</v>
      </c>
      <c r="M33" s="804">
        <v>12847868</v>
      </c>
      <c r="N33" s="804">
        <v>119911964</v>
      </c>
      <c r="O33" s="804">
        <v>517300</v>
      </c>
      <c r="P33" s="804">
        <v>414807755</v>
      </c>
    </row>
    <row r="34" spans="1:17" s="227" customFormat="1" ht="36.75" customHeight="1" thickTop="1" thickBot="1">
      <c r="A34" s="228" t="s">
        <v>715</v>
      </c>
      <c r="B34" s="805">
        <v>1474488256</v>
      </c>
      <c r="C34" s="805">
        <v>1323154435</v>
      </c>
      <c r="D34" s="805">
        <v>1577785821</v>
      </c>
      <c r="E34" s="805">
        <v>1435409040</v>
      </c>
      <c r="F34" s="805">
        <v>1303199575</v>
      </c>
      <c r="G34" s="805">
        <v>681858263</v>
      </c>
      <c r="H34" s="805">
        <v>658770092</v>
      </c>
      <c r="I34" s="805">
        <v>1163805632</v>
      </c>
      <c r="J34" s="805">
        <v>97490109</v>
      </c>
      <c r="K34" s="805">
        <v>191634522</v>
      </c>
      <c r="L34" s="805">
        <v>1032082234</v>
      </c>
      <c r="M34" s="805">
        <v>229819549</v>
      </c>
      <c r="N34" s="805">
        <v>898777918</v>
      </c>
      <c r="O34" s="805">
        <v>640920321</v>
      </c>
      <c r="P34" s="805">
        <v>12709195767</v>
      </c>
    </row>
    <row r="35" spans="1:17" s="174" customFormat="1" ht="36.75" customHeight="1" thickTop="1">
      <c r="A35" s="233" t="s">
        <v>716</v>
      </c>
      <c r="B35" s="804">
        <v>162956316.7518</v>
      </c>
      <c r="C35" s="804">
        <v>239854990.49250001</v>
      </c>
      <c r="D35" s="804">
        <v>243970963.02559999</v>
      </c>
      <c r="E35" s="804">
        <v>340597952.09670001</v>
      </c>
      <c r="F35" s="804">
        <v>360698606.25639999</v>
      </c>
      <c r="G35" s="804">
        <v>93331307.521500006</v>
      </c>
      <c r="H35" s="804">
        <v>134623264.41049999</v>
      </c>
      <c r="I35" s="804">
        <v>289206387.54860002</v>
      </c>
      <c r="J35" s="804">
        <v>83214417.047800004</v>
      </c>
      <c r="K35" s="804">
        <v>156994214.2791</v>
      </c>
      <c r="L35" s="804">
        <v>219669287.43990001</v>
      </c>
      <c r="M35" s="804">
        <v>27938162.5242</v>
      </c>
      <c r="N35" s="804">
        <v>152295298.6505</v>
      </c>
      <c r="O35" s="804">
        <v>63717106.555799998</v>
      </c>
      <c r="P35" s="804">
        <v>2569068274.6005001</v>
      </c>
    </row>
    <row r="36" spans="1:17" s="240" customFormat="1" ht="36.75" customHeight="1">
      <c r="A36" s="239" t="s">
        <v>717</v>
      </c>
      <c r="B36" s="809">
        <v>0.29830000000000001</v>
      </c>
      <c r="C36" s="809">
        <v>0.34429999999999999</v>
      </c>
      <c r="D36" s="809">
        <v>0.28120000000000001</v>
      </c>
      <c r="E36" s="809">
        <v>0.4662</v>
      </c>
      <c r="F36" s="809">
        <v>9.7600000000000006E-2</v>
      </c>
      <c r="G36" s="809">
        <v>0.29649999999999999</v>
      </c>
      <c r="H36" s="809">
        <v>0.18390000000000001</v>
      </c>
      <c r="I36" s="809">
        <v>0.12759999999999999</v>
      </c>
      <c r="J36" s="810">
        <v>2.9000000000000001E-2</v>
      </c>
      <c r="K36" s="809">
        <v>1.9599999999999999E-2</v>
      </c>
      <c r="L36" s="809">
        <v>0.1211</v>
      </c>
      <c r="M36" s="809">
        <v>0.188</v>
      </c>
      <c r="N36" s="809">
        <v>0.31919999999999998</v>
      </c>
      <c r="O36" s="809">
        <v>0.11749999999999999</v>
      </c>
      <c r="P36" s="809">
        <v>0.25840000000000002</v>
      </c>
    </row>
    <row r="37" spans="1:17" ht="6" customHeight="1" thickBot="1">
      <c r="A37" s="241"/>
      <c r="B37" s="242"/>
      <c r="C37" s="242"/>
      <c r="D37" s="242"/>
      <c r="E37" s="242"/>
      <c r="F37" s="242"/>
      <c r="G37" s="242"/>
      <c r="H37" s="242"/>
      <c r="I37" s="242"/>
      <c r="J37" s="242"/>
      <c r="K37" s="242"/>
      <c r="L37" s="242"/>
      <c r="M37" s="242"/>
      <c r="N37" s="242"/>
      <c r="O37" s="242"/>
      <c r="P37" s="242"/>
      <c r="Q37" s="883"/>
    </row>
    <row r="38" spans="1:17" ht="28.5" customHeight="1" thickTop="1">
      <c r="A38" s="243" t="s">
        <v>718</v>
      </c>
      <c r="Q38" s="883"/>
    </row>
    <row r="39" spans="1:17" ht="16.5" customHeight="1">
      <c r="A39" s="243"/>
      <c r="Q39" s="883"/>
    </row>
    <row r="40" spans="1:17" ht="15.75">
      <c r="A40" s="243"/>
      <c r="Q40" s="883"/>
    </row>
    <row r="41" spans="1:17">
      <c r="Q41" s="883"/>
    </row>
    <row r="42" spans="1:17">
      <c r="B42" s="127"/>
      <c r="C42" s="127"/>
      <c r="D42" s="127"/>
      <c r="E42" s="127"/>
      <c r="F42" s="127"/>
      <c r="G42" s="127"/>
      <c r="H42" s="127"/>
      <c r="I42" s="127"/>
      <c r="J42" s="127"/>
      <c r="K42" s="127"/>
      <c r="L42" s="127"/>
      <c r="M42" s="127"/>
      <c r="N42" s="127"/>
      <c r="O42" s="127"/>
      <c r="P42" s="127"/>
      <c r="Q42" s="883"/>
    </row>
    <row r="43" spans="1:17">
      <c r="B43" s="127"/>
      <c r="C43" s="127"/>
      <c r="D43" s="127"/>
      <c r="E43" s="127"/>
      <c r="F43" s="127"/>
      <c r="G43" s="127"/>
      <c r="H43" s="127"/>
      <c r="I43" s="127"/>
      <c r="J43" s="127"/>
      <c r="K43" s="127"/>
      <c r="L43" s="127"/>
      <c r="M43" s="127"/>
      <c r="N43" s="127"/>
      <c r="O43" s="127"/>
      <c r="P43" s="127"/>
      <c r="Q43" s="883"/>
    </row>
    <row r="44" spans="1:17">
      <c r="Q44" s="883"/>
    </row>
    <row r="45" spans="1:17">
      <c r="Q45" s="883"/>
    </row>
    <row r="46" spans="1:17">
      <c r="Q46" s="883"/>
    </row>
    <row r="47" spans="1:17">
      <c r="Q47" s="883"/>
    </row>
    <row r="48" spans="1:17">
      <c r="Q48" s="883"/>
    </row>
    <row r="49" spans="17:17">
      <c r="Q49" s="883"/>
    </row>
    <row r="50" spans="17:17">
      <c r="Q50" s="883"/>
    </row>
    <row r="51" spans="17:17">
      <c r="Q51" s="883"/>
    </row>
    <row r="52" spans="17:17">
      <c r="Q52" s="883"/>
    </row>
    <row r="53" spans="17:17">
      <c r="Q53" s="883"/>
    </row>
    <row r="54" spans="17:17">
      <c r="Q54" s="883"/>
    </row>
    <row r="55" spans="17:17">
      <c r="Q55" s="883"/>
    </row>
    <row r="56" spans="17:17">
      <c r="Q56" s="883"/>
    </row>
    <row r="57" spans="17:17">
      <c r="Q57" s="883"/>
    </row>
    <row r="58" spans="17:17">
      <c r="Q58" s="883"/>
    </row>
    <row r="59" spans="17:17">
      <c r="Q59" s="883"/>
    </row>
    <row r="60" spans="17:17">
      <c r="Q60" s="883"/>
    </row>
    <row r="61" spans="17:17">
      <c r="Q61" s="883"/>
    </row>
    <row r="62" spans="17:17">
      <c r="Q62" s="883"/>
    </row>
    <row r="63" spans="17:17">
      <c r="Q63" s="883"/>
    </row>
    <row r="64" spans="17:17">
      <c r="Q64" s="883"/>
    </row>
    <row r="65" spans="17:17">
      <c r="Q65" s="883"/>
    </row>
    <row r="66" spans="17:17">
      <c r="Q66" s="883"/>
    </row>
    <row r="67" spans="17:17">
      <c r="Q67" s="883"/>
    </row>
    <row r="68" spans="17:17">
      <c r="Q68" s="883"/>
    </row>
    <row r="69" spans="17:17">
      <c r="Q69" s="883"/>
    </row>
    <row r="70" spans="17:17">
      <c r="Q70" s="883"/>
    </row>
    <row r="71" spans="17:17">
      <c r="Q71" s="883"/>
    </row>
    <row r="72" spans="17:17">
      <c r="Q72" s="883"/>
    </row>
    <row r="73" spans="17:17">
      <c r="Q73" s="883"/>
    </row>
    <row r="74" spans="17:17">
      <c r="Q74" s="883"/>
    </row>
    <row r="75" spans="17:17">
      <c r="Q75" s="883"/>
    </row>
    <row r="76" spans="17:17">
      <c r="Q76" s="883"/>
    </row>
    <row r="77" spans="17:17">
      <c r="Q77" s="883"/>
    </row>
    <row r="78" spans="17:17">
      <c r="Q78" s="883"/>
    </row>
    <row r="79" spans="17:17">
      <c r="Q79" s="883"/>
    </row>
    <row r="80" spans="17:17">
      <c r="Q80" s="883"/>
    </row>
    <row r="81" spans="17:17">
      <c r="Q81" s="883"/>
    </row>
    <row r="82" spans="17:17">
      <c r="Q82" s="883"/>
    </row>
    <row r="83" spans="17:17">
      <c r="Q83" s="883"/>
    </row>
    <row r="84" spans="17:17">
      <c r="Q84" s="883"/>
    </row>
    <row r="85" spans="17:17">
      <c r="Q85" s="883"/>
    </row>
    <row r="86" spans="17:17">
      <c r="Q86" s="883"/>
    </row>
    <row r="87" spans="17:17">
      <c r="Q87" s="883"/>
    </row>
    <row r="88" spans="17:17">
      <c r="Q88" s="883"/>
    </row>
    <row r="89" spans="17:17">
      <c r="Q89" s="883"/>
    </row>
    <row r="90" spans="17:17">
      <c r="Q90" s="883"/>
    </row>
    <row r="91" spans="17:17">
      <c r="Q91" s="883"/>
    </row>
    <row r="92" spans="17:17">
      <c r="Q92" s="883"/>
    </row>
    <row r="93" spans="17:17">
      <c r="Q93" s="883"/>
    </row>
    <row r="94" spans="17:17">
      <c r="Q94" s="883"/>
    </row>
    <row r="95" spans="17:17">
      <c r="Q95" s="883"/>
    </row>
    <row r="96" spans="17:17">
      <c r="Q96" s="883"/>
    </row>
    <row r="97" spans="17:17">
      <c r="Q97" s="883"/>
    </row>
    <row r="98" spans="17:17">
      <c r="Q98" s="883"/>
    </row>
    <row r="99" spans="17:17">
      <c r="Q99" s="883"/>
    </row>
    <row r="100" spans="17:17">
      <c r="Q100" s="883"/>
    </row>
    <row r="101" spans="17:17">
      <c r="Q101" s="883"/>
    </row>
    <row r="102" spans="17:17">
      <c r="Q102" s="883"/>
    </row>
    <row r="103" spans="17:17">
      <c r="Q103" s="883"/>
    </row>
    <row r="104" spans="17:17">
      <c r="Q104" s="883"/>
    </row>
    <row r="105" spans="17:17">
      <c r="Q105" s="883"/>
    </row>
    <row r="106" spans="17:17">
      <c r="Q106" s="883"/>
    </row>
    <row r="107" spans="17:17">
      <c r="Q107" s="883"/>
    </row>
    <row r="108" spans="17:17">
      <c r="Q108" s="883"/>
    </row>
    <row r="109" spans="17:17">
      <c r="Q109" s="883"/>
    </row>
    <row r="110" spans="17:17">
      <c r="Q110" s="883"/>
    </row>
    <row r="111" spans="17:17">
      <c r="Q111" s="883"/>
    </row>
    <row r="112" spans="17:17">
      <c r="Q112" s="883"/>
    </row>
    <row r="113" spans="17:17">
      <c r="Q113" s="883"/>
    </row>
    <row r="114" spans="17:17">
      <c r="Q114" s="883"/>
    </row>
    <row r="115" spans="17:17">
      <c r="Q115" s="883"/>
    </row>
    <row r="116" spans="17:17">
      <c r="Q116" s="883"/>
    </row>
    <row r="117" spans="17:17">
      <c r="Q117" s="883"/>
    </row>
    <row r="118" spans="17:17">
      <c r="Q118" s="883"/>
    </row>
    <row r="119" spans="17:17">
      <c r="Q119" s="883"/>
    </row>
    <row r="120" spans="17:17">
      <c r="Q120" s="883"/>
    </row>
    <row r="121" spans="17:17">
      <c r="Q121" s="883"/>
    </row>
    <row r="122" spans="17:17">
      <c r="Q122" s="883"/>
    </row>
    <row r="123" spans="17:17">
      <c r="Q123" s="883"/>
    </row>
    <row r="124" spans="17:17">
      <c r="Q124" s="883"/>
    </row>
    <row r="125" spans="17:17">
      <c r="Q125" s="883"/>
    </row>
    <row r="126" spans="17:17">
      <c r="Q126" s="883"/>
    </row>
    <row r="127" spans="17:17">
      <c r="Q127" s="883"/>
    </row>
    <row r="128" spans="17:17">
      <c r="Q128" s="883"/>
    </row>
    <row r="129" spans="17:17">
      <c r="Q129" s="883"/>
    </row>
    <row r="130" spans="17:17">
      <c r="Q130" s="883"/>
    </row>
    <row r="131" spans="17:17">
      <c r="Q131" s="883"/>
    </row>
    <row r="132" spans="17:17">
      <c r="Q132" s="883"/>
    </row>
    <row r="133" spans="17:17">
      <c r="Q133" s="883"/>
    </row>
    <row r="134" spans="17:17">
      <c r="Q134" s="883"/>
    </row>
    <row r="135" spans="17:17">
      <c r="Q135" s="883"/>
    </row>
    <row r="136" spans="17:17">
      <c r="Q136" s="883"/>
    </row>
    <row r="137" spans="17:17">
      <c r="Q137" s="883"/>
    </row>
    <row r="138" spans="17:17">
      <c r="Q138" s="883"/>
    </row>
    <row r="139" spans="17:17">
      <c r="Q139" s="883"/>
    </row>
    <row r="140" spans="17:17">
      <c r="Q140" s="883"/>
    </row>
    <row r="141" spans="17:17">
      <c r="Q141" s="883"/>
    </row>
    <row r="142" spans="17:17">
      <c r="Q142" s="883"/>
    </row>
    <row r="143" spans="17:17">
      <c r="Q143" s="883"/>
    </row>
    <row r="144" spans="17:17">
      <c r="Q144" s="883"/>
    </row>
    <row r="145" spans="17:17">
      <c r="Q145" s="883"/>
    </row>
    <row r="146" spans="17:17">
      <c r="Q146" s="883"/>
    </row>
    <row r="147" spans="17:17">
      <c r="Q147" s="883"/>
    </row>
    <row r="148" spans="17:17">
      <c r="Q148" s="883"/>
    </row>
    <row r="149" spans="17:17">
      <c r="Q149" s="883"/>
    </row>
    <row r="150" spans="17:17">
      <c r="Q150" s="883"/>
    </row>
    <row r="151" spans="17:17">
      <c r="Q151" s="883"/>
    </row>
    <row r="152" spans="17:17">
      <c r="Q152" s="883"/>
    </row>
    <row r="153" spans="17:17">
      <c r="Q153" s="883"/>
    </row>
    <row r="154" spans="17:17">
      <c r="Q154" s="883"/>
    </row>
    <row r="155" spans="17:17">
      <c r="Q155" s="883"/>
    </row>
    <row r="156" spans="17:17">
      <c r="Q156" s="883"/>
    </row>
    <row r="157" spans="17:17">
      <c r="Q157" s="883"/>
    </row>
    <row r="158" spans="17:17">
      <c r="Q158" s="883"/>
    </row>
    <row r="159" spans="17:17">
      <c r="Q159" s="883"/>
    </row>
    <row r="160" spans="17:17">
      <c r="Q160" s="883"/>
    </row>
    <row r="161" spans="17:17">
      <c r="Q161" s="883"/>
    </row>
    <row r="162" spans="17:17">
      <c r="Q162" s="883"/>
    </row>
    <row r="163" spans="17:17">
      <c r="Q163" s="883"/>
    </row>
    <row r="164" spans="17:17">
      <c r="Q164" s="883"/>
    </row>
    <row r="165" spans="17:17">
      <c r="Q165" s="883"/>
    </row>
    <row r="166" spans="17:17">
      <c r="Q166" s="883"/>
    </row>
    <row r="167" spans="17:17">
      <c r="Q167" s="883"/>
    </row>
    <row r="168" spans="17:17">
      <c r="Q168" s="883"/>
    </row>
    <row r="169" spans="17:17">
      <c r="Q169" s="883"/>
    </row>
    <row r="170" spans="17:17">
      <c r="Q170" s="883"/>
    </row>
    <row r="171" spans="17:17">
      <c r="Q171" s="883"/>
    </row>
    <row r="172" spans="17:17">
      <c r="Q172" s="883"/>
    </row>
    <row r="173" spans="17:17">
      <c r="Q173" s="883"/>
    </row>
    <row r="174" spans="17:17">
      <c r="Q174" s="883"/>
    </row>
    <row r="175" spans="17:17">
      <c r="Q175" s="883"/>
    </row>
    <row r="176" spans="17:17">
      <c r="Q176" s="883"/>
    </row>
    <row r="177" spans="17:17">
      <c r="Q177" s="883"/>
    </row>
    <row r="178" spans="17:17">
      <c r="Q178" s="883"/>
    </row>
    <row r="179" spans="17:17">
      <c r="Q179" s="883"/>
    </row>
    <row r="180" spans="17:17">
      <c r="Q180" s="883"/>
    </row>
    <row r="181" spans="17:17">
      <c r="Q181" s="883"/>
    </row>
    <row r="182" spans="17:17">
      <c r="Q182" s="883"/>
    </row>
    <row r="183" spans="17:17">
      <c r="Q183" s="883"/>
    </row>
    <row r="184" spans="17:17">
      <c r="Q184" s="883"/>
    </row>
    <row r="185" spans="17:17">
      <c r="Q185" s="883"/>
    </row>
    <row r="186" spans="17:17">
      <c r="Q186" s="883"/>
    </row>
    <row r="187" spans="17:17">
      <c r="Q187" s="883"/>
    </row>
    <row r="188" spans="17:17">
      <c r="Q188" s="883"/>
    </row>
    <row r="189" spans="17:17">
      <c r="Q189" s="883"/>
    </row>
    <row r="190" spans="17:17">
      <c r="Q190" s="883"/>
    </row>
    <row r="191" spans="17:17">
      <c r="Q191" s="883"/>
    </row>
    <row r="192" spans="17:17">
      <c r="Q192" s="883"/>
    </row>
    <row r="193" spans="17:17">
      <c r="Q193" s="883"/>
    </row>
    <row r="194" spans="17:17">
      <c r="Q194" s="883"/>
    </row>
    <row r="195" spans="17:17">
      <c r="Q195" s="883"/>
    </row>
    <row r="196" spans="17:17">
      <c r="Q196" s="883"/>
    </row>
    <row r="197" spans="17:17">
      <c r="Q197" s="883"/>
    </row>
    <row r="198" spans="17:17">
      <c r="Q198" s="883"/>
    </row>
    <row r="199" spans="17:17">
      <c r="Q199" s="883"/>
    </row>
    <row r="200" spans="17:17">
      <c r="Q200" s="883"/>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T646"/>
  <sheetViews>
    <sheetView zoomScale="85" zoomScaleNormal="85" workbookViewId="0">
      <selection activeCell="S9" sqref="S9"/>
    </sheetView>
  </sheetViews>
  <sheetFormatPr defaultColWidth="11.42578125" defaultRowHeight="15"/>
  <cols>
    <col min="1" max="1" width="38.28515625" style="118" customWidth="1"/>
    <col min="2" max="15" width="13.85546875" style="883" customWidth="1"/>
    <col min="16" max="16" width="14.140625" style="883" customWidth="1"/>
    <col min="17" max="17" width="12.140625" style="883" customWidth="1"/>
    <col min="18" max="18" width="2.5703125" style="122" customWidth="1"/>
    <col min="19" max="20" width="11.42578125" style="883"/>
    <col min="21" max="256" width="11.42578125" style="857"/>
    <col min="257" max="257" width="38.28515625" style="857" customWidth="1"/>
    <col min="258" max="271" width="13.85546875" style="857" customWidth="1"/>
    <col min="272" max="272" width="14.140625" style="857" customWidth="1"/>
    <col min="273" max="273" width="12.140625" style="857" customWidth="1"/>
    <col min="274" max="274" width="2.5703125" style="857" customWidth="1"/>
    <col min="275" max="512" width="11.42578125" style="857"/>
    <col min="513" max="513" width="38.28515625" style="857" customWidth="1"/>
    <col min="514" max="527" width="13.85546875" style="857" customWidth="1"/>
    <col min="528" max="528" width="14.140625" style="857" customWidth="1"/>
    <col min="529" max="529" width="12.140625" style="857" customWidth="1"/>
    <col min="530" max="530" width="2.5703125" style="857" customWidth="1"/>
    <col min="531" max="768" width="11.42578125" style="857"/>
    <col min="769" max="769" width="38.28515625" style="857" customWidth="1"/>
    <col min="770" max="783" width="13.85546875" style="857" customWidth="1"/>
    <col min="784" max="784" width="14.140625" style="857" customWidth="1"/>
    <col min="785" max="785" width="12.140625" style="857" customWidth="1"/>
    <col min="786" max="786" width="2.5703125" style="857" customWidth="1"/>
    <col min="787" max="1024" width="11.42578125" style="857"/>
    <col min="1025" max="1025" width="38.28515625" style="857" customWidth="1"/>
    <col min="1026" max="1039" width="13.85546875" style="857" customWidth="1"/>
    <col min="1040" max="1040" width="14.140625" style="857" customWidth="1"/>
    <col min="1041" max="1041" width="12.140625" style="857" customWidth="1"/>
    <col min="1042" max="1042" width="2.5703125" style="857" customWidth="1"/>
    <col min="1043" max="1280" width="11.42578125" style="857"/>
    <col min="1281" max="1281" width="38.28515625" style="857" customWidth="1"/>
    <col min="1282" max="1295" width="13.85546875" style="857" customWidth="1"/>
    <col min="1296" max="1296" width="14.140625" style="857" customWidth="1"/>
    <col min="1297" max="1297" width="12.140625" style="857" customWidth="1"/>
    <col min="1298" max="1298" width="2.5703125" style="857" customWidth="1"/>
    <col min="1299" max="1536" width="11.42578125" style="857"/>
    <col min="1537" max="1537" width="38.28515625" style="857" customWidth="1"/>
    <col min="1538" max="1551" width="13.85546875" style="857" customWidth="1"/>
    <col min="1552" max="1552" width="14.140625" style="857" customWidth="1"/>
    <col min="1553" max="1553" width="12.140625" style="857" customWidth="1"/>
    <col min="1554" max="1554" width="2.5703125" style="857" customWidth="1"/>
    <col min="1555" max="1792" width="11.42578125" style="857"/>
    <col min="1793" max="1793" width="38.28515625" style="857" customWidth="1"/>
    <col min="1794" max="1807" width="13.85546875" style="857" customWidth="1"/>
    <col min="1808" max="1808" width="14.140625" style="857" customWidth="1"/>
    <col min="1809" max="1809" width="12.140625" style="857" customWidth="1"/>
    <col min="1810" max="1810" width="2.5703125" style="857" customWidth="1"/>
    <col min="1811" max="2048" width="11.42578125" style="857"/>
    <col min="2049" max="2049" width="38.28515625" style="857" customWidth="1"/>
    <col min="2050" max="2063" width="13.85546875" style="857" customWidth="1"/>
    <col min="2064" max="2064" width="14.140625" style="857" customWidth="1"/>
    <col min="2065" max="2065" width="12.140625" style="857" customWidth="1"/>
    <col min="2066" max="2066" width="2.5703125" style="857" customWidth="1"/>
    <col min="2067" max="2304" width="11.42578125" style="857"/>
    <col min="2305" max="2305" width="38.28515625" style="857" customWidth="1"/>
    <col min="2306" max="2319" width="13.85546875" style="857" customWidth="1"/>
    <col min="2320" max="2320" width="14.140625" style="857" customWidth="1"/>
    <col min="2321" max="2321" width="12.140625" style="857" customWidth="1"/>
    <col min="2322" max="2322" width="2.5703125" style="857" customWidth="1"/>
    <col min="2323" max="2560" width="11.42578125" style="857"/>
    <col min="2561" max="2561" width="38.28515625" style="857" customWidth="1"/>
    <col min="2562" max="2575" width="13.85546875" style="857" customWidth="1"/>
    <col min="2576" max="2576" width="14.140625" style="857" customWidth="1"/>
    <col min="2577" max="2577" width="12.140625" style="857" customWidth="1"/>
    <col min="2578" max="2578" width="2.5703125" style="857" customWidth="1"/>
    <col min="2579" max="2816" width="11.42578125" style="857"/>
    <col min="2817" max="2817" width="38.28515625" style="857" customWidth="1"/>
    <col min="2818" max="2831" width="13.85546875" style="857" customWidth="1"/>
    <col min="2832" max="2832" width="14.140625" style="857" customWidth="1"/>
    <col min="2833" max="2833" width="12.140625" style="857" customWidth="1"/>
    <col min="2834" max="2834" width="2.5703125" style="857" customWidth="1"/>
    <col min="2835" max="3072" width="11.42578125" style="857"/>
    <col min="3073" max="3073" width="38.28515625" style="857" customWidth="1"/>
    <col min="3074" max="3087" width="13.85546875" style="857" customWidth="1"/>
    <col min="3088" max="3088" width="14.140625" style="857" customWidth="1"/>
    <col min="3089" max="3089" width="12.140625" style="857" customWidth="1"/>
    <col min="3090" max="3090" width="2.5703125" style="857" customWidth="1"/>
    <col min="3091" max="3328" width="11.42578125" style="857"/>
    <col min="3329" max="3329" width="38.28515625" style="857" customWidth="1"/>
    <col min="3330" max="3343" width="13.85546875" style="857" customWidth="1"/>
    <col min="3344" max="3344" width="14.140625" style="857" customWidth="1"/>
    <col min="3345" max="3345" width="12.140625" style="857" customWidth="1"/>
    <col min="3346" max="3346" width="2.5703125" style="857" customWidth="1"/>
    <col min="3347" max="3584" width="11.42578125" style="857"/>
    <col min="3585" max="3585" width="38.28515625" style="857" customWidth="1"/>
    <col min="3586" max="3599" width="13.85546875" style="857" customWidth="1"/>
    <col min="3600" max="3600" width="14.140625" style="857" customWidth="1"/>
    <col min="3601" max="3601" width="12.140625" style="857" customWidth="1"/>
    <col min="3602" max="3602" width="2.5703125" style="857" customWidth="1"/>
    <col min="3603" max="3840" width="11.42578125" style="857"/>
    <col min="3841" max="3841" width="38.28515625" style="857" customWidth="1"/>
    <col min="3842" max="3855" width="13.85546875" style="857" customWidth="1"/>
    <col min="3856" max="3856" width="14.140625" style="857" customWidth="1"/>
    <col min="3857" max="3857" width="12.140625" style="857" customWidth="1"/>
    <col min="3858" max="3858" width="2.5703125" style="857" customWidth="1"/>
    <col min="3859" max="4096" width="11.42578125" style="857"/>
    <col min="4097" max="4097" width="38.28515625" style="857" customWidth="1"/>
    <col min="4098" max="4111" width="13.85546875" style="857" customWidth="1"/>
    <col min="4112" max="4112" width="14.140625" style="857" customWidth="1"/>
    <col min="4113" max="4113" width="12.140625" style="857" customWidth="1"/>
    <col min="4114" max="4114" width="2.5703125" style="857" customWidth="1"/>
    <col min="4115" max="4352" width="11.42578125" style="857"/>
    <col min="4353" max="4353" width="38.28515625" style="857" customWidth="1"/>
    <col min="4354" max="4367" width="13.85546875" style="857" customWidth="1"/>
    <col min="4368" max="4368" width="14.140625" style="857" customWidth="1"/>
    <col min="4369" max="4369" width="12.140625" style="857" customWidth="1"/>
    <col min="4370" max="4370" width="2.5703125" style="857" customWidth="1"/>
    <col min="4371" max="4608" width="11.42578125" style="857"/>
    <col min="4609" max="4609" width="38.28515625" style="857" customWidth="1"/>
    <col min="4610" max="4623" width="13.85546875" style="857" customWidth="1"/>
    <col min="4624" max="4624" width="14.140625" style="857" customWidth="1"/>
    <col min="4625" max="4625" width="12.140625" style="857" customWidth="1"/>
    <col min="4626" max="4626" width="2.5703125" style="857" customWidth="1"/>
    <col min="4627" max="4864" width="11.42578125" style="857"/>
    <col min="4865" max="4865" width="38.28515625" style="857" customWidth="1"/>
    <col min="4866" max="4879" width="13.85546875" style="857" customWidth="1"/>
    <col min="4880" max="4880" width="14.140625" style="857" customWidth="1"/>
    <col min="4881" max="4881" width="12.140625" style="857" customWidth="1"/>
    <col min="4882" max="4882" width="2.5703125" style="857" customWidth="1"/>
    <col min="4883" max="5120" width="11.42578125" style="857"/>
    <col min="5121" max="5121" width="38.28515625" style="857" customWidth="1"/>
    <col min="5122" max="5135" width="13.85546875" style="857" customWidth="1"/>
    <col min="5136" max="5136" width="14.140625" style="857" customWidth="1"/>
    <col min="5137" max="5137" width="12.140625" style="857" customWidth="1"/>
    <col min="5138" max="5138" width="2.5703125" style="857" customWidth="1"/>
    <col min="5139" max="5376" width="11.42578125" style="857"/>
    <col min="5377" max="5377" width="38.28515625" style="857" customWidth="1"/>
    <col min="5378" max="5391" width="13.85546875" style="857" customWidth="1"/>
    <col min="5392" max="5392" width="14.140625" style="857" customWidth="1"/>
    <col min="5393" max="5393" width="12.140625" style="857" customWidth="1"/>
    <col min="5394" max="5394" width="2.5703125" style="857" customWidth="1"/>
    <col min="5395" max="5632" width="11.42578125" style="857"/>
    <col min="5633" max="5633" width="38.28515625" style="857" customWidth="1"/>
    <col min="5634" max="5647" width="13.85546875" style="857" customWidth="1"/>
    <col min="5648" max="5648" width="14.140625" style="857" customWidth="1"/>
    <col min="5649" max="5649" width="12.140625" style="857" customWidth="1"/>
    <col min="5650" max="5650" width="2.5703125" style="857" customWidth="1"/>
    <col min="5651" max="5888" width="11.42578125" style="857"/>
    <col min="5889" max="5889" width="38.28515625" style="857" customWidth="1"/>
    <col min="5890" max="5903" width="13.85546875" style="857" customWidth="1"/>
    <col min="5904" max="5904" width="14.140625" style="857" customWidth="1"/>
    <col min="5905" max="5905" width="12.140625" style="857" customWidth="1"/>
    <col min="5906" max="5906" width="2.5703125" style="857" customWidth="1"/>
    <col min="5907" max="6144" width="11.42578125" style="857"/>
    <col min="6145" max="6145" width="38.28515625" style="857" customWidth="1"/>
    <col min="6146" max="6159" width="13.85546875" style="857" customWidth="1"/>
    <col min="6160" max="6160" width="14.140625" style="857" customWidth="1"/>
    <col min="6161" max="6161" width="12.140625" style="857" customWidth="1"/>
    <col min="6162" max="6162" width="2.5703125" style="857" customWidth="1"/>
    <col min="6163" max="6400" width="11.42578125" style="857"/>
    <col min="6401" max="6401" width="38.28515625" style="857" customWidth="1"/>
    <col min="6402" max="6415" width="13.85546875" style="857" customWidth="1"/>
    <col min="6416" max="6416" width="14.140625" style="857" customWidth="1"/>
    <col min="6417" max="6417" width="12.140625" style="857" customWidth="1"/>
    <col min="6418" max="6418" width="2.5703125" style="857" customWidth="1"/>
    <col min="6419" max="6656" width="11.42578125" style="857"/>
    <col min="6657" max="6657" width="38.28515625" style="857" customWidth="1"/>
    <col min="6658" max="6671" width="13.85546875" style="857" customWidth="1"/>
    <col min="6672" max="6672" width="14.140625" style="857" customWidth="1"/>
    <col min="6673" max="6673" width="12.140625" style="857" customWidth="1"/>
    <col min="6674" max="6674" width="2.5703125" style="857" customWidth="1"/>
    <col min="6675" max="6912" width="11.42578125" style="857"/>
    <col min="6913" max="6913" width="38.28515625" style="857" customWidth="1"/>
    <col min="6914" max="6927" width="13.85546875" style="857" customWidth="1"/>
    <col min="6928" max="6928" width="14.140625" style="857" customWidth="1"/>
    <col min="6929" max="6929" width="12.140625" style="857" customWidth="1"/>
    <col min="6930" max="6930" width="2.5703125" style="857" customWidth="1"/>
    <col min="6931" max="7168" width="11.42578125" style="857"/>
    <col min="7169" max="7169" width="38.28515625" style="857" customWidth="1"/>
    <col min="7170" max="7183" width="13.85546875" style="857" customWidth="1"/>
    <col min="7184" max="7184" width="14.140625" style="857" customWidth="1"/>
    <col min="7185" max="7185" width="12.140625" style="857" customWidth="1"/>
    <col min="7186" max="7186" width="2.5703125" style="857" customWidth="1"/>
    <col min="7187" max="7424" width="11.42578125" style="857"/>
    <col min="7425" max="7425" width="38.28515625" style="857" customWidth="1"/>
    <col min="7426" max="7439" width="13.85546875" style="857" customWidth="1"/>
    <col min="7440" max="7440" width="14.140625" style="857" customWidth="1"/>
    <col min="7441" max="7441" width="12.140625" style="857" customWidth="1"/>
    <col min="7442" max="7442" width="2.5703125" style="857" customWidth="1"/>
    <col min="7443" max="7680" width="11.42578125" style="857"/>
    <col min="7681" max="7681" width="38.28515625" style="857" customWidth="1"/>
    <col min="7682" max="7695" width="13.85546875" style="857" customWidth="1"/>
    <col min="7696" max="7696" width="14.140625" style="857" customWidth="1"/>
    <col min="7697" max="7697" width="12.140625" style="857" customWidth="1"/>
    <col min="7698" max="7698" width="2.5703125" style="857" customWidth="1"/>
    <col min="7699" max="7936" width="11.42578125" style="857"/>
    <col min="7937" max="7937" width="38.28515625" style="857" customWidth="1"/>
    <col min="7938" max="7951" width="13.85546875" style="857" customWidth="1"/>
    <col min="7952" max="7952" width="14.140625" style="857" customWidth="1"/>
    <col min="7953" max="7953" width="12.140625" style="857" customWidth="1"/>
    <col min="7954" max="7954" width="2.5703125" style="857" customWidth="1"/>
    <col min="7955" max="8192" width="11.42578125" style="857"/>
    <col min="8193" max="8193" width="38.28515625" style="857" customWidth="1"/>
    <col min="8194" max="8207" width="13.85546875" style="857" customWidth="1"/>
    <col min="8208" max="8208" width="14.140625" style="857" customWidth="1"/>
    <col min="8209" max="8209" width="12.140625" style="857" customWidth="1"/>
    <col min="8210" max="8210" width="2.5703125" style="857" customWidth="1"/>
    <col min="8211" max="8448" width="11.42578125" style="857"/>
    <col min="8449" max="8449" width="38.28515625" style="857" customWidth="1"/>
    <col min="8450" max="8463" width="13.85546875" style="857" customWidth="1"/>
    <col min="8464" max="8464" width="14.140625" style="857" customWidth="1"/>
    <col min="8465" max="8465" width="12.140625" style="857" customWidth="1"/>
    <col min="8466" max="8466" width="2.5703125" style="857" customWidth="1"/>
    <col min="8467" max="8704" width="11.42578125" style="857"/>
    <col min="8705" max="8705" width="38.28515625" style="857" customWidth="1"/>
    <col min="8706" max="8719" width="13.85546875" style="857" customWidth="1"/>
    <col min="8720" max="8720" width="14.140625" style="857" customWidth="1"/>
    <col min="8721" max="8721" width="12.140625" style="857" customWidth="1"/>
    <col min="8722" max="8722" width="2.5703125" style="857" customWidth="1"/>
    <col min="8723" max="8960" width="11.42578125" style="857"/>
    <col min="8961" max="8961" width="38.28515625" style="857" customWidth="1"/>
    <col min="8962" max="8975" width="13.85546875" style="857" customWidth="1"/>
    <col min="8976" max="8976" width="14.140625" style="857" customWidth="1"/>
    <col min="8977" max="8977" width="12.140625" style="857" customWidth="1"/>
    <col min="8978" max="8978" width="2.5703125" style="857" customWidth="1"/>
    <col min="8979" max="9216" width="11.42578125" style="857"/>
    <col min="9217" max="9217" width="38.28515625" style="857" customWidth="1"/>
    <col min="9218" max="9231" width="13.85546875" style="857" customWidth="1"/>
    <col min="9232" max="9232" width="14.140625" style="857" customWidth="1"/>
    <col min="9233" max="9233" width="12.140625" style="857" customWidth="1"/>
    <col min="9234" max="9234" width="2.5703125" style="857" customWidth="1"/>
    <col min="9235" max="9472" width="11.42578125" style="857"/>
    <col min="9473" max="9473" width="38.28515625" style="857" customWidth="1"/>
    <col min="9474" max="9487" width="13.85546875" style="857" customWidth="1"/>
    <col min="9488" max="9488" width="14.140625" style="857" customWidth="1"/>
    <col min="9489" max="9489" width="12.140625" style="857" customWidth="1"/>
    <col min="9490" max="9490" width="2.5703125" style="857" customWidth="1"/>
    <col min="9491" max="9728" width="11.42578125" style="857"/>
    <col min="9729" max="9729" width="38.28515625" style="857" customWidth="1"/>
    <col min="9730" max="9743" width="13.85546875" style="857" customWidth="1"/>
    <col min="9744" max="9744" width="14.140625" style="857" customWidth="1"/>
    <col min="9745" max="9745" width="12.140625" style="857" customWidth="1"/>
    <col min="9746" max="9746" width="2.5703125" style="857" customWidth="1"/>
    <col min="9747" max="9984" width="11.42578125" style="857"/>
    <col min="9985" max="9985" width="38.28515625" style="857" customWidth="1"/>
    <col min="9986" max="9999" width="13.85546875" style="857" customWidth="1"/>
    <col min="10000" max="10000" width="14.140625" style="857" customWidth="1"/>
    <col min="10001" max="10001" width="12.140625" style="857" customWidth="1"/>
    <col min="10002" max="10002" width="2.5703125" style="857" customWidth="1"/>
    <col min="10003" max="10240" width="11.42578125" style="857"/>
    <col min="10241" max="10241" width="38.28515625" style="857" customWidth="1"/>
    <col min="10242" max="10255" width="13.85546875" style="857" customWidth="1"/>
    <col min="10256" max="10256" width="14.140625" style="857" customWidth="1"/>
    <col min="10257" max="10257" width="12.140625" style="857" customWidth="1"/>
    <col min="10258" max="10258" width="2.5703125" style="857" customWidth="1"/>
    <col min="10259" max="10496" width="11.42578125" style="857"/>
    <col min="10497" max="10497" width="38.28515625" style="857" customWidth="1"/>
    <col min="10498" max="10511" width="13.85546875" style="857" customWidth="1"/>
    <col min="10512" max="10512" width="14.140625" style="857" customWidth="1"/>
    <col min="10513" max="10513" width="12.140625" style="857" customWidth="1"/>
    <col min="10514" max="10514" width="2.5703125" style="857" customWidth="1"/>
    <col min="10515" max="10752" width="11.42578125" style="857"/>
    <col min="10753" max="10753" width="38.28515625" style="857" customWidth="1"/>
    <col min="10754" max="10767" width="13.85546875" style="857" customWidth="1"/>
    <col min="10768" max="10768" width="14.140625" style="857" customWidth="1"/>
    <col min="10769" max="10769" width="12.140625" style="857" customWidth="1"/>
    <col min="10770" max="10770" width="2.5703125" style="857" customWidth="1"/>
    <col min="10771" max="11008" width="11.42578125" style="857"/>
    <col min="11009" max="11009" width="38.28515625" style="857" customWidth="1"/>
    <col min="11010" max="11023" width="13.85546875" style="857" customWidth="1"/>
    <col min="11024" max="11024" width="14.140625" style="857" customWidth="1"/>
    <col min="11025" max="11025" width="12.140625" style="857" customWidth="1"/>
    <col min="11026" max="11026" width="2.5703125" style="857" customWidth="1"/>
    <col min="11027" max="11264" width="11.42578125" style="857"/>
    <col min="11265" max="11265" width="38.28515625" style="857" customWidth="1"/>
    <col min="11266" max="11279" width="13.85546875" style="857" customWidth="1"/>
    <col min="11280" max="11280" width="14.140625" style="857" customWidth="1"/>
    <col min="11281" max="11281" width="12.140625" style="857" customWidth="1"/>
    <col min="11282" max="11282" width="2.5703125" style="857" customWidth="1"/>
    <col min="11283" max="11520" width="11.42578125" style="857"/>
    <col min="11521" max="11521" width="38.28515625" style="857" customWidth="1"/>
    <col min="11522" max="11535" width="13.85546875" style="857" customWidth="1"/>
    <col min="11536" max="11536" width="14.140625" style="857" customWidth="1"/>
    <col min="11537" max="11537" width="12.140625" style="857" customWidth="1"/>
    <col min="11538" max="11538" width="2.5703125" style="857" customWidth="1"/>
    <col min="11539" max="11776" width="11.42578125" style="857"/>
    <col min="11777" max="11777" width="38.28515625" style="857" customWidth="1"/>
    <col min="11778" max="11791" width="13.85546875" style="857" customWidth="1"/>
    <col min="11792" max="11792" width="14.140625" style="857" customWidth="1"/>
    <col min="11793" max="11793" width="12.140625" style="857" customWidth="1"/>
    <col min="11794" max="11794" width="2.5703125" style="857" customWidth="1"/>
    <col min="11795" max="12032" width="11.42578125" style="857"/>
    <col min="12033" max="12033" width="38.28515625" style="857" customWidth="1"/>
    <col min="12034" max="12047" width="13.85546875" style="857" customWidth="1"/>
    <col min="12048" max="12048" width="14.140625" style="857" customWidth="1"/>
    <col min="12049" max="12049" width="12.140625" style="857" customWidth="1"/>
    <col min="12050" max="12050" width="2.5703125" style="857" customWidth="1"/>
    <col min="12051" max="12288" width="11.42578125" style="857"/>
    <col min="12289" max="12289" width="38.28515625" style="857" customWidth="1"/>
    <col min="12290" max="12303" width="13.85546875" style="857" customWidth="1"/>
    <col min="12304" max="12304" width="14.140625" style="857" customWidth="1"/>
    <col min="12305" max="12305" width="12.140625" style="857" customWidth="1"/>
    <col min="12306" max="12306" width="2.5703125" style="857" customWidth="1"/>
    <col min="12307" max="12544" width="11.42578125" style="857"/>
    <col min="12545" max="12545" width="38.28515625" style="857" customWidth="1"/>
    <col min="12546" max="12559" width="13.85546875" style="857" customWidth="1"/>
    <col min="12560" max="12560" width="14.140625" style="857" customWidth="1"/>
    <col min="12561" max="12561" width="12.140625" style="857" customWidth="1"/>
    <col min="12562" max="12562" width="2.5703125" style="857" customWidth="1"/>
    <col min="12563" max="12800" width="11.42578125" style="857"/>
    <col min="12801" max="12801" width="38.28515625" style="857" customWidth="1"/>
    <col min="12802" max="12815" width="13.85546875" style="857" customWidth="1"/>
    <col min="12816" max="12816" width="14.140625" style="857" customWidth="1"/>
    <col min="12817" max="12817" width="12.140625" style="857" customWidth="1"/>
    <col min="12818" max="12818" width="2.5703125" style="857" customWidth="1"/>
    <col min="12819" max="13056" width="11.42578125" style="857"/>
    <col min="13057" max="13057" width="38.28515625" style="857" customWidth="1"/>
    <col min="13058" max="13071" width="13.85546875" style="857" customWidth="1"/>
    <col min="13072" max="13072" width="14.140625" style="857" customWidth="1"/>
    <col min="13073" max="13073" width="12.140625" style="857" customWidth="1"/>
    <col min="13074" max="13074" width="2.5703125" style="857" customWidth="1"/>
    <col min="13075" max="13312" width="11.42578125" style="857"/>
    <col min="13313" max="13313" width="38.28515625" style="857" customWidth="1"/>
    <col min="13314" max="13327" width="13.85546875" style="857" customWidth="1"/>
    <col min="13328" max="13328" width="14.140625" style="857" customWidth="1"/>
    <col min="13329" max="13329" width="12.140625" style="857" customWidth="1"/>
    <col min="13330" max="13330" width="2.5703125" style="857" customWidth="1"/>
    <col min="13331" max="13568" width="11.42578125" style="857"/>
    <col min="13569" max="13569" width="38.28515625" style="857" customWidth="1"/>
    <col min="13570" max="13583" width="13.85546875" style="857" customWidth="1"/>
    <col min="13584" max="13584" width="14.140625" style="857" customWidth="1"/>
    <col min="13585" max="13585" width="12.140625" style="857" customWidth="1"/>
    <col min="13586" max="13586" width="2.5703125" style="857" customWidth="1"/>
    <col min="13587" max="13824" width="11.42578125" style="857"/>
    <col min="13825" max="13825" width="38.28515625" style="857" customWidth="1"/>
    <col min="13826" max="13839" width="13.85546875" style="857" customWidth="1"/>
    <col min="13840" max="13840" width="14.140625" style="857" customWidth="1"/>
    <col min="13841" max="13841" width="12.140625" style="857" customWidth="1"/>
    <col min="13842" max="13842" width="2.5703125" style="857" customWidth="1"/>
    <col min="13843" max="14080" width="11.42578125" style="857"/>
    <col min="14081" max="14081" width="38.28515625" style="857" customWidth="1"/>
    <col min="14082" max="14095" width="13.85546875" style="857" customWidth="1"/>
    <col min="14096" max="14096" width="14.140625" style="857" customWidth="1"/>
    <col min="14097" max="14097" width="12.140625" style="857" customWidth="1"/>
    <col min="14098" max="14098" width="2.5703125" style="857" customWidth="1"/>
    <col min="14099" max="14336" width="11.42578125" style="857"/>
    <col min="14337" max="14337" width="38.28515625" style="857" customWidth="1"/>
    <col min="14338" max="14351" width="13.85546875" style="857" customWidth="1"/>
    <col min="14352" max="14352" width="14.140625" style="857" customWidth="1"/>
    <col min="14353" max="14353" width="12.140625" style="857" customWidth="1"/>
    <col min="14354" max="14354" width="2.5703125" style="857" customWidth="1"/>
    <col min="14355" max="14592" width="11.42578125" style="857"/>
    <col min="14593" max="14593" width="38.28515625" style="857" customWidth="1"/>
    <col min="14594" max="14607" width="13.85546875" style="857" customWidth="1"/>
    <col min="14608" max="14608" width="14.140625" style="857" customWidth="1"/>
    <col min="14609" max="14609" width="12.140625" style="857" customWidth="1"/>
    <col min="14610" max="14610" width="2.5703125" style="857" customWidth="1"/>
    <col min="14611" max="14848" width="11.42578125" style="857"/>
    <col min="14849" max="14849" width="38.28515625" style="857" customWidth="1"/>
    <col min="14850" max="14863" width="13.85546875" style="857" customWidth="1"/>
    <col min="14864" max="14864" width="14.140625" style="857" customWidth="1"/>
    <col min="14865" max="14865" width="12.140625" style="857" customWidth="1"/>
    <col min="14866" max="14866" width="2.5703125" style="857" customWidth="1"/>
    <col min="14867" max="15104" width="11.42578125" style="857"/>
    <col min="15105" max="15105" width="38.28515625" style="857" customWidth="1"/>
    <col min="15106" max="15119" width="13.85546875" style="857" customWidth="1"/>
    <col min="15120" max="15120" width="14.140625" style="857" customWidth="1"/>
    <col min="15121" max="15121" width="12.140625" style="857" customWidth="1"/>
    <col min="15122" max="15122" width="2.5703125" style="857" customWidth="1"/>
    <col min="15123" max="15360" width="11.42578125" style="857"/>
    <col min="15361" max="15361" width="38.28515625" style="857" customWidth="1"/>
    <col min="15362" max="15375" width="13.85546875" style="857" customWidth="1"/>
    <col min="15376" max="15376" width="14.140625" style="857" customWidth="1"/>
    <col min="15377" max="15377" width="12.140625" style="857" customWidth="1"/>
    <col min="15378" max="15378" width="2.5703125" style="857" customWidth="1"/>
    <col min="15379" max="15616" width="11.42578125" style="857"/>
    <col min="15617" max="15617" width="38.28515625" style="857" customWidth="1"/>
    <col min="15618" max="15631" width="13.85546875" style="857" customWidth="1"/>
    <col min="15632" max="15632" width="14.140625" style="857" customWidth="1"/>
    <col min="15633" max="15633" width="12.140625" style="857" customWidth="1"/>
    <col min="15634" max="15634" width="2.5703125" style="857" customWidth="1"/>
    <col min="15635" max="15872" width="11.42578125" style="857"/>
    <col min="15873" max="15873" width="38.28515625" style="857" customWidth="1"/>
    <col min="15874" max="15887" width="13.85546875" style="857" customWidth="1"/>
    <col min="15888" max="15888" width="14.140625" style="857" customWidth="1"/>
    <col min="15889" max="15889" width="12.140625" style="857" customWidth="1"/>
    <col min="15890" max="15890" width="2.5703125" style="857" customWidth="1"/>
    <col min="15891" max="16128" width="11.42578125" style="857"/>
    <col min="16129" max="16129" width="38.28515625" style="857" customWidth="1"/>
    <col min="16130" max="16143" width="13.85546875" style="857" customWidth="1"/>
    <col min="16144" max="16144" width="14.140625" style="857" customWidth="1"/>
    <col min="16145" max="16145" width="12.140625" style="857" customWidth="1"/>
    <col min="16146" max="16146" width="2.5703125" style="857" customWidth="1"/>
    <col min="16147" max="16384" width="11.42578125" style="857"/>
  </cols>
  <sheetData>
    <row r="1" spans="1:18" s="121" customFormat="1" ht="3.75" customHeight="1">
      <c r="A1" s="245">
        <v>0</v>
      </c>
      <c r="B1" s="246"/>
      <c r="C1" s="246"/>
      <c r="D1" s="246"/>
      <c r="E1" s="246"/>
      <c r="F1" s="246"/>
      <c r="G1" s="246"/>
      <c r="H1" s="246"/>
      <c r="I1" s="246"/>
      <c r="J1" s="246"/>
      <c r="K1" s="246"/>
      <c r="L1" s="246"/>
      <c r="M1" s="246"/>
      <c r="N1" s="246"/>
      <c r="O1" s="246"/>
      <c r="P1" s="246"/>
      <c r="Q1" s="246"/>
    </row>
    <row r="2" spans="1:18" s="121" customFormat="1" ht="38.25" customHeight="1">
      <c r="A2" s="1101" t="s">
        <v>1154</v>
      </c>
      <c r="B2" s="1101"/>
      <c r="C2" s="1101"/>
      <c r="D2" s="1101"/>
      <c r="E2" s="1101"/>
      <c r="F2" s="1101"/>
      <c r="G2" s="1101"/>
      <c r="H2" s="1101"/>
      <c r="I2" s="1101"/>
      <c r="J2" s="1101"/>
      <c r="K2" s="1101"/>
      <c r="L2" s="1101"/>
      <c r="M2" s="1101"/>
      <c r="N2" s="1101"/>
      <c r="O2" s="1101"/>
      <c r="P2" s="1101"/>
      <c r="Q2" s="1101"/>
    </row>
    <row r="3" spans="1:18" s="121" customFormat="1" ht="20.25" customHeight="1">
      <c r="A3" s="1101" t="s">
        <v>719</v>
      </c>
      <c r="B3" s="1101"/>
      <c r="C3" s="1101"/>
      <c r="D3" s="1101"/>
      <c r="E3" s="1101"/>
      <c r="F3" s="1101"/>
      <c r="G3" s="1101"/>
      <c r="H3" s="1101"/>
      <c r="I3" s="1101"/>
      <c r="J3" s="1101"/>
      <c r="K3" s="1101"/>
      <c r="L3" s="1101"/>
      <c r="M3" s="1101"/>
      <c r="N3" s="1101"/>
      <c r="O3" s="1101"/>
      <c r="P3" s="1101"/>
      <c r="Q3" s="1101"/>
    </row>
    <row r="4" spans="1:18" s="121" customFormat="1" ht="20.25" customHeight="1">
      <c r="A4" s="1101" t="s">
        <v>1501</v>
      </c>
      <c r="B4" s="1101"/>
      <c r="C4" s="1101"/>
      <c r="D4" s="1101"/>
      <c r="E4" s="1101"/>
      <c r="F4" s="1101"/>
      <c r="G4" s="1101"/>
      <c r="H4" s="1101"/>
      <c r="I4" s="1101"/>
      <c r="J4" s="1101"/>
      <c r="K4" s="1101"/>
      <c r="L4" s="1101"/>
      <c r="M4" s="1101"/>
      <c r="N4" s="1101"/>
      <c r="O4" s="1101"/>
      <c r="P4" s="1101"/>
      <c r="Q4" s="1101"/>
    </row>
    <row r="5" spans="1:18" s="247" customFormat="1" ht="39" customHeight="1">
      <c r="A5" s="1102" t="s">
        <v>1360</v>
      </c>
      <c r="B5" s="1102"/>
      <c r="C5" s="1102"/>
      <c r="D5" s="1102"/>
      <c r="E5" s="1102"/>
      <c r="F5" s="1102"/>
      <c r="G5" s="1102"/>
      <c r="H5" s="1102"/>
      <c r="I5" s="1102"/>
      <c r="J5" s="1102"/>
      <c r="K5" s="1102"/>
      <c r="L5" s="1102"/>
      <c r="M5" s="1102"/>
      <c r="N5" s="1102"/>
      <c r="O5" s="1102"/>
      <c r="P5" s="1102"/>
      <c r="Q5" s="1102"/>
    </row>
    <row r="6" spans="1:18" ht="7.5" customHeight="1">
      <c r="A6" s="248"/>
      <c r="R6" s="883"/>
    </row>
    <row r="7" spans="1:18" ht="10.5" customHeight="1" thickBot="1">
      <c r="A7" s="249"/>
      <c r="B7" s="250"/>
      <c r="C7" s="250"/>
      <c r="D7" s="250"/>
      <c r="E7" s="250"/>
      <c r="F7" s="250"/>
      <c r="G7" s="251"/>
      <c r="H7" s="251"/>
      <c r="I7" s="251"/>
      <c r="J7" s="252"/>
      <c r="K7" s="251"/>
      <c r="L7" s="251"/>
      <c r="M7" s="251"/>
      <c r="N7" s="251"/>
      <c r="O7" s="251"/>
      <c r="P7" s="251"/>
      <c r="Q7" s="251"/>
      <c r="R7" s="883"/>
    </row>
    <row r="8" spans="1:18" ht="51" customHeight="1" thickTop="1" thickBot="1">
      <c r="A8" s="253"/>
      <c r="B8" s="253" t="s">
        <v>305</v>
      </c>
      <c r="C8" s="253" t="s">
        <v>306</v>
      </c>
      <c r="D8" s="253" t="s">
        <v>307</v>
      </c>
      <c r="E8" s="253" t="s">
        <v>308</v>
      </c>
      <c r="F8" s="253" t="s">
        <v>309</v>
      </c>
      <c r="G8" s="253" t="s">
        <v>310</v>
      </c>
      <c r="H8" s="253" t="s">
        <v>311</v>
      </c>
      <c r="I8" s="253" t="s">
        <v>312</v>
      </c>
      <c r="J8" s="253" t="s">
        <v>313</v>
      </c>
      <c r="K8" s="253" t="s">
        <v>314</v>
      </c>
      <c r="L8" s="253" t="s">
        <v>315</v>
      </c>
      <c r="M8" s="253" t="s">
        <v>316</v>
      </c>
      <c r="N8" s="253" t="s">
        <v>1156</v>
      </c>
      <c r="O8" s="253" t="s">
        <v>1157</v>
      </c>
      <c r="P8" s="254" t="s">
        <v>317</v>
      </c>
      <c r="Q8" s="255" t="s">
        <v>720</v>
      </c>
      <c r="R8" s="883"/>
    </row>
    <row r="9" spans="1:18" ht="42.75" customHeight="1" thickTop="1">
      <c r="A9" s="256" t="s">
        <v>721</v>
      </c>
      <c r="B9" s="257">
        <v>15484118.10691</v>
      </c>
      <c r="C9" s="257">
        <v>11852931.96195</v>
      </c>
      <c r="D9" s="257">
        <v>16705974.69031</v>
      </c>
      <c r="E9" s="257">
        <v>14132938.658329999</v>
      </c>
      <c r="F9" s="257">
        <v>12021602.53248</v>
      </c>
      <c r="G9" s="257">
        <v>6663660.9625600008</v>
      </c>
      <c r="H9" s="257">
        <v>5735025.3577899998</v>
      </c>
      <c r="I9" s="257">
        <v>8103648.2792100003</v>
      </c>
      <c r="J9" s="257">
        <v>205586.52584000002</v>
      </c>
      <c r="K9" s="257">
        <v>422385.07867000002</v>
      </c>
      <c r="L9" s="257">
        <v>8127982.0745600006</v>
      </c>
      <c r="M9" s="257">
        <v>2033370.5199899999</v>
      </c>
      <c r="N9" s="257">
        <v>8191695.6193199996</v>
      </c>
      <c r="O9" s="256">
        <v>5862539.5706400005</v>
      </c>
      <c r="P9" s="256">
        <v>115543459.93855999</v>
      </c>
      <c r="Q9" s="258">
        <v>0.96738180501662208</v>
      </c>
      <c r="R9" s="883"/>
    </row>
    <row r="10" spans="1:18" ht="27" customHeight="1">
      <c r="A10" s="256" t="s">
        <v>722</v>
      </c>
      <c r="B10" s="257">
        <v>63889.526909999993</v>
      </c>
      <c r="C10" s="257">
        <v>49672.125329999995</v>
      </c>
      <c r="D10" s="257">
        <v>56690.011960000003</v>
      </c>
      <c r="E10" s="257">
        <v>34532.810010000001</v>
      </c>
      <c r="F10" s="257">
        <v>47737.261319999998</v>
      </c>
      <c r="G10" s="257">
        <v>21228.763420000003</v>
      </c>
      <c r="H10" s="257">
        <v>27033.95348</v>
      </c>
      <c r="I10" s="257">
        <v>62797.950640000003</v>
      </c>
      <c r="J10" s="257">
        <v>702.40807999999993</v>
      </c>
      <c r="K10" s="257">
        <v>852.27328</v>
      </c>
      <c r="L10" s="257">
        <v>63620.130469999996</v>
      </c>
      <c r="M10" s="257">
        <v>5642.7379199999996</v>
      </c>
      <c r="N10" s="257">
        <v>11463.671550000001</v>
      </c>
      <c r="O10" s="256">
        <v>13749.023740000001</v>
      </c>
      <c r="P10" s="256">
        <v>459612.64811000007</v>
      </c>
      <c r="Q10" s="258">
        <v>3.8480837718859007E-3</v>
      </c>
      <c r="R10" s="883"/>
    </row>
    <row r="11" spans="1:18" ht="42.75" customHeight="1">
      <c r="A11" s="256" t="s">
        <v>723</v>
      </c>
      <c r="B11" s="257">
        <v>254195.60972000001</v>
      </c>
      <c r="C11" s="257">
        <v>225881.50821999999</v>
      </c>
      <c r="D11" s="257">
        <v>347075.34066000005</v>
      </c>
      <c r="E11" s="257">
        <v>286547.76944</v>
      </c>
      <c r="F11" s="257">
        <v>158912.71768999999</v>
      </c>
      <c r="G11" s="257">
        <v>59435.819810000001</v>
      </c>
      <c r="H11" s="257">
        <v>125350.50134999999</v>
      </c>
      <c r="I11" s="257">
        <v>10095.85556</v>
      </c>
      <c r="J11" s="257">
        <v>22.079819999999998</v>
      </c>
      <c r="K11" s="257">
        <v>0</v>
      </c>
      <c r="L11" s="257">
        <v>61396.122200000005</v>
      </c>
      <c r="M11" s="257">
        <v>28957.300729999999</v>
      </c>
      <c r="N11" s="257">
        <v>67368.583840000007</v>
      </c>
      <c r="O11" s="256">
        <v>54080.609340000003</v>
      </c>
      <c r="P11" s="256">
        <v>1679319.8183800003</v>
      </c>
      <c r="Q11" s="258">
        <v>1.4060020688046545E-2</v>
      </c>
      <c r="R11" s="883"/>
    </row>
    <row r="12" spans="1:18" ht="27" customHeight="1">
      <c r="A12" s="256" t="s">
        <v>724</v>
      </c>
      <c r="B12" s="257">
        <v>6501.3212899999999</v>
      </c>
      <c r="C12" s="257">
        <v>6894.1877800000002</v>
      </c>
      <c r="D12" s="257">
        <v>9930.6279800000011</v>
      </c>
      <c r="E12" s="257">
        <v>5931.2749000000003</v>
      </c>
      <c r="F12" s="257">
        <v>5719.4740499999998</v>
      </c>
      <c r="G12" s="257">
        <v>2117.10043</v>
      </c>
      <c r="H12" s="257">
        <v>2676.8276499999997</v>
      </c>
      <c r="I12" s="257">
        <v>466.27992999999998</v>
      </c>
      <c r="J12" s="257">
        <v>1.43519</v>
      </c>
      <c r="K12" s="257">
        <v>0</v>
      </c>
      <c r="L12" s="257">
        <v>2867.61879</v>
      </c>
      <c r="M12" s="257">
        <v>1031.5129899999999</v>
      </c>
      <c r="N12" s="257">
        <v>2223.5834799999998</v>
      </c>
      <c r="O12" s="256">
        <v>2176.3721</v>
      </c>
      <c r="P12" s="256">
        <v>48537.616559999995</v>
      </c>
      <c r="Q12" s="258">
        <v>4.0637875258353346E-4</v>
      </c>
      <c r="R12" s="883"/>
    </row>
    <row r="13" spans="1:18" ht="42.75" customHeight="1">
      <c r="A13" s="256" t="s">
        <v>725</v>
      </c>
      <c r="B13" s="257">
        <v>48573.304939999995</v>
      </c>
      <c r="C13" s="257">
        <v>31206.37874</v>
      </c>
      <c r="D13" s="257">
        <v>121677.45554000001</v>
      </c>
      <c r="E13" s="257">
        <v>81488.985750000007</v>
      </c>
      <c r="F13" s="257">
        <v>36808.036850000004</v>
      </c>
      <c r="G13" s="257">
        <v>18324.975539999999</v>
      </c>
      <c r="H13" s="257">
        <v>24625.197410000001</v>
      </c>
      <c r="I13" s="257">
        <v>13814.84396</v>
      </c>
      <c r="J13" s="257">
        <v>1.8032699999999999</v>
      </c>
      <c r="K13" s="257">
        <v>0</v>
      </c>
      <c r="L13" s="257">
        <v>14196.46608</v>
      </c>
      <c r="M13" s="257">
        <v>10817.82662</v>
      </c>
      <c r="N13" s="257">
        <v>2584.1890400000002</v>
      </c>
      <c r="O13" s="256">
        <v>10825.114320000001</v>
      </c>
      <c r="P13" s="256">
        <v>414944.57806000009</v>
      </c>
      <c r="Q13" s="258">
        <v>3.4741026027694894E-3</v>
      </c>
      <c r="R13" s="883"/>
    </row>
    <row r="14" spans="1:18" ht="27" customHeight="1">
      <c r="A14" s="256" t="s">
        <v>726</v>
      </c>
      <c r="B14" s="257">
        <v>6348.5109599999996</v>
      </c>
      <c r="C14" s="257">
        <v>4485.1977300000008</v>
      </c>
      <c r="D14" s="257">
        <v>13113.458839999999</v>
      </c>
      <c r="E14" s="257">
        <v>12305.603499999999</v>
      </c>
      <c r="F14" s="257">
        <v>4975.0102300000008</v>
      </c>
      <c r="G14" s="257">
        <v>2488.8663799999999</v>
      </c>
      <c r="H14" s="257">
        <v>3422.3698999999997</v>
      </c>
      <c r="I14" s="257">
        <v>2727.95084</v>
      </c>
      <c r="J14" s="257">
        <v>0.36064999999999997</v>
      </c>
      <c r="K14" s="257">
        <v>0</v>
      </c>
      <c r="L14" s="257">
        <v>2797.6137799999997</v>
      </c>
      <c r="M14" s="257">
        <v>1533.5530000000001</v>
      </c>
      <c r="N14" s="257">
        <v>387.12660999999997</v>
      </c>
      <c r="O14" s="256">
        <v>1834.8028100000001</v>
      </c>
      <c r="P14" s="256">
        <v>56420.425229999993</v>
      </c>
      <c r="Q14" s="258">
        <v>4.7237717156666084E-4</v>
      </c>
      <c r="R14" s="883"/>
    </row>
    <row r="15" spans="1:18" ht="42.75" customHeight="1">
      <c r="A15" s="256" t="s">
        <v>727</v>
      </c>
      <c r="B15" s="257">
        <v>37469.507539999999</v>
      </c>
      <c r="C15" s="257">
        <v>20087.040109999998</v>
      </c>
      <c r="D15" s="257">
        <v>63801.443799999994</v>
      </c>
      <c r="E15" s="257">
        <v>101714.84913</v>
      </c>
      <c r="F15" s="257">
        <v>15636.561900000001</v>
      </c>
      <c r="G15" s="257">
        <v>18427.848460000001</v>
      </c>
      <c r="H15" s="257">
        <v>48680.023200000003</v>
      </c>
      <c r="I15" s="257">
        <v>2287.1823399999998</v>
      </c>
      <c r="J15" s="257">
        <v>0</v>
      </c>
      <c r="K15" s="257">
        <v>0</v>
      </c>
      <c r="L15" s="257">
        <v>3097.0798100000002</v>
      </c>
      <c r="M15" s="257">
        <v>3039.87925</v>
      </c>
      <c r="N15" s="257">
        <v>1705.57275</v>
      </c>
      <c r="O15" s="256">
        <v>3162.1295599999999</v>
      </c>
      <c r="P15" s="256">
        <v>319109.11784999998</v>
      </c>
      <c r="Q15" s="258">
        <v>2.6717250339149076E-3</v>
      </c>
      <c r="R15" s="883"/>
    </row>
    <row r="16" spans="1:18" ht="27" customHeight="1">
      <c r="A16" s="256" t="s">
        <v>728</v>
      </c>
      <c r="B16" s="257">
        <v>11538.93381</v>
      </c>
      <c r="C16" s="257">
        <v>6279.4385199999997</v>
      </c>
      <c r="D16" s="257">
        <v>17567.354059999998</v>
      </c>
      <c r="E16" s="257">
        <v>31716.422269999999</v>
      </c>
      <c r="F16" s="257">
        <v>5320.2035999999998</v>
      </c>
      <c r="G16" s="257">
        <v>5400.0874299999996</v>
      </c>
      <c r="H16" s="257">
        <v>12940.34254</v>
      </c>
      <c r="I16" s="257">
        <v>1143.59158</v>
      </c>
      <c r="J16" s="257">
        <v>0</v>
      </c>
      <c r="K16" s="257">
        <v>0</v>
      </c>
      <c r="L16" s="257">
        <v>1548.54061</v>
      </c>
      <c r="M16" s="257">
        <v>1010.44463</v>
      </c>
      <c r="N16" s="257">
        <v>568.01313000000005</v>
      </c>
      <c r="O16" s="256">
        <v>1284.8423600000001</v>
      </c>
      <c r="P16" s="256">
        <v>96318.214539999972</v>
      </c>
      <c r="Q16" s="258">
        <v>8.0641940519376727E-4</v>
      </c>
      <c r="R16" s="883"/>
    </row>
    <row r="17" spans="1:18" ht="42.75" customHeight="1">
      <c r="A17" s="256" t="s">
        <v>729</v>
      </c>
      <c r="B17" s="257">
        <v>31080.56595</v>
      </c>
      <c r="C17" s="257">
        <v>27422.420739999998</v>
      </c>
      <c r="D17" s="257">
        <v>21763.501960000001</v>
      </c>
      <c r="E17" s="257">
        <v>43160.804270000001</v>
      </c>
      <c r="F17" s="257">
        <v>17778.208320000002</v>
      </c>
      <c r="G17" s="257">
        <v>55173.127030000003</v>
      </c>
      <c r="H17" s="257">
        <v>10964.641599999999</v>
      </c>
      <c r="I17" s="257">
        <v>4459.5324500000006</v>
      </c>
      <c r="J17" s="257">
        <v>274.39999999999998</v>
      </c>
      <c r="K17" s="257">
        <v>0</v>
      </c>
      <c r="L17" s="257">
        <v>15473.539289999999</v>
      </c>
      <c r="M17" s="257">
        <v>11615.33165</v>
      </c>
      <c r="N17" s="257">
        <v>4542.5496600000006</v>
      </c>
      <c r="O17" s="256">
        <v>10799.444079999999</v>
      </c>
      <c r="P17" s="256">
        <v>254508.06699999998</v>
      </c>
      <c r="Q17" s="258">
        <v>2.1308559859352589E-3</v>
      </c>
      <c r="R17" s="883"/>
    </row>
    <row r="18" spans="1:18" ht="27" customHeight="1">
      <c r="A18" s="256" t="s">
        <v>730</v>
      </c>
      <c r="B18" s="257">
        <v>15403.695890000001</v>
      </c>
      <c r="C18" s="257">
        <v>15464.4339</v>
      </c>
      <c r="D18" s="257">
        <v>10227.174869999999</v>
      </c>
      <c r="E18" s="257">
        <v>21822.637569999999</v>
      </c>
      <c r="F18" s="257">
        <v>10838.24677</v>
      </c>
      <c r="G18" s="257">
        <v>25063.00517</v>
      </c>
      <c r="H18" s="257">
        <v>6793.0179900000003</v>
      </c>
      <c r="I18" s="257">
        <v>3438.82447</v>
      </c>
      <c r="J18" s="257">
        <v>109.76</v>
      </c>
      <c r="K18" s="257">
        <v>0</v>
      </c>
      <c r="L18" s="257">
        <v>12378.831529999999</v>
      </c>
      <c r="M18" s="257">
        <v>6135.3492300000007</v>
      </c>
      <c r="N18" s="257">
        <v>2881.7562200000002</v>
      </c>
      <c r="O18" s="256">
        <v>7966.6112899999998</v>
      </c>
      <c r="P18" s="256">
        <v>138523.3449</v>
      </c>
      <c r="Q18" s="258">
        <v>1.1597797356731308E-3</v>
      </c>
      <c r="R18" s="883"/>
    </row>
    <row r="19" spans="1:18" ht="42.75" customHeight="1">
      <c r="A19" s="256" t="s">
        <v>731</v>
      </c>
      <c r="B19" s="257">
        <v>99511.632230000003</v>
      </c>
      <c r="C19" s="257">
        <v>132040.36165000001</v>
      </c>
      <c r="D19" s="257">
        <v>258237.31987000001</v>
      </c>
      <c r="E19" s="257">
        <v>189094.24132</v>
      </c>
      <c r="F19" s="257">
        <v>128293.56696</v>
      </c>
      <c r="G19" s="257">
        <v>44964.345580000001</v>
      </c>
      <c r="H19" s="257">
        <v>82392.521760000003</v>
      </c>
      <c r="I19" s="257">
        <v>72090.72920999999</v>
      </c>
      <c r="J19" s="257">
        <v>0</v>
      </c>
      <c r="K19" s="257">
        <v>0</v>
      </c>
      <c r="L19" s="257">
        <v>108247.34992000001</v>
      </c>
      <c r="M19" s="257">
        <v>29120.710460000002</v>
      </c>
      <c r="N19" s="257">
        <v>13967.271369999999</v>
      </c>
      <c r="O19" s="256">
        <v>70054.575840000005</v>
      </c>
      <c r="P19" s="256">
        <v>1228014.6261700001</v>
      </c>
      <c r="Q19" s="258">
        <v>1.028149067271174E-2</v>
      </c>
      <c r="R19" s="883"/>
    </row>
    <row r="20" spans="1:18" ht="27" customHeight="1" thickBot="1">
      <c r="A20" s="256" t="s">
        <v>732</v>
      </c>
      <c r="B20" s="257">
        <v>79161.289400000009</v>
      </c>
      <c r="C20" s="257">
        <v>107443.95851000001</v>
      </c>
      <c r="D20" s="257">
        <v>165846.45418999999</v>
      </c>
      <c r="E20" s="257">
        <v>165475.09031</v>
      </c>
      <c r="F20" s="257">
        <v>93476.949379999991</v>
      </c>
      <c r="G20" s="257">
        <v>30426.689549999999</v>
      </c>
      <c r="H20" s="257">
        <v>68251.51298</v>
      </c>
      <c r="I20" s="257">
        <v>71811.77687999999</v>
      </c>
      <c r="J20" s="257">
        <v>0</v>
      </c>
      <c r="K20" s="257">
        <v>0</v>
      </c>
      <c r="L20" s="257">
        <v>108247.34992000001</v>
      </c>
      <c r="M20" s="257">
        <v>25657.978749999998</v>
      </c>
      <c r="N20" s="257">
        <v>8396.6577500000003</v>
      </c>
      <c r="O20" s="256">
        <v>62672.668549999995</v>
      </c>
      <c r="P20" s="256">
        <v>986868.37616999994</v>
      </c>
      <c r="Q20" s="258">
        <v>8.262505827338092E-3</v>
      </c>
      <c r="R20" s="883"/>
    </row>
    <row r="21" spans="1:18" ht="56.25" customHeight="1" thickTop="1" thickBot="1">
      <c r="A21" s="259" t="s">
        <v>733</v>
      </c>
      <c r="B21" s="260">
        <v>15954948.727290001</v>
      </c>
      <c r="C21" s="260">
        <v>12289569.67141</v>
      </c>
      <c r="D21" s="260">
        <v>17518529.752139997</v>
      </c>
      <c r="E21" s="260">
        <v>14834945.30824</v>
      </c>
      <c r="F21" s="260">
        <v>12379031.624199998</v>
      </c>
      <c r="G21" s="260">
        <v>6859987.0789800016</v>
      </c>
      <c r="H21" s="260">
        <v>6027038.2431099983</v>
      </c>
      <c r="I21" s="260">
        <v>8206396.4227299998</v>
      </c>
      <c r="J21" s="260">
        <v>205884.80893000003</v>
      </c>
      <c r="K21" s="260">
        <v>422385.07867000002</v>
      </c>
      <c r="L21" s="260">
        <v>8330392.6318600001</v>
      </c>
      <c r="M21" s="260">
        <v>2116921.5687000002</v>
      </c>
      <c r="N21" s="260">
        <v>8281863.7859800002</v>
      </c>
      <c r="O21" s="260">
        <v>6011461.4437800003</v>
      </c>
      <c r="P21" s="260">
        <v>119439356.14602</v>
      </c>
      <c r="Q21" s="261">
        <v>1</v>
      </c>
      <c r="R21" s="883"/>
    </row>
    <row r="22" spans="1:18" ht="56.25" customHeight="1" thickTop="1">
      <c r="A22" s="262" t="s">
        <v>734</v>
      </c>
      <c r="B22" s="263">
        <v>182843.27825999999</v>
      </c>
      <c r="C22" s="263">
        <v>190239.34177</v>
      </c>
      <c r="D22" s="263">
        <v>273375.08189999999</v>
      </c>
      <c r="E22" s="263">
        <v>271783.83856</v>
      </c>
      <c r="F22" s="263">
        <v>168067.14535000001</v>
      </c>
      <c r="G22" s="263">
        <v>86724.51238</v>
      </c>
      <c r="H22" s="263">
        <v>121118.02454</v>
      </c>
      <c r="I22" s="263">
        <v>142386.37433999998</v>
      </c>
      <c r="J22" s="263">
        <v>813.96391999999992</v>
      </c>
      <c r="K22" s="263">
        <v>852.27328</v>
      </c>
      <c r="L22" s="263">
        <v>191460.0851</v>
      </c>
      <c r="M22" s="263">
        <v>41011.576520000002</v>
      </c>
      <c r="N22" s="263">
        <v>25920.80874</v>
      </c>
      <c r="O22" s="263">
        <v>89684.320849999989</v>
      </c>
      <c r="P22" s="263">
        <v>1786280.6255100002</v>
      </c>
      <c r="Q22" s="264"/>
      <c r="R22" s="883"/>
    </row>
    <row r="23" spans="1:18" s="268" customFormat="1" ht="56.25" customHeight="1" thickBot="1">
      <c r="A23" s="265" t="s">
        <v>735</v>
      </c>
      <c r="B23" s="266">
        <v>0.13358200548054158</v>
      </c>
      <c r="C23" s="266">
        <v>0.1028938037507959</v>
      </c>
      <c r="D23" s="266">
        <v>0.14667300894290491</v>
      </c>
      <c r="E23" s="266">
        <v>0.12420483320509206</v>
      </c>
      <c r="F23" s="266">
        <v>0.10364281944944574</v>
      </c>
      <c r="G23" s="266">
        <v>5.7434896673365841E-2</v>
      </c>
      <c r="H23" s="266">
        <v>5.0461074453061118E-2</v>
      </c>
      <c r="I23" s="266">
        <v>6.8707641162242289E-2</v>
      </c>
      <c r="J23" s="266">
        <v>1.723760204118118E-3</v>
      </c>
      <c r="K23" s="266">
        <v>3.5363978197740383E-3</v>
      </c>
      <c r="L23" s="266">
        <v>6.9745793184582475E-2</v>
      </c>
      <c r="M23" s="266">
        <v>1.7723819325616324E-2</v>
      </c>
      <c r="N23" s="266">
        <v>6.9339487864075969E-2</v>
      </c>
      <c r="O23" s="266">
        <v>5.0330658484383638E-2</v>
      </c>
      <c r="P23" s="266">
        <v>1</v>
      </c>
      <c r="Q23" s="267"/>
    </row>
    <row r="24" spans="1:18" ht="13.5" customHeight="1" thickTop="1">
      <c r="A24" s="770" t="s">
        <v>736</v>
      </c>
      <c r="B24" s="269"/>
      <c r="C24" s="269"/>
      <c r="D24" s="269"/>
      <c r="E24" s="269"/>
      <c r="F24" s="269"/>
      <c r="G24" s="270"/>
      <c r="H24" s="270"/>
      <c r="I24" s="270"/>
      <c r="J24" s="270"/>
      <c r="K24" s="270"/>
      <c r="L24" s="270"/>
      <c r="M24" s="270"/>
      <c r="N24" s="270"/>
      <c r="O24" s="270"/>
      <c r="P24" s="270"/>
      <c r="Q24" s="270"/>
      <c r="R24" s="883"/>
    </row>
    <row r="25" spans="1:18" ht="40.5" customHeight="1">
      <c r="A25" s="1099" t="s">
        <v>362</v>
      </c>
      <c r="B25" s="1103"/>
      <c r="C25" s="1103"/>
      <c r="D25" s="1103"/>
      <c r="E25" s="1103"/>
      <c r="F25" s="1103"/>
      <c r="G25" s="1103"/>
      <c r="H25" s="1103"/>
      <c r="I25" s="1103"/>
      <c r="J25" s="1103"/>
      <c r="K25" s="1103"/>
      <c r="L25" s="1103"/>
      <c r="M25" s="1103"/>
      <c r="N25" s="1103"/>
      <c r="O25" s="1103"/>
      <c r="P25" s="1103"/>
      <c r="Q25" s="1103"/>
      <c r="R25" s="883"/>
    </row>
    <row r="26" spans="1:18" ht="39" customHeight="1">
      <c r="A26" s="1099" t="s">
        <v>363</v>
      </c>
      <c r="B26" s="1100"/>
      <c r="C26" s="1100"/>
      <c r="D26" s="1100"/>
      <c r="E26" s="1100"/>
      <c r="F26" s="1100"/>
      <c r="G26" s="1100"/>
      <c r="H26" s="1100"/>
      <c r="I26" s="1100"/>
      <c r="J26" s="1100"/>
      <c r="K26" s="1100"/>
      <c r="L26" s="1100"/>
      <c r="M26" s="1100"/>
      <c r="N26" s="1100"/>
      <c r="O26" s="1100"/>
      <c r="P26" s="1100"/>
      <c r="Q26" s="1100"/>
      <c r="R26" s="883"/>
    </row>
    <row r="27" spans="1:18" ht="12" customHeight="1">
      <c r="A27" s="770" t="s">
        <v>737</v>
      </c>
      <c r="B27" s="271"/>
      <c r="C27" s="271"/>
      <c r="D27" s="271"/>
      <c r="E27" s="271"/>
      <c r="F27" s="271"/>
      <c r="G27" s="272"/>
      <c r="H27" s="272"/>
      <c r="I27" s="272"/>
      <c r="J27" s="272"/>
      <c r="K27" s="272"/>
      <c r="L27" s="272"/>
      <c r="M27" s="272"/>
      <c r="N27" s="272"/>
      <c r="O27" s="272"/>
      <c r="P27" s="272"/>
      <c r="Q27" s="272"/>
      <c r="R27" s="883"/>
    </row>
    <row r="28" spans="1:18" ht="9" customHeight="1">
      <c r="A28" s="273"/>
      <c r="B28" s="274"/>
      <c r="C28" s="274"/>
      <c r="D28" s="274"/>
      <c r="E28" s="274"/>
      <c r="F28" s="274"/>
      <c r="G28" s="125"/>
      <c r="H28" s="125"/>
      <c r="I28" s="125"/>
      <c r="J28" s="125"/>
      <c r="K28" s="125"/>
      <c r="L28" s="125"/>
      <c r="M28" s="125"/>
      <c r="N28" s="125"/>
      <c r="O28" s="125"/>
      <c r="P28" s="125"/>
      <c r="Q28" s="125"/>
      <c r="R28" s="883"/>
    </row>
    <row r="29" spans="1:18" ht="9" customHeight="1">
      <c r="A29" s="273"/>
      <c r="B29" s="274"/>
      <c r="C29" s="274"/>
      <c r="D29" s="274"/>
      <c r="E29" s="274"/>
      <c r="F29" s="274"/>
      <c r="G29" s="125"/>
      <c r="H29" s="125"/>
      <c r="I29" s="125"/>
      <c r="J29" s="125"/>
      <c r="K29" s="125"/>
      <c r="L29" s="125"/>
      <c r="M29" s="125"/>
      <c r="N29" s="125"/>
      <c r="O29" s="125"/>
      <c r="P29" s="125"/>
      <c r="Q29" s="125"/>
      <c r="R29" s="883"/>
    </row>
    <row r="30" spans="1:18" ht="9" customHeight="1">
      <c r="A30" s="273"/>
      <c r="B30" s="274"/>
      <c r="C30" s="274"/>
      <c r="D30" s="274"/>
      <c r="E30" s="274"/>
      <c r="F30" s="274"/>
      <c r="G30" s="125"/>
      <c r="H30" s="125"/>
      <c r="I30" s="125"/>
      <c r="J30" s="125"/>
      <c r="K30" s="125"/>
      <c r="L30" s="125"/>
      <c r="M30" s="125"/>
      <c r="N30" s="125"/>
      <c r="O30" s="125"/>
      <c r="P30" s="125"/>
      <c r="Q30" s="125"/>
      <c r="R30" s="883"/>
    </row>
    <row r="31" spans="1:18" ht="9" customHeight="1">
      <c r="A31" s="273"/>
      <c r="B31" s="274"/>
      <c r="C31" s="274"/>
      <c r="D31" s="274"/>
      <c r="E31" s="274"/>
      <c r="F31" s="274"/>
      <c r="G31" s="125"/>
      <c r="H31" s="125"/>
      <c r="I31" s="125"/>
      <c r="J31" s="125"/>
      <c r="K31" s="125"/>
      <c r="L31" s="125"/>
      <c r="M31" s="125"/>
      <c r="N31" s="125"/>
      <c r="O31" s="125"/>
      <c r="P31" s="125"/>
      <c r="Q31" s="125"/>
      <c r="R31" s="883"/>
    </row>
    <row r="32" spans="1:18" ht="9" customHeight="1">
      <c r="A32" s="273"/>
      <c r="B32" s="274"/>
      <c r="C32" s="274"/>
      <c r="D32" s="274"/>
      <c r="E32" s="274"/>
      <c r="F32" s="274"/>
      <c r="G32" s="125"/>
      <c r="H32" s="125"/>
      <c r="I32" s="125"/>
      <c r="J32" s="125"/>
      <c r="K32" s="125"/>
      <c r="L32" s="125"/>
      <c r="M32" s="125"/>
      <c r="N32" s="125"/>
      <c r="O32" s="125"/>
      <c r="P32" s="125"/>
      <c r="Q32" s="125"/>
      <c r="R32" s="883"/>
    </row>
    <row r="33" spans="1:18" ht="9" customHeight="1">
      <c r="A33" s="275"/>
      <c r="B33" s="274"/>
      <c r="C33" s="274"/>
      <c r="D33" s="274"/>
      <c r="E33" s="274"/>
      <c r="F33" s="274"/>
      <c r="G33" s="125"/>
      <c r="H33" s="125"/>
      <c r="I33" s="125"/>
      <c r="J33" s="125"/>
      <c r="K33" s="125"/>
      <c r="L33" s="125"/>
      <c r="M33" s="125"/>
      <c r="N33" s="125"/>
      <c r="O33" s="125"/>
      <c r="P33" s="125"/>
      <c r="Q33" s="125"/>
      <c r="R33" s="883"/>
    </row>
    <row r="34" spans="1:18" ht="9" customHeight="1">
      <c r="A34" s="273"/>
      <c r="B34" s="274"/>
      <c r="C34" s="274"/>
      <c r="D34" s="274"/>
      <c r="E34" s="274"/>
      <c r="F34" s="274"/>
      <c r="G34" s="125"/>
      <c r="H34" s="125"/>
      <c r="I34" s="125"/>
      <c r="J34" s="125"/>
      <c r="K34" s="125"/>
      <c r="L34" s="125"/>
      <c r="M34" s="125"/>
      <c r="N34" s="125"/>
      <c r="O34" s="125"/>
      <c r="P34" s="125"/>
      <c r="Q34" s="125"/>
      <c r="R34" s="883"/>
    </row>
    <row r="35" spans="1:18" ht="9" customHeight="1">
      <c r="A35" s="273"/>
      <c r="B35" s="274"/>
      <c r="C35" s="274"/>
      <c r="D35" s="274"/>
      <c r="E35" s="274"/>
      <c r="F35" s="274"/>
      <c r="G35" s="125"/>
      <c r="H35" s="125"/>
      <c r="I35" s="125"/>
      <c r="J35" s="125"/>
      <c r="K35" s="125"/>
      <c r="L35" s="125"/>
      <c r="M35" s="125"/>
      <c r="N35" s="125"/>
      <c r="O35" s="125"/>
      <c r="P35" s="125"/>
      <c r="Q35" s="125"/>
      <c r="R35" s="883"/>
    </row>
    <row r="36" spans="1:18" ht="9" customHeight="1">
      <c r="A36" s="273"/>
      <c r="B36" s="274"/>
      <c r="C36" s="274"/>
      <c r="D36" s="274"/>
      <c r="E36" s="274"/>
      <c r="F36" s="274"/>
      <c r="G36" s="125"/>
      <c r="H36" s="125"/>
      <c r="I36" s="125"/>
      <c r="J36" s="125"/>
      <c r="K36" s="125"/>
      <c r="L36" s="125"/>
      <c r="M36" s="125"/>
      <c r="N36" s="125"/>
      <c r="O36" s="125"/>
      <c r="P36" s="125"/>
      <c r="Q36" s="125"/>
      <c r="R36" s="883"/>
    </row>
    <row r="37" spans="1:18" ht="9" customHeight="1">
      <c r="A37" s="273"/>
      <c r="B37" s="274"/>
      <c r="C37" s="274"/>
      <c r="D37" s="274"/>
      <c r="E37" s="274"/>
      <c r="F37" s="274"/>
      <c r="G37" s="125"/>
      <c r="H37" s="125"/>
      <c r="I37" s="125"/>
      <c r="J37" s="125"/>
      <c r="K37" s="125"/>
      <c r="L37" s="125"/>
      <c r="M37" s="125"/>
      <c r="N37" s="125"/>
      <c r="O37" s="125"/>
      <c r="P37" s="125"/>
      <c r="Q37" s="125"/>
      <c r="R37" s="883"/>
    </row>
    <row r="38" spans="1:18" ht="9" customHeight="1">
      <c r="A38" s="273"/>
      <c r="B38" s="274"/>
      <c r="C38" s="274"/>
      <c r="D38" s="274"/>
      <c r="E38" s="274"/>
      <c r="F38" s="274"/>
      <c r="G38" s="125"/>
      <c r="H38" s="125"/>
      <c r="I38" s="125"/>
      <c r="J38" s="125"/>
      <c r="K38" s="125"/>
      <c r="L38" s="125"/>
      <c r="M38" s="125"/>
      <c r="N38" s="125"/>
      <c r="O38" s="125"/>
      <c r="P38" s="125"/>
      <c r="Q38" s="125"/>
      <c r="R38" s="883"/>
    </row>
    <row r="39" spans="1:18" ht="9" customHeight="1">
      <c r="A39" s="275"/>
      <c r="B39" s="274"/>
      <c r="C39" s="274"/>
      <c r="D39" s="274"/>
      <c r="E39" s="274"/>
      <c r="F39" s="274"/>
      <c r="G39" s="125"/>
      <c r="H39" s="125"/>
      <c r="I39" s="125"/>
      <c r="J39" s="125"/>
      <c r="K39" s="125"/>
      <c r="L39" s="125"/>
      <c r="M39" s="125"/>
      <c r="N39" s="125"/>
      <c r="O39" s="125"/>
      <c r="P39" s="125"/>
      <c r="Q39" s="125"/>
      <c r="R39" s="883"/>
    </row>
    <row r="40" spans="1:18" ht="9" customHeight="1">
      <c r="A40" s="273"/>
      <c r="B40" s="274"/>
      <c r="C40" s="274"/>
      <c r="D40" s="274"/>
      <c r="E40" s="274"/>
      <c r="F40" s="274"/>
      <c r="G40" s="125"/>
      <c r="H40" s="125"/>
      <c r="I40" s="125"/>
      <c r="J40" s="125"/>
      <c r="K40" s="125"/>
      <c r="L40" s="125"/>
      <c r="M40" s="125"/>
      <c r="N40" s="125"/>
      <c r="O40" s="125"/>
      <c r="P40" s="125"/>
      <c r="Q40" s="125"/>
      <c r="R40" s="883"/>
    </row>
    <row r="41" spans="1:18" ht="9" customHeight="1">
      <c r="A41" s="273"/>
      <c r="B41" s="274"/>
      <c r="C41" s="274"/>
      <c r="D41" s="274"/>
      <c r="E41" s="274"/>
      <c r="F41" s="274"/>
      <c r="G41" s="125"/>
      <c r="H41" s="125"/>
      <c r="I41" s="125"/>
      <c r="J41" s="125"/>
      <c r="K41" s="125"/>
      <c r="L41" s="125"/>
      <c r="M41" s="125"/>
      <c r="N41" s="125"/>
      <c r="O41" s="125"/>
      <c r="P41" s="125"/>
      <c r="Q41" s="125"/>
      <c r="R41" s="883"/>
    </row>
    <row r="42" spans="1:18" ht="9" customHeight="1">
      <c r="A42" s="273"/>
      <c r="B42" s="274"/>
      <c r="C42" s="274"/>
      <c r="D42" s="274"/>
      <c r="E42" s="274"/>
      <c r="F42" s="274"/>
      <c r="G42" s="125"/>
      <c r="H42" s="125"/>
      <c r="I42" s="125"/>
      <c r="J42" s="125"/>
      <c r="K42" s="125"/>
      <c r="L42" s="125"/>
      <c r="M42" s="125"/>
      <c r="N42" s="125"/>
      <c r="O42" s="125"/>
      <c r="P42" s="125"/>
      <c r="Q42" s="125"/>
      <c r="R42" s="883"/>
    </row>
    <row r="43" spans="1:18" ht="9" customHeight="1">
      <c r="A43" s="273"/>
      <c r="B43" s="274"/>
      <c r="C43" s="274"/>
      <c r="D43" s="274"/>
      <c r="E43" s="274"/>
      <c r="F43" s="274"/>
      <c r="G43" s="125"/>
      <c r="H43" s="125"/>
      <c r="I43" s="125"/>
      <c r="J43" s="125"/>
      <c r="K43" s="125"/>
      <c r="L43" s="125"/>
      <c r="M43" s="125"/>
      <c r="N43" s="125"/>
      <c r="O43" s="125"/>
      <c r="P43" s="125"/>
      <c r="Q43" s="125"/>
      <c r="R43" s="883"/>
    </row>
    <row r="44" spans="1:18" ht="9" customHeight="1">
      <c r="A44" s="273"/>
      <c r="B44" s="274"/>
      <c r="C44" s="274"/>
      <c r="D44" s="274"/>
      <c r="E44" s="274"/>
      <c r="F44" s="274"/>
      <c r="G44" s="125"/>
      <c r="H44" s="125"/>
      <c r="I44" s="125"/>
      <c r="J44" s="125"/>
      <c r="K44" s="125"/>
      <c r="L44" s="125"/>
      <c r="M44" s="125"/>
      <c r="N44" s="125"/>
      <c r="O44" s="125"/>
      <c r="P44" s="125"/>
      <c r="Q44" s="125"/>
      <c r="R44" s="883"/>
    </row>
    <row r="45" spans="1:18" ht="9" customHeight="1">
      <c r="A45" s="275"/>
      <c r="B45" s="274"/>
      <c r="C45" s="274"/>
      <c r="D45" s="274"/>
      <c r="E45" s="274"/>
      <c r="F45" s="274"/>
      <c r="G45" s="125"/>
      <c r="H45" s="125"/>
      <c r="I45" s="125"/>
      <c r="J45" s="125"/>
      <c r="K45" s="125"/>
      <c r="L45" s="125"/>
      <c r="M45" s="125"/>
      <c r="N45" s="125"/>
      <c r="O45" s="125"/>
      <c r="P45" s="125"/>
      <c r="Q45" s="125"/>
      <c r="R45" s="883"/>
    </row>
    <row r="46" spans="1:18" ht="9" customHeight="1">
      <c r="A46" s="273"/>
      <c r="B46" s="274"/>
      <c r="C46" s="274"/>
      <c r="D46" s="274"/>
      <c r="E46" s="274"/>
      <c r="F46" s="274"/>
      <c r="G46" s="125"/>
      <c r="H46" s="125"/>
      <c r="I46" s="125"/>
      <c r="J46" s="125"/>
      <c r="K46" s="125"/>
      <c r="L46" s="125"/>
      <c r="M46" s="125"/>
      <c r="N46" s="125"/>
      <c r="O46" s="125"/>
      <c r="P46" s="125"/>
      <c r="Q46" s="125"/>
      <c r="R46" s="883"/>
    </row>
    <row r="47" spans="1:18" ht="9" customHeight="1">
      <c r="A47" s="273"/>
      <c r="B47" s="274"/>
      <c r="C47" s="274"/>
      <c r="D47" s="274"/>
      <c r="E47" s="274"/>
      <c r="F47" s="274"/>
      <c r="G47" s="125"/>
      <c r="H47" s="125"/>
      <c r="I47" s="125"/>
      <c r="J47" s="125"/>
      <c r="K47" s="125"/>
      <c r="L47" s="125"/>
      <c r="M47" s="125"/>
      <c r="N47" s="125"/>
      <c r="O47" s="125"/>
      <c r="P47" s="125"/>
      <c r="Q47" s="125"/>
      <c r="R47" s="883"/>
    </row>
    <row r="48" spans="1:18" ht="9" customHeight="1">
      <c r="A48" s="273"/>
      <c r="B48" s="274"/>
      <c r="C48" s="274"/>
      <c r="D48" s="274"/>
      <c r="E48" s="274"/>
      <c r="F48" s="274"/>
      <c r="G48" s="125"/>
      <c r="H48" s="125"/>
      <c r="I48" s="125"/>
      <c r="J48" s="125"/>
      <c r="K48" s="125"/>
      <c r="L48" s="125"/>
      <c r="M48" s="125"/>
      <c r="N48" s="125"/>
      <c r="O48" s="125"/>
      <c r="P48" s="125"/>
      <c r="Q48" s="125"/>
      <c r="R48" s="883"/>
    </row>
    <row r="49" spans="1:18" ht="9" customHeight="1">
      <c r="A49" s="273"/>
      <c r="B49" s="274"/>
      <c r="C49" s="274"/>
      <c r="D49" s="274"/>
      <c r="E49" s="274"/>
      <c r="F49" s="274"/>
      <c r="G49" s="125"/>
      <c r="H49" s="125"/>
      <c r="I49" s="125"/>
      <c r="J49" s="125"/>
      <c r="K49" s="125"/>
      <c r="L49" s="125"/>
      <c r="M49" s="125"/>
      <c r="N49" s="125"/>
      <c r="O49" s="125"/>
      <c r="P49" s="125"/>
      <c r="Q49" s="125"/>
      <c r="R49" s="883"/>
    </row>
    <row r="50" spans="1:18" ht="9" customHeight="1">
      <c r="A50" s="275"/>
      <c r="B50" s="274"/>
      <c r="C50" s="274"/>
      <c r="D50" s="274"/>
      <c r="E50" s="274"/>
      <c r="F50" s="274"/>
      <c r="G50" s="125"/>
      <c r="H50" s="125"/>
      <c r="I50" s="125"/>
      <c r="J50" s="125"/>
      <c r="K50" s="125"/>
      <c r="L50" s="125"/>
      <c r="M50" s="125"/>
      <c r="N50" s="125"/>
      <c r="O50" s="125"/>
      <c r="P50" s="125"/>
      <c r="Q50" s="125"/>
      <c r="R50" s="883"/>
    </row>
    <row r="51" spans="1:18" ht="9" customHeight="1">
      <c r="A51" s="276"/>
      <c r="B51" s="274"/>
      <c r="C51" s="274"/>
      <c r="D51" s="274"/>
      <c r="E51" s="274"/>
      <c r="F51" s="274"/>
      <c r="G51" s="125"/>
      <c r="H51" s="125"/>
      <c r="I51" s="125"/>
      <c r="J51" s="125"/>
      <c r="K51" s="125"/>
      <c r="L51" s="125"/>
      <c r="M51" s="125"/>
      <c r="N51" s="125"/>
      <c r="O51" s="125"/>
      <c r="P51" s="125"/>
      <c r="Q51" s="125"/>
      <c r="R51" s="883"/>
    </row>
    <row r="52" spans="1:18" ht="9" customHeight="1">
      <c r="A52" s="276"/>
      <c r="B52" s="274"/>
      <c r="C52" s="274"/>
      <c r="D52" s="274"/>
      <c r="E52" s="274"/>
      <c r="F52" s="274"/>
      <c r="G52" s="125"/>
      <c r="H52" s="125"/>
      <c r="I52" s="125"/>
      <c r="J52" s="125"/>
      <c r="K52" s="125"/>
      <c r="L52" s="125"/>
      <c r="M52" s="125"/>
      <c r="N52" s="125"/>
      <c r="O52" s="125"/>
      <c r="P52" s="125"/>
      <c r="Q52" s="125"/>
      <c r="R52" s="883"/>
    </row>
    <row r="53" spans="1:18" ht="9" customHeight="1">
      <c r="A53" s="276"/>
      <c r="B53" s="274"/>
      <c r="C53" s="274"/>
      <c r="D53" s="274"/>
      <c r="E53" s="274"/>
      <c r="F53" s="274"/>
      <c r="G53" s="125"/>
      <c r="H53" s="125"/>
      <c r="I53" s="125"/>
      <c r="J53" s="125"/>
      <c r="K53" s="125"/>
      <c r="L53" s="125"/>
      <c r="M53" s="125"/>
      <c r="N53" s="125"/>
      <c r="O53" s="125"/>
      <c r="P53" s="125"/>
      <c r="Q53" s="125"/>
      <c r="R53" s="883"/>
    </row>
    <row r="54" spans="1:18" ht="9" customHeight="1">
      <c r="A54" s="276"/>
      <c r="B54" s="274"/>
      <c r="C54" s="274"/>
      <c r="D54" s="274"/>
      <c r="E54" s="274"/>
      <c r="F54" s="274"/>
      <c r="G54" s="125"/>
      <c r="H54" s="125"/>
      <c r="I54" s="125"/>
      <c r="J54" s="125"/>
      <c r="K54" s="125"/>
      <c r="L54" s="125"/>
      <c r="M54" s="125"/>
      <c r="N54" s="125"/>
      <c r="O54" s="125"/>
      <c r="P54" s="125"/>
      <c r="Q54" s="125"/>
      <c r="R54" s="883"/>
    </row>
    <row r="55" spans="1:18" ht="9" customHeight="1">
      <c r="A55" s="277"/>
      <c r="B55" s="274"/>
      <c r="C55" s="274"/>
      <c r="D55" s="274"/>
      <c r="E55" s="274"/>
      <c r="F55" s="274"/>
      <c r="G55" s="125"/>
      <c r="H55" s="125"/>
      <c r="I55" s="125"/>
      <c r="J55" s="125"/>
      <c r="K55" s="125"/>
      <c r="L55" s="125"/>
      <c r="M55" s="125"/>
      <c r="N55" s="125"/>
      <c r="O55" s="125"/>
      <c r="P55" s="125"/>
      <c r="Q55" s="125"/>
      <c r="R55" s="883"/>
    </row>
    <row r="56" spans="1:18" ht="9" customHeight="1">
      <c r="A56" s="277"/>
      <c r="B56" s="274"/>
      <c r="C56" s="274"/>
      <c r="D56" s="274"/>
      <c r="E56" s="274"/>
      <c r="F56" s="274"/>
      <c r="G56" s="125"/>
      <c r="H56" s="125"/>
      <c r="I56" s="125"/>
      <c r="J56" s="125"/>
      <c r="K56" s="125"/>
      <c r="L56" s="125"/>
      <c r="M56" s="125"/>
      <c r="N56" s="125"/>
      <c r="O56" s="125"/>
      <c r="P56" s="125"/>
      <c r="Q56" s="125"/>
      <c r="R56" s="883"/>
    </row>
    <row r="57" spans="1:18" ht="9" customHeight="1">
      <c r="A57" s="278"/>
      <c r="B57" s="274"/>
      <c r="C57" s="274"/>
      <c r="D57" s="274"/>
      <c r="E57" s="274"/>
      <c r="F57" s="274"/>
      <c r="G57" s="125"/>
      <c r="H57" s="125"/>
      <c r="I57" s="125"/>
      <c r="J57" s="125"/>
      <c r="K57" s="125"/>
      <c r="L57" s="125"/>
      <c r="M57" s="125"/>
      <c r="N57" s="125"/>
      <c r="O57" s="125"/>
      <c r="P57" s="125"/>
      <c r="Q57" s="125"/>
      <c r="R57" s="883"/>
    </row>
    <row r="58" spans="1:18" ht="9" customHeight="1">
      <c r="A58" s="273"/>
      <c r="B58" s="274"/>
      <c r="C58" s="274"/>
      <c r="D58" s="274"/>
      <c r="E58" s="274"/>
      <c r="F58" s="274"/>
      <c r="G58" s="125"/>
      <c r="H58" s="125"/>
      <c r="I58" s="125"/>
      <c r="J58" s="125"/>
      <c r="K58" s="125"/>
      <c r="L58" s="125"/>
      <c r="M58" s="125"/>
      <c r="N58" s="125"/>
      <c r="O58" s="125"/>
      <c r="P58" s="125"/>
      <c r="Q58" s="125"/>
      <c r="R58" s="883"/>
    </row>
    <row r="59" spans="1:18" ht="9" customHeight="1">
      <c r="A59" s="273"/>
      <c r="B59" s="274"/>
      <c r="C59" s="274"/>
      <c r="D59" s="274"/>
      <c r="E59" s="274"/>
      <c r="F59" s="274"/>
      <c r="G59" s="125"/>
      <c r="H59" s="125"/>
      <c r="I59" s="125"/>
      <c r="J59" s="125"/>
      <c r="K59" s="125"/>
      <c r="L59" s="125"/>
      <c r="M59" s="125"/>
      <c r="N59" s="125"/>
      <c r="O59" s="125"/>
      <c r="P59" s="125"/>
      <c r="Q59" s="125"/>
      <c r="R59" s="883"/>
    </row>
    <row r="60" spans="1:18" ht="9" customHeight="1">
      <c r="A60" s="273"/>
      <c r="B60" s="274"/>
      <c r="C60" s="274"/>
      <c r="D60" s="274"/>
      <c r="E60" s="274"/>
      <c r="F60" s="274"/>
      <c r="G60" s="125"/>
      <c r="H60" s="125"/>
      <c r="I60" s="125"/>
      <c r="J60" s="125"/>
      <c r="K60" s="125"/>
      <c r="L60" s="125"/>
      <c r="M60" s="125"/>
      <c r="N60" s="125"/>
      <c r="O60" s="125"/>
      <c r="P60" s="125"/>
      <c r="Q60" s="125"/>
      <c r="R60" s="883"/>
    </row>
    <row r="61" spans="1:18" ht="9" customHeight="1">
      <c r="A61" s="273"/>
      <c r="B61" s="274"/>
      <c r="C61" s="274"/>
      <c r="D61" s="274"/>
      <c r="E61" s="274"/>
      <c r="F61" s="274"/>
      <c r="G61" s="125"/>
      <c r="H61" s="125"/>
      <c r="I61" s="125"/>
      <c r="J61" s="125"/>
      <c r="K61" s="125"/>
      <c r="L61" s="125"/>
      <c r="M61" s="125"/>
      <c r="N61" s="125"/>
      <c r="O61" s="125"/>
      <c r="P61" s="125"/>
      <c r="Q61" s="125"/>
      <c r="R61" s="883"/>
    </row>
    <row r="62" spans="1:18" ht="9" customHeight="1">
      <c r="A62" s="276"/>
      <c r="B62" s="274"/>
      <c r="C62" s="274"/>
      <c r="D62" s="274"/>
      <c r="E62" s="274"/>
      <c r="F62" s="274"/>
      <c r="G62" s="125"/>
      <c r="H62" s="125"/>
      <c r="I62" s="125"/>
      <c r="J62" s="125"/>
      <c r="K62" s="125"/>
      <c r="L62" s="125"/>
      <c r="M62" s="125"/>
      <c r="N62" s="125"/>
      <c r="O62" s="125"/>
      <c r="P62" s="125"/>
      <c r="Q62" s="125"/>
      <c r="R62" s="883"/>
    </row>
    <row r="63" spans="1:18" ht="9" customHeight="1">
      <c r="A63" s="278"/>
      <c r="B63" s="274"/>
      <c r="C63" s="274"/>
      <c r="D63" s="274"/>
      <c r="E63" s="274"/>
      <c r="F63" s="274"/>
      <c r="G63" s="125"/>
      <c r="H63" s="125"/>
      <c r="I63" s="125"/>
      <c r="J63" s="125"/>
      <c r="K63" s="125"/>
      <c r="L63" s="125"/>
      <c r="M63" s="125"/>
      <c r="N63" s="125"/>
      <c r="O63" s="125"/>
      <c r="P63" s="125"/>
      <c r="Q63" s="125"/>
      <c r="R63" s="883"/>
    </row>
    <row r="64" spans="1:18" ht="9" customHeight="1">
      <c r="A64" s="273"/>
      <c r="B64" s="274"/>
      <c r="C64" s="274"/>
      <c r="D64" s="274"/>
      <c r="E64" s="274"/>
      <c r="F64" s="274"/>
      <c r="G64" s="125"/>
      <c r="H64" s="125"/>
      <c r="I64" s="125"/>
      <c r="J64" s="125"/>
      <c r="K64" s="125"/>
      <c r="L64" s="125"/>
      <c r="M64" s="125"/>
      <c r="N64" s="125"/>
      <c r="O64" s="125"/>
      <c r="P64" s="125"/>
      <c r="Q64" s="125"/>
      <c r="R64" s="883"/>
    </row>
    <row r="65" spans="1:18" ht="9" customHeight="1">
      <c r="A65" s="273"/>
      <c r="B65" s="274"/>
      <c r="C65" s="274"/>
      <c r="D65" s="274"/>
      <c r="E65" s="274"/>
      <c r="F65" s="274"/>
      <c r="G65" s="125"/>
      <c r="H65" s="125"/>
      <c r="I65" s="125"/>
      <c r="J65" s="125"/>
      <c r="K65" s="125"/>
      <c r="L65" s="125"/>
      <c r="M65" s="125"/>
      <c r="N65" s="125"/>
      <c r="O65" s="125"/>
      <c r="P65" s="125"/>
      <c r="Q65" s="125"/>
      <c r="R65" s="883"/>
    </row>
    <row r="66" spans="1:18" ht="9" customHeight="1">
      <c r="A66" s="273"/>
      <c r="B66" s="274"/>
      <c r="C66" s="274"/>
      <c r="D66" s="274"/>
      <c r="E66" s="274"/>
      <c r="F66" s="274"/>
      <c r="G66" s="125"/>
      <c r="H66" s="125"/>
      <c r="I66" s="125"/>
      <c r="J66" s="125"/>
      <c r="K66" s="125"/>
      <c r="L66" s="125"/>
      <c r="M66" s="125"/>
      <c r="N66" s="125"/>
      <c r="O66" s="125"/>
      <c r="P66" s="125"/>
      <c r="Q66" s="125"/>
      <c r="R66" s="883"/>
    </row>
    <row r="67" spans="1:18" ht="9" customHeight="1">
      <c r="A67" s="273"/>
      <c r="B67" s="274"/>
      <c r="C67" s="274"/>
      <c r="D67" s="274"/>
      <c r="E67" s="274"/>
      <c r="F67" s="274"/>
      <c r="G67" s="125"/>
      <c r="H67" s="125"/>
      <c r="I67" s="125"/>
      <c r="J67" s="125"/>
      <c r="K67" s="125"/>
      <c r="L67" s="125"/>
      <c r="M67" s="125"/>
      <c r="N67" s="125"/>
      <c r="O67" s="125"/>
      <c r="P67" s="125"/>
      <c r="Q67" s="125"/>
      <c r="R67" s="883"/>
    </row>
    <row r="68" spans="1:18" ht="9" customHeight="1">
      <c r="A68" s="276"/>
      <c r="B68" s="274"/>
      <c r="C68" s="274"/>
      <c r="D68" s="274"/>
      <c r="E68" s="274"/>
      <c r="F68" s="274"/>
      <c r="G68" s="125"/>
      <c r="H68" s="125"/>
      <c r="I68" s="125"/>
      <c r="J68" s="125"/>
      <c r="K68" s="125"/>
      <c r="L68" s="125"/>
      <c r="M68" s="125"/>
      <c r="N68" s="125"/>
      <c r="O68" s="125"/>
      <c r="P68" s="125"/>
      <c r="Q68" s="125"/>
      <c r="R68" s="883"/>
    </row>
    <row r="69" spans="1:18" ht="9" customHeight="1">
      <c r="A69" s="278"/>
      <c r="B69" s="274"/>
      <c r="C69" s="274"/>
      <c r="D69" s="274"/>
      <c r="E69" s="274"/>
      <c r="F69" s="274"/>
      <c r="G69" s="125"/>
      <c r="H69" s="125"/>
      <c r="I69" s="125"/>
      <c r="J69" s="125"/>
      <c r="K69" s="125"/>
      <c r="L69" s="125"/>
      <c r="M69" s="125"/>
      <c r="N69" s="125"/>
      <c r="O69" s="125"/>
      <c r="P69" s="125"/>
      <c r="Q69" s="125"/>
      <c r="R69" s="883"/>
    </row>
    <row r="70" spans="1:18" ht="9" customHeight="1">
      <c r="A70" s="273"/>
      <c r="B70" s="274"/>
      <c r="C70" s="274"/>
      <c r="D70" s="274"/>
      <c r="E70" s="274"/>
      <c r="F70" s="274"/>
      <c r="G70" s="125"/>
      <c r="H70" s="125"/>
      <c r="I70" s="125"/>
      <c r="J70" s="125"/>
      <c r="K70" s="125"/>
      <c r="L70" s="125"/>
      <c r="M70" s="125"/>
      <c r="N70" s="125"/>
      <c r="O70" s="125"/>
      <c r="P70" s="125"/>
      <c r="Q70" s="125"/>
      <c r="R70" s="883"/>
    </row>
    <row r="71" spans="1:18" ht="9" customHeight="1">
      <c r="A71" s="273"/>
      <c r="B71" s="274"/>
      <c r="C71" s="274"/>
      <c r="D71" s="274"/>
      <c r="E71" s="274"/>
      <c r="F71" s="274"/>
      <c r="G71" s="125"/>
      <c r="H71" s="125"/>
      <c r="I71" s="125"/>
      <c r="J71" s="125"/>
      <c r="K71" s="125"/>
      <c r="L71" s="125"/>
      <c r="M71" s="125"/>
      <c r="N71" s="125"/>
      <c r="O71" s="125"/>
      <c r="P71" s="125"/>
      <c r="Q71" s="125"/>
      <c r="R71" s="883"/>
    </row>
    <row r="72" spans="1:18" ht="9" customHeight="1">
      <c r="A72" s="273"/>
      <c r="B72" s="126"/>
      <c r="C72" s="126"/>
      <c r="D72" s="126"/>
      <c r="E72" s="126"/>
      <c r="F72" s="126"/>
      <c r="R72" s="883"/>
    </row>
    <row r="73" spans="1:18" ht="9" customHeight="1">
      <c r="A73" s="273"/>
      <c r="B73" s="126"/>
      <c r="C73" s="126"/>
      <c r="D73" s="126"/>
      <c r="E73" s="126"/>
      <c r="F73" s="126"/>
      <c r="R73" s="883"/>
    </row>
    <row r="74" spans="1:18" ht="9" customHeight="1">
      <c r="A74" s="273"/>
      <c r="B74" s="126"/>
      <c r="C74" s="126"/>
      <c r="D74" s="126"/>
      <c r="E74" s="126"/>
      <c r="F74" s="126"/>
      <c r="R74" s="883"/>
    </row>
    <row r="75" spans="1:18" ht="9" customHeight="1">
      <c r="A75" s="273"/>
      <c r="B75" s="126"/>
      <c r="C75" s="126"/>
      <c r="D75" s="126"/>
      <c r="E75" s="126"/>
      <c r="F75" s="126"/>
      <c r="R75" s="883"/>
    </row>
    <row r="76" spans="1:18" ht="9" customHeight="1">
      <c r="A76" s="273"/>
      <c r="B76" s="126"/>
      <c r="C76" s="126"/>
      <c r="D76" s="126"/>
      <c r="E76" s="126"/>
      <c r="F76" s="126"/>
      <c r="R76" s="883"/>
    </row>
    <row r="77" spans="1:18" ht="9" customHeight="1">
      <c r="A77" s="273"/>
      <c r="B77" s="126"/>
      <c r="C77" s="126"/>
      <c r="D77" s="126"/>
      <c r="E77" s="126"/>
      <c r="F77" s="126"/>
      <c r="R77" s="883"/>
    </row>
    <row r="78" spans="1:18" ht="9" customHeight="1">
      <c r="A78" s="276"/>
      <c r="B78" s="126"/>
      <c r="C78" s="126"/>
      <c r="D78" s="126"/>
      <c r="E78" s="126"/>
      <c r="F78" s="126"/>
      <c r="R78" s="883"/>
    </row>
    <row r="79" spans="1:18" ht="9" customHeight="1">
      <c r="A79" s="278"/>
      <c r="B79" s="126"/>
      <c r="C79" s="126"/>
      <c r="D79" s="126"/>
      <c r="E79" s="126"/>
      <c r="F79" s="126"/>
      <c r="R79" s="883"/>
    </row>
    <row r="80" spans="1:18" ht="9" customHeight="1">
      <c r="A80" s="273"/>
      <c r="B80" s="126"/>
      <c r="C80" s="126"/>
      <c r="D80" s="126"/>
      <c r="E80" s="126"/>
      <c r="F80" s="126"/>
      <c r="R80" s="883"/>
    </row>
    <row r="81" spans="1:18" ht="9" customHeight="1">
      <c r="A81" s="273"/>
      <c r="B81" s="126"/>
      <c r="C81" s="126"/>
      <c r="D81" s="126"/>
      <c r="E81" s="126"/>
      <c r="F81" s="126"/>
      <c r="R81" s="883"/>
    </row>
    <row r="82" spans="1:18" ht="9" customHeight="1">
      <c r="A82" s="273"/>
      <c r="B82" s="126"/>
      <c r="C82" s="126"/>
      <c r="D82" s="126"/>
      <c r="E82" s="126"/>
      <c r="F82" s="126"/>
      <c r="R82" s="883"/>
    </row>
    <row r="83" spans="1:18" ht="9" customHeight="1">
      <c r="A83" s="273"/>
      <c r="B83" s="126"/>
      <c r="C83" s="126"/>
      <c r="D83" s="126"/>
      <c r="E83" s="126"/>
      <c r="F83" s="126"/>
      <c r="R83" s="883"/>
    </row>
    <row r="84" spans="1:18" ht="9" customHeight="1">
      <c r="A84" s="273"/>
      <c r="B84" s="126"/>
      <c r="C84" s="126"/>
      <c r="D84" s="126"/>
      <c r="E84" s="126"/>
      <c r="F84" s="126"/>
      <c r="R84" s="883"/>
    </row>
    <row r="85" spans="1:18" ht="9" customHeight="1">
      <c r="A85" s="273"/>
      <c r="B85" s="126"/>
      <c r="C85" s="126"/>
      <c r="D85" s="126"/>
      <c r="E85" s="126"/>
      <c r="F85" s="126"/>
      <c r="R85" s="883"/>
    </row>
    <row r="86" spans="1:18" ht="9" customHeight="1">
      <c r="A86" s="273"/>
      <c r="B86" s="126"/>
      <c r="C86" s="126"/>
      <c r="D86" s="126"/>
      <c r="E86" s="126"/>
      <c r="F86" s="126"/>
      <c r="R86" s="883"/>
    </row>
    <row r="87" spans="1:18" ht="9" customHeight="1">
      <c r="A87" s="273"/>
      <c r="B87" s="126"/>
      <c r="C87" s="126"/>
      <c r="D87" s="126"/>
      <c r="E87" s="126"/>
      <c r="F87" s="126"/>
      <c r="R87" s="883"/>
    </row>
    <row r="88" spans="1:18" ht="9" customHeight="1">
      <c r="A88" s="273"/>
      <c r="B88" s="126"/>
      <c r="C88" s="126"/>
      <c r="D88" s="126"/>
      <c r="E88" s="126"/>
      <c r="F88" s="126"/>
      <c r="R88" s="883"/>
    </row>
    <row r="89" spans="1:18" ht="9" customHeight="1">
      <c r="A89" s="278"/>
      <c r="B89" s="126"/>
      <c r="C89" s="126"/>
      <c r="D89" s="126"/>
      <c r="E89" s="126"/>
      <c r="F89" s="126"/>
      <c r="R89" s="883"/>
    </row>
    <row r="90" spans="1:18" ht="9" customHeight="1">
      <c r="A90" s="273"/>
      <c r="B90" s="126"/>
      <c r="C90" s="126"/>
      <c r="D90" s="126"/>
      <c r="E90" s="126"/>
      <c r="F90" s="126"/>
      <c r="R90" s="883"/>
    </row>
    <row r="91" spans="1:18" ht="9" customHeight="1">
      <c r="A91" s="273"/>
      <c r="B91" s="126"/>
      <c r="C91" s="126"/>
      <c r="D91" s="126"/>
      <c r="E91" s="126"/>
      <c r="F91" s="126"/>
      <c r="R91" s="883"/>
    </row>
    <row r="92" spans="1:18" ht="9" customHeight="1">
      <c r="A92" s="273"/>
      <c r="B92" s="126"/>
      <c r="C92" s="126"/>
      <c r="D92" s="126"/>
      <c r="E92" s="126"/>
      <c r="F92" s="126"/>
      <c r="R92" s="883"/>
    </row>
    <row r="93" spans="1:18">
      <c r="A93" s="279"/>
      <c r="B93" s="126"/>
      <c r="C93" s="126"/>
      <c r="D93" s="126"/>
      <c r="E93" s="126"/>
      <c r="F93" s="126"/>
      <c r="R93" s="883"/>
    </row>
    <row r="94" spans="1:18">
      <c r="A94" s="279"/>
      <c r="B94" s="126"/>
      <c r="C94" s="126"/>
      <c r="D94" s="126"/>
      <c r="E94" s="126"/>
      <c r="F94" s="126"/>
      <c r="R94" s="883"/>
    </row>
    <row r="95" spans="1:18">
      <c r="A95" s="279"/>
      <c r="B95" s="126"/>
      <c r="C95" s="126"/>
      <c r="D95" s="126"/>
      <c r="E95" s="126"/>
      <c r="F95" s="126"/>
      <c r="R95" s="883"/>
    </row>
    <row r="96" spans="1:18">
      <c r="A96" s="279"/>
      <c r="B96" s="126"/>
      <c r="C96" s="126"/>
      <c r="D96" s="126"/>
      <c r="E96" s="126"/>
      <c r="F96" s="126"/>
      <c r="R96" s="883"/>
    </row>
    <row r="97" spans="1:18">
      <c r="A97" s="279"/>
      <c r="B97" s="126"/>
      <c r="C97" s="126"/>
      <c r="D97" s="126"/>
      <c r="E97" s="126"/>
      <c r="F97" s="126"/>
      <c r="R97" s="883"/>
    </row>
    <row r="98" spans="1:18">
      <c r="A98" s="279"/>
      <c r="B98" s="126"/>
      <c r="C98" s="126"/>
      <c r="D98" s="126"/>
      <c r="E98" s="126"/>
      <c r="F98" s="126"/>
      <c r="R98" s="883"/>
    </row>
    <row r="99" spans="1:18">
      <c r="A99" s="279"/>
      <c r="B99" s="126"/>
      <c r="C99" s="126"/>
      <c r="D99" s="126"/>
      <c r="E99" s="126"/>
      <c r="F99" s="126"/>
      <c r="R99" s="883"/>
    </row>
    <row r="100" spans="1:18" ht="15.75">
      <c r="A100" s="280"/>
      <c r="B100" s="126"/>
      <c r="C100" s="126"/>
      <c r="D100" s="126"/>
      <c r="E100" s="126"/>
      <c r="F100" s="126"/>
      <c r="R100" s="883"/>
    </row>
    <row r="101" spans="1:18" ht="15.75">
      <c r="A101" s="280"/>
      <c r="B101" s="126"/>
      <c r="C101" s="126"/>
      <c r="D101" s="126"/>
      <c r="E101" s="126"/>
      <c r="F101" s="126"/>
      <c r="R101" s="883"/>
    </row>
    <row r="102" spans="1:18" ht="15.75">
      <c r="A102" s="280"/>
      <c r="B102" s="126"/>
      <c r="C102" s="126"/>
      <c r="D102" s="126"/>
      <c r="E102" s="126"/>
      <c r="F102" s="126"/>
      <c r="R102" s="883"/>
    </row>
    <row r="103" spans="1:18" ht="15.75">
      <c r="A103" s="280"/>
      <c r="B103" s="126"/>
      <c r="C103" s="126"/>
      <c r="D103" s="126"/>
      <c r="E103" s="126"/>
      <c r="F103" s="126"/>
      <c r="R103" s="883"/>
    </row>
    <row r="104" spans="1:18" ht="15.75">
      <c r="A104" s="280"/>
      <c r="B104" s="126"/>
      <c r="C104" s="126"/>
      <c r="D104" s="126"/>
      <c r="E104" s="126"/>
      <c r="F104" s="126"/>
      <c r="R104" s="883"/>
    </row>
    <row r="105" spans="1:18" ht="15.75">
      <c r="A105" s="280"/>
      <c r="B105" s="126"/>
      <c r="C105" s="126"/>
      <c r="D105" s="126"/>
      <c r="E105" s="126"/>
      <c r="F105" s="126"/>
      <c r="R105" s="883"/>
    </row>
    <row r="106" spans="1:18" ht="15.75">
      <c r="A106" s="280"/>
      <c r="B106" s="126"/>
      <c r="C106" s="126"/>
      <c r="D106" s="126"/>
      <c r="E106" s="126"/>
      <c r="F106" s="126"/>
      <c r="R106" s="883"/>
    </row>
    <row r="107" spans="1:18" ht="15.75">
      <c r="A107" s="280"/>
      <c r="B107" s="126"/>
      <c r="C107" s="126"/>
      <c r="D107" s="126"/>
      <c r="E107" s="126"/>
      <c r="F107" s="126"/>
      <c r="R107" s="883"/>
    </row>
    <row r="108" spans="1:18" ht="15.75">
      <c r="A108" s="280"/>
      <c r="B108" s="126"/>
      <c r="C108" s="126"/>
      <c r="D108" s="126"/>
      <c r="E108" s="126"/>
      <c r="F108" s="126"/>
      <c r="R108" s="883"/>
    </row>
    <row r="109" spans="1:18" ht="15.75">
      <c r="A109" s="280"/>
      <c r="B109" s="126"/>
      <c r="C109" s="126"/>
      <c r="D109" s="126"/>
      <c r="E109" s="126"/>
      <c r="F109" s="126"/>
      <c r="R109" s="883"/>
    </row>
    <row r="110" spans="1:18" ht="15.75">
      <c r="A110" s="280"/>
      <c r="B110" s="126"/>
      <c r="C110" s="126"/>
      <c r="D110" s="126"/>
      <c r="E110" s="126"/>
      <c r="F110" s="126"/>
      <c r="R110" s="883"/>
    </row>
    <row r="111" spans="1:18" ht="15.75">
      <c r="A111" s="280"/>
      <c r="B111" s="126"/>
      <c r="C111" s="126"/>
      <c r="D111" s="126"/>
      <c r="E111" s="126"/>
      <c r="F111" s="126"/>
      <c r="R111" s="883"/>
    </row>
    <row r="112" spans="1:18" ht="15.75">
      <c r="A112" s="280"/>
      <c r="B112" s="126"/>
      <c r="C112" s="126"/>
      <c r="D112" s="126"/>
      <c r="E112" s="126"/>
      <c r="F112" s="126"/>
      <c r="R112" s="883"/>
    </row>
    <row r="113" spans="1:18" ht="15.75">
      <c r="A113" s="280"/>
      <c r="B113" s="126"/>
      <c r="C113" s="126"/>
      <c r="D113" s="126"/>
      <c r="E113" s="126"/>
      <c r="F113" s="126"/>
      <c r="R113" s="883"/>
    </row>
    <row r="114" spans="1:18" ht="15.75">
      <c r="A114" s="280"/>
      <c r="B114" s="126"/>
      <c r="C114" s="126"/>
      <c r="D114" s="126"/>
      <c r="E114" s="126"/>
      <c r="F114" s="126"/>
      <c r="R114" s="883"/>
    </row>
    <row r="115" spans="1:18" ht="15.75">
      <c r="A115" s="280"/>
      <c r="B115" s="126"/>
      <c r="C115" s="126"/>
      <c r="D115" s="126"/>
      <c r="E115" s="126"/>
      <c r="F115" s="126"/>
      <c r="R115" s="883"/>
    </row>
    <row r="116" spans="1:18" ht="15.75">
      <c r="A116" s="280"/>
      <c r="B116" s="126"/>
      <c r="C116" s="126"/>
      <c r="D116" s="126"/>
      <c r="E116" s="126"/>
      <c r="F116" s="126"/>
      <c r="R116" s="883"/>
    </row>
    <row r="117" spans="1:18" ht="15.75">
      <c r="A117" s="280"/>
      <c r="B117" s="126"/>
      <c r="C117" s="126"/>
      <c r="D117" s="126"/>
      <c r="E117" s="126"/>
      <c r="F117" s="126"/>
      <c r="R117" s="883"/>
    </row>
    <row r="118" spans="1:18" ht="15.75">
      <c r="A118" s="280"/>
      <c r="B118" s="126"/>
      <c r="C118" s="126"/>
      <c r="D118" s="126"/>
      <c r="E118" s="126"/>
      <c r="F118" s="126"/>
      <c r="R118" s="883"/>
    </row>
    <row r="119" spans="1:18" ht="15.75">
      <c r="A119" s="280"/>
      <c r="B119" s="126"/>
      <c r="C119" s="126"/>
      <c r="D119" s="126"/>
      <c r="E119" s="126"/>
      <c r="F119" s="126"/>
      <c r="R119" s="883"/>
    </row>
    <row r="120" spans="1:18" ht="15.75">
      <c r="A120" s="280"/>
      <c r="B120" s="126"/>
      <c r="C120" s="126"/>
      <c r="D120" s="126"/>
      <c r="E120" s="126"/>
      <c r="F120" s="126"/>
      <c r="R120" s="883"/>
    </row>
    <row r="121" spans="1:18" ht="15.75">
      <c r="A121" s="280"/>
      <c r="B121" s="126"/>
      <c r="C121" s="126"/>
      <c r="D121" s="126"/>
      <c r="E121" s="126"/>
      <c r="F121" s="126"/>
      <c r="R121" s="883"/>
    </row>
    <row r="122" spans="1:18" ht="15.75">
      <c r="A122" s="280"/>
      <c r="B122" s="126"/>
      <c r="C122" s="126"/>
      <c r="D122" s="126"/>
      <c r="E122" s="126"/>
      <c r="F122" s="126"/>
      <c r="R122" s="883"/>
    </row>
    <row r="123" spans="1:18" ht="15.75">
      <c r="A123" s="280"/>
      <c r="B123" s="126"/>
      <c r="C123" s="126"/>
      <c r="D123" s="126"/>
      <c r="E123" s="126"/>
      <c r="F123" s="126"/>
      <c r="R123" s="883"/>
    </row>
    <row r="124" spans="1:18" ht="15.75">
      <c r="A124" s="280"/>
      <c r="B124" s="126"/>
      <c r="C124" s="126"/>
      <c r="D124" s="126"/>
      <c r="E124" s="126"/>
      <c r="F124" s="126"/>
      <c r="R124" s="883"/>
    </row>
    <row r="125" spans="1:18" ht="15.75">
      <c r="A125" s="280"/>
      <c r="B125" s="126"/>
      <c r="C125" s="126"/>
      <c r="D125" s="126"/>
      <c r="E125" s="126"/>
      <c r="F125" s="126"/>
      <c r="R125" s="883"/>
    </row>
    <row r="126" spans="1:18" ht="15.75">
      <c r="A126" s="280"/>
      <c r="B126" s="126"/>
      <c r="C126" s="126"/>
      <c r="D126" s="126"/>
      <c r="E126" s="126"/>
      <c r="F126" s="126"/>
      <c r="R126" s="883"/>
    </row>
    <row r="127" spans="1:18" ht="15.75">
      <c r="A127" s="280"/>
      <c r="B127" s="126"/>
      <c r="C127" s="126"/>
      <c r="D127" s="126"/>
      <c r="E127" s="126"/>
      <c r="F127" s="126"/>
      <c r="R127" s="883"/>
    </row>
    <row r="128" spans="1:18" ht="15.75">
      <c r="A128" s="280"/>
      <c r="B128" s="126"/>
      <c r="C128" s="126"/>
      <c r="D128" s="126"/>
      <c r="E128" s="126"/>
      <c r="F128" s="126"/>
      <c r="R128" s="883"/>
    </row>
    <row r="129" spans="1:18" ht="15.75">
      <c r="A129" s="280"/>
      <c r="B129" s="126"/>
      <c r="C129" s="126"/>
      <c r="D129" s="126"/>
      <c r="E129" s="126"/>
      <c r="F129" s="126"/>
      <c r="R129" s="883"/>
    </row>
    <row r="130" spans="1:18" ht="15.75">
      <c r="A130" s="280"/>
      <c r="B130" s="126"/>
      <c r="C130" s="126"/>
      <c r="D130" s="126"/>
      <c r="E130" s="126"/>
      <c r="F130" s="126"/>
      <c r="R130" s="883"/>
    </row>
    <row r="131" spans="1:18" ht="15.75">
      <c r="A131" s="280"/>
      <c r="B131" s="126"/>
      <c r="C131" s="126"/>
      <c r="D131" s="126"/>
      <c r="E131" s="126"/>
      <c r="F131" s="126"/>
      <c r="R131" s="883"/>
    </row>
    <row r="132" spans="1:18" ht="15.75">
      <c r="A132" s="280"/>
      <c r="B132" s="126"/>
      <c r="C132" s="126"/>
      <c r="D132" s="126"/>
      <c r="E132" s="126"/>
      <c r="F132" s="126"/>
      <c r="R132" s="883"/>
    </row>
    <row r="133" spans="1:18" ht="15.75">
      <c r="A133" s="280"/>
      <c r="B133" s="126"/>
      <c r="C133" s="126"/>
      <c r="D133" s="126"/>
      <c r="E133" s="126"/>
      <c r="F133" s="126"/>
      <c r="R133" s="883"/>
    </row>
    <row r="134" spans="1:18" ht="15.75">
      <c r="A134" s="280"/>
      <c r="B134" s="126"/>
      <c r="C134" s="126"/>
      <c r="D134" s="126"/>
      <c r="E134" s="126"/>
      <c r="F134" s="126"/>
      <c r="R134" s="883"/>
    </row>
    <row r="135" spans="1:18" ht="15.75">
      <c r="A135" s="280"/>
      <c r="B135" s="126"/>
      <c r="C135" s="126"/>
      <c r="D135" s="126"/>
      <c r="E135" s="126"/>
      <c r="F135" s="126"/>
      <c r="R135" s="883"/>
    </row>
    <row r="136" spans="1:18" ht="15.75">
      <c r="A136" s="280"/>
      <c r="B136" s="126"/>
      <c r="C136" s="126"/>
      <c r="D136" s="126"/>
      <c r="E136" s="126"/>
      <c r="F136" s="126"/>
      <c r="R136" s="883"/>
    </row>
    <row r="137" spans="1:18" ht="15.75">
      <c r="A137" s="280"/>
      <c r="B137" s="126"/>
      <c r="C137" s="126"/>
      <c r="D137" s="126"/>
      <c r="E137" s="126"/>
      <c r="F137" s="126"/>
      <c r="R137" s="883"/>
    </row>
    <row r="138" spans="1:18" ht="15.75">
      <c r="A138" s="280"/>
      <c r="B138" s="126"/>
      <c r="C138" s="126"/>
      <c r="D138" s="126"/>
      <c r="E138" s="126"/>
      <c r="F138" s="126"/>
      <c r="R138" s="883"/>
    </row>
    <row r="139" spans="1:18" ht="15.75">
      <c r="A139" s="280"/>
      <c r="B139" s="126"/>
      <c r="C139" s="126"/>
      <c r="D139" s="126"/>
      <c r="E139" s="126"/>
      <c r="F139" s="126"/>
      <c r="R139" s="883"/>
    </row>
    <row r="140" spans="1:18" ht="15.75">
      <c r="A140" s="280"/>
      <c r="B140" s="126"/>
      <c r="C140" s="126"/>
      <c r="D140" s="126"/>
      <c r="E140" s="126"/>
      <c r="F140" s="126"/>
      <c r="R140" s="883"/>
    </row>
    <row r="141" spans="1:18" ht="15.75">
      <c r="A141" s="280"/>
      <c r="B141" s="126"/>
      <c r="C141" s="126"/>
      <c r="D141" s="126"/>
      <c r="E141" s="126"/>
      <c r="F141" s="126"/>
      <c r="R141" s="883"/>
    </row>
    <row r="142" spans="1:18" ht="15.75">
      <c r="A142" s="280"/>
      <c r="B142" s="126"/>
      <c r="C142" s="126"/>
      <c r="D142" s="126"/>
      <c r="E142" s="126"/>
      <c r="F142" s="126"/>
      <c r="R142" s="883"/>
    </row>
    <row r="143" spans="1:18" ht="15.75">
      <c r="A143" s="280"/>
      <c r="B143" s="126"/>
      <c r="C143" s="126"/>
      <c r="D143" s="126"/>
      <c r="E143" s="126"/>
      <c r="F143" s="126"/>
      <c r="R143" s="883"/>
    </row>
    <row r="144" spans="1:18" ht="15.75">
      <c r="A144" s="280"/>
      <c r="B144" s="126"/>
      <c r="C144" s="126"/>
      <c r="D144" s="126"/>
      <c r="E144" s="126"/>
      <c r="F144" s="126"/>
      <c r="R144" s="883"/>
    </row>
    <row r="145" spans="1:18" ht="15.75">
      <c r="A145" s="280"/>
      <c r="B145" s="126"/>
      <c r="C145" s="126"/>
      <c r="D145" s="126"/>
      <c r="E145" s="126"/>
      <c r="F145" s="126"/>
      <c r="R145" s="883"/>
    </row>
    <row r="146" spans="1:18" ht="15.75">
      <c r="A146" s="280"/>
      <c r="B146" s="126"/>
      <c r="C146" s="126"/>
      <c r="D146" s="126"/>
      <c r="E146" s="126"/>
      <c r="F146" s="126"/>
      <c r="R146" s="883"/>
    </row>
    <row r="147" spans="1:18" ht="15.75">
      <c r="A147" s="280"/>
      <c r="B147" s="126"/>
      <c r="C147" s="126"/>
      <c r="D147" s="126"/>
      <c r="E147" s="126"/>
      <c r="F147" s="126"/>
      <c r="R147" s="883"/>
    </row>
    <row r="148" spans="1:18" ht="15.75">
      <c r="A148" s="280"/>
      <c r="B148" s="126"/>
      <c r="C148" s="126"/>
      <c r="D148" s="126"/>
      <c r="E148" s="126"/>
      <c r="F148" s="126"/>
      <c r="R148" s="883"/>
    </row>
    <row r="149" spans="1:18" ht="15.75">
      <c r="A149" s="280"/>
      <c r="B149" s="126"/>
      <c r="C149" s="126"/>
      <c r="D149" s="126"/>
      <c r="E149" s="126"/>
      <c r="F149" s="126"/>
      <c r="R149" s="883"/>
    </row>
    <row r="150" spans="1:18" ht="15.75">
      <c r="A150" s="280"/>
      <c r="B150" s="126"/>
      <c r="C150" s="126"/>
      <c r="D150" s="126"/>
      <c r="E150" s="126"/>
      <c r="F150" s="126"/>
      <c r="R150" s="883"/>
    </row>
    <row r="151" spans="1:18" ht="15.75">
      <c r="A151" s="280"/>
      <c r="B151" s="126"/>
      <c r="C151" s="126"/>
      <c r="D151" s="126"/>
      <c r="E151" s="126"/>
      <c r="F151" s="126"/>
      <c r="R151" s="883"/>
    </row>
    <row r="152" spans="1:18" ht="15.75">
      <c r="A152" s="280"/>
      <c r="B152" s="126"/>
      <c r="C152" s="126"/>
      <c r="D152" s="126"/>
      <c r="E152" s="126"/>
      <c r="F152" s="126"/>
      <c r="R152" s="883"/>
    </row>
    <row r="153" spans="1:18" ht="15.75">
      <c r="A153" s="280"/>
      <c r="B153" s="126"/>
      <c r="C153" s="126"/>
      <c r="D153" s="126"/>
      <c r="E153" s="126"/>
      <c r="F153" s="126"/>
      <c r="R153" s="883"/>
    </row>
    <row r="154" spans="1:18" ht="15.75">
      <c r="A154" s="280"/>
      <c r="B154" s="126"/>
      <c r="C154" s="126"/>
      <c r="D154" s="126"/>
      <c r="E154" s="126"/>
      <c r="F154" s="126"/>
      <c r="R154" s="883"/>
    </row>
    <row r="155" spans="1:18" ht="15.75">
      <c r="A155" s="280"/>
      <c r="B155" s="126"/>
      <c r="C155" s="126"/>
      <c r="D155" s="126"/>
      <c r="E155" s="126"/>
      <c r="F155" s="126"/>
      <c r="R155" s="883"/>
    </row>
    <row r="156" spans="1:18" ht="15.75">
      <c r="A156" s="280"/>
      <c r="B156" s="126"/>
      <c r="C156" s="126"/>
      <c r="D156" s="126"/>
      <c r="E156" s="126"/>
      <c r="F156" s="126"/>
      <c r="R156" s="883"/>
    </row>
    <row r="157" spans="1:18" ht="15.75">
      <c r="A157" s="280"/>
      <c r="B157" s="126"/>
      <c r="C157" s="126"/>
      <c r="D157" s="126"/>
      <c r="E157" s="126"/>
      <c r="F157" s="126"/>
      <c r="R157" s="883"/>
    </row>
    <row r="158" spans="1:18" ht="15.75">
      <c r="A158" s="280"/>
      <c r="B158" s="126"/>
      <c r="C158" s="126"/>
      <c r="D158" s="126"/>
      <c r="E158" s="126"/>
      <c r="F158" s="126"/>
      <c r="R158" s="883"/>
    </row>
    <row r="159" spans="1:18" ht="15.75">
      <c r="A159" s="280"/>
      <c r="B159" s="126"/>
      <c r="C159" s="126"/>
      <c r="D159" s="126"/>
      <c r="E159" s="126"/>
      <c r="F159" s="126"/>
      <c r="R159" s="883"/>
    </row>
    <row r="160" spans="1:18" ht="15.75">
      <c r="A160" s="280"/>
      <c r="B160" s="126"/>
      <c r="C160" s="126"/>
      <c r="D160" s="126"/>
      <c r="E160" s="126"/>
      <c r="F160" s="126"/>
      <c r="R160" s="883"/>
    </row>
    <row r="161" spans="1:18" ht="15.75">
      <c r="A161" s="280"/>
      <c r="B161" s="126"/>
      <c r="C161" s="126"/>
      <c r="D161" s="126"/>
      <c r="E161" s="126"/>
      <c r="F161" s="126"/>
      <c r="R161" s="883"/>
    </row>
    <row r="162" spans="1:18" ht="15.75">
      <c r="A162" s="280"/>
      <c r="B162" s="126"/>
      <c r="C162" s="126"/>
      <c r="D162" s="126"/>
      <c r="E162" s="126"/>
      <c r="F162" s="126"/>
      <c r="R162" s="883"/>
    </row>
    <row r="163" spans="1:18" ht="15.75">
      <c r="A163" s="280"/>
      <c r="B163" s="126"/>
      <c r="C163" s="126"/>
      <c r="D163" s="126"/>
      <c r="E163" s="126"/>
      <c r="F163" s="126"/>
      <c r="R163" s="883"/>
    </row>
    <row r="164" spans="1:18" ht="15.75">
      <c r="A164" s="280"/>
      <c r="B164" s="126"/>
      <c r="C164" s="126"/>
      <c r="D164" s="126"/>
      <c r="E164" s="126"/>
      <c r="F164" s="126"/>
      <c r="R164" s="883"/>
    </row>
    <row r="165" spans="1:18" ht="15.75">
      <c r="A165" s="280"/>
      <c r="B165" s="126"/>
      <c r="C165" s="126"/>
      <c r="D165" s="126"/>
      <c r="E165" s="126"/>
      <c r="F165" s="126"/>
      <c r="R165" s="883"/>
    </row>
    <row r="166" spans="1:18" ht="15.75">
      <c r="A166" s="280"/>
      <c r="B166" s="126"/>
      <c r="C166" s="126"/>
      <c r="D166" s="126"/>
      <c r="E166" s="126"/>
      <c r="F166" s="126"/>
      <c r="R166" s="883"/>
    </row>
    <row r="167" spans="1:18" ht="15.75">
      <c r="A167" s="280"/>
      <c r="B167" s="126"/>
      <c r="C167" s="126"/>
      <c r="D167" s="126"/>
      <c r="E167" s="126"/>
      <c r="F167" s="126"/>
      <c r="R167" s="883"/>
    </row>
    <row r="168" spans="1:18" ht="15.75">
      <c r="A168" s="280"/>
      <c r="B168" s="126"/>
      <c r="C168" s="126"/>
      <c r="D168" s="126"/>
      <c r="E168" s="126"/>
      <c r="F168" s="126"/>
      <c r="R168" s="883"/>
    </row>
    <row r="169" spans="1:18" ht="15.75">
      <c r="A169" s="280"/>
      <c r="B169" s="126"/>
      <c r="C169" s="126"/>
      <c r="D169" s="126"/>
      <c r="E169" s="126"/>
      <c r="F169" s="126"/>
      <c r="R169" s="883"/>
    </row>
    <row r="170" spans="1:18" ht="15.75">
      <c r="A170" s="280"/>
      <c r="B170" s="126"/>
      <c r="C170" s="126"/>
      <c r="D170" s="126"/>
      <c r="E170" s="126"/>
      <c r="F170" s="126"/>
      <c r="R170" s="883"/>
    </row>
    <row r="171" spans="1:18" ht="15.75">
      <c r="A171" s="280"/>
      <c r="B171" s="126"/>
      <c r="C171" s="126"/>
      <c r="D171" s="126"/>
      <c r="E171" s="126"/>
      <c r="F171" s="126"/>
      <c r="R171" s="883"/>
    </row>
    <row r="172" spans="1:18" ht="15.75">
      <c r="A172" s="280"/>
      <c r="B172" s="126"/>
      <c r="C172" s="126"/>
      <c r="D172" s="126"/>
      <c r="E172" s="126"/>
      <c r="F172" s="126"/>
      <c r="R172" s="883"/>
    </row>
    <row r="173" spans="1:18" ht="15.75">
      <c r="A173" s="280"/>
      <c r="B173" s="126"/>
      <c r="C173" s="126"/>
      <c r="D173" s="126"/>
      <c r="E173" s="126"/>
      <c r="F173" s="126"/>
      <c r="R173" s="883"/>
    </row>
    <row r="174" spans="1:18" ht="15.75">
      <c r="A174" s="280"/>
      <c r="B174" s="126"/>
      <c r="C174" s="126"/>
      <c r="D174" s="126"/>
      <c r="E174" s="126"/>
      <c r="F174" s="126"/>
      <c r="R174" s="883"/>
    </row>
    <row r="175" spans="1:18" ht="15.75">
      <c r="A175" s="280"/>
      <c r="B175" s="126"/>
      <c r="C175" s="126"/>
      <c r="D175" s="126"/>
      <c r="E175" s="126"/>
      <c r="F175" s="126"/>
      <c r="R175" s="883"/>
    </row>
    <row r="176" spans="1:18" ht="15.75">
      <c r="A176" s="280"/>
      <c r="B176" s="126"/>
      <c r="C176" s="126"/>
      <c r="D176" s="126"/>
      <c r="E176" s="126"/>
      <c r="F176" s="126"/>
      <c r="R176" s="883"/>
    </row>
    <row r="177" spans="1:18" ht="15.75">
      <c r="A177" s="280"/>
      <c r="B177" s="126"/>
      <c r="C177" s="126"/>
      <c r="D177" s="126"/>
      <c r="E177" s="126"/>
      <c r="F177" s="126"/>
      <c r="R177" s="883"/>
    </row>
    <row r="178" spans="1:18" ht="15.75">
      <c r="A178" s="280"/>
      <c r="B178" s="126"/>
      <c r="C178" s="126"/>
      <c r="D178" s="126"/>
      <c r="E178" s="126"/>
      <c r="F178" s="126"/>
      <c r="R178" s="883"/>
    </row>
    <row r="179" spans="1:18" ht="15.75">
      <c r="A179" s="280"/>
      <c r="B179" s="126"/>
      <c r="C179" s="126"/>
      <c r="D179" s="126"/>
      <c r="E179" s="126"/>
      <c r="F179" s="126"/>
      <c r="R179" s="883"/>
    </row>
    <row r="180" spans="1:18" ht="15.75">
      <c r="A180" s="280"/>
      <c r="B180" s="126"/>
      <c r="C180" s="126"/>
      <c r="D180" s="126"/>
      <c r="E180" s="126"/>
      <c r="F180" s="126"/>
      <c r="R180" s="883"/>
    </row>
    <row r="181" spans="1:18" ht="15.75">
      <c r="A181" s="280"/>
      <c r="B181" s="126"/>
      <c r="C181" s="126"/>
      <c r="D181" s="126"/>
      <c r="E181" s="126"/>
      <c r="F181" s="126"/>
      <c r="R181" s="883"/>
    </row>
    <row r="182" spans="1:18" ht="15.75">
      <c r="A182" s="280"/>
      <c r="B182" s="126"/>
      <c r="C182" s="126"/>
      <c r="D182" s="126"/>
      <c r="E182" s="126"/>
      <c r="F182" s="126"/>
      <c r="R182" s="883"/>
    </row>
    <row r="183" spans="1:18" ht="15.75">
      <c r="A183" s="280"/>
      <c r="B183" s="126"/>
      <c r="C183" s="126"/>
      <c r="D183" s="126"/>
      <c r="E183" s="126"/>
      <c r="F183" s="126"/>
      <c r="R183" s="883"/>
    </row>
    <row r="184" spans="1:18" ht="15.75">
      <c r="A184" s="280"/>
      <c r="B184" s="126"/>
      <c r="C184" s="126"/>
      <c r="D184" s="126"/>
      <c r="E184" s="126"/>
      <c r="F184" s="126"/>
      <c r="R184" s="883"/>
    </row>
    <row r="185" spans="1:18" ht="15.75">
      <c r="A185" s="280"/>
      <c r="B185" s="126"/>
      <c r="C185" s="126"/>
      <c r="D185" s="126"/>
      <c r="E185" s="126"/>
      <c r="F185" s="126"/>
      <c r="R185" s="883"/>
    </row>
    <row r="186" spans="1:18" ht="15.75">
      <c r="A186" s="280"/>
      <c r="B186" s="126"/>
      <c r="C186" s="126"/>
      <c r="D186" s="126"/>
      <c r="E186" s="126"/>
      <c r="F186" s="126"/>
      <c r="R186" s="883"/>
    </row>
    <row r="187" spans="1:18" ht="15.75">
      <c r="A187" s="280"/>
      <c r="B187" s="126"/>
      <c r="C187" s="126"/>
      <c r="D187" s="126"/>
      <c r="E187" s="126"/>
      <c r="F187" s="126"/>
      <c r="R187" s="883"/>
    </row>
    <row r="188" spans="1:18" ht="15.75">
      <c r="A188" s="280"/>
      <c r="B188" s="126"/>
      <c r="C188" s="126"/>
      <c r="D188" s="126"/>
      <c r="E188" s="126"/>
      <c r="F188" s="126"/>
      <c r="R188" s="883"/>
    </row>
    <row r="189" spans="1:18" ht="15.75">
      <c r="A189" s="280"/>
      <c r="B189" s="126"/>
      <c r="C189" s="126"/>
      <c r="D189" s="126"/>
      <c r="E189" s="126"/>
      <c r="F189" s="126"/>
      <c r="R189" s="883"/>
    </row>
    <row r="190" spans="1:18" ht="15.75">
      <c r="A190" s="280"/>
      <c r="B190" s="126"/>
      <c r="C190" s="126"/>
      <c r="D190" s="126"/>
      <c r="E190" s="126"/>
      <c r="F190" s="126"/>
      <c r="R190" s="883"/>
    </row>
    <row r="191" spans="1:18" ht="15.75">
      <c r="A191" s="116"/>
      <c r="B191" s="126"/>
      <c r="C191" s="126"/>
      <c r="D191" s="126"/>
      <c r="E191" s="126"/>
      <c r="F191" s="126"/>
      <c r="R191" s="883"/>
    </row>
    <row r="192" spans="1:18" ht="15.75">
      <c r="A192" s="116"/>
      <c r="B192" s="126"/>
      <c r="C192" s="126"/>
      <c r="D192" s="126"/>
      <c r="E192" s="126"/>
      <c r="F192" s="126"/>
      <c r="R192" s="883"/>
    </row>
    <row r="193" spans="1:18" ht="15.75">
      <c r="A193" s="116"/>
      <c r="B193" s="126"/>
      <c r="C193" s="126"/>
      <c r="D193" s="126"/>
      <c r="E193" s="126"/>
      <c r="F193" s="126"/>
      <c r="R193" s="883"/>
    </row>
    <row r="194" spans="1:18" ht="15.75">
      <c r="A194" s="116"/>
      <c r="B194" s="126"/>
      <c r="C194" s="126"/>
      <c r="D194" s="126"/>
      <c r="E194" s="126"/>
      <c r="F194" s="126"/>
      <c r="R194" s="883"/>
    </row>
    <row r="195" spans="1:18" ht="15.75">
      <c r="A195" s="116"/>
      <c r="B195" s="126"/>
      <c r="C195" s="126"/>
      <c r="D195" s="126"/>
      <c r="E195" s="126"/>
      <c r="F195" s="126"/>
      <c r="R195" s="883"/>
    </row>
    <row r="196" spans="1:18" ht="15.75">
      <c r="A196" s="116"/>
      <c r="B196" s="126"/>
      <c r="C196" s="126"/>
      <c r="D196" s="126"/>
      <c r="E196" s="126"/>
      <c r="F196" s="126"/>
      <c r="R196" s="883"/>
    </row>
    <row r="197" spans="1:18" ht="15.75">
      <c r="A197" s="116"/>
      <c r="B197" s="126"/>
      <c r="C197" s="126"/>
      <c r="D197" s="126"/>
      <c r="E197" s="126"/>
      <c r="F197" s="126"/>
      <c r="R197" s="883"/>
    </row>
    <row r="198" spans="1:18" ht="15.75">
      <c r="A198" s="116"/>
      <c r="B198" s="126"/>
      <c r="C198" s="126"/>
      <c r="D198" s="126"/>
      <c r="E198" s="126"/>
      <c r="F198" s="126"/>
      <c r="R198" s="883"/>
    </row>
    <row r="199" spans="1:18" ht="15.75">
      <c r="A199" s="116"/>
      <c r="B199" s="126"/>
      <c r="C199" s="126"/>
      <c r="D199" s="126"/>
      <c r="E199" s="126"/>
      <c r="F199" s="126"/>
      <c r="R199" s="883"/>
    </row>
    <row r="200" spans="1:18" ht="15.75">
      <c r="A200" s="116"/>
      <c r="B200" s="126"/>
      <c r="C200" s="126"/>
      <c r="D200" s="126"/>
      <c r="E200" s="126"/>
      <c r="F200" s="126"/>
      <c r="R200" s="883"/>
    </row>
    <row r="201" spans="1:18" ht="15.75">
      <c r="A201" s="116"/>
      <c r="B201" s="126"/>
      <c r="C201" s="126"/>
      <c r="D201" s="126"/>
      <c r="E201" s="126"/>
      <c r="F201" s="126"/>
    </row>
    <row r="202" spans="1:18" ht="15.75">
      <c r="A202" s="116"/>
      <c r="B202" s="126"/>
      <c r="C202" s="126"/>
      <c r="D202" s="126"/>
      <c r="E202" s="126"/>
      <c r="F202" s="126"/>
    </row>
    <row r="203" spans="1:18" ht="15.75">
      <c r="A203" s="116"/>
      <c r="B203" s="126"/>
      <c r="C203" s="126"/>
      <c r="D203" s="126"/>
      <c r="E203" s="126"/>
      <c r="F203" s="126"/>
    </row>
    <row r="204" spans="1:18" ht="15.75">
      <c r="A204" s="116"/>
      <c r="B204" s="126"/>
      <c r="C204" s="126"/>
      <c r="D204" s="126"/>
      <c r="E204" s="126"/>
      <c r="F204" s="126"/>
    </row>
    <row r="205" spans="1:18" ht="15.75">
      <c r="A205" s="116"/>
      <c r="B205" s="126"/>
      <c r="C205" s="126"/>
      <c r="D205" s="126"/>
      <c r="E205" s="126"/>
      <c r="F205" s="126"/>
    </row>
    <row r="206" spans="1:18" ht="15.75">
      <c r="A206" s="116"/>
      <c r="B206" s="126"/>
      <c r="C206" s="126"/>
      <c r="D206" s="126"/>
      <c r="E206" s="126"/>
      <c r="F206" s="126"/>
    </row>
    <row r="207" spans="1:18" ht="15.75">
      <c r="A207" s="116"/>
      <c r="B207" s="126"/>
      <c r="C207" s="126"/>
      <c r="D207" s="126"/>
      <c r="E207" s="126"/>
      <c r="F207" s="126"/>
    </row>
    <row r="208" spans="1:18" ht="15.75">
      <c r="A208" s="116"/>
      <c r="B208" s="126"/>
      <c r="C208" s="126"/>
      <c r="D208" s="126"/>
      <c r="E208" s="126"/>
      <c r="F208" s="126"/>
    </row>
    <row r="209" spans="1:6" ht="15.75">
      <c r="A209" s="116"/>
      <c r="B209" s="126"/>
      <c r="C209" s="126"/>
      <c r="D209" s="126"/>
      <c r="E209" s="126"/>
      <c r="F209" s="126"/>
    </row>
    <row r="210" spans="1:6" ht="15.75">
      <c r="A210" s="116"/>
      <c r="B210" s="126"/>
      <c r="C210" s="126"/>
      <c r="D210" s="126"/>
      <c r="E210" s="126"/>
      <c r="F210" s="126"/>
    </row>
    <row r="211" spans="1:6" ht="15.75">
      <c r="A211" s="116"/>
      <c r="B211" s="126"/>
      <c r="C211" s="126"/>
      <c r="D211" s="126"/>
      <c r="E211" s="126"/>
      <c r="F211" s="126"/>
    </row>
    <row r="212" spans="1:6" ht="15.75">
      <c r="A212" s="116"/>
      <c r="B212" s="126"/>
      <c r="C212" s="126"/>
      <c r="D212" s="126"/>
      <c r="E212" s="126"/>
      <c r="F212" s="126"/>
    </row>
    <row r="213" spans="1:6" ht="15.75">
      <c r="A213" s="116"/>
      <c r="B213" s="126"/>
      <c r="C213" s="126"/>
      <c r="D213" s="126"/>
      <c r="E213" s="126"/>
      <c r="F213" s="126"/>
    </row>
    <row r="214" spans="1:6" ht="15.75">
      <c r="A214" s="116"/>
      <c r="B214" s="126"/>
      <c r="C214" s="126"/>
      <c r="D214" s="126"/>
      <c r="E214" s="126"/>
      <c r="F214" s="126"/>
    </row>
    <row r="215" spans="1:6" ht="15.75">
      <c r="A215" s="116"/>
      <c r="B215" s="126"/>
      <c r="C215" s="126"/>
      <c r="D215" s="126"/>
      <c r="E215" s="126"/>
      <c r="F215" s="126"/>
    </row>
    <row r="216" spans="1:6" ht="15.75">
      <c r="A216" s="116"/>
      <c r="B216" s="126"/>
      <c r="C216" s="126"/>
      <c r="D216" s="126"/>
      <c r="E216" s="126"/>
      <c r="F216" s="126"/>
    </row>
    <row r="217" spans="1:6" ht="15.75">
      <c r="A217" s="116"/>
      <c r="B217" s="126"/>
      <c r="C217" s="126"/>
      <c r="D217" s="126"/>
      <c r="E217" s="126"/>
      <c r="F217" s="126"/>
    </row>
    <row r="218" spans="1:6" ht="15.75">
      <c r="A218" s="116"/>
      <c r="B218" s="126"/>
      <c r="C218" s="126"/>
      <c r="D218" s="126"/>
      <c r="E218" s="126"/>
      <c r="F218" s="126"/>
    </row>
    <row r="219" spans="1:6" ht="15.75">
      <c r="A219" s="116"/>
      <c r="B219" s="126"/>
      <c r="C219" s="126"/>
      <c r="D219" s="126"/>
      <c r="E219" s="126"/>
      <c r="F219" s="126"/>
    </row>
    <row r="220" spans="1:6" ht="15.75">
      <c r="A220" s="116"/>
      <c r="B220" s="126"/>
      <c r="C220" s="126"/>
      <c r="D220" s="126"/>
      <c r="E220" s="126"/>
      <c r="F220" s="126"/>
    </row>
    <row r="221" spans="1:6" ht="15.75">
      <c r="A221" s="116"/>
      <c r="B221" s="126"/>
      <c r="C221" s="126"/>
      <c r="D221" s="126"/>
      <c r="E221" s="126"/>
      <c r="F221" s="126"/>
    </row>
    <row r="222" spans="1:6" ht="15.75">
      <c r="A222" s="116"/>
      <c r="B222" s="126"/>
      <c r="C222" s="126"/>
      <c r="D222" s="126"/>
      <c r="E222" s="126"/>
      <c r="F222" s="126"/>
    </row>
    <row r="223" spans="1:6" ht="15.75">
      <c r="A223" s="116"/>
      <c r="B223" s="126"/>
      <c r="C223" s="126"/>
      <c r="D223" s="126"/>
      <c r="E223" s="126"/>
      <c r="F223" s="126"/>
    </row>
    <row r="224" spans="1:6" ht="15.75">
      <c r="A224" s="116"/>
      <c r="B224" s="126"/>
      <c r="C224" s="126"/>
      <c r="D224" s="126"/>
      <c r="E224" s="126"/>
      <c r="F224" s="126"/>
    </row>
    <row r="225" spans="1:6" ht="15.75">
      <c r="A225" s="116"/>
      <c r="B225" s="126"/>
      <c r="C225" s="126"/>
      <c r="D225" s="126"/>
      <c r="E225" s="126"/>
      <c r="F225" s="126"/>
    </row>
    <row r="226" spans="1:6" ht="15.75">
      <c r="A226" s="116"/>
      <c r="B226" s="126"/>
      <c r="C226" s="126"/>
      <c r="D226" s="126"/>
      <c r="E226" s="126"/>
      <c r="F226" s="126"/>
    </row>
    <row r="227" spans="1:6" ht="15.75">
      <c r="A227" s="116"/>
      <c r="B227" s="126"/>
      <c r="C227" s="126"/>
      <c r="D227" s="126"/>
      <c r="E227" s="126"/>
      <c r="F227" s="126"/>
    </row>
    <row r="228" spans="1:6" ht="15.75">
      <c r="A228" s="116"/>
      <c r="B228" s="126"/>
      <c r="C228" s="126"/>
      <c r="D228" s="126"/>
      <c r="E228" s="126"/>
      <c r="F228" s="126"/>
    </row>
    <row r="229" spans="1:6" ht="15.75">
      <c r="A229" s="116"/>
      <c r="B229" s="126"/>
      <c r="C229" s="126"/>
      <c r="D229" s="126"/>
      <c r="E229" s="126"/>
      <c r="F229" s="126"/>
    </row>
    <row r="230" spans="1:6" ht="15.75">
      <c r="A230" s="116"/>
      <c r="B230" s="126"/>
      <c r="C230" s="126"/>
      <c r="D230" s="126"/>
      <c r="E230" s="126"/>
      <c r="F230" s="126"/>
    </row>
    <row r="231" spans="1:6" ht="15.75">
      <c r="A231" s="116"/>
      <c r="B231" s="126"/>
      <c r="C231" s="126"/>
      <c r="D231" s="126"/>
      <c r="E231" s="126"/>
      <c r="F231" s="126"/>
    </row>
    <row r="232" spans="1:6" ht="15.75">
      <c r="A232" s="116"/>
      <c r="B232" s="126"/>
      <c r="C232" s="126"/>
      <c r="D232" s="126"/>
      <c r="E232" s="126"/>
      <c r="F232" s="126"/>
    </row>
    <row r="233" spans="1:6" ht="15.75">
      <c r="A233" s="116"/>
      <c r="B233" s="126"/>
      <c r="C233" s="126"/>
      <c r="D233" s="126"/>
      <c r="E233" s="126"/>
      <c r="F233" s="126"/>
    </row>
    <row r="234" spans="1:6" ht="15.75">
      <c r="A234" s="116"/>
      <c r="B234" s="126"/>
      <c r="C234" s="126"/>
      <c r="D234" s="126"/>
      <c r="E234" s="126"/>
      <c r="F234" s="126"/>
    </row>
    <row r="235" spans="1:6" ht="15.75">
      <c r="A235" s="116"/>
      <c r="B235" s="126"/>
      <c r="C235" s="126"/>
      <c r="D235" s="126"/>
      <c r="E235" s="126"/>
      <c r="F235" s="126"/>
    </row>
    <row r="236" spans="1:6" ht="15.75">
      <c r="A236" s="116"/>
      <c r="B236" s="126"/>
      <c r="C236" s="126"/>
      <c r="D236" s="126"/>
      <c r="E236" s="126"/>
      <c r="F236" s="126"/>
    </row>
    <row r="237" spans="1:6" ht="15.75">
      <c r="A237" s="116"/>
      <c r="B237" s="126"/>
      <c r="C237" s="126"/>
      <c r="D237" s="126"/>
      <c r="E237" s="126"/>
      <c r="F237" s="126"/>
    </row>
    <row r="238" spans="1:6" ht="15.75">
      <c r="A238" s="116"/>
      <c r="B238" s="126"/>
      <c r="C238" s="126"/>
      <c r="D238" s="126"/>
      <c r="E238" s="126"/>
      <c r="F238" s="126"/>
    </row>
    <row r="239" spans="1:6" ht="15.75">
      <c r="A239" s="116"/>
      <c r="B239" s="126"/>
      <c r="C239" s="126"/>
      <c r="D239" s="126"/>
      <c r="E239" s="126"/>
      <c r="F239" s="126"/>
    </row>
    <row r="240" spans="1:6" ht="15.75">
      <c r="A240" s="116"/>
      <c r="B240" s="126"/>
      <c r="C240" s="126"/>
      <c r="D240" s="126"/>
      <c r="E240" s="126"/>
      <c r="F240" s="126"/>
    </row>
    <row r="241" spans="1:6" ht="15.75">
      <c r="A241" s="116"/>
      <c r="B241" s="126"/>
      <c r="C241" s="126"/>
      <c r="D241" s="126"/>
      <c r="E241" s="126"/>
      <c r="F241" s="126"/>
    </row>
    <row r="242" spans="1:6" ht="15.75">
      <c r="A242" s="116"/>
      <c r="B242" s="126"/>
      <c r="C242" s="126"/>
      <c r="D242" s="126"/>
      <c r="E242" s="126"/>
      <c r="F242" s="126"/>
    </row>
    <row r="243" spans="1:6" ht="15.75">
      <c r="A243" s="116"/>
      <c r="B243" s="126"/>
      <c r="C243" s="126"/>
      <c r="D243" s="126"/>
      <c r="E243" s="126"/>
      <c r="F243" s="126"/>
    </row>
    <row r="244" spans="1:6" ht="15.75">
      <c r="A244" s="116"/>
      <c r="B244" s="126"/>
      <c r="C244" s="126"/>
      <c r="D244" s="126"/>
      <c r="E244" s="126"/>
      <c r="F244" s="126"/>
    </row>
    <row r="245" spans="1:6" ht="15.75">
      <c r="A245" s="116"/>
      <c r="B245" s="126"/>
      <c r="C245" s="126"/>
      <c r="D245" s="126"/>
      <c r="E245" s="126"/>
      <c r="F245" s="126"/>
    </row>
    <row r="246" spans="1:6" ht="15.75">
      <c r="A246" s="116"/>
      <c r="B246" s="126"/>
      <c r="C246" s="126"/>
      <c r="D246" s="126"/>
      <c r="E246" s="126"/>
      <c r="F246" s="126"/>
    </row>
    <row r="247" spans="1:6" ht="15.75">
      <c r="A247" s="116"/>
      <c r="B247" s="126"/>
      <c r="C247" s="126"/>
      <c r="D247" s="126"/>
      <c r="E247" s="126"/>
      <c r="F247" s="126"/>
    </row>
    <row r="248" spans="1:6" ht="15.75">
      <c r="A248" s="116"/>
      <c r="B248" s="126"/>
      <c r="C248" s="126"/>
      <c r="D248" s="126"/>
      <c r="E248" s="126"/>
      <c r="F248" s="126"/>
    </row>
    <row r="249" spans="1:6" ht="15.75">
      <c r="A249" s="116"/>
      <c r="B249" s="126"/>
      <c r="C249" s="126"/>
      <c r="D249" s="126"/>
      <c r="E249" s="126"/>
      <c r="F249" s="126"/>
    </row>
    <row r="250" spans="1:6" ht="15.75">
      <c r="A250" s="116"/>
      <c r="B250" s="126"/>
      <c r="C250" s="126"/>
      <c r="D250" s="126"/>
      <c r="E250" s="126"/>
      <c r="F250" s="126"/>
    </row>
    <row r="251" spans="1:6" ht="15.75">
      <c r="A251" s="116"/>
      <c r="B251" s="126"/>
      <c r="C251" s="126"/>
      <c r="D251" s="126"/>
      <c r="E251" s="126"/>
      <c r="F251" s="126"/>
    </row>
    <row r="252" spans="1:6" ht="15.75">
      <c r="A252" s="116"/>
      <c r="B252" s="126"/>
      <c r="C252" s="126"/>
      <c r="D252" s="126"/>
      <c r="E252" s="126"/>
      <c r="F252" s="126"/>
    </row>
    <row r="253" spans="1:6" ht="15.75">
      <c r="A253" s="116"/>
      <c r="B253" s="126"/>
      <c r="C253" s="126"/>
      <c r="D253" s="126"/>
      <c r="E253" s="126"/>
      <c r="F253" s="126"/>
    </row>
    <row r="254" spans="1:6" ht="15.75">
      <c r="A254" s="116"/>
      <c r="B254" s="126"/>
      <c r="C254" s="126"/>
      <c r="D254" s="126"/>
      <c r="E254" s="126"/>
      <c r="F254" s="126"/>
    </row>
    <row r="255" spans="1:6" ht="15.75">
      <c r="A255" s="116"/>
      <c r="B255" s="126"/>
      <c r="C255" s="126"/>
      <c r="D255" s="126"/>
      <c r="E255" s="126"/>
      <c r="F255" s="126"/>
    </row>
    <row r="256" spans="1:6" ht="15.75">
      <c r="A256" s="116"/>
      <c r="B256" s="126"/>
      <c r="C256" s="126"/>
      <c r="D256" s="126"/>
      <c r="E256" s="126"/>
      <c r="F256" s="126"/>
    </row>
    <row r="257" spans="1:6" ht="15.75">
      <c r="A257" s="116"/>
      <c r="B257" s="126"/>
      <c r="C257" s="126"/>
      <c r="D257" s="126"/>
      <c r="E257" s="126"/>
      <c r="F257" s="126"/>
    </row>
    <row r="258" spans="1:6" ht="15.75">
      <c r="A258" s="116"/>
      <c r="B258" s="126"/>
      <c r="C258" s="126"/>
      <c r="D258" s="126"/>
      <c r="E258" s="126"/>
      <c r="F258" s="126"/>
    </row>
    <row r="259" spans="1:6" ht="15.75">
      <c r="A259" s="116"/>
      <c r="B259" s="126"/>
      <c r="C259" s="126"/>
      <c r="D259" s="126"/>
      <c r="E259" s="126"/>
      <c r="F259" s="126"/>
    </row>
    <row r="260" spans="1:6" ht="15.75">
      <c r="A260" s="116"/>
      <c r="B260" s="126"/>
      <c r="C260" s="126"/>
      <c r="D260" s="126"/>
      <c r="E260" s="126"/>
      <c r="F260" s="126"/>
    </row>
    <row r="261" spans="1:6" ht="15.75">
      <c r="A261" s="116"/>
      <c r="B261" s="126"/>
      <c r="C261" s="126"/>
      <c r="D261" s="126"/>
      <c r="E261" s="126"/>
      <c r="F261" s="126"/>
    </row>
    <row r="262" spans="1:6" ht="15.75">
      <c r="A262" s="116"/>
      <c r="B262" s="126"/>
      <c r="C262" s="126"/>
      <c r="D262" s="126"/>
      <c r="E262" s="126"/>
      <c r="F262" s="126"/>
    </row>
    <row r="263" spans="1:6" ht="15.75">
      <c r="A263" s="116"/>
    </row>
    <row r="264" spans="1:6" ht="15.75">
      <c r="A264" s="116"/>
    </row>
    <row r="265" spans="1:6" ht="15.75">
      <c r="A265" s="116"/>
    </row>
    <row r="266" spans="1:6" ht="15.75">
      <c r="A266" s="116"/>
    </row>
    <row r="267" spans="1:6" ht="15.75">
      <c r="A267" s="116"/>
    </row>
    <row r="268" spans="1:6" ht="15.75">
      <c r="A268" s="116"/>
    </row>
    <row r="269" spans="1:6" ht="15.75">
      <c r="A269" s="116"/>
    </row>
    <row r="270" spans="1:6" ht="15.75">
      <c r="A270" s="116"/>
    </row>
    <row r="271" spans="1:6" ht="15.75">
      <c r="A271" s="116"/>
    </row>
    <row r="272" spans="1:6"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S11" sqref="S11"/>
    </sheetView>
  </sheetViews>
  <sheetFormatPr defaultColWidth="11.42578125" defaultRowHeight="15"/>
  <cols>
    <col min="1" max="1" width="9.140625" style="883" customWidth="1"/>
    <col min="2" max="2" width="11.28515625" style="883" customWidth="1"/>
    <col min="3" max="3" width="12.140625" style="883" bestFit="1" customWidth="1"/>
    <col min="4" max="4" width="11.28515625" style="883" customWidth="1"/>
    <col min="5" max="5" width="12.28515625" style="883" bestFit="1" customWidth="1"/>
    <col min="6" max="6" width="11.28515625" style="883" customWidth="1"/>
    <col min="7" max="7" width="7.28515625" style="883" bestFit="1" customWidth="1"/>
    <col min="8" max="8" width="6.140625" style="883" customWidth="1"/>
    <col min="9" max="9" width="10" style="883" customWidth="1"/>
    <col min="10" max="10" width="11.28515625" style="883" bestFit="1" customWidth="1"/>
    <col min="11" max="11" width="10.28515625" style="883" bestFit="1" customWidth="1"/>
    <col min="12" max="12" width="7.85546875" style="883" bestFit="1" customWidth="1"/>
    <col min="13" max="13" width="6.7109375" style="883" bestFit="1" customWidth="1"/>
    <col min="14" max="14" width="11.28515625" style="883" bestFit="1" customWidth="1"/>
    <col min="15" max="15" width="7.28515625" style="883" bestFit="1" customWidth="1"/>
    <col min="16" max="16" width="4.7109375" style="883" customWidth="1"/>
    <col min="17" max="256" width="11.42578125" style="883"/>
    <col min="257" max="257" width="9.140625" style="883" customWidth="1"/>
    <col min="258" max="258" width="11.28515625" style="883" customWidth="1"/>
    <col min="259" max="259" width="12.140625" style="883" bestFit="1" customWidth="1"/>
    <col min="260" max="260" width="11.28515625" style="883" customWidth="1"/>
    <col min="261" max="261" width="12.28515625" style="883" bestFit="1" customWidth="1"/>
    <col min="262" max="262" width="11.28515625" style="883" customWidth="1"/>
    <col min="263" max="263" width="7.28515625" style="883" bestFit="1" customWidth="1"/>
    <col min="264" max="264" width="6.140625" style="883" customWidth="1"/>
    <col min="265" max="265" width="10" style="883" customWidth="1"/>
    <col min="266" max="266" width="11.28515625" style="883" bestFit="1" customWidth="1"/>
    <col min="267" max="267" width="10.28515625" style="883" bestFit="1" customWidth="1"/>
    <col min="268" max="268" width="7.85546875" style="883" bestFit="1" customWidth="1"/>
    <col min="269" max="269" width="6.7109375" style="883" bestFit="1" customWidth="1"/>
    <col min="270" max="270" width="11.28515625" style="883" bestFit="1" customWidth="1"/>
    <col min="271" max="271" width="7.28515625" style="883" bestFit="1" customWidth="1"/>
    <col min="272" max="272" width="4.7109375" style="883" customWidth="1"/>
    <col min="273" max="512" width="11.42578125" style="883"/>
    <col min="513" max="513" width="9.140625" style="883" customWidth="1"/>
    <col min="514" max="514" width="11.28515625" style="883" customWidth="1"/>
    <col min="515" max="515" width="12.140625" style="883" bestFit="1" customWidth="1"/>
    <col min="516" max="516" width="11.28515625" style="883" customWidth="1"/>
    <col min="517" max="517" width="12.28515625" style="883" bestFit="1" customWidth="1"/>
    <col min="518" max="518" width="11.28515625" style="883" customWidth="1"/>
    <col min="519" max="519" width="7.28515625" style="883" bestFit="1" customWidth="1"/>
    <col min="520" max="520" width="6.140625" style="883" customWidth="1"/>
    <col min="521" max="521" width="10" style="883" customWidth="1"/>
    <col min="522" max="522" width="11.28515625" style="883" bestFit="1" customWidth="1"/>
    <col min="523" max="523" width="10.28515625" style="883" bestFit="1" customWidth="1"/>
    <col min="524" max="524" width="7.85546875" style="883" bestFit="1" customWidth="1"/>
    <col min="525" max="525" width="6.7109375" style="883" bestFit="1" customWidth="1"/>
    <col min="526" max="526" width="11.28515625" style="883" bestFit="1" customWidth="1"/>
    <col min="527" max="527" width="7.28515625" style="883" bestFit="1" customWidth="1"/>
    <col min="528" max="528" width="4.7109375" style="883" customWidth="1"/>
    <col min="529" max="768" width="11.42578125" style="883"/>
    <col min="769" max="769" width="9.140625" style="883" customWidth="1"/>
    <col min="770" max="770" width="11.28515625" style="883" customWidth="1"/>
    <col min="771" max="771" width="12.140625" style="883" bestFit="1" customWidth="1"/>
    <col min="772" max="772" width="11.28515625" style="883" customWidth="1"/>
    <col min="773" max="773" width="12.28515625" style="883" bestFit="1" customWidth="1"/>
    <col min="774" max="774" width="11.28515625" style="883" customWidth="1"/>
    <col min="775" max="775" width="7.28515625" style="883" bestFit="1" customWidth="1"/>
    <col min="776" max="776" width="6.140625" style="883" customWidth="1"/>
    <col min="777" max="777" width="10" style="883" customWidth="1"/>
    <col min="778" max="778" width="11.28515625" style="883" bestFit="1" customWidth="1"/>
    <col min="779" max="779" width="10.28515625" style="883" bestFit="1" customWidth="1"/>
    <col min="780" max="780" width="7.85546875" style="883" bestFit="1" customWidth="1"/>
    <col min="781" max="781" width="6.7109375" style="883" bestFit="1" customWidth="1"/>
    <col min="782" max="782" width="11.28515625" style="883" bestFit="1" customWidth="1"/>
    <col min="783" max="783" width="7.28515625" style="883" bestFit="1" customWidth="1"/>
    <col min="784" max="784" width="4.7109375" style="883" customWidth="1"/>
    <col min="785" max="1024" width="11.42578125" style="883"/>
    <col min="1025" max="1025" width="9.140625" style="883" customWidth="1"/>
    <col min="1026" max="1026" width="11.28515625" style="883" customWidth="1"/>
    <col min="1027" max="1027" width="12.140625" style="883" bestFit="1" customWidth="1"/>
    <col min="1028" max="1028" width="11.28515625" style="883" customWidth="1"/>
    <col min="1029" max="1029" width="12.28515625" style="883" bestFit="1" customWidth="1"/>
    <col min="1030" max="1030" width="11.28515625" style="883" customWidth="1"/>
    <col min="1031" max="1031" width="7.28515625" style="883" bestFit="1" customWidth="1"/>
    <col min="1032" max="1032" width="6.140625" style="883" customWidth="1"/>
    <col min="1033" max="1033" width="10" style="883" customWidth="1"/>
    <col min="1034" max="1034" width="11.28515625" style="883" bestFit="1" customWidth="1"/>
    <col min="1035" max="1035" width="10.28515625" style="883" bestFit="1" customWidth="1"/>
    <col min="1036" max="1036" width="7.85546875" style="883" bestFit="1" customWidth="1"/>
    <col min="1037" max="1037" width="6.7109375" style="883" bestFit="1" customWidth="1"/>
    <col min="1038" max="1038" width="11.28515625" style="883" bestFit="1" customWidth="1"/>
    <col min="1039" max="1039" width="7.28515625" style="883" bestFit="1" customWidth="1"/>
    <col min="1040" max="1040" width="4.7109375" style="883" customWidth="1"/>
    <col min="1041" max="1280" width="11.42578125" style="883"/>
    <col min="1281" max="1281" width="9.140625" style="883" customWidth="1"/>
    <col min="1282" max="1282" width="11.28515625" style="883" customWidth="1"/>
    <col min="1283" max="1283" width="12.140625" style="883" bestFit="1" customWidth="1"/>
    <col min="1284" max="1284" width="11.28515625" style="883" customWidth="1"/>
    <col min="1285" max="1285" width="12.28515625" style="883" bestFit="1" customWidth="1"/>
    <col min="1286" max="1286" width="11.28515625" style="883" customWidth="1"/>
    <col min="1287" max="1287" width="7.28515625" style="883" bestFit="1" customWidth="1"/>
    <col min="1288" max="1288" width="6.140625" style="883" customWidth="1"/>
    <col min="1289" max="1289" width="10" style="883" customWidth="1"/>
    <col min="1290" max="1290" width="11.28515625" style="883" bestFit="1" customWidth="1"/>
    <col min="1291" max="1291" width="10.28515625" style="883" bestFit="1" customWidth="1"/>
    <col min="1292" max="1292" width="7.85546875" style="883" bestFit="1" customWidth="1"/>
    <col min="1293" max="1293" width="6.7109375" style="883" bestFit="1" customWidth="1"/>
    <col min="1294" max="1294" width="11.28515625" style="883" bestFit="1" customWidth="1"/>
    <col min="1295" max="1295" width="7.28515625" style="883" bestFit="1" customWidth="1"/>
    <col min="1296" max="1296" width="4.7109375" style="883" customWidth="1"/>
    <col min="1297" max="1536" width="11.42578125" style="883"/>
    <col min="1537" max="1537" width="9.140625" style="883" customWidth="1"/>
    <col min="1538" max="1538" width="11.28515625" style="883" customWidth="1"/>
    <col min="1539" max="1539" width="12.140625" style="883" bestFit="1" customWidth="1"/>
    <col min="1540" max="1540" width="11.28515625" style="883" customWidth="1"/>
    <col min="1541" max="1541" width="12.28515625" style="883" bestFit="1" customWidth="1"/>
    <col min="1542" max="1542" width="11.28515625" style="883" customWidth="1"/>
    <col min="1543" max="1543" width="7.28515625" style="883" bestFit="1" customWidth="1"/>
    <col min="1544" max="1544" width="6.140625" style="883" customWidth="1"/>
    <col min="1545" max="1545" width="10" style="883" customWidth="1"/>
    <col min="1546" max="1546" width="11.28515625" style="883" bestFit="1" customWidth="1"/>
    <col min="1547" max="1547" width="10.28515625" style="883" bestFit="1" customWidth="1"/>
    <col min="1548" max="1548" width="7.85546875" style="883" bestFit="1" customWidth="1"/>
    <col min="1549" max="1549" width="6.7109375" style="883" bestFit="1" customWidth="1"/>
    <col min="1550" max="1550" width="11.28515625" style="883" bestFit="1" customWidth="1"/>
    <col min="1551" max="1551" width="7.28515625" style="883" bestFit="1" customWidth="1"/>
    <col min="1552" max="1552" width="4.7109375" style="883" customWidth="1"/>
    <col min="1553" max="1792" width="11.42578125" style="883"/>
    <col min="1793" max="1793" width="9.140625" style="883" customWidth="1"/>
    <col min="1794" max="1794" width="11.28515625" style="883" customWidth="1"/>
    <col min="1795" max="1795" width="12.140625" style="883" bestFit="1" customWidth="1"/>
    <col min="1796" max="1796" width="11.28515625" style="883" customWidth="1"/>
    <col min="1797" max="1797" width="12.28515625" style="883" bestFit="1" customWidth="1"/>
    <col min="1798" max="1798" width="11.28515625" style="883" customWidth="1"/>
    <col min="1799" max="1799" width="7.28515625" style="883" bestFit="1" customWidth="1"/>
    <col min="1800" max="1800" width="6.140625" style="883" customWidth="1"/>
    <col min="1801" max="1801" width="10" style="883" customWidth="1"/>
    <col min="1802" max="1802" width="11.28515625" style="883" bestFit="1" customWidth="1"/>
    <col min="1803" max="1803" width="10.28515625" style="883" bestFit="1" customWidth="1"/>
    <col min="1804" max="1804" width="7.85546875" style="883" bestFit="1" customWidth="1"/>
    <col min="1805" max="1805" width="6.7109375" style="883" bestFit="1" customWidth="1"/>
    <col min="1806" max="1806" width="11.28515625" style="883" bestFit="1" customWidth="1"/>
    <col min="1807" max="1807" width="7.28515625" style="883" bestFit="1" customWidth="1"/>
    <col min="1808" max="1808" width="4.7109375" style="883" customWidth="1"/>
    <col min="1809" max="2048" width="11.42578125" style="883"/>
    <col min="2049" max="2049" width="9.140625" style="883" customWidth="1"/>
    <col min="2050" max="2050" width="11.28515625" style="883" customWidth="1"/>
    <col min="2051" max="2051" width="12.140625" style="883" bestFit="1" customWidth="1"/>
    <col min="2052" max="2052" width="11.28515625" style="883" customWidth="1"/>
    <col min="2053" max="2053" width="12.28515625" style="883" bestFit="1" customWidth="1"/>
    <col min="2054" max="2054" width="11.28515625" style="883" customWidth="1"/>
    <col min="2055" max="2055" width="7.28515625" style="883" bestFit="1" customWidth="1"/>
    <col min="2056" max="2056" width="6.140625" style="883" customWidth="1"/>
    <col min="2057" max="2057" width="10" style="883" customWidth="1"/>
    <col min="2058" max="2058" width="11.28515625" style="883" bestFit="1" customWidth="1"/>
    <col min="2059" max="2059" width="10.28515625" style="883" bestFit="1" customWidth="1"/>
    <col min="2060" max="2060" width="7.85546875" style="883" bestFit="1" customWidth="1"/>
    <col min="2061" max="2061" width="6.7109375" style="883" bestFit="1" customWidth="1"/>
    <col min="2062" max="2062" width="11.28515625" style="883" bestFit="1" customWidth="1"/>
    <col min="2063" max="2063" width="7.28515625" style="883" bestFit="1" customWidth="1"/>
    <col min="2064" max="2064" width="4.7109375" style="883" customWidth="1"/>
    <col min="2065" max="2304" width="11.42578125" style="883"/>
    <col min="2305" max="2305" width="9.140625" style="883" customWidth="1"/>
    <col min="2306" max="2306" width="11.28515625" style="883" customWidth="1"/>
    <col min="2307" max="2307" width="12.140625" style="883" bestFit="1" customWidth="1"/>
    <col min="2308" max="2308" width="11.28515625" style="883" customWidth="1"/>
    <col min="2309" max="2309" width="12.28515625" style="883" bestFit="1" customWidth="1"/>
    <col min="2310" max="2310" width="11.28515625" style="883" customWidth="1"/>
    <col min="2311" max="2311" width="7.28515625" style="883" bestFit="1" customWidth="1"/>
    <col min="2312" max="2312" width="6.140625" style="883" customWidth="1"/>
    <col min="2313" max="2313" width="10" style="883" customWidth="1"/>
    <col min="2314" max="2314" width="11.28515625" style="883" bestFit="1" customWidth="1"/>
    <col min="2315" max="2315" width="10.28515625" style="883" bestFit="1" customWidth="1"/>
    <col min="2316" max="2316" width="7.85546875" style="883" bestFit="1" customWidth="1"/>
    <col min="2317" max="2317" width="6.7109375" style="883" bestFit="1" customWidth="1"/>
    <col min="2318" max="2318" width="11.28515625" style="883" bestFit="1" customWidth="1"/>
    <col min="2319" max="2319" width="7.28515625" style="883" bestFit="1" customWidth="1"/>
    <col min="2320" max="2320" width="4.7109375" style="883" customWidth="1"/>
    <col min="2321" max="2560" width="11.42578125" style="883"/>
    <col min="2561" max="2561" width="9.140625" style="883" customWidth="1"/>
    <col min="2562" max="2562" width="11.28515625" style="883" customWidth="1"/>
    <col min="2563" max="2563" width="12.140625" style="883" bestFit="1" customWidth="1"/>
    <col min="2564" max="2564" width="11.28515625" style="883" customWidth="1"/>
    <col min="2565" max="2565" width="12.28515625" style="883" bestFit="1" customWidth="1"/>
    <col min="2566" max="2566" width="11.28515625" style="883" customWidth="1"/>
    <col min="2567" max="2567" width="7.28515625" style="883" bestFit="1" customWidth="1"/>
    <col min="2568" max="2568" width="6.140625" style="883" customWidth="1"/>
    <col min="2569" max="2569" width="10" style="883" customWidth="1"/>
    <col min="2570" max="2570" width="11.28515625" style="883" bestFit="1" customWidth="1"/>
    <col min="2571" max="2571" width="10.28515625" style="883" bestFit="1" customWidth="1"/>
    <col min="2572" max="2572" width="7.85546875" style="883" bestFit="1" customWidth="1"/>
    <col min="2573" max="2573" width="6.7109375" style="883" bestFit="1" customWidth="1"/>
    <col min="2574" max="2574" width="11.28515625" style="883" bestFit="1" customWidth="1"/>
    <col min="2575" max="2575" width="7.28515625" style="883" bestFit="1" customWidth="1"/>
    <col min="2576" max="2576" width="4.7109375" style="883" customWidth="1"/>
    <col min="2577" max="2816" width="11.42578125" style="883"/>
    <col min="2817" max="2817" width="9.140625" style="883" customWidth="1"/>
    <col min="2818" max="2818" width="11.28515625" style="883" customWidth="1"/>
    <col min="2819" max="2819" width="12.140625" style="883" bestFit="1" customWidth="1"/>
    <col min="2820" max="2820" width="11.28515625" style="883" customWidth="1"/>
    <col min="2821" max="2821" width="12.28515625" style="883" bestFit="1" customWidth="1"/>
    <col min="2822" max="2822" width="11.28515625" style="883" customWidth="1"/>
    <col min="2823" max="2823" width="7.28515625" style="883" bestFit="1" customWidth="1"/>
    <col min="2824" max="2824" width="6.140625" style="883" customWidth="1"/>
    <col min="2825" max="2825" width="10" style="883" customWidth="1"/>
    <col min="2826" max="2826" width="11.28515625" style="883" bestFit="1" customWidth="1"/>
    <col min="2827" max="2827" width="10.28515625" style="883" bestFit="1" customWidth="1"/>
    <col min="2828" max="2828" width="7.85546875" style="883" bestFit="1" customWidth="1"/>
    <col min="2829" max="2829" width="6.7109375" style="883" bestFit="1" customWidth="1"/>
    <col min="2830" max="2830" width="11.28515625" style="883" bestFit="1" customWidth="1"/>
    <col min="2831" max="2831" width="7.28515625" style="883" bestFit="1" customWidth="1"/>
    <col min="2832" max="2832" width="4.7109375" style="883" customWidth="1"/>
    <col min="2833" max="3072" width="11.42578125" style="883"/>
    <col min="3073" max="3073" width="9.140625" style="883" customWidth="1"/>
    <col min="3074" max="3074" width="11.28515625" style="883" customWidth="1"/>
    <col min="3075" max="3075" width="12.140625" style="883" bestFit="1" customWidth="1"/>
    <col min="3076" max="3076" width="11.28515625" style="883" customWidth="1"/>
    <col min="3077" max="3077" width="12.28515625" style="883" bestFit="1" customWidth="1"/>
    <col min="3078" max="3078" width="11.28515625" style="883" customWidth="1"/>
    <col min="3079" max="3079" width="7.28515625" style="883" bestFit="1" customWidth="1"/>
    <col min="3080" max="3080" width="6.140625" style="883" customWidth="1"/>
    <col min="3081" max="3081" width="10" style="883" customWidth="1"/>
    <col min="3082" max="3082" width="11.28515625" style="883" bestFit="1" customWidth="1"/>
    <col min="3083" max="3083" width="10.28515625" style="883" bestFit="1" customWidth="1"/>
    <col min="3084" max="3084" width="7.85546875" style="883" bestFit="1" customWidth="1"/>
    <col min="3085" max="3085" width="6.7109375" style="883" bestFit="1" customWidth="1"/>
    <col min="3086" max="3086" width="11.28515625" style="883" bestFit="1" customWidth="1"/>
    <col min="3087" max="3087" width="7.28515625" style="883" bestFit="1" customWidth="1"/>
    <col min="3088" max="3088" width="4.7109375" style="883" customWidth="1"/>
    <col min="3089" max="3328" width="11.42578125" style="883"/>
    <col min="3329" max="3329" width="9.140625" style="883" customWidth="1"/>
    <col min="3330" max="3330" width="11.28515625" style="883" customWidth="1"/>
    <col min="3331" max="3331" width="12.140625" style="883" bestFit="1" customWidth="1"/>
    <col min="3332" max="3332" width="11.28515625" style="883" customWidth="1"/>
    <col min="3333" max="3333" width="12.28515625" style="883" bestFit="1" customWidth="1"/>
    <col min="3334" max="3334" width="11.28515625" style="883" customWidth="1"/>
    <col min="3335" max="3335" width="7.28515625" style="883" bestFit="1" customWidth="1"/>
    <col min="3336" max="3336" width="6.140625" style="883" customWidth="1"/>
    <col min="3337" max="3337" width="10" style="883" customWidth="1"/>
    <col min="3338" max="3338" width="11.28515625" style="883" bestFit="1" customWidth="1"/>
    <col min="3339" max="3339" width="10.28515625" style="883" bestFit="1" customWidth="1"/>
    <col min="3340" max="3340" width="7.85546875" style="883" bestFit="1" customWidth="1"/>
    <col min="3341" max="3341" width="6.7109375" style="883" bestFit="1" customWidth="1"/>
    <col min="3342" max="3342" width="11.28515625" style="883" bestFit="1" customWidth="1"/>
    <col min="3343" max="3343" width="7.28515625" style="883" bestFit="1" customWidth="1"/>
    <col min="3344" max="3344" width="4.7109375" style="883" customWidth="1"/>
    <col min="3345" max="3584" width="11.42578125" style="883"/>
    <col min="3585" max="3585" width="9.140625" style="883" customWidth="1"/>
    <col min="3586" max="3586" width="11.28515625" style="883" customWidth="1"/>
    <col min="3587" max="3587" width="12.140625" style="883" bestFit="1" customWidth="1"/>
    <col min="3588" max="3588" width="11.28515625" style="883" customWidth="1"/>
    <col min="3589" max="3589" width="12.28515625" style="883" bestFit="1" customWidth="1"/>
    <col min="3590" max="3590" width="11.28515625" style="883" customWidth="1"/>
    <col min="3591" max="3591" width="7.28515625" style="883" bestFit="1" customWidth="1"/>
    <col min="3592" max="3592" width="6.140625" style="883" customWidth="1"/>
    <col min="3593" max="3593" width="10" style="883" customWidth="1"/>
    <col min="3594" max="3594" width="11.28515625" style="883" bestFit="1" customWidth="1"/>
    <col min="3595" max="3595" width="10.28515625" style="883" bestFit="1" customWidth="1"/>
    <col min="3596" max="3596" width="7.85546875" style="883" bestFit="1" customWidth="1"/>
    <col min="3597" max="3597" width="6.7109375" style="883" bestFit="1" customWidth="1"/>
    <col min="3598" max="3598" width="11.28515625" style="883" bestFit="1" customWidth="1"/>
    <col min="3599" max="3599" width="7.28515625" style="883" bestFit="1" customWidth="1"/>
    <col min="3600" max="3600" width="4.7109375" style="883" customWidth="1"/>
    <col min="3601" max="3840" width="11.42578125" style="883"/>
    <col min="3841" max="3841" width="9.140625" style="883" customWidth="1"/>
    <col min="3842" max="3842" width="11.28515625" style="883" customWidth="1"/>
    <col min="3843" max="3843" width="12.140625" style="883" bestFit="1" customWidth="1"/>
    <col min="3844" max="3844" width="11.28515625" style="883" customWidth="1"/>
    <col min="3845" max="3845" width="12.28515625" style="883" bestFit="1" customWidth="1"/>
    <col min="3846" max="3846" width="11.28515625" style="883" customWidth="1"/>
    <col min="3847" max="3847" width="7.28515625" style="883" bestFit="1" customWidth="1"/>
    <col min="3848" max="3848" width="6.140625" style="883" customWidth="1"/>
    <col min="3849" max="3849" width="10" style="883" customWidth="1"/>
    <col min="3850" max="3850" width="11.28515625" style="883" bestFit="1" customWidth="1"/>
    <col min="3851" max="3851" width="10.28515625" style="883" bestFit="1" customWidth="1"/>
    <col min="3852" max="3852" width="7.85546875" style="883" bestFit="1" customWidth="1"/>
    <col min="3853" max="3853" width="6.7109375" style="883" bestFit="1" customWidth="1"/>
    <col min="3854" max="3854" width="11.28515625" style="883" bestFit="1" customWidth="1"/>
    <col min="3855" max="3855" width="7.28515625" style="883" bestFit="1" customWidth="1"/>
    <col min="3856" max="3856" width="4.7109375" style="883" customWidth="1"/>
    <col min="3857" max="4096" width="11.42578125" style="883"/>
    <col min="4097" max="4097" width="9.140625" style="883" customWidth="1"/>
    <col min="4098" max="4098" width="11.28515625" style="883" customWidth="1"/>
    <col min="4099" max="4099" width="12.140625" style="883" bestFit="1" customWidth="1"/>
    <col min="4100" max="4100" width="11.28515625" style="883" customWidth="1"/>
    <col min="4101" max="4101" width="12.28515625" style="883" bestFit="1" customWidth="1"/>
    <col min="4102" max="4102" width="11.28515625" style="883" customWidth="1"/>
    <col min="4103" max="4103" width="7.28515625" style="883" bestFit="1" customWidth="1"/>
    <col min="4104" max="4104" width="6.140625" style="883" customWidth="1"/>
    <col min="4105" max="4105" width="10" style="883" customWidth="1"/>
    <col min="4106" max="4106" width="11.28515625" style="883" bestFit="1" customWidth="1"/>
    <col min="4107" max="4107" width="10.28515625" style="883" bestFit="1" customWidth="1"/>
    <col min="4108" max="4108" width="7.85546875" style="883" bestFit="1" customWidth="1"/>
    <col min="4109" max="4109" width="6.7109375" style="883" bestFit="1" customWidth="1"/>
    <col min="4110" max="4110" width="11.28515625" style="883" bestFit="1" customWidth="1"/>
    <col min="4111" max="4111" width="7.28515625" style="883" bestFit="1" customWidth="1"/>
    <col min="4112" max="4112" width="4.7109375" style="883" customWidth="1"/>
    <col min="4113" max="4352" width="11.42578125" style="883"/>
    <col min="4353" max="4353" width="9.140625" style="883" customWidth="1"/>
    <col min="4354" max="4354" width="11.28515625" style="883" customWidth="1"/>
    <col min="4355" max="4355" width="12.140625" style="883" bestFit="1" customWidth="1"/>
    <col min="4356" max="4356" width="11.28515625" style="883" customWidth="1"/>
    <col min="4357" max="4357" width="12.28515625" style="883" bestFit="1" customWidth="1"/>
    <col min="4358" max="4358" width="11.28515625" style="883" customWidth="1"/>
    <col min="4359" max="4359" width="7.28515625" style="883" bestFit="1" customWidth="1"/>
    <col min="4360" max="4360" width="6.140625" style="883" customWidth="1"/>
    <col min="4361" max="4361" width="10" style="883" customWidth="1"/>
    <col min="4362" max="4362" width="11.28515625" style="883" bestFit="1" customWidth="1"/>
    <col min="4363" max="4363" width="10.28515625" style="883" bestFit="1" customWidth="1"/>
    <col min="4364" max="4364" width="7.85546875" style="883" bestFit="1" customWidth="1"/>
    <col min="4365" max="4365" width="6.7109375" style="883" bestFit="1" customWidth="1"/>
    <col min="4366" max="4366" width="11.28515625" style="883" bestFit="1" customWidth="1"/>
    <col min="4367" max="4367" width="7.28515625" style="883" bestFit="1" customWidth="1"/>
    <col min="4368" max="4368" width="4.7109375" style="883" customWidth="1"/>
    <col min="4369" max="4608" width="11.42578125" style="883"/>
    <col min="4609" max="4609" width="9.140625" style="883" customWidth="1"/>
    <col min="4610" max="4610" width="11.28515625" style="883" customWidth="1"/>
    <col min="4611" max="4611" width="12.140625" style="883" bestFit="1" customWidth="1"/>
    <col min="4612" max="4612" width="11.28515625" style="883" customWidth="1"/>
    <col min="4613" max="4613" width="12.28515625" style="883" bestFit="1" customWidth="1"/>
    <col min="4614" max="4614" width="11.28515625" style="883" customWidth="1"/>
    <col min="4615" max="4615" width="7.28515625" style="883" bestFit="1" customWidth="1"/>
    <col min="4616" max="4616" width="6.140625" style="883" customWidth="1"/>
    <col min="4617" max="4617" width="10" style="883" customWidth="1"/>
    <col min="4618" max="4618" width="11.28515625" style="883" bestFit="1" customWidth="1"/>
    <col min="4619" max="4619" width="10.28515625" style="883" bestFit="1" customWidth="1"/>
    <col min="4620" max="4620" width="7.85546875" style="883" bestFit="1" customWidth="1"/>
    <col min="4621" max="4621" width="6.7109375" style="883" bestFit="1" customWidth="1"/>
    <col min="4622" max="4622" width="11.28515625" style="883" bestFit="1" customWidth="1"/>
    <col min="4623" max="4623" width="7.28515625" style="883" bestFit="1" customWidth="1"/>
    <col min="4624" max="4624" width="4.7109375" style="883" customWidth="1"/>
    <col min="4625" max="4864" width="11.42578125" style="883"/>
    <col min="4865" max="4865" width="9.140625" style="883" customWidth="1"/>
    <col min="4866" max="4866" width="11.28515625" style="883" customWidth="1"/>
    <col min="4867" max="4867" width="12.140625" style="883" bestFit="1" customWidth="1"/>
    <col min="4868" max="4868" width="11.28515625" style="883" customWidth="1"/>
    <col min="4869" max="4869" width="12.28515625" style="883" bestFit="1" customWidth="1"/>
    <col min="4870" max="4870" width="11.28515625" style="883" customWidth="1"/>
    <col min="4871" max="4871" width="7.28515625" style="883" bestFit="1" customWidth="1"/>
    <col min="4872" max="4872" width="6.140625" style="883" customWidth="1"/>
    <col min="4873" max="4873" width="10" style="883" customWidth="1"/>
    <col min="4874" max="4874" width="11.28515625" style="883" bestFit="1" customWidth="1"/>
    <col min="4875" max="4875" width="10.28515625" style="883" bestFit="1" customWidth="1"/>
    <col min="4876" max="4876" width="7.85546875" style="883" bestFit="1" customWidth="1"/>
    <col min="4877" max="4877" width="6.7109375" style="883" bestFit="1" customWidth="1"/>
    <col min="4878" max="4878" width="11.28515625" style="883" bestFit="1" customWidth="1"/>
    <col min="4879" max="4879" width="7.28515625" style="883" bestFit="1" customWidth="1"/>
    <col min="4880" max="4880" width="4.7109375" style="883" customWidth="1"/>
    <col min="4881" max="5120" width="11.42578125" style="883"/>
    <col min="5121" max="5121" width="9.140625" style="883" customWidth="1"/>
    <col min="5122" max="5122" width="11.28515625" style="883" customWidth="1"/>
    <col min="5123" max="5123" width="12.140625" style="883" bestFit="1" customWidth="1"/>
    <col min="5124" max="5124" width="11.28515625" style="883" customWidth="1"/>
    <col min="5125" max="5125" width="12.28515625" style="883" bestFit="1" customWidth="1"/>
    <col min="5126" max="5126" width="11.28515625" style="883" customWidth="1"/>
    <col min="5127" max="5127" width="7.28515625" style="883" bestFit="1" customWidth="1"/>
    <col min="5128" max="5128" width="6.140625" style="883" customWidth="1"/>
    <col min="5129" max="5129" width="10" style="883" customWidth="1"/>
    <col min="5130" max="5130" width="11.28515625" style="883" bestFit="1" customWidth="1"/>
    <col min="5131" max="5131" width="10.28515625" style="883" bestFit="1" customWidth="1"/>
    <col min="5132" max="5132" width="7.85546875" style="883" bestFit="1" customWidth="1"/>
    <col min="5133" max="5133" width="6.7109375" style="883" bestFit="1" customWidth="1"/>
    <col min="5134" max="5134" width="11.28515625" style="883" bestFit="1" customWidth="1"/>
    <col min="5135" max="5135" width="7.28515625" style="883" bestFit="1" customWidth="1"/>
    <col min="5136" max="5136" width="4.7109375" style="883" customWidth="1"/>
    <col min="5137" max="5376" width="11.42578125" style="883"/>
    <col min="5377" max="5377" width="9.140625" style="883" customWidth="1"/>
    <col min="5378" max="5378" width="11.28515625" style="883" customWidth="1"/>
    <col min="5379" max="5379" width="12.140625" style="883" bestFit="1" customWidth="1"/>
    <col min="5380" max="5380" width="11.28515625" style="883" customWidth="1"/>
    <col min="5381" max="5381" width="12.28515625" style="883" bestFit="1" customWidth="1"/>
    <col min="5382" max="5382" width="11.28515625" style="883" customWidth="1"/>
    <col min="5383" max="5383" width="7.28515625" style="883" bestFit="1" customWidth="1"/>
    <col min="5384" max="5384" width="6.140625" style="883" customWidth="1"/>
    <col min="5385" max="5385" width="10" style="883" customWidth="1"/>
    <col min="5386" max="5386" width="11.28515625" style="883" bestFit="1" customWidth="1"/>
    <col min="5387" max="5387" width="10.28515625" style="883" bestFit="1" customWidth="1"/>
    <col min="5388" max="5388" width="7.85546875" style="883" bestFit="1" customWidth="1"/>
    <col min="5389" max="5389" width="6.7109375" style="883" bestFit="1" customWidth="1"/>
    <col min="5390" max="5390" width="11.28515625" style="883" bestFit="1" customWidth="1"/>
    <col min="5391" max="5391" width="7.28515625" style="883" bestFit="1" customWidth="1"/>
    <col min="5392" max="5392" width="4.7109375" style="883" customWidth="1"/>
    <col min="5393" max="5632" width="11.42578125" style="883"/>
    <col min="5633" max="5633" width="9.140625" style="883" customWidth="1"/>
    <col min="5634" max="5634" width="11.28515625" style="883" customWidth="1"/>
    <col min="5635" max="5635" width="12.140625" style="883" bestFit="1" customWidth="1"/>
    <col min="5636" max="5636" width="11.28515625" style="883" customWidth="1"/>
    <col min="5637" max="5637" width="12.28515625" style="883" bestFit="1" customWidth="1"/>
    <col min="5638" max="5638" width="11.28515625" style="883" customWidth="1"/>
    <col min="5639" max="5639" width="7.28515625" style="883" bestFit="1" customWidth="1"/>
    <col min="5640" max="5640" width="6.140625" style="883" customWidth="1"/>
    <col min="5641" max="5641" width="10" style="883" customWidth="1"/>
    <col min="5642" max="5642" width="11.28515625" style="883" bestFit="1" customWidth="1"/>
    <col min="5643" max="5643" width="10.28515625" style="883" bestFit="1" customWidth="1"/>
    <col min="5644" max="5644" width="7.85546875" style="883" bestFit="1" customWidth="1"/>
    <col min="5645" max="5645" width="6.7109375" style="883" bestFit="1" customWidth="1"/>
    <col min="5646" max="5646" width="11.28515625" style="883" bestFit="1" customWidth="1"/>
    <col min="5647" max="5647" width="7.28515625" style="883" bestFit="1" customWidth="1"/>
    <col min="5648" max="5648" width="4.7109375" style="883" customWidth="1"/>
    <col min="5649" max="5888" width="11.42578125" style="883"/>
    <col min="5889" max="5889" width="9.140625" style="883" customWidth="1"/>
    <col min="5890" max="5890" width="11.28515625" style="883" customWidth="1"/>
    <col min="5891" max="5891" width="12.140625" style="883" bestFit="1" customWidth="1"/>
    <col min="5892" max="5892" width="11.28515625" style="883" customWidth="1"/>
    <col min="5893" max="5893" width="12.28515625" style="883" bestFit="1" customWidth="1"/>
    <col min="5894" max="5894" width="11.28515625" style="883" customWidth="1"/>
    <col min="5895" max="5895" width="7.28515625" style="883" bestFit="1" customWidth="1"/>
    <col min="5896" max="5896" width="6.140625" style="883" customWidth="1"/>
    <col min="5897" max="5897" width="10" style="883" customWidth="1"/>
    <col min="5898" max="5898" width="11.28515625" style="883" bestFit="1" customWidth="1"/>
    <col min="5899" max="5899" width="10.28515625" style="883" bestFit="1" customWidth="1"/>
    <col min="5900" max="5900" width="7.85546875" style="883" bestFit="1" customWidth="1"/>
    <col min="5901" max="5901" width="6.7109375" style="883" bestFit="1" customWidth="1"/>
    <col min="5902" max="5902" width="11.28515625" style="883" bestFit="1" customWidth="1"/>
    <col min="5903" max="5903" width="7.28515625" style="883" bestFit="1" customWidth="1"/>
    <col min="5904" max="5904" width="4.7109375" style="883" customWidth="1"/>
    <col min="5905" max="6144" width="11.42578125" style="883"/>
    <col min="6145" max="6145" width="9.140625" style="883" customWidth="1"/>
    <col min="6146" max="6146" width="11.28515625" style="883" customWidth="1"/>
    <col min="6147" max="6147" width="12.140625" style="883" bestFit="1" customWidth="1"/>
    <col min="6148" max="6148" width="11.28515625" style="883" customWidth="1"/>
    <col min="6149" max="6149" width="12.28515625" style="883" bestFit="1" customWidth="1"/>
    <col min="6150" max="6150" width="11.28515625" style="883" customWidth="1"/>
    <col min="6151" max="6151" width="7.28515625" style="883" bestFit="1" customWidth="1"/>
    <col min="6152" max="6152" width="6.140625" style="883" customWidth="1"/>
    <col min="6153" max="6153" width="10" style="883" customWidth="1"/>
    <col min="6154" max="6154" width="11.28515625" style="883" bestFit="1" customWidth="1"/>
    <col min="6155" max="6155" width="10.28515625" style="883" bestFit="1" customWidth="1"/>
    <col min="6156" max="6156" width="7.85546875" style="883" bestFit="1" customWidth="1"/>
    <col min="6157" max="6157" width="6.7109375" style="883" bestFit="1" customWidth="1"/>
    <col min="6158" max="6158" width="11.28515625" style="883" bestFit="1" customWidth="1"/>
    <col min="6159" max="6159" width="7.28515625" style="883" bestFit="1" customWidth="1"/>
    <col min="6160" max="6160" width="4.7109375" style="883" customWidth="1"/>
    <col min="6161" max="6400" width="11.42578125" style="883"/>
    <col min="6401" max="6401" width="9.140625" style="883" customWidth="1"/>
    <col min="6402" max="6402" width="11.28515625" style="883" customWidth="1"/>
    <col min="6403" max="6403" width="12.140625" style="883" bestFit="1" customWidth="1"/>
    <col min="6404" max="6404" width="11.28515625" style="883" customWidth="1"/>
    <col min="6405" max="6405" width="12.28515625" style="883" bestFit="1" customWidth="1"/>
    <col min="6406" max="6406" width="11.28515625" style="883" customWidth="1"/>
    <col min="6407" max="6407" width="7.28515625" style="883" bestFit="1" customWidth="1"/>
    <col min="6408" max="6408" width="6.140625" style="883" customWidth="1"/>
    <col min="6409" max="6409" width="10" style="883" customWidth="1"/>
    <col min="6410" max="6410" width="11.28515625" style="883" bestFit="1" customWidth="1"/>
    <col min="6411" max="6411" width="10.28515625" style="883" bestFit="1" customWidth="1"/>
    <col min="6412" max="6412" width="7.85546875" style="883" bestFit="1" customWidth="1"/>
    <col min="6413" max="6413" width="6.7109375" style="883" bestFit="1" customWidth="1"/>
    <col min="6414" max="6414" width="11.28515625" style="883" bestFit="1" customWidth="1"/>
    <col min="6415" max="6415" width="7.28515625" style="883" bestFit="1" customWidth="1"/>
    <col min="6416" max="6416" width="4.7109375" style="883" customWidth="1"/>
    <col min="6417" max="6656" width="11.42578125" style="883"/>
    <col min="6657" max="6657" width="9.140625" style="883" customWidth="1"/>
    <col min="6658" max="6658" width="11.28515625" style="883" customWidth="1"/>
    <col min="6659" max="6659" width="12.140625" style="883" bestFit="1" customWidth="1"/>
    <col min="6660" max="6660" width="11.28515625" style="883" customWidth="1"/>
    <col min="6661" max="6661" width="12.28515625" style="883" bestFit="1" customWidth="1"/>
    <col min="6662" max="6662" width="11.28515625" style="883" customWidth="1"/>
    <col min="6663" max="6663" width="7.28515625" style="883" bestFit="1" customWidth="1"/>
    <col min="6664" max="6664" width="6.140625" style="883" customWidth="1"/>
    <col min="6665" max="6665" width="10" style="883" customWidth="1"/>
    <col min="6666" max="6666" width="11.28515625" style="883" bestFit="1" customWidth="1"/>
    <col min="6667" max="6667" width="10.28515625" style="883" bestFit="1" customWidth="1"/>
    <col min="6668" max="6668" width="7.85546875" style="883" bestFit="1" customWidth="1"/>
    <col min="6669" max="6669" width="6.7109375" style="883" bestFit="1" customWidth="1"/>
    <col min="6670" max="6670" width="11.28515625" style="883" bestFit="1" customWidth="1"/>
    <col min="6671" max="6671" width="7.28515625" style="883" bestFit="1" customWidth="1"/>
    <col min="6672" max="6672" width="4.7109375" style="883" customWidth="1"/>
    <col min="6673" max="6912" width="11.42578125" style="883"/>
    <col min="6913" max="6913" width="9.140625" style="883" customWidth="1"/>
    <col min="6914" max="6914" width="11.28515625" style="883" customWidth="1"/>
    <col min="6915" max="6915" width="12.140625" style="883" bestFit="1" customWidth="1"/>
    <col min="6916" max="6916" width="11.28515625" style="883" customWidth="1"/>
    <col min="6917" max="6917" width="12.28515625" style="883" bestFit="1" customWidth="1"/>
    <col min="6918" max="6918" width="11.28515625" style="883" customWidth="1"/>
    <col min="6919" max="6919" width="7.28515625" style="883" bestFit="1" customWidth="1"/>
    <col min="6920" max="6920" width="6.140625" style="883" customWidth="1"/>
    <col min="6921" max="6921" width="10" style="883" customWidth="1"/>
    <col min="6922" max="6922" width="11.28515625" style="883" bestFit="1" customWidth="1"/>
    <col min="6923" max="6923" width="10.28515625" style="883" bestFit="1" customWidth="1"/>
    <col min="6924" max="6924" width="7.85546875" style="883" bestFit="1" customWidth="1"/>
    <col min="6925" max="6925" width="6.7109375" style="883" bestFit="1" customWidth="1"/>
    <col min="6926" max="6926" width="11.28515625" style="883" bestFit="1" customWidth="1"/>
    <col min="6927" max="6927" width="7.28515625" style="883" bestFit="1" customWidth="1"/>
    <col min="6928" max="6928" width="4.7109375" style="883" customWidth="1"/>
    <col min="6929" max="7168" width="11.42578125" style="883"/>
    <col min="7169" max="7169" width="9.140625" style="883" customWidth="1"/>
    <col min="7170" max="7170" width="11.28515625" style="883" customWidth="1"/>
    <col min="7171" max="7171" width="12.140625" style="883" bestFit="1" customWidth="1"/>
    <col min="7172" max="7172" width="11.28515625" style="883" customWidth="1"/>
    <col min="7173" max="7173" width="12.28515625" style="883" bestFit="1" customWidth="1"/>
    <col min="7174" max="7174" width="11.28515625" style="883" customWidth="1"/>
    <col min="7175" max="7175" width="7.28515625" style="883" bestFit="1" customWidth="1"/>
    <col min="7176" max="7176" width="6.140625" style="883" customWidth="1"/>
    <col min="7177" max="7177" width="10" style="883" customWidth="1"/>
    <col min="7178" max="7178" width="11.28515625" style="883" bestFit="1" customWidth="1"/>
    <col min="7179" max="7179" width="10.28515625" style="883" bestFit="1" customWidth="1"/>
    <col min="7180" max="7180" width="7.85546875" style="883" bestFit="1" customWidth="1"/>
    <col min="7181" max="7181" width="6.7109375" style="883" bestFit="1" customWidth="1"/>
    <col min="7182" max="7182" width="11.28515625" style="883" bestFit="1" customWidth="1"/>
    <col min="7183" max="7183" width="7.28515625" style="883" bestFit="1" customWidth="1"/>
    <col min="7184" max="7184" width="4.7109375" style="883" customWidth="1"/>
    <col min="7185" max="7424" width="11.42578125" style="883"/>
    <col min="7425" max="7425" width="9.140625" style="883" customWidth="1"/>
    <col min="7426" max="7426" width="11.28515625" style="883" customWidth="1"/>
    <col min="7427" max="7427" width="12.140625" style="883" bestFit="1" customWidth="1"/>
    <col min="7428" max="7428" width="11.28515625" style="883" customWidth="1"/>
    <col min="7429" max="7429" width="12.28515625" style="883" bestFit="1" customWidth="1"/>
    <col min="7430" max="7430" width="11.28515625" style="883" customWidth="1"/>
    <col min="7431" max="7431" width="7.28515625" style="883" bestFit="1" customWidth="1"/>
    <col min="7432" max="7432" width="6.140625" style="883" customWidth="1"/>
    <col min="7433" max="7433" width="10" style="883" customWidth="1"/>
    <col min="7434" max="7434" width="11.28515625" style="883" bestFit="1" customWidth="1"/>
    <col min="7435" max="7435" width="10.28515625" style="883" bestFit="1" customWidth="1"/>
    <col min="7436" max="7436" width="7.85546875" style="883" bestFit="1" customWidth="1"/>
    <col min="7437" max="7437" width="6.7109375" style="883" bestFit="1" customWidth="1"/>
    <col min="7438" max="7438" width="11.28515625" style="883" bestFit="1" customWidth="1"/>
    <col min="7439" max="7439" width="7.28515625" style="883" bestFit="1" customWidth="1"/>
    <col min="7440" max="7440" width="4.7109375" style="883" customWidth="1"/>
    <col min="7441" max="7680" width="11.42578125" style="883"/>
    <col min="7681" max="7681" width="9.140625" style="883" customWidth="1"/>
    <col min="7682" max="7682" width="11.28515625" style="883" customWidth="1"/>
    <col min="7683" max="7683" width="12.140625" style="883" bestFit="1" customWidth="1"/>
    <col min="7684" max="7684" width="11.28515625" style="883" customWidth="1"/>
    <col min="7685" max="7685" width="12.28515625" style="883" bestFit="1" customWidth="1"/>
    <col min="7686" max="7686" width="11.28515625" style="883" customWidth="1"/>
    <col min="7687" max="7687" width="7.28515625" style="883" bestFit="1" customWidth="1"/>
    <col min="7688" max="7688" width="6.140625" style="883" customWidth="1"/>
    <col min="7689" max="7689" width="10" style="883" customWidth="1"/>
    <col min="7690" max="7690" width="11.28515625" style="883" bestFit="1" customWidth="1"/>
    <col min="7691" max="7691" width="10.28515625" style="883" bestFit="1" customWidth="1"/>
    <col min="7692" max="7692" width="7.85546875" style="883" bestFit="1" customWidth="1"/>
    <col min="7693" max="7693" width="6.7109375" style="883" bestFit="1" customWidth="1"/>
    <col min="7694" max="7694" width="11.28515625" style="883" bestFit="1" customWidth="1"/>
    <col min="7695" max="7695" width="7.28515625" style="883" bestFit="1" customWidth="1"/>
    <col min="7696" max="7696" width="4.7109375" style="883" customWidth="1"/>
    <col min="7697" max="7936" width="11.42578125" style="883"/>
    <col min="7937" max="7937" width="9.140625" style="883" customWidth="1"/>
    <col min="7938" max="7938" width="11.28515625" style="883" customWidth="1"/>
    <col min="7939" max="7939" width="12.140625" style="883" bestFit="1" customWidth="1"/>
    <col min="7940" max="7940" width="11.28515625" style="883" customWidth="1"/>
    <col min="7941" max="7941" width="12.28515625" style="883" bestFit="1" customWidth="1"/>
    <col min="7942" max="7942" width="11.28515625" style="883" customWidth="1"/>
    <col min="7943" max="7943" width="7.28515625" style="883" bestFit="1" customWidth="1"/>
    <col min="7944" max="7944" width="6.140625" style="883" customWidth="1"/>
    <col min="7945" max="7945" width="10" style="883" customWidth="1"/>
    <col min="7946" max="7946" width="11.28515625" style="883" bestFit="1" customWidth="1"/>
    <col min="7947" max="7947" width="10.28515625" style="883" bestFit="1" customWidth="1"/>
    <col min="7948" max="7948" width="7.85546875" style="883" bestFit="1" customWidth="1"/>
    <col min="7949" max="7949" width="6.7109375" style="883" bestFit="1" customWidth="1"/>
    <col min="7950" max="7950" width="11.28515625" style="883" bestFit="1" customWidth="1"/>
    <col min="7951" max="7951" width="7.28515625" style="883" bestFit="1" customWidth="1"/>
    <col min="7952" max="7952" width="4.7109375" style="883" customWidth="1"/>
    <col min="7953" max="8192" width="11.42578125" style="883"/>
    <col min="8193" max="8193" width="9.140625" style="883" customWidth="1"/>
    <col min="8194" max="8194" width="11.28515625" style="883" customWidth="1"/>
    <col min="8195" max="8195" width="12.140625" style="883" bestFit="1" customWidth="1"/>
    <col min="8196" max="8196" width="11.28515625" style="883" customWidth="1"/>
    <col min="8197" max="8197" width="12.28515625" style="883" bestFit="1" customWidth="1"/>
    <col min="8198" max="8198" width="11.28515625" style="883" customWidth="1"/>
    <col min="8199" max="8199" width="7.28515625" style="883" bestFit="1" customWidth="1"/>
    <col min="8200" max="8200" width="6.140625" style="883" customWidth="1"/>
    <col min="8201" max="8201" width="10" style="883" customWidth="1"/>
    <col min="8202" max="8202" width="11.28515625" style="883" bestFit="1" customWidth="1"/>
    <col min="8203" max="8203" width="10.28515625" style="883" bestFit="1" customWidth="1"/>
    <col min="8204" max="8204" width="7.85546875" style="883" bestFit="1" customWidth="1"/>
    <col min="8205" max="8205" width="6.7109375" style="883" bestFit="1" customWidth="1"/>
    <col min="8206" max="8206" width="11.28515625" style="883" bestFit="1" customWidth="1"/>
    <col min="8207" max="8207" width="7.28515625" style="883" bestFit="1" customWidth="1"/>
    <col min="8208" max="8208" width="4.7109375" style="883" customWidth="1"/>
    <col min="8209" max="8448" width="11.42578125" style="883"/>
    <col min="8449" max="8449" width="9.140625" style="883" customWidth="1"/>
    <col min="8450" max="8450" width="11.28515625" style="883" customWidth="1"/>
    <col min="8451" max="8451" width="12.140625" style="883" bestFit="1" customWidth="1"/>
    <col min="8452" max="8452" width="11.28515625" style="883" customWidth="1"/>
    <col min="8453" max="8453" width="12.28515625" style="883" bestFit="1" customWidth="1"/>
    <col min="8454" max="8454" width="11.28515625" style="883" customWidth="1"/>
    <col min="8455" max="8455" width="7.28515625" style="883" bestFit="1" customWidth="1"/>
    <col min="8456" max="8456" width="6.140625" style="883" customWidth="1"/>
    <col min="8457" max="8457" width="10" style="883" customWidth="1"/>
    <col min="8458" max="8458" width="11.28515625" style="883" bestFit="1" customWidth="1"/>
    <col min="8459" max="8459" width="10.28515625" style="883" bestFit="1" customWidth="1"/>
    <col min="8460" max="8460" width="7.85546875" style="883" bestFit="1" customWidth="1"/>
    <col min="8461" max="8461" width="6.7109375" style="883" bestFit="1" customWidth="1"/>
    <col min="8462" max="8462" width="11.28515625" style="883" bestFit="1" customWidth="1"/>
    <col min="8463" max="8463" width="7.28515625" style="883" bestFit="1" customWidth="1"/>
    <col min="8464" max="8464" width="4.7109375" style="883" customWidth="1"/>
    <col min="8465" max="8704" width="11.42578125" style="883"/>
    <col min="8705" max="8705" width="9.140625" style="883" customWidth="1"/>
    <col min="8706" max="8706" width="11.28515625" style="883" customWidth="1"/>
    <col min="8707" max="8707" width="12.140625" style="883" bestFit="1" customWidth="1"/>
    <col min="8708" max="8708" width="11.28515625" style="883" customWidth="1"/>
    <col min="8709" max="8709" width="12.28515625" style="883" bestFit="1" customWidth="1"/>
    <col min="8710" max="8710" width="11.28515625" style="883" customWidth="1"/>
    <col min="8711" max="8711" width="7.28515625" style="883" bestFit="1" customWidth="1"/>
    <col min="8712" max="8712" width="6.140625" style="883" customWidth="1"/>
    <col min="8713" max="8713" width="10" style="883" customWidth="1"/>
    <col min="8714" max="8714" width="11.28515625" style="883" bestFit="1" customWidth="1"/>
    <col min="8715" max="8715" width="10.28515625" style="883" bestFit="1" customWidth="1"/>
    <col min="8716" max="8716" width="7.85546875" style="883" bestFit="1" customWidth="1"/>
    <col min="8717" max="8717" width="6.7109375" style="883" bestFit="1" customWidth="1"/>
    <col min="8718" max="8718" width="11.28515625" style="883" bestFit="1" customWidth="1"/>
    <col min="8719" max="8719" width="7.28515625" style="883" bestFit="1" customWidth="1"/>
    <col min="8720" max="8720" width="4.7109375" style="883" customWidth="1"/>
    <col min="8721" max="8960" width="11.42578125" style="883"/>
    <col min="8961" max="8961" width="9.140625" style="883" customWidth="1"/>
    <col min="8962" max="8962" width="11.28515625" style="883" customWidth="1"/>
    <col min="8963" max="8963" width="12.140625" style="883" bestFit="1" customWidth="1"/>
    <col min="8964" max="8964" width="11.28515625" style="883" customWidth="1"/>
    <col min="8965" max="8965" width="12.28515625" style="883" bestFit="1" customWidth="1"/>
    <col min="8966" max="8966" width="11.28515625" style="883" customWidth="1"/>
    <col min="8967" max="8967" width="7.28515625" style="883" bestFit="1" customWidth="1"/>
    <col min="8968" max="8968" width="6.140625" style="883" customWidth="1"/>
    <col min="8969" max="8969" width="10" style="883" customWidth="1"/>
    <col min="8970" max="8970" width="11.28515625" style="883" bestFit="1" customWidth="1"/>
    <col min="8971" max="8971" width="10.28515625" style="883" bestFit="1" customWidth="1"/>
    <col min="8972" max="8972" width="7.85546875" style="883" bestFit="1" customWidth="1"/>
    <col min="8973" max="8973" width="6.7109375" style="883" bestFit="1" customWidth="1"/>
    <col min="8974" max="8974" width="11.28515625" style="883" bestFit="1" customWidth="1"/>
    <col min="8975" max="8975" width="7.28515625" style="883" bestFit="1" customWidth="1"/>
    <col min="8976" max="8976" width="4.7109375" style="883" customWidth="1"/>
    <col min="8977" max="9216" width="11.42578125" style="883"/>
    <col min="9217" max="9217" width="9.140625" style="883" customWidth="1"/>
    <col min="9218" max="9218" width="11.28515625" style="883" customWidth="1"/>
    <col min="9219" max="9219" width="12.140625" style="883" bestFit="1" customWidth="1"/>
    <col min="9220" max="9220" width="11.28515625" style="883" customWidth="1"/>
    <col min="9221" max="9221" width="12.28515625" style="883" bestFit="1" customWidth="1"/>
    <col min="9222" max="9222" width="11.28515625" style="883" customWidth="1"/>
    <col min="9223" max="9223" width="7.28515625" style="883" bestFit="1" customWidth="1"/>
    <col min="9224" max="9224" width="6.140625" style="883" customWidth="1"/>
    <col min="9225" max="9225" width="10" style="883" customWidth="1"/>
    <col min="9226" max="9226" width="11.28515625" style="883" bestFit="1" customWidth="1"/>
    <col min="9227" max="9227" width="10.28515625" style="883" bestFit="1" customWidth="1"/>
    <col min="9228" max="9228" width="7.85546875" style="883" bestFit="1" customWidth="1"/>
    <col min="9229" max="9229" width="6.7109375" style="883" bestFit="1" customWidth="1"/>
    <col min="9230" max="9230" width="11.28515625" style="883" bestFit="1" customWidth="1"/>
    <col min="9231" max="9231" width="7.28515625" style="883" bestFit="1" customWidth="1"/>
    <col min="9232" max="9232" width="4.7109375" style="883" customWidth="1"/>
    <col min="9233" max="9472" width="11.42578125" style="883"/>
    <col min="9473" max="9473" width="9.140625" style="883" customWidth="1"/>
    <col min="9474" max="9474" width="11.28515625" style="883" customWidth="1"/>
    <col min="9475" max="9475" width="12.140625" style="883" bestFit="1" customWidth="1"/>
    <col min="9476" max="9476" width="11.28515625" style="883" customWidth="1"/>
    <col min="9477" max="9477" width="12.28515625" style="883" bestFit="1" customWidth="1"/>
    <col min="9478" max="9478" width="11.28515625" style="883" customWidth="1"/>
    <col min="9479" max="9479" width="7.28515625" style="883" bestFit="1" customWidth="1"/>
    <col min="9480" max="9480" width="6.140625" style="883" customWidth="1"/>
    <col min="9481" max="9481" width="10" style="883" customWidth="1"/>
    <col min="9482" max="9482" width="11.28515625" style="883" bestFit="1" customWidth="1"/>
    <col min="9483" max="9483" width="10.28515625" style="883" bestFit="1" customWidth="1"/>
    <col min="9484" max="9484" width="7.85546875" style="883" bestFit="1" customWidth="1"/>
    <col min="9485" max="9485" width="6.7109375" style="883" bestFit="1" customWidth="1"/>
    <col min="9486" max="9486" width="11.28515625" style="883" bestFit="1" customWidth="1"/>
    <col min="9487" max="9487" width="7.28515625" style="883" bestFit="1" customWidth="1"/>
    <col min="9488" max="9488" width="4.7109375" style="883" customWidth="1"/>
    <col min="9489" max="9728" width="11.42578125" style="883"/>
    <col min="9729" max="9729" width="9.140625" style="883" customWidth="1"/>
    <col min="9730" max="9730" width="11.28515625" style="883" customWidth="1"/>
    <col min="9731" max="9731" width="12.140625" style="883" bestFit="1" customWidth="1"/>
    <col min="9732" max="9732" width="11.28515625" style="883" customWidth="1"/>
    <col min="9733" max="9733" width="12.28515625" style="883" bestFit="1" customWidth="1"/>
    <col min="9734" max="9734" width="11.28515625" style="883" customWidth="1"/>
    <col min="9735" max="9735" width="7.28515625" style="883" bestFit="1" customWidth="1"/>
    <col min="9736" max="9736" width="6.140625" style="883" customWidth="1"/>
    <col min="9737" max="9737" width="10" style="883" customWidth="1"/>
    <col min="9738" max="9738" width="11.28515625" style="883" bestFit="1" customWidth="1"/>
    <col min="9739" max="9739" width="10.28515625" style="883" bestFit="1" customWidth="1"/>
    <col min="9740" max="9740" width="7.85546875" style="883" bestFit="1" customWidth="1"/>
    <col min="9741" max="9741" width="6.7109375" style="883" bestFit="1" customWidth="1"/>
    <col min="9742" max="9742" width="11.28515625" style="883" bestFit="1" customWidth="1"/>
    <col min="9743" max="9743" width="7.28515625" style="883" bestFit="1" customWidth="1"/>
    <col min="9744" max="9744" width="4.7109375" style="883" customWidth="1"/>
    <col min="9745" max="9984" width="11.42578125" style="883"/>
    <col min="9985" max="9985" width="9.140625" style="883" customWidth="1"/>
    <col min="9986" max="9986" width="11.28515625" style="883" customWidth="1"/>
    <col min="9987" max="9987" width="12.140625" style="883" bestFit="1" customWidth="1"/>
    <col min="9988" max="9988" width="11.28515625" style="883" customWidth="1"/>
    <col min="9989" max="9989" width="12.28515625" style="883" bestFit="1" customWidth="1"/>
    <col min="9990" max="9990" width="11.28515625" style="883" customWidth="1"/>
    <col min="9991" max="9991" width="7.28515625" style="883" bestFit="1" customWidth="1"/>
    <col min="9992" max="9992" width="6.140625" style="883" customWidth="1"/>
    <col min="9993" max="9993" width="10" style="883" customWidth="1"/>
    <col min="9994" max="9994" width="11.28515625" style="883" bestFit="1" customWidth="1"/>
    <col min="9995" max="9995" width="10.28515625" style="883" bestFit="1" customWidth="1"/>
    <col min="9996" max="9996" width="7.85546875" style="883" bestFit="1" customWidth="1"/>
    <col min="9997" max="9997" width="6.7109375" style="883" bestFit="1" customWidth="1"/>
    <col min="9998" max="9998" width="11.28515625" style="883" bestFit="1" customWidth="1"/>
    <col min="9999" max="9999" width="7.28515625" style="883" bestFit="1" customWidth="1"/>
    <col min="10000" max="10000" width="4.7109375" style="883" customWidth="1"/>
    <col min="10001" max="10240" width="11.42578125" style="883"/>
    <col min="10241" max="10241" width="9.140625" style="883" customWidth="1"/>
    <col min="10242" max="10242" width="11.28515625" style="883" customWidth="1"/>
    <col min="10243" max="10243" width="12.140625" style="883" bestFit="1" customWidth="1"/>
    <col min="10244" max="10244" width="11.28515625" style="883" customWidth="1"/>
    <col min="10245" max="10245" width="12.28515625" style="883" bestFit="1" customWidth="1"/>
    <col min="10246" max="10246" width="11.28515625" style="883" customWidth="1"/>
    <col min="10247" max="10247" width="7.28515625" style="883" bestFit="1" customWidth="1"/>
    <col min="10248" max="10248" width="6.140625" style="883" customWidth="1"/>
    <col min="10249" max="10249" width="10" style="883" customWidth="1"/>
    <col min="10250" max="10250" width="11.28515625" style="883" bestFit="1" customWidth="1"/>
    <col min="10251" max="10251" width="10.28515625" style="883" bestFit="1" customWidth="1"/>
    <col min="10252" max="10252" width="7.85546875" style="883" bestFit="1" customWidth="1"/>
    <col min="10253" max="10253" width="6.7109375" style="883" bestFit="1" customWidth="1"/>
    <col min="10254" max="10254" width="11.28515625" style="883" bestFit="1" customWidth="1"/>
    <col min="10255" max="10255" width="7.28515625" style="883" bestFit="1" customWidth="1"/>
    <col min="10256" max="10256" width="4.7109375" style="883" customWidth="1"/>
    <col min="10257" max="10496" width="11.42578125" style="883"/>
    <col min="10497" max="10497" width="9.140625" style="883" customWidth="1"/>
    <col min="10498" max="10498" width="11.28515625" style="883" customWidth="1"/>
    <col min="10499" max="10499" width="12.140625" style="883" bestFit="1" customWidth="1"/>
    <col min="10500" max="10500" width="11.28515625" style="883" customWidth="1"/>
    <col min="10501" max="10501" width="12.28515625" style="883" bestFit="1" customWidth="1"/>
    <col min="10502" max="10502" width="11.28515625" style="883" customWidth="1"/>
    <col min="10503" max="10503" width="7.28515625" style="883" bestFit="1" customWidth="1"/>
    <col min="10504" max="10504" width="6.140625" style="883" customWidth="1"/>
    <col min="10505" max="10505" width="10" style="883" customWidth="1"/>
    <col min="10506" max="10506" width="11.28515625" style="883" bestFit="1" customWidth="1"/>
    <col min="10507" max="10507" width="10.28515625" style="883" bestFit="1" customWidth="1"/>
    <col min="10508" max="10508" width="7.85546875" style="883" bestFit="1" customWidth="1"/>
    <col min="10509" max="10509" width="6.7109375" style="883" bestFit="1" customWidth="1"/>
    <col min="10510" max="10510" width="11.28515625" style="883" bestFit="1" customWidth="1"/>
    <col min="10511" max="10511" width="7.28515625" style="883" bestFit="1" customWidth="1"/>
    <col min="10512" max="10512" width="4.7109375" style="883" customWidth="1"/>
    <col min="10513" max="10752" width="11.42578125" style="883"/>
    <col min="10753" max="10753" width="9.140625" style="883" customWidth="1"/>
    <col min="10754" max="10754" width="11.28515625" style="883" customWidth="1"/>
    <col min="10755" max="10755" width="12.140625" style="883" bestFit="1" customWidth="1"/>
    <col min="10756" max="10756" width="11.28515625" style="883" customWidth="1"/>
    <col min="10757" max="10757" width="12.28515625" style="883" bestFit="1" customWidth="1"/>
    <col min="10758" max="10758" width="11.28515625" style="883" customWidth="1"/>
    <col min="10759" max="10759" width="7.28515625" style="883" bestFit="1" customWidth="1"/>
    <col min="10760" max="10760" width="6.140625" style="883" customWidth="1"/>
    <col min="10761" max="10761" width="10" style="883" customWidth="1"/>
    <col min="10762" max="10762" width="11.28515625" style="883" bestFit="1" customWidth="1"/>
    <col min="10763" max="10763" width="10.28515625" style="883" bestFit="1" customWidth="1"/>
    <col min="10764" max="10764" width="7.85546875" style="883" bestFit="1" customWidth="1"/>
    <col min="10765" max="10765" width="6.7109375" style="883" bestFit="1" customWidth="1"/>
    <col min="10766" max="10766" width="11.28515625" style="883" bestFit="1" customWidth="1"/>
    <col min="10767" max="10767" width="7.28515625" style="883" bestFit="1" customWidth="1"/>
    <col min="10768" max="10768" width="4.7109375" style="883" customWidth="1"/>
    <col min="10769" max="11008" width="11.42578125" style="883"/>
    <col min="11009" max="11009" width="9.140625" style="883" customWidth="1"/>
    <col min="11010" max="11010" width="11.28515625" style="883" customWidth="1"/>
    <col min="11011" max="11011" width="12.140625" style="883" bestFit="1" customWidth="1"/>
    <col min="11012" max="11012" width="11.28515625" style="883" customWidth="1"/>
    <col min="11013" max="11013" width="12.28515625" style="883" bestFit="1" customWidth="1"/>
    <col min="11014" max="11014" width="11.28515625" style="883" customWidth="1"/>
    <col min="11015" max="11015" width="7.28515625" style="883" bestFit="1" customWidth="1"/>
    <col min="11016" max="11016" width="6.140625" style="883" customWidth="1"/>
    <col min="11017" max="11017" width="10" style="883" customWidth="1"/>
    <col min="11018" max="11018" width="11.28515625" style="883" bestFit="1" customWidth="1"/>
    <col min="11019" max="11019" width="10.28515625" style="883" bestFit="1" customWidth="1"/>
    <col min="11020" max="11020" width="7.85546875" style="883" bestFit="1" customWidth="1"/>
    <col min="11021" max="11021" width="6.7109375" style="883" bestFit="1" customWidth="1"/>
    <col min="11022" max="11022" width="11.28515625" style="883" bestFit="1" customWidth="1"/>
    <col min="11023" max="11023" width="7.28515625" style="883" bestFit="1" customWidth="1"/>
    <col min="11024" max="11024" width="4.7109375" style="883" customWidth="1"/>
    <col min="11025" max="11264" width="11.42578125" style="883"/>
    <col min="11265" max="11265" width="9.140625" style="883" customWidth="1"/>
    <col min="11266" max="11266" width="11.28515625" style="883" customWidth="1"/>
    <col min="11267" max="11267" width="12.140625" style="883" bestFit="1" customWidth="1"/>
    <col min="11268" max="11268" width="11.28515625" style="883" customWidth="1"/>
    <col min="11269" max="11269" width="12.28515625" style="883" bestFit="1" customWidth="1"/>
    <col min="11270" max="11270" width="11.28515625" style="883" customWidth="1"/>
    <col min="11271" max="11271" width="7.28515625" style="883" bestFit="1" customWidth="1"/>
    <col min="11272" max="11272" width="6.140625" style="883" customWidth="1"/>
    <col min="11273" max="11273" width="10" style="883" customWidth="1"/>
    <col min="11274" max="11274" width="11.28515625" style="883" bestFit="1" customWidth="1"/>
    <col min="11275" max="11275" width="10.28515625" style="883" bestFit="1" customWidth="1"/>
    <col min="11276" max="11276" width="7.85546875" style="883" bestFit="1" customWidth="1"/>
    <col min="11277" max="11277" width="6.7109375" style="883" bestFit="1" customWidth="1"/>
    <col min="11278" max="11278" width="11.28515625" style="883" bestFit="1" customWidth="1"/>
    <col min="11279" max="11279" width="7.28515625" style="883" bestFit="1" customWidth="1"/>
    <col min="11280" max="11280" width="4.7109375" style="883" customWidth="1"/>
    <col min="11281" max="11520" width="11.42578125" style="883"/>
    <col min="11521" max="11521" width="9.140625" style="883" customWidth="1"/>
    <col min="11522" max="11522" width="11.28515625" style="883" customWidth="1"/>
    <col min="11523" max="11523" width="12.140625" style="883" bestFit="1" customWidth="1"/>
    <col min="11524" max="11524" width="11.28515625" style="883" customWidth="1"/>
    <col min="11525" max="11525" width="12.28515625" style="883" bestFit="1" customWidth="1"/>
    <col min="11526" max="11526" width="11.28515625" style="883" customWidth="1"/>
    <col min="11527" max="11527" width="7.28515625" style="883" bestFit="1" customWidth="1"/>
    <col min="11528" max="11528" width="6.140625" style="883" customWidth="1"/>
    <col min="11529" max="11529" width="10" style="883" customWidth="1"/>
    <col min="11530" max="11530" width="11.28515625" style="883" bestFit="1" customWidth="1"/>
    <col min="11531" max="11531" width="10.28515625" style="883" bestFit="1" customWidth="1"/>
    <col min="11532" max="11532" width="7.85546875" style="883" bestFit="1" customWidth="1"/>
    <col min="11533" max="11533" width="6.7109375" style="883" bestFit="1" customWidth="1"/>
    <col min="11534" max="11534" width="11.28515625" style="883" bestFit="1" customWidth="1"/>
    <col min="11535" max="11535" width="7.28515625" style="883" bestFit="1" customWidth="1"/>
    <col min="11536" max="11536" width="4.7109375" style="883" customWidth="1"/>
    <col min="11537" max="11776" width="11.42578125" style="883"/>
    <col min="11777" max="11777" width="9.140625" style="883" customWidth="1"/>
    <col min="11778" max="11778" width="11.28515625" style="883" customWidth="1"/>
    <col min="11779" max="11779" width="12.140625" style="883" bestFit="1" customWidth="1"/>
    <col min="11780" max="11780" width="11.28515625" style="883" customWidth="1"/>
    <col min="11781" max="11781" width="12.28515625" style="883" bestFit="1" customWidth="1"/>
    <col min="11782" max="11782" width="11.28515625" style="883" customWidth="1"/>
    <col min="11783" max="11783" width="7.28515625" style="883" bestFit="1" customWidth="1"/>
    <col min="11784" max="11784" width="6.140625" style="883" customWidth="1"/>
    <col min="11785" max="11785" width="10" style="883" customWidth="1"/>
    <col min="11786" max="11786" width="11.28515625" style="883" bestFit="1" customWidth="1"/>
    <col min="11787" max="11787" width="10.28515625" style="883" bestFit="1" customWidth="1"/>
    <col min="11788" max="11788" width="7.85546875" style="883" bestFit="1" customWidth="1"/>
    <col min="11789" max="11789" width="6.7109375" style="883" bestFit="1" customWidth="1"/>
    <col min="11790" max="11790" width="11.28515625" style="883" bestFit="1" customWidth="1"/>
    <col min="11791" max="11791" width="7.28515625" style="883" bestFit="1" customWidth="1"/>
    <col min="11792" max="11792" width="4.7109375" style="883" customWidth="1"/>
    <col min="11793" max="12032" width="11.42578125" style="883"/>
    <col min="12033" max="12033" width="9.140625" style="883" customWidth="1"/>
    <col min="12034" max="12034" width="11.28515625" style="883" customWidth="1"/>
    <col min="12035" max="12035" width="12.140625" style="883" bestFit="1" customWidth="1"/>
    <col min="12036" max="12036" width="11.28515625" style="883" customWidth="1"/>
    <col min="12037" max="12037" width="12.28515625" style="883" bestFit="1" customWidth="1"/>
    <col min="12038" max="12038" width="11.28515625" style="883" customWidth="1"/>
    <col min="12039" max="12039" width="7.28515625" style="883" bestFit="1" customWidth="1"/>
    <col min="12040" max="12040" width="6.140625" style="883" customWidth="1"/>
    <col min="12041" max="12041" width="10" style="883" customWidth="1"/>
    <col min="12042" max="12042" width="11.28515625" style="883" bestFit="1" customWidth="1"/>
    <col min="12043" max="12043" width="10.28515625" style="883" bestFit="1" customWidth="1"/>
    <col min="12044" max="12044" width="7.85546875" style="883" bestFit="1" customWidth="1"/>
    <col min="12045" max="12045" width="6.7109375" style="883" bestFit="1" customWidth="1"/>
    <col min="12046" max="12046" width="11.28515625" style="883" bestFit="1" customWidth="1"/>
    <col min="12047" max="12047" width="7.28515625" style="883" bestFit="1" customWidth="1"/>
    <col min="12048" max="12048" width="4.7109375" style="883" customWidth="1"/>
    <col min="12049" max="12288" width="11.42578125" style="883"/>
    <col min="12289" max="12289" width="9.140625" style="883" customWidth="1"/>
    <col min="12290" max="12290" width="11.28515625" style="883" customWidth="1"/>
    <col min="12291" max="12291" width="12.140625" style="883" bestFit="1" customWidth="1"/>
    <col min="12292" max="12292" width="11.28515625" style="883" customWidth="1"/>
    <col min="12293" max="12293" width="12.28515625" style="883" bestFit="1" customWidth="1"/>
    <col min="12294" max="12294" width="11.28515625" style="883" customWidth="1"/>
    <col min="12295" max="12295" width="7.28515625" style="883" bestFit="1" customWidth="1"/>
    <col min="12296" max="12296" width="6.140625" style="883" customWidth="1"/>
    <col min="12297" max="12297" width="10" style="883" customWidth="1"/>
    <col min="12298" max="12298" width="11.28515625" style="883" bestFit="1" customWidth="1"/>
    <col min="12299" max="12299" width="10.28515625" style="883" bestFit="1" customWidth="1"/>
    <col min="12300" max="12300" width="7.85546875" style="883" bestFit="1" customWidth="1"/>
    <col min="12301" max="12301" width="6.7109375" style="883" bestFit="1" customWidth="1"/>
    <col min="12302" max="12302" width="11.28515625" style="883" bestFit="1" customWidth="1"/>
    <col min="12303" max="12303" width="7.28515625" style="883" bestFit="1" customWidth="1"/>
    <col min="12304" max="12304" width="4.7109375" style="883" customWidth="1"/>
    <col min="12305" max="12544" width="11.42578125" style="883"/>
    <col min="12545" max="12545" width="9.140625" style="883" customWidth="1"/>
    <col min="12546" max="12546" width="11.28515625" style="883" customWidth="1"/>
    <col min="12547" max="12547" width="12.140625" style="883" bestFit="1" customWidth="1"/>
    <col min="12548" max="12548" width="11.28515625" style="883" customWidth="1"/>
    <col min="12549" max="12549" width="12.28515625" style="883" bestFit="1" customWidth="1"/>
    <col min="12550" max="12550" width="11.28515625" style="883" customWidth="1"/>
    <col min="12551" max="12551" width="7.28515625" style="883" bestFit="1" customWidth="1"/>
    <col min="12552" max="12552" width="6.140625" style="883" customWidth="1"/>
    <col min="12553" max="12553" width="10" style="883" customWidth="1"/>
    <col min="12554" max="12554" width="11.28515625" style="883" bestFit="1" customWidth="1"/>
    <col min="12555" max="12555" width="10.28515625" style="883" bestFit="1" customWidth="1"/>
    <col min="12556" max="12556" width="7.85546875" style="883" bestFit="1" customWidth="1"/>
    <col min="12557" max="12557" width="6.7109375" style="883" bestFit="1" customWidth="1"/>
    <col min="12558" max="12558" width="11.28515625" style="883" bestFit="1" customWidth="1"/>
    <col min="12559" max="12559" width="7.28515625" style="883" bestFit="1" customWidth="1"/>
    <col min="12560" max="12560" width="4.7109375" style="883" customWidth="1"/>
    <col min="12561" max="12800" width="11.42578125" style="883"/>
    <col min="12801" max="12801" width="9.140625" style="883" customWidth="1"/>
    <col min="12802" max="12802" width="11.28515625" style="883" customWidth="1"/>
    <col min="12803" max="12803" width="12.140625" style="883" bestFit="1" customWidth="1"/>
    <col min="12804" max="12804" width="11.28515625" style="883" customWidth="1"/>
    <col min="12805" max="12805" width="12.28515625" style="883" bestFit="1" customWidth="1"/>
    <col min="12806" max="12806" width="11.28515625" style="883" customWidth="1"/>
    <col min="12807" max="12807" width="7.28515625" style="883" bestFit="1" customWidth="1"/>
    <col min="12808" max="12808" width="6.140625" style="883" customWidth="1"/>
    <col min="12809" max="12809" width="10" style="883" customWidth="1"/>
    <col min="12810" max="12810" width="11.28515625" style="883" bestFit="1" customWidth="1"/>
    <col min="12811" max="12811" width="10.28515625" style="883" bestFit="1" customWidth="1"/>
    <col min="12812" max="12812" width="7.85546875" style="883" bestFit="1" customWidth="1"/>
    <col min="12813" max="12813" width="6.7109375" style="883" bestFit="1" customWidth="1"/>
    <col min="12814" max="12814" width="11.28515625" style="883" bestFit="1" customWidth="1"/>
    <col min="12815" max="12815" width="7.28515625" style="883" bestFit="1" customWidth="1"/>
    <col min="12816" max="12816" width="4.7109375" style="883" customWidth="1"/>
    <col min="12817" max="13056" width="11.42578125" style="883"/>
    <col min="13057" max="13057" width="9.140625" style="883" customWidth="1"/>
    <col min="13058" max="13058" width="11.28515625" style="883" customWidth="1"/>
    <col min="13059" max="13059" width="12.140625" style="883" bestFit="1" customWidth="1"/>
    <col min="13060" max="13060" width="11.28515625" style="883" customWidth="1"/>
    <col min="13061" max="13061" width="12.28515625" style="883" bestFit="1" customWidth="1"/>
    <col min="13062" max="13062" width="11.28515625" style="883" customWidth="1"/>
    <col min="13063" max="13063" width="7.28515625" style="883" bestFit="1" customWidth="1"/>
    <col min="13064" max="13064" width="6.140625" style="883" customWidth="1"/>
    <col min="13065" max="13065" width="10" style="883" customWidth="1"/>
    <col min="13066" max="13066" width="11.28515625" style="883" bestFit="1" customWidth="1"/>
    <col min="13067" max="13067" width="10.28515625" style="883" bestFit="1" customWidth="1"/>
    <col min="13068" max="13068" width="7.85546875" style="883" bestFit="1" customWidth="1"/>
    <col min="13069" max="13069" width="6.7109375" style="883" bestFit="1" customWidth="1"/>
    <col min="13070" max="13070" width="11.28515625" style="883" bestFit="1" customWidth="1"/>
    <col min="13071" max="13071" width="7.28515625" style="883" bestFit="1" customWidth="1"/>
    <col min="13072" max="13072" width="4.7109375" style="883" customWidth="1"/>
    <col min="13073" max="13312" width="11.42578125" style="883"/>
    <col min="13313" max="13313" width="9.140625" style="883" customWidth="1"/>
    <col min="13314" max="13314" width="11.28515625" style="883" customWidth="1"/>
    <col min="13315" max="13315" width="12.140625" style="883" bestFit="1" customWidth="1"/>
    <col min="13316" max="13316" width="11.28515625" style="883" customWidth="1"/>
    <col min="13317" max="13317" width="12.28515625" style="883" bestFit="1" customWidth="1"/>
    <col min="13318" max="13318" width="11.28515625" style="883" customWidth="1"/>
    <col min="13319" max="13319" width="7.28515625" style="883" bestFit="1" customWidth="1"/>
    <col min="13320" max="13320" width="6.140625" style="883" customWidth="1"/>
    <col min="13321" max="13321" width="10" style="883" customWidth="1"/>
    <col min="13322" max="13322" width="11.28515625" style="883" bestFit="1" customWidth="1"/>
    <col min="13323" max="13323" width="10.28515625" style="883" bestFit="1" customWidth="1"/>
    <col min="13324" max="13324" width="7.85546875" style="883" bestFit="1" customWidth="1"/>
    <col min="13325" max="13325" width="6.7109375" style="883" bestFit="1" customWidth="1"/>
    <col min="13326" max="13326" width="11.28515625" style="883" bestFit="1" customWidth="1"/>
    <col min="13327" max="13327" width="7.28515625" style="883" bestFit="1" customWidth="1"/>
    <col min="13328" max="13328" width="4.7109375" style="883" customWidth="1"/>
    <col min="13329" max="13568" width="11.42578125" style="883"/>
    <col min="13569" max="13569" width="9.140625" style="883" customWidth="1"/>
    <col min="13570" max="13570" width="11.28515625" style="883" customWidth="1"/>
    <col min="13571" max="13571" width="12.140625" style="883" bestFit="1" customWidth="1"/>
    <col min="13572" max="13572" width="11.28515625" style="883" customWidth="1"/>
    <col min="13573" max="13573" width="12.28515625" style="883" bestFit="1" customWidth="1"/>
    <col min="13574" max="13574" width="11.28515625" style="883" customWidth="1"/>
    <col min="13575" max="13575" width="7.28515625" style="883" bestFit="1" customWidth="1"/>
    <col min="13576" max="13576" width="6.140625" style="883" customWidth="1"/>
    <col min="13577" max="13577" width="10" style="883" customWidth="1"/>
    <col min="13578" max="13578" width="11.28515625" style="883" bestFit="1" customWidth="1"/>
    <col min="13579" max="13579" width="10.28515625" style="883" bestFit="1" customWidth="1"/>
    <col min="13580" max="13580" width="7.85546875" style="883" bestFit="1" customWidth="1"/>
    <col min="13581" max="13581" width="6.7109375" style="883" bestFit="1" customWidth="1"/>
    <col min="13582" max="13582" width="11.28515625" style="883" bestFit="1" customWidth="1"/>
    <col min="13583" max="13583" width="7.28515625" style="883" bestFit="1" customWidth="1"/>
    <col min="13584" max="13584" width="4.7109375" style="883" customWidth="1"/>
    <col min="13585" max="13824" width="11.42578125" style="883"/>
    <col min="13825" max="13825" width="9.140625" style="883" customWidth="1"/>
    <col min="13826" max="13826" width="11.28515625" style="883" customWidth="1"/>
    <col min="13827" max="13827" width="12.140625" style="883" bestFit="1" customWidth="1"/>
    <col min="13828" max="13828" width="11.28515625" style="883" customWidth="1"/>
    <col min="13829" max="13829" width="12.28515625" style="883" bestFit="1" customWidth="1"/>
    <col min="13830" max="13830" width="11.28515625" style="883" customWidth="1"/>
    <col min="13831" max="13831" width="7.28515625" style="883" bestFit="1" customWidth="1"/>
    <col min="13832" max="13832" width="6.140625" style="883" customWidth="1"/>
    <col min="13833" max="13833" width="10" style="883" customWidth="1"/>
    <col min="13834" max="13834" width="11.28515625" style="883" bestFit="1" customWidth="1"/>
    <col min="13835" max="13835" width="10.28515625" style="883" bestFit="1" customWidth="1"/>
    <col min="13836" max="13836" width="7.85546875" style="883" bestFit="1" customWidth="1"/>
    <col min="13837" max="13837" width="6.7109375" style="883" bestFit="1" customWidth="1"/>
    <col min="13838" max="13838" width="11.28515625" style="883" bestFit="1" customWidth="1"/>
    <col min="13839" max="13839" width="7.28515625" style="883" bestFit="1" customWidth="1"/>
    <col min="13840" max="13840" width="4.7109375" style="883" customWidth="1"/>
    <col min="13841" max="14080" width="11.42578125" style="883"/>
    <col min="14081" max="14081" width="9.140625" style="883" customWidth="1"/>
    <col min="14082" max="14082" width="11.28515625" style="883" customWidth="1"/>
    <col min="14083" max="14083" width="12.140625" style="883" bestFit="1" customWidth="1"/>
    <col min="14084" max="14084" width="11.28515625" style="883" customWidth="1"/>
    <col min="14085" max="14085" width="12.28515625" style="883" bestFit="1" customWidth="1"/>
    <col min="14086" max="14086" width="11.28515625" style="883" customWidth="1"/>
    <col min="14087" max="14087" width="7.28515625" style="883" bestFit="1" customWidth="1"/>
    <col min="14088" max="14088" width="6.140625" style="883" customWidth="1"/>
    <col min="14089" max="14089" width="10" style="883" customWidth="1"/>
    <col min="14090" max="14090" width="11.28515625" style="883" bestFit="1" customWidth="1"/>
    <col min="14091" max="14091" width="10.28515625" style="883" bestFit="1" customWidth="1"/>
    <col min="14092" max="14092" width="7.85546875" style="883" bestFit="1" customWidth="1"/>
    <col min="14093" max="14093" width="6.7109375" style="883" bestFit="1" customWidth="1"/>
    <col min="14094" max="14094" width="11.28515625" style="883" bestFit="1" customWidth="1"/>
    <col min="14095" max="14095" width="7.28515625" style="883" bestFit="1" customWidth="1"/>
    <col min="14096" max="14096" width="4.7109375" style="883" customWidth="1"/>
    <col min="14097" max="14336" width="11.42578125" style="883"/>
    <col min="14337" max="14337" width="9.140625" style="883" customWidth="1"/>
    <col min="14338" max="14338" width="11.28515625" style="883" customWidth="1"/>
    <col min="14339" max="14339" width="12.140625" style="883" bestFit="1" customWidth="1"/>
    <col min="14340" max="14340" width="11.28515625" style="883" customWidth="1"/>
    <col min="14341" max="14341" width="12.28515625" style="883" bestFit="1" customWidth="1"/>
    <col min="14342" max="14342" width="11.28515625" style="883" customWidth="1"/>
    <col min="14343" max="14343" width="7.28515625" style="883" bestFit="1" customWidth="1"/>
    <col min="14344" max="14344" width="6.140625" style="883" customWidth="1"/>
    <col min="14345" max="14345" width="10" style="883" customWidth="1"/>
    <col min="14346" max="14346" width="11.28515625" style="883" bestFit="1" customWidth="1"/>
    <col min="14347" max="14347" width="10.28515625" style="883" bestFit="1" customWidth="1"/>
    <col min="14348" max="14348" width="7.85546875" style="883" bestFit="1" customWidth="1"/>
    <col min="14349" max="14349" width="6.7109375" style="883" bestFit="1" customWidth="1"/>
    <col min="14350" max="14350" width="11.28515625" style="883" bestFit="1" customWidth="1"/>
    <col min="14351" max="14351" width="7.28515625" style="883" bestFit="1" customWidth="1"/>
    <col min="14352" max="14352" width="4.7109375" style="883" customWidth="1"/>
    <col min="14353" max="14592" width="11.42578125" style="883"/>
    <col min="14593" max="14593" width="9.140625" style="883" customWidth="1"/>
    <col min="14594" max="14594" width="11.28515625" style="883" customWidth="1"/>
    <col min="14595" max="14595" width="12.140625" style="883" bestFit="1" customWidth="1"/>
    <col min="14596" max="14596" width="11.28515625" style="883" customWidth="1"/>
    <col min="14597" max="14597" width="12.28515625" style="883" bestFit="1" customWidth="1"/>
    <col min="14598" max="14598" width="11.28515625" style="883" customWidth="1"/>
    <col min="14599" max="14599" width="7.28515625" style="883" bestFit="1" customWidth="1"/>
    <col min="14600" max="14600" width="6.140625" style="883" customWidth="1"/>
    <col min="14601" max="14601" width="10" style="883" customWidth="1"/>
    <col min="14602" max="14602" width="11.28515625" style="883" bestFit="1" customWidth="1"/>
    <col min="14603" max="14603" width="10.28515625" style="883" bestFit="1" customWidth="1"/>
    <col min="14604" max="14604" width="7.85546875" style="883" bestFit="1" customWidth="1"/>
    <col min="14605" max="14605" width="6.7109375" style="883" bestFit="1" customWidth="1"/>
    <col min="14606" max="14606" width="11.28515625" style="883" bestFit="1" customWidth="1"/>
    <col min="14607" max="14607" width="7.28515625" style="883" bestFit="1" customWidth="1"/>
    <col min="14608" max="14608" width="4.7109375" style="883" customWidth="1"/>
    <col min="14609" max="14848" width="11.42578125" style="883"/>
    <col min="14849" max="14849" width="9.140625" style="883" customWidth="1"/>
    <col min="14850" max="14850" width="11.28515625" style="883" customWidth="1"/>
    <col min="14851" max="14851" width="12.140625" style="883" bestFit="1" customWidth="1"/>
    <col min="14852" max="14852" width="11.28515625" style="883" customWidth="1"/>
    <col min="14853" max="14853" width="12.28515625" style="883" bestFit="1" customWidth="1"/>
    <col min="14854" max="14854" width="11.28515625" style="883" customWidth="1"/>
    <col min="14855" max="14855" width="7.28515625" style="883" bestFit="1" customWidth="1"/>
    <col min="14856" max="14856" width="6.140625" style="883" customWidth="1"/>
    <col min="14857" max="14857" width="10" style="883" customWidth="1"/>
    <col min="14858" max="14858" width="11.28515625" style="883" bestFit="1" customWidth="1"/>
    <col min="14859" max="14859" width="10.28515625" style="883" bestFit="1" customWidth="1"/>
    <col min="14860" max="14860" width="7.85546875" style="883" bestFit="1" customWidth="1"/>
    <col min="14861" max="14861" width="6.7109375" style="883" bestFit="1" customWidth="1"/>
    <col min="14862" max="14862" width="11.28515625" style="883" bestFit="1" customWidth="1"/>
    <col min="14863" max="14863" width="7.28515625" style="883" bestFit="1" customWidth="1"/>
    <col min="14864" max="14864" width="4.7109375" style="883" customWidth="1"/>
    <col min="14865" max="15104" width="11.42578125" style="883"/>
    <col min="15105" max="15105" width="9.140625" style="883" customWidth="1"/>
    <col min="15106" max="15106" width="11.28515625" style="883" customWidth="1"/>
    <col min="15107" max="15107" width="12.140625" style="883" bestFit="1" customWidth="1"/>
    <col min="15108" max="15108" width="11.28515625" style="883" customWidth="1"/>
    <col min="15109" max="15109" width="12.28515625" style="883" bestFit="1" customWidth="1"/>
    <col min="15110" max="15110" width="11.28515625" style="883" customWidth="1"/>
    <col min="15111" max="15111" width="7.28515625" style="883" bestFit="1" customWidth="1"/>
    <col min="15112" max="15112" width="6.140625" style="883" customWidth="1"/>
    <col min="15113" max="15113" width="10" style="883" customWidth="1"/>
    <col min="15114" max="15114" width="11.28515625" style="883" bestFit="1" customWidth="1"/>
    <col min="15115" max="15115" width="10.28515625" style="883" bestFit="1" customWidth="1"/>
    <col min="15116" max="15116" width="7.85546875" style="883" bestFit="1" customWidth="1"/>
    <col min="15117" max="15117" width="6.7109375" style="883" bestFit="1" customWidth="1"/>
    <col min="15118" max="15118" width="11.28515625" style="883" bestFit="1" customWidth="1"/>
    <col min="15119" max="15119" width="7.28515625" style="883" bestFit="1" customWidth="1"/>
    <col min="15120" max="15120" width="4.7109375" style="883" customWidth="1"/>
    <col min="15121" max="15360" width="11.42578125" style="883"/>
    <col min="15361" max="15361" width="9.140625" style="883" customWidth="1"/>
    <col min="15362" max="15362" width="11.28515625" style="883" customWidth="1"/>
    <col min="15363" max="15363" width="12.140625" style="883" bestFit="1" customWidth="1"/>
    <col min="15364" max="15364" width="11.28515625" style="883" customWidth="1"/>
    <col min="15365" max="15365" width="12.28515625" style="883" bestFit="1" customWidth="1"/>
    <col min="15366" max="15366" width="11.28515625" style="883" customWidth="1"/>
    <col min="15367" max="15367" width="7.28515625" style="883" bestFit="1" customWidth="1"/>
    <col min="15368" max="15368" width="6.140625" style="883" customWidth="1"/>
    <col min="15369" max="15369" width="10" style="883" customWidth="1"/>
    <col min="15370" max="15370" width="11.28515625" style="883" bestFit="1" customWidth="1"/>
    <col min="15371" max="15371" width="10.28515625" style="883" bestFit="1" customWidth="1"/>
    <col min="15372" max="15372" width="7.85546875" style="883" bestFit="1" customWidth="1"/>
    <col min="15373" max="15373" width="6.7109375" style="883" bestFit="1" customWidth="1"/>
    <col min="15374" max="15374" width="11.28515625" style="883" bestFit="1" customWidth="1"/>
    <col min="15375" max="15375" width="7.28515625" style="883" bestFit="1" customWidth="1"/>
    <col min="15376" max="15376" width="4.7109375" style="883" customWidth="1"/>
    <col min="15377" max="15616" width="11.42578125" style="883"/>
    <col min="15617" max="15617" width="9.140625" style="883" customWidth="1"/>
    <col min="15618" max="15618" width="11.28515625" style="883" customWidth="1"/>
    <col min="15619" max="15619" width="12.140625" style="883" bestFit="1" customWidth="1"/>
    <col min="15620" max="15620" width="11.28515625" style="883" customWidth="1"/>
    <col min="15621" max="15621" width="12.28515625" style="883" bestFit="1" customWidth="1"/>
    <col min="15622" max="15622" width="11.28515625" style="883" customWidth="1"/>
    <col min="15623" max="15623" width="7.28515625" style="883" bestFit="1" customWidth="1"/>
    <col min="15624" max="15624" width="6.140625" style="883" customWidth="1"/>
    <col min="15625" max="15625" width="10" style="883" customWidth="1"/>
    <col min="15626" max="15626" width="11.28515625" style="883" bestFit="1" customWidth="1"/>
    <col min="15627" max="15627" width="10.28515625" style="883" bestFit="1" customWidth="1"/>
    <col min="15628" max="15628" width="7.85546875" style="883" bestFit="1" customWidth="1"/>
    <col min="15629" max="15629" width="6.7109375" style="883" bestFit="1" customWidth="1"/>
    <col min="15630" max="15630" width="11.28515625" style="883" bestFit="1" customWidth="1"/>
    <col min="15631" max="15631" width="7.28515625" style="883" bestFit="1" customWidth="1"/>
    <col min="15632" max="15632" width="4.7109375" style="883" customWidth="1"/>
    <col min="15633" max="15872" width="11.42578125" style="883"/>
    <col min="15873" max="15873" width="9.140625" style="883" customWidth="1"/>
    <col min="15874" max="15874" width="11.28515625" style="883" customWidth="1"/>
    <col min="15875" max="15875" width="12.140625" style="883" bestFit="1" customWidth="1"/>
    <col min="15876" max="15876" width="11.28515625" style="883" customWidth="1"/>
    <col min="15877" max="15877" width="12.28515625" style="883" bestFit="1" customWidth="1"/>
    <col min="15878" max="15878" width="11.28515625" style="883" customWidth="1"/>
    <col min="15879" max="15879" width="7.28515625" style="883" bestFit="1" customWidth="1"/>
    <col min="15880" max="15880" width="6.140625" style="883" customWidth="1"/>
    <col min="15881" max="15881" width="10" style="883" customWidth="1"/>
    <col min="15882" max="15882" width="11.28515625" style="883" bestFit="1" customWidth="1"/>
    <col min="15883" max="15883" width="10.28515625" style="883" bestFit="1" customWidth="1"/>
    <col min="15884" max="15884" width="7.85546875" style="883" bestFit="1" customWidth="1"/>
    <col min="15885" max="15885" width="6.7109375" style="883" bestFit="1" customWidth="1"/>
    <col min="15886" max="15886" width="11.28515625" style="883" bestFit="1" customWidth="1"/>
    <col min="15887" max="15887" width="7.28515625" style="883" bestFit="1" customWidth="1"/>
    <col min="15888" max="15888" width="4.7109375" style="883" customWidth="1"/>
    <col min="15889" max="16128" width="11.42578125" style="883"/>
    <col min="16129" max="16129" width="9.140625" style="883" customWidth="1"/>
    <col min="16130" max="16130" width="11.28515625" style="883" customWidth="1"/>
    <col min="16131" max="16131" width="12.140625" style="883" bestFit="1" customWidth="1"/>
    <col min="16132" max="16132" width="11.28515625" style="883" customWidth="1"/>
    <col min="16133" max="16133" width="12.28515625" style="883" bestFit="1" customWidth="1"/>
    <col min="16134" max="16134" width="11.28515625" style="883" customWidth="1"/>
    <col min="16135" max="16135" width="7.28515625" style="883" bestFit="1" customWidth="1"/>
    <col min="16136" max="16136" width="6.140625" style="883" customWidth="1"/>
    <col min="16137" max="16137" width="10" style="883" customWidth="1"/>
    <col min="16138" max="16138" width="11.28515625" style="883" bestFit="1" customWidth="1"/>
    <col min="16139" max="16139" width="10.28515625" style="883" bestFit="1" customWidth="1"/>
    <col min="16140" max="16140" width="7.85546875" style="883" bestFit="1" customWidth="1"/>
    <col min="16141" max="16141" width="6.7109375" style="883" bestFit="1" customWidth="1"/>
    <col min="16142" max="16142" width="11.28515625" style="883" bestFit="1" customWidth="1"/>
    <col min="16143" max="16143" width="7.28515625" style="883" bestFit="1" customWidth="1"/>
    <col min="16144" max="16144" width="4.7109375" style="883" customWidth="1"/>
    <col min="16145" max="16384" width="11.42578125" style="883"/>
  </cols>
  <sheetData>
    <row r="1" spans="1:15" ht="18" customHeight="1">
      <c r="A1" s="873"/>
      <c r="B1" s="873"/>
      <c r="C1" s="873"/>
      <c r="D1" s="873"/>
      <c r="E1" s="873"/>
      <c r="F1" s="873"/>
      <c r="G1" s="873"/>
      <c r="H1" s="873"/>
      <c r="I1" s="873"/>
      <c r="J1" s="873"/>
      <c r="K1" s="873"/>
      <c r="L1" s="873"/>
      <c r="M1" s="873"/>
      <c r="N1" s="873"/>
      <c r="O1" s="873"/>
    </row>
    <row r="2" spans="1:15" ht="23.25">
      <c r="A2" s="1105" t="s">
        <v>1154</v>
      </c>
      <c r="B2" s="1105"/>
      <c r="C2" s="1105"/>
      <c r="D2" s="1105"/>
      <c r="E2" s="1105"/>
      <c r="F2" s="1105"/>
      <c r="G2" s="1105"/>
      <c r="H2" s="1105"/>
      <c r="I2" s="1105"/>
      <c r="J2" s="1105"/>
      <c r="K2" s="1105"/>
      <c r="L2" s="1105"/>
      <c r="M2" s="1105"/>
      <c r="N2" s="1105"/>
      <c r="O2" s="1105"/>
    </row>
    <row r="3" spans="1:15" ht="23.25">
      <c r="A3" s="1105" t="s">
        <v>781</v>
      </c>
      <c r="B3" s="1105"/>
      <c r="C3" s="1105"/>
      <c r="D3" s="1105"/>
      <c r="E3" s="1105"/>
      <c r="F3" s="1105"/>
      <c r="G3" s="1105"/>
      <c r="H3" s="1105"/>
      <c r="I3" s="1105"/>
      <c r="J3" s="1105"/>
      <c r="K3" s="1105"/>
      <c r="L3" s="1105"/>
      <c r="M3" s="1105"/>
      <c r="N3" s="1105"/>
      <c r="O3" s="1105"/>
    </row>
    <row r="4" spans="1:15" ht="23.25">
      <c r="A4" s="1105" t="s">
        <v>1501</v>
      </c>
      <c r="B4" s="1105"/>
      <c r="C4" s="1105"/>
      <c r="D4" s="1105"/>
      <c r="E4" s="1105"/>
      <c r="F4" s="1105"/>
      <c r="G4" s="1105"/>
      <c r="H4" s="1105"/>
      <c r="I4" s="1105"/>
      <c r="J4" s="1105"/>
      <c r="K4" s="1105"/>
      <c r="L4" s="1105"/>
      <c r="M4" s="1105"/>
      <c r="N4" s="1105"/>
      <c r="O4" s="1105"/>
    </row>
    <row r="5" spans="1:15" ht="37.5" customHeight="1" thickBot="1">
      <c r="A5" s="1106" t="s">
        <v>1360</v>
      </c>
      <c r="B5" s="1106"/>
      <c r="C5" s="1106"/>
      <c r="D5" s="1106"/>
      <c r="E5" s="1106"/>
      <c r="F5" s="1106"/>
      <c r="G5" s="1106"/>
      <c r="H5" s="1106"/>
      <c r="I5" s="1106"/>
      <c r="J5" s="1106"/>
      <c r="K5" s="1106"/>
      <c r="L5" s="1106"/>
      <c r="M5" s="1106"/>
      <c r="N5" s="1106"/>
      <c r="O5" s="1106"/>
    </row>
    <row r="6" spans="1:15" s="887" customFormat="1" ht="24" customHeight="1" thickTop="1" thickBot="1">
      <c r="A6" s="545"/>
      <c r="B6" s="1107" t="s">
        <v>782</v>
      </c>
      <c r="C6" s="1107"/>
      <c r="D6" s="1107"/>
      <c r="E6" s="1107"/>
      <c r="F6" s="1107"/>
      <c r="G6" s="1107"/>
      <c r="H6" s="303"/>
      <c r="I6" s="874"/>
      <c r="J6" s="1107" t="s">
        <v>783</v>
      </c>
      <c r="K6" s="1107"/>
      <c r="L6" s="1107"/>
      <c r="M6" s="1107"/>
      <c r="N6" s="1107"/>
      <c r="O6" s="1107"/>
    </row>
    <row r="7" spans="1:15" s="887" customFormat="1" ht="18" customHeight="1" thickTop="1" thickBot="1">
      <c r="A7" s="304" t="s">
        <v>784</v>
      </c>
      <c r="B7" s="129" t="s">
        <v>785</v>
      </c>
      <c r="C7" s="129" t="s">
        <v>786</v>
      </c>
      <c r="D7" s="129" t="s">
        <v>787</v>
      </c>
      <c r="E7" s="129" t="s">
        <v>6</v>
      </c>
      <c r="F7" s="129" t="s">
        <v>720</v>
      </c>
      <c r="G7" s="546"/>
      <c r="H7" s="303"/>
      <c r="I7" s="304" t="str">
        <f>+A7</f>
        <v>BANCO</v>
      </c>
      <c r="J7" s="811" t="s">
        <v>2</v>
      </c>
      <c r="K7" s="811" t="s">
        <v>3</v>
      </c>
      <c r="L7" s="811" t="s">
        <v>4</v>
      </c>
      <c r="M7" s="811" t="s">
        <v>788</v>
      </c>
      <c r="N7" s="811" t="s">
        <v>6</v>
      </c>
      <c r="O7" s="811" t="s">
        <v>720</v>
      </c>
    </row>
    <row r="8" spans="1:15" s="887" customFormat="1" ht="26.25" customHeight="1" thickTop="1">
      <c r="A8" s="303" t="s">
        <v>791</v>
      </c>
      <c r="B8" s="812">
        <v>5571490.7664999999</v>
      </c>
      <c r="C8" s="812">
        <v>5950833.2382299993</v>
      </c>
      <c r="D8" s="812">
        <v>5526943.3576499997</v>
      </c>
      <c r="E8" s="812">
        <v>17049267.362379998</v>
      </c>
      <c r="F8" s="813">
        <f t="shared" ref="F8:F21" si="0">+E8/$E$23</f>
        <v>0.13745332195221316</v>
      </c>
      <c r="H8" s="303"/>
      <c r="I8" s="814" t="str">
        <f>+A8</f>
        <v xml:space="preserve">  BNB</v>
      </c>
      <c r="J8" s="812">
        <v>4021285.6059400002</v>
      </c>
      <c r="K8" s="815">
        <v>1549815.1546500002</v>
      </c>
      <c r="L8" s="812">
        <v>0</v>
      </c>
      <c r="M8" s="812">
        <v>390.00590999999997</v>
      </c>
      <c r="N8" s="812">
        <v>5571490.7664999999</v>
      </c>
      <c r="O8" s="813">
        <f>+N8/$N$23</f>
        <v>0.17573687423773474</v>
      </c>
    </row>
    <row r="9" spans="1:15" s="887" customFormat="1" ht="26.25" customHeight="1">
      <c r="A9" s="303" t="s">
        <v>793</v>
      </c>
      <c r="B9" s="812">
        <v>4560554.9303299999</v>
      </c>
      <c r="C9" s="812">
        <v>9208352.0943899993</v>
      </c>
      <c r="D9" s="812">
        <v>3444231.8325500004</v>
      </c>
      <c r="E9" s="812">
        <v>17213138.857269999</v>
      </c>
      <c r="F9" s="813">
        <f t="shared" si="0"/>
        <v>0.13877447440217749</v>
      </c>
      <c r="H9" s="303"/>
      <c r="I9" s="814" t="str">
        <f t="shared" ref="I9:I22" si="1">+A9</f>
        <v xml:space="preserve">  BUN</v>
      </c>
      <c r="J9" s="812">
        <v>3806575.6676699999</v>
      </c>
      <c r="K9" s="812">
        <v>753979.26266000001</v>
      </c>
      <c r="L9" s="812">
        <v>0</v>
      </c>
      <c r="M9" s="812">
        <v>0</v>
      </c>
      <c r="N9" s="812">
        <v>4560554.9303299999</v>
      </c>
      <c r="O9" s="813">
        <f t="shared" ref="O9:O21" si="2">+N9/$N$23</f>
        <v>0.14384977052544923</v>
      </c>
    </row>
    <row r="10" spans="1:15" s="887" customFormat="1" ht="26.25" customHeight="1">
      <c r="A10" s="303" t="s">
        <v>790</v>
      </c>
      <c r="B10" s="812">
        <v>7764388.8952500001</v>
      </c>
      <c r="C10" s="812">
        <v>7184903.8604700007</v>
      </c>
      <c r="D10" s="812">
        <v>6155819.94539</v>
      </c>
      <c r="E10" s="812">
        <v>21105112.701110002</v>
      </c>
      <c r="F10" s="813">
        <f t="shared" si="0"/>
        <v>0.17015205341576944</v>
      </c>
      <c r="H10" s="303"/>
      <c r="I10" s="814" t="str">
        <f t="shared" si="1"/>
        <v xml:space="preserve">  BME</v>
      </c>
      <c r="J10" s="812">
        <v>5940323.2146399999</v>
      </c>
      <c r="K10" s="812">
        <v>1823994.5836800002</v>
      </c>
      <c r="L10" s="812">
        <v>69.25412</v>
      </c>
      <c r="M10" s="812">
        <v>1.8428099999999998</v>
      </c>
      <c r="N10" s="812">
        <v>7764388.8952500001</v>
      </c>
      <c r="O10" s="813">
        <f t="shared" si="2"/>
        <v>0.24490562616055148</v>
      </c>
    </row>
    <row r="11" spans="1:15" s="887" customFormat="1" ht="26.25" customHeight="1">
      <c r="A11" s="303" t="s">
        <v>792</v>
      </c>
      <c r="B11" s="812">
        <v>4757875.1163400002</v>
      </c>
      <c r="C11" s="812">
        <v>3904398.5817300002</v>
      </c>
      <c r="D11" s="812">
        <v>3786841.75312</v>
      </c>
      <c r="E11" s="812">
        <v>12449115.45119</v>
      </c>
      <c r="F11" s="813">
        <f t="shared" si="0"/>
        <v>0.10036632294877794</v>
      </c>
      <c r="H11" s="303"/>
      <c r="I11" s="814" t="str">
        <f t="shared" si="1"/>
        <v xml:space="preserve">  BIS</v>
      </c>
      <c r="J11" s="812">
        <v>3240798.5579299997</v>
      </c>
      <c r="K11" s="812">
        <v>1516928.32742</v>
      </c>
      <c r="L11" s="812">
        <v>0</v>
      </c>
      <c r="M11" s="812">
        <v>148.23098999999999</v>
      </c>
      <c r="N11" s="812">
        <v>4757875.1163400002</v>
      </c>
      <c r="O11" s="813">
        <f t="shared" si="2"/>
        <v>0.15007367614904044</v>
      </c>
    </row>
    <row r="12" spans="1:15" s="887" customFormat="1" ht="26.25" customHeight="1">
      <c r="A12" s="303" t="s">
        <v>789</v>
      </c>
      <c r="B12" s="812">
        <v>3867963.12629</v>
      </c>
      <c r="C12" s="812">
        <v>3848114.85354</v>
      </c>
      <c r="D12" s="812">
        <v>4705400.7167600002</v>
      </c>
      <c r="E12" s="812">
        <v>12421478.696590001</v>
      </c>
      <c r="F12" s="813">
        <f t="shared" si="0"/>
        <v>0.10014351198294547</v>
      </c>
      <c r="H12" s="303"/>
      <c r="I12" s="814" t="str">
        <f t="shared" si="1"/>
        <v xml:space="preserve">  BCR</v>
      </c>
      <c r="J12" s="812">
        <v>2621285.3166799997</v>
      </c>
      <c r="K12" s="812">
        <v>1246677.68505</v>
      </c>
      <c r="L12" s="812">
        <v>0</v>
      </c>
      <c r="M12" s="812">
        <v>0.12456</v>
      </c>
      <c r="N12" s="812">
        <v>3867963.12629</v>
      </c>
      <c r="O12" s="813">
        <f t="shared" si="2"/>
        <v>0.12200392641196725</v>
      </c>
    </row>
    <row r="13" spans="1:15" s="887" customFormat="1" ht="26.25" customHeight="1">
      <c r="A13" s="303" t="s">
        <v>795</v>
      </c>
      <c r="B13" s="812">
        <v>2114913.8801700003</v>
      </c>
      <c r="C13" s="812">
        <v>1753320.9843599999</v>
      </c>
      <c r="D13" s="812">
        <v>3169979.9781399998</v>
      </c>
      <c r="E13" s="812">
        <v>7038214.8426700002</v>
      </c>
      <c r="F13" s="813">
        <f t="shared" si="0"/>
        <v>5.6742966731405435E-2</v>
      </c>
      <c r="H13" s="303"/>
      <c r="I13" s="814" t="str">
        <f t="shared" si="1"/>
        <v xml:space="preserve">  BGA</v>
      </c>
      <c r="J13" s="812">
        <v>1559281.42873</v>
      </c>
      <c r="K13" s="812">
        <v>555627.78748000006</v>
      </c>
      <c r="L13" s="812">
        <v>0</v>
      </c>
      <c r="M13" s="812">
        <v>4.6639600000000003</v>
      </c>
      <c r="N13" s="812">
        <v>2114913.8801700003</v>
      </c>
      <c r="O13" s="813">
        <f t="shared" si="2"/>
        <v>6.6708959982097624E-2</v>
      </c>
    </row>
    <row r="14" spans="1:15" s="887" customFormat="1" ht="26.25" customHeight="1">
      <c r="A14" s="303" t="s">
        <v>794</v>
      </c>
      <c r="B14" s="812">
        <v>1166808.9440599999</v>
      </c>
      <c r="C14" s="812">
        <v>1753382.4424999999</v>
      </c>
      <c r="D14" s="812">
        <v>3361188.4451299999</v>
      </c>
      <c r="E14" s="812">
        <v>6281379.8316899994</v>
      </c>
      <c r="F14" s="813">
        <f t="shared" si="0"/>
        <v>5.0641268387552452E-2</v>
      </c>
      <c r="H14" s="303"/>
      <c r="I14" s="814" t="str">
        <f t="shared" si="1"/>
        <v xml:space="preserve">  BEC</v>
      </c>
      <c r="J14" s="812">
        <v>691781.36349000002</v>
      </c>
      <c r="K14" s="812">
        <v>475027.58056999999</v>
      </c>
      <c r="L14" s="812">
        <v>0</v>
      </c>
      <c r="M14" s="812">
        <v>0</v>
      </c>
      <c r="N14" s="812">
        <v>1166808.9440599999</v>
      </c>
      <c r="O14" s="813">
        <f t="shared" si="2"/>
        <v>3.6803678809746845E-2</v>
      </c>
    </row>
    <row r="15" spans="1:15" s="887" customFormat="1" ht="26.25" customHeight="1">
      <c r="A15" s="303" t="s">
        <v>796</v>
      </c>
      <c r="B15" s="812">
        <v>0</v>
      </c>
      <c r="C15" s="812">
        <v>2173890.6310200002</v>
      </c>
      <c r="D15" s="812">
        <v>4548964.2862799997</v>
      </c>
      <c r="E15" s="812">
        <v>6722854.9172999999</v>
      </c>
      <c r="F15" s="813">
        <f t="shared" si="0"/>
        <v>5.4200495642685441E-2</v>
      </c>
      <c r="H15" s="303"/>
      <c r="I15" s="814" t="str">
        <f t="shared" si="1"/>
        <v xml:space="preserve">  BSO</v>
      </c>
      <c r="J15" s="812">
        <v>0</v>
      </c>
      <c r="K15" s="812">
        <v>0</v>
      </c>
      <c r="L15" s="812">
        <v>0</v>
      </c>
      <c r="M15" s="812">
        <v>0</v>
      </c>
      <c r="N15" s="812">
        <v>0</v>
      </c>
      <c r="O15" s="813">
        <f t="shared" si="2"/>
        <v>0</v>
      </c>
    </row>
    <row r="16" spans="1:15" s="887" customFormat="1" ht="26.25" customHeight="1">
      <c r="A16" s="303" t="s">
        <v>798</v>
      </c>
      <c r="B16" s="812">
        <v>28239.245920000001</v>
      </c>
      <c r="C16" s="812">
        <v>22906.660739999999</v>
      </c>
      <c r="D16" s="812">
        <v>4184.9229299999997</v>
      </c>
      <c r="E16" s="812">
        <v>55330.829590000001</v>
      </c>
      <c r="F16" s="813">
        <f t="shared" si="0"/>
        <v>4.4608405580517756E-4</v>
      </c>
      <c r="H16" s="303"/>
      <c r="I16" s="814" t="str">
        <f t="shared" si="1"/>
        <v xml:space="preserve">  BNA</v>
      </c>
      <c r="J16" s="812">
        <v>10687.66612</v>
      </c>
      <c r="K16" s="812">
        <v>17551.5798</v>
      </c>
      <c r="L16" s="812">
        <v>0</v>
      </c>
      <c r="M16" s="812">
        <v>0</v>
      </c>
      <c r="N16" s="812">
        <v>28239.245920000001</v>
      </c>
      <c r="O16" s="813">
        <f t="shared" si="2"/>
        <v>8.9072691974127565E-4</v>
      </c>
    </row>
    <row r="17" spans="1:15" s="887" customFormat="1" ht="26.25" customHeight="1">
      <c r="A17" s="303" t="s">
        <v>797</v>
      </c>
      <c r="B17" s="812">
        <v>68619.24755</v>
      </c>
      <c r="C17" s="812">
        <v>7653.8579200000004</v>
      </c>
      <c r="D17" s="812">
        <v>505.27487000000002</v>
      </c>
      <c r="E17" s="812">
        <v>76778.380340000003</v>
      </c>
      <c r="F17" s="813">
        <f t="shared" si="0"/>
        <v>6.1899688752199147E-4</v>
      </c>
      <c r="H17" s="303"/>
      <c r="I17" s="814" t="str">
        <f t="shared" si="1"/>
        <v xml:space="preserve">  BDB</v>
      </c>
      <c r="J17" s="812">
        <v>32320.529469999998</v>
      </c>
      <c r="K17" s="812">
        <v>36298.718079999999</v>
      </c>
      <c r="L17" s="812">
        <v>0</v>
      </c>
      <c r="M17" s="812">
        <v>0</v>
      </c>
      <c r="N17" s="812">
        <v>68619.24755</v>
      </c>
      <c r="O17" s="813">
        <f t="shared" si="2"/>
        <v>2.1643995444611919E-3</v>
      </c>
    </row>
    <row r="18" spans="1:15" s="887" customFormat="1" ht="26.25" customHeight="1">
      <c r="A18" s="303" t="s">
        <v>799</v>
      </c>
      <c r="B18" s="812">
        <v>0</v>
      </c>
      <c r="C18" s="812">
        <v>3044390.4605799997</v>
      </c>
      <c r="D18" s="812">
        <v>4475045.0706099998</v>
      </c>
      <c r="E18" s="812">
        <v>7519435.5311899995</v>
      </c>
      <c r="F18" s="813">
        <f t="shared" si="0"/>
        <v>6.0622627999147534E-2</v>
      </c>
      <c r="H18" s="303"/>
      <c r="I18" s="814" t="str">
        <f t="shared" si="1"/>
        <v xml:space="preserve">  BIE</v>
      </c>
      <c r="J18" s="812">
        <v>0</v>
      </c>
      <c r="K18" s="812">
        <v>0</v>
      </c>
      <c r="L18" s="812">
        <v>0</v>
      </c>
      <c r="M18" s="812">
        <v>0</v>
      </c>
      <c r="N18" s="812">
        <v>0</v>
      </c>
      <c r="O18" s="813">
        <f t="shared" si="2"/>
        <v>0</v>
      </c>
    </row>
    <row r="19" spans="1:15" s="887" customFormat="1" ht="26.25" customHeight="1">
      <c r="A19" s="303" t="s">
        <v>800</v>
      </c>
      <c r="B19" s="812">
        <v>368856.82472000003</v>
      </c>
      <c r="C19" s="812">
        <v>512898.93594</v>
      </c>
      <c r="D19" s="812">
        <v>1154821.3364800001</v>
      </c>
      <c r="E19" s="812">
        <v>2036577.0971400002</v>
      </c>
      <c r="F19" s="813">
        <f t="shared" si="0"/>
        <v>1.6419138808942382E-2</v>
      </c>
      <c r="H19" s="303"/>
      <c r="I19" s="814" t="str">
        <f t="shared" si="1"/>
        <v xml:space="preserve">  BFO</v>
      </c>
      <c r="J19" s="812">
        <v>312972.52698000002</v>
      </c>
      <c r="K19" s="812">
        <v>55884.297740000002</v>
      </c>
      <c r="L19" s="812">
        <v>0</v>
      </c>
      <c r="M19" s="812">
        <v>0</v>
      </c>
      <c r="N19" s="812">
        <v>368856.82472000003</v>
      </c>
      <c r="O19" s="813">
        <f t="shared" si="2"/>
        <v>1.1634542375499567E-2</v>
      </c>
    </row>
    <row r="20" spans="1:15" s="887" customFormat="1" ht="26.25" customHeight="1">
      <c r="A20" s="303" t="s">
        <v>1167</v>
      </c>
      <c r="B20" s="812">
        <v>1433884.4729800001</v>
      </c>
      <c r="C20" s="812">
        <v>3475233.55302</v>
      </c>
      <c r="D20" s="812">
        <v>3514296.0469899997</v>
      </c>
      <c r="E20" s="812">
        <v>8423414.0729900002</v>
      </c>
      <c r="F20" s="813">
        <f t="shared" si="0"/>
        <v>6.79106158582682E-2</v>
      </c>
      <c r="H20" s="303"/>
      <c r="I20" s="814" t="str">
        <f t="shared" si="1"/>
        <v xml:space="preserve">  BFS</v>
      </c>
      <c r="J20" s="812">
        <v>1309685.25789</v>
      </c>
      <c r="K20" s="812">
        <v>124199.21509</v>
      </c>
      <c r="L20" s="812">
        <v>0</v>
      </c>
      <c r="M20" s="812">
        <v>0</v>
      </c>
      <c r="N20" s="812">
        <v>1433884.4729800001</v>
      </c>
      <c r="O20" s="813">
        <f t="shared" si="2"/>
        <v>4.5227818883710399E-2</v>
      </c>
    </row>
    <row r="21" spans="1:15" s="887" customFormat="1" ht="26.25" customHeight="1">
      <c r="A21" s="303" t="s">
        <v>1168</v>
      </c>
      <c r="B21" s="812">
        <v>0</v>
      </c>
      <c r="C21" s="812">
        <v>1775958.1744300001</v>
      </c>
      <c r="D21" s="812">
        <v>3868722.5784299998</v>
      </c>
      <c r="E21" s="812">
        <v>5644680.7528599994</v>
      </c>
      <c r="F21" s="813">
        <f t="shared" si="0"/>
        <v>4.5508120926787854E-2</v>
      </c>
      <c r="H21" s="303"/>
      <c r="I21" s="814" t="str">
        <f t="shared" si="1"/>
        <v xml:space="preserve">  BPR</v>
      </c>
      <c r="J21" s="812">
        <v>0</v>
      </c>
      <c r="K21" s="812">
        <v>0</v>
      </c>
      <c r="L21" s="812">
        <v>0</v>
      </c>
      <c r="M21" s="812">
        <v>0</v>
      </c>
      <c r="N21" s="812">
        <v>0</v>
      </c>
      <c r="O21" s="813">
        <f t="shared" si="2"/>
        <v>0</v>
      </c>
    </row>
    <row r="22" spans="1:15" s="887" customFormat="1" ht="6" customHeight="1" thickBot="1">
      <c r="A22" s="303"/>
      <c r="B22" s="816"/>
      <c r="C22" s="816"/>
      <c r="D22" s="816"/>
      <c r="E22" s="796"/>
      <c r="F22" s="817"/>
      <c r="H22" s="303"/>
      <c r="I22" s="814">
        <f t="shared" si="1"/>
        <v>0</v>
      </c>
      <c r="J22" s="816"/>
      <c r="K22" s="816"/>
      <c r="L22" s="818"/>
      <c r="M22" s="816"/>
      <c r="N22" s="816"/>
      <c r="O22" s="817"/>
    </row>
    <row r="23" spans="1:15" s="887" customFormat="1" ht="28.5" customHeight="1" thickTop="1" thickBot="1">
      <c r="A23" s="304" t="s">
        <v>801</v>
      </c>
      <c r="B23" s="819">
        <v>31703595.45011</v>
      </c>
      <c r="C23" s="819">
        <v>44616238.328870006</v>
      </c>
      <c r="D23" s="819">
        <v>47716945.545330003</v>
      </c>
      <c r="E23" s="820">
        <v>124036779.32431</v>
      </c>
      <c r="F23" s="820"/>
      <c r="G23" s="546"/>
      <c r="H23" s="303"/>
      <c r="I23" s="811"/>
      <c r="J23" s="819">
        <v>23546997.135540001</v>
      </c>
      <c r="K23" s="819">
        <v>8155984.1922200006</v>
      </c>
      <c r="L23" s="820">
        <v>69.25412</v>
      </c>
      <c r="M23" s="819">
        <v>544.86822999999993</v>
      </c>
      <c r="N23" s="819">
        <v>31703595.45011</v>
      </c>
      <c r="O23" s="819"/>
    </row>
    <row r="24" spans="1:15" s="887" customFormat="1" ht="24.75" customHeight="1" thickTop="1" thickBot="1">
      <c r="A24" s="303"/>
      <c r="B24" s="816"/>
      <c r="C24" s="816"/>
      <c r="D24" s="816"/>
      <c r="E24" s="816"/>
      <c r="F24" s="818"/>
      <c r="G24" s="818"/>
      <c r="H24" s="303"/>
      <c r="I24" s="818"/>
      <c r="J24" s="816"/>
      <c r="K24" s="816"/>
      <c r="L24" s="818"/>
      <c r="M24" s="816"/>
      <c r="N24" s="821"/>
      <c r="O24" s="816"/>
    </row>
    <row r="25" spans="1:15" s="887" customFormat="1" ht="40.5" customHeight="1" thickTop="1" thickBot="1">
      <c r="A25" s="305"/>
      <c r="B25" s="1104" t="s">
        <v>802</v>
      </c>
      <c r="C25" s="1104"/>
      <c r="D25" s="1104"/>
      <c r="E25" s="1104"/>
      <c r="F25" s="1104"/>
      <c r="G25" s="1104"/>
      <c r="H25" s="303"/>
      <c r="I25" s="822"/>
      <c r="J25" s="1104" t="s">
        <v>803</v>
      </c>
      <c r="K25" s="1104"/>
      <c r="L25" s="1104"/>
      <c r="M25" s="1104"/>
      <c r="N25" s="1104"/>
      <c r="O25" s="1104"/>
    </row>
    <row r="26" spans="1:15" s="887" customFormat="1" ht="24.75" customHeight="1" thickTop="1" thickBot="1">
      <c r="A26" s="304" t="str">
        <f>+A7</f>
        <v>BANCO</v>
      </c>
      <c r="B26" s="811" t="s">
        <v>2</v>
      </c>
      <c r="C26" s="811" t="s">
        <v>3</v>
      </c>
      <c r="D26" s="811" t="s">
        <v>4</v>
      </c>
      <c r="E26" s="811" t="s">
        <v>788</v>
      </c>
      <c r="F26" s="811" t="s">
        <v>6</v>
      </c>
      <c r="G26" s="811" t="s">
        <v>720</v>
      </c>
      <c r="H26" s="303"/>
      <c r="I26" s="820" t="str">
        <f>+I7</f>
        <v>BANCO</v>
      </c>
      <c r="J26" s="811" t="s">
        <v>2</v>
      </c>
      <c r="K26" s="811" t="s">
        <v>3</v>
      </c>
      <c r="L26" s="811" t="s">
        <v>4</v>
      </c>
      <c r="M26" s="811" t="s">
        <v>788</v>
      </c>
      <c r="N26" s="811" t="s">
        <v>6</v>
      </c>
      <c r="O26" s="811" t="s">
        <v>720</v>
      </c>
    </row>
    <row r="27" spans="1:15" s="887" customFormat="1" ht="25.5" customHeight="1" thickTop="1">
      <c r="A27" s="303" t="s">
        <v>791</v>
      </c>
      <c r="B27" s="812">
        <v>4373051.0895500006</v>
      </c>
      <c r="C27" s="812">
        <v>1576910.7342600001</v>
      </c>
      <c r="D27" s="812">
        <v>0</v>
      </c>
      <c r="E27" s="812">
        <v>871.41442000000006</v>
      </c>
      <c r="F27" s="812">
        <v>5950833.2382299993</v>
      </c>
      <c r="G27" s="823">
        <f>+F27/$F$42</f>
        <v>0.1333781928087687</v>
      </c>
      <c r="H27" s="303"/>
      <c r="I27" s="814" t="str">
        <f>+A27</f>
        <v xml:space="preserve">  BNB</v>
      </c>
      <c r="J27" s="812">
        <v>5118025.6426499998</v>
      </c>
      <c r="K27" s="812">
        <v>408261.4351</v>
      </c>
      <c r="L27" s="812">
        <v>0</v>
      </c>
      <c r="M27" s="812">
        <v>656.2799</v>
      </c>
      <c r="N27" s="812">
        <v>5526943.3576499997</v>
      </c>
      <c r="O27" s="824">
        <f>+N27/$N$42</f>
        <v>0.11582768541627482</v>
      </c>
    </row>
    <row r="28" spans="1:15" s="887" customFormat="1" ht="25.5" customHeight="1">
      <c r="A28" s="303" t="s">
        <v>793</v>
      </c>
      <c r="B28" s="812">
        <v>8419041.8898399994</v>
      </c>
      <c r="C28" s="812">
        <v>780518.51361999998</v>
      </c>
      <c r="D28" s="812">
        <v>0</v>
      </c>
      <c r="E28" s="812">
        <v>8791.6909299999988</v>
      </c>
      <c r="F28" s="812">
        <v>9208352.0943899993</v>
      </c>
      <c r="G28" s="823">
        <f t="shared" ref="G28:G40" si="3">+F28/$F$42</f>
        <v>0.20639014940063907</v>
      </c>
      <c r="H28" s="303"/>
      <c r="I28" s="814" t="str">
        <f t="shared" ref="I28:I40" si="4">+A28</f>
        <v xml:space="preserve">  BUN</v>
      </c>
      <c r="J28" s="812">
        <v>3016453.5552600003</v>
      </c>
      <c r="K28" s="812">
        <v>427274.19114000001</v>
      </c>
      <c r="L28" s="812">
        <v>0</v>
      </c>
      <c r="M28" s="812">
        <v>504.08615000000003</v>
      </c>
      <c r="N28" s="812">
        <v>3444231.8325500004</v>
      </c>
      <c r="O28" s="824">
        <f t="shared" ref="O28:O40" si="5">+N28/$N$42</f>
        <v>7.2180475786700532E-2</v>
      </c>
    </row>
    <row r="29" spans="1:15" s="887" customFormat="1" ht="25.5" customHeight="1">
      <c r="A29" s="303" t="s">
        <v>790</v>
      </c>
      <c r="B29" s="812">
        <v>4547184.6797700003</v>
      </c>
      <c r="C29" s="812">
        <v>2637472.6234800001</v>
      </c>
      <c r="D29" s="812">
        <v>0</v>
      </c>
      <c r="E29" s="812">
        <v>246.55722</v>
      </c>
      <c r="F29" s="812">
        <v>7184903.8604700007</v>
      </c>
      <c r="G29" s="823">
        <f t="shared" si="3"/>
        <v>0.16103786714400878</v>
      </c>
      <c r="H29" s="303"/>
      <c r="I29" s="814" t="str">
        <f t="shared" si="4"/>
        <v xml:space="preserve">  BME</v>
      </c>
      <c r="J29" s="812">
        <v>5742610.6297399998</v>
      </c>
      <c r="K29" s="812">
        <v>412467.20485000004</v>
      </c>
      <c r="L29" s="812">
        <v>89.710189999999997</v>
      </c>
      <c r="M29" s="812">
        <v>652.40061000000003</v>
      </c>
      <c r="N29" s="812">
        <v>6155819.94539</v>
      </c>
      <c r="O29" s="824">
        <f t="shared" si="5"/>
        <v>0.12900699898198875</v>
      </c>
    </row>
    <row r="30" spans="1:15" s="887" customFormat="1" ht="25.5" customHeight="1">
      <c r="A30" s="303" t="s">
        <v>792</v>
      </c>
      <c r="B30" s="812">
        <v>2142081.1251699999</v>
      </c>
      <c r="C30" s="812">
        <v>1762315.8885299999</v>
      </c>
      <c r="D30" s="812">
        <v>0</v>
      </c>
      <c r="E30" s="812">
        <v>1.56803</v>
      </c>
      <c r="F30" s="812">
        <v>3904398.5817300002</v>
      </c>
      <c r="G30" s="823">
        <f t="shared" si="3"/>
        <v>8.7510707490630502E-2</v>
      </c>
      <c r="H30" s="303"/>
      <c r="I30" s="814" t="str">
        <f t="shared" si="4"/>
        <v xml:space="preserve">  BIS</v>
      </c>
      <c r="J30" s="812">
        <v>3461361.04532</v>
      </c>
      <c r="K30" s="812">
        <v>324813.45011000003</v>
      </c>
      <c r="L30" s="812">
        <v>0</v>
      </c>
      <c r="M30" s="812">
        <v>667.25768999999991</v>
      </c>
      <c r="N30" s="812">
        <v>3786841.75312</v>
      </c>
      <c r="O30" s="824">
        <f t="shared" si="5"/>
        <v>7.9360522972338768E-2</v>
      </c>
    </row>
    <row r="31" spans="1:15" s="887" customFormat="1" ht="25.5" customHeight="1">
      <c r="A31" s="303" t="s">
        <v>789</v>
      </c>
      <c r="B31" s="812">
        <v>2968221.7664299998</v>
      </c>
      <c r="C31" s="812">
        <v>879893.05325</v>
      </c>
      <c r="D31" s="812">
        <v>0</v>
      </c>
      <c r="E31" s="812">
        <v>3.3860000000000001E-2</v>
      </c>
      <c r="F31" s="812">
        <v>3848114.85354</v>
      </c>
      <c r="G31" s="823">
        <f t="shared" si="3"/>
        <v>8.6249199790785255E-2</v>
      </c>
      <c r="H31" s="303"/>
      <c r="I31" s="814" t="str">
        <f t="shared" si="4"/>
        <v xml:space="preserve">  BCR</v>
      </c>
      <c r="J31" s="812">
        <v>4608947.8544600001</v>
      </c>
      <c r="K31" s="812">
        <v>96393.294410000002</v>
      </c>
      <c r="L31" s="812">
        <v>0</v>
      </c>
      <c r="M31" s="812">
        <v>59.567889999999998</v>
      </c>
      <c r="N31" s="812">
        <v>4705400.7167600002</v>
      </c>
      <c r="O31" s="824">
        <f t="shared" si="5"/>
        <v>9.8610685637662565E-2</v>
      </c>
    </row>
    <row r="32" spans="1:15" s="887" customFormat="1" ht="25.5" customHeight="1">
      <c r="A32" s="303" t="s">
        <v>795</v>
      </c>
      <c r="B32" s="812">
        <v>927592.71276000002</v>
      </c>
      <c r="C32" s="812">
        <v>825380.72675999999</v>
      </c>
      <c r="D32" s="812">
        <v>0</v>
      </c>
      <c r="E32" s="812">
        <v>347.54484000000002</v>
      </c>
      <c r="F32" s="812">
        <v>1753320.9843599999</v>
      </c>
      <c r="G32" s="823">
        <f t="shared" si="3"/>
        <v>3.9297821825231546E-2</v>
      </c>
      <c r="H32" s="303"/>
      <c r="I32" s="814" t="str">
        <f t="shared" si="4"/>
        <v xml:space="preserve">  BGA</v>
      </c>
      <c r="J32" s="812">
        <v>2983708.2292399998</v>
      </c>
      <c r="K32" s="812">
        <v>186245.89912000002</v>
      </c>
      <c r="L32" s="812">
        <v>0</v>
      </c>
      <c r="M32" s="812">
        <v>25.849779999999999</v>
      </c>
      <c r="N32" s="812">
        <v>3169979.9781399998</v>
      </c>
      <c r="O32" s="824">
        <f t="shared" si="5"/>
        <v>6.6433002823464288E-2</v>
      </c>
    </row>
    <row r="33" spans="1:15" s="887" customFormat="1" ht="25.5" customHeight="1">
      <c r="A33" s="303" t="s">
        <v>794</v>
      </c>
      <c r="B33" s="812">
        <v>1234992.27767</v>
      </c>
      <c r="C33" s="812">
        <v>518390.16482999997</v>
      </c>
      <c r="D33" s="812">
        <v>0</v>
      </c>
      <c r="E33" s="812">
        <v>0</v>
      </c>
      <c r="F33" s="812">
        <v>1753382.4424999999</v>
      </c>
      <c r="G33" s="823">
        <f t="shared" si="3"/>
        <v>3.9299199308907934E-2</v>
      </c>
      <c r="H33" s="303"/>
      <c r="I33" s="814" t="str">
        <f t="shared" si="4"/>
        <v xml:space="preserve">  BEC</v>
      </c>
      <c r="J33" s="812">
        <v>3205481.50153</v>
      </c>
      <c r="K33" s="812">
        <v>155706.9436</v>
      </c>
      <c r="L33" s="812">
        <v>0</v>
      </c>
      <c r="M33" s="812">
        <v>0</v>
      </c>
      <c r="N33" s="812">
        <v>3361188.4451299999</v>
      </c>
      <c r="O33" s="824">
        <f t="shared" si="5"/>
        <v>7.0440142526242547E-2</v>
      </c>
    </row>
    <row r="34" spans="1:15" s="887" customFormat="1" ht="25.5" customHeight="1">
      <c r="A34" s="303" t="s">
        <v>796</v>
      </c>
      <c r="B34" s="812">
        <v>1868060.27434</v>
      </c>
      <c r="C34" s="812">
        <v>305034.56339999998</v>
      </c>
      <c r="D34" s="812">
        <v>0</v>
      </c>
      <c r="E34" s="812">
        <v>795.79327999999998</v>
      </c>
      <c r="F34" s="812">
        <v>2173890.6310200002</v>
      </c>
      <c r="G34" s="823">
        <f t="shared" si="3"/>
        <v>4.8724202497666243E-2</v>
      </c>
      <c r="H34" s="303"/>
      <c r="I34" s="814" t="str">
        <f t="shared" si="4"/>
        <v xml:space="preserve">  BSO</v>
      </c>
      <c r="J34" s="812">
        <v>4363267.9890200002</v>
      </c>
      <c r="K34" s="812">
        <v>185696.29725999999</v>
      </c>
      <c r="L34" s="812">
        <v>0</v>
      </c>
      <c r="M34" s="812">
        <v>0</v>
      </c>
      <c r="N34" s="812">
        <v>4548964.2862799997</v>
      </c>
      <c r="O34" s="824">
        <f t="shared" si="5"/>
        <v>9.5332260568912322E-2</v>
      </c>
    </row>
    <row r="35" spans="1:15" s="887" customFormat="1" ht="25.5" customHeight="1">
      <c r="A35" s="303" t="s">
        <v>798</v>
      </c>
      <c r="B35" s="812">
        <v>4595.4455599999992</v>
      </c>
      <c r="C35" s="812">
        <v>18311.215179999999</v>
      </c>
      <c r="D35" s="812">
        <v>0</v>
      </c>
      <c r="E35" s="812">
        <v>0</v>
      </c>
      <c r="F35" s="812">
        <v>22906.660739999999</v>
      </c>
      <c r="G35" s="823">
        <f t="shared" si="3"/>
        <v>5.1341533033675082E-4</v>
      </c>
      <c r="H35" s="303"/>
      <c r="I35" s="814" t="str">
        <f t="shared" si="4"/>
        <v xml:space="preserve">  BNA</v>
      </c>
      <c r="J35" s="812">
        <v>862.52766000000008</v>
      </c>
      <c r="K35" s="812">
        <v>3322.39527</v>
      </c>
      <c r="L35" s="812">
        <v>0</v>
      </c>
      <c r="M35" s="812">
        <v>0</v>
      </c>
      <c r="N35" s="812">
        <v>4184.9229299999997</v>
      </c>
      <c r="O35" s="824">
        <f t="shared" si="5"/>
        <v>8.7703076594129839E-5</v>
      </c>
    </row>
    <row r="36" spans="1:15" s="887" customFormat="1" ht="25.5" customHeight="1">
      <c r="A36" s="303" t="s">
        <v>797</v>
      </c>
      <c r="B36" s="812">
        <v>1479.62454</v>
      </c>
      <c r="C36" s="812">
        <v>6174.2333799999997</v>
      </c>
      <c r="D36" s="812">
        <v>0</v>
      </c>
      <c r="E36" s="812">
        <v>0</v>
      </c>
      <c r="F36" s="812">
        <v>7653.8579200000004</v>
      </c>
      <c r="G36" s="823">
        <f t="shared" si="3"/>
        <v>1.7154870528489599E-4</v>
      </c>
      <c r="H36" s="303"/>
      <c r="I36" s="814" t="str">
        <f t="shared" si="4"/>
        <v xml:space="preserve">  BDB</v>
      </c>
      <c r="J36" s="812">
        <v>124.12517</v>
      </c>
      <c r="K36" s="812">
        <v>381.1497</v>
      </c>
      <c r="L36" s="812">
        <v>0</v>
      </c>
      <c r="M36" s="812">
        <v>0</v>
      </c>
      <c r="N36" s="812">
        <v>505.27487000000002</v>
      </c>
      <c r="O36" s="824">
        <f t="shared" si="5"/>
        <v>1.0589002800273552E-5</v>
      </c>
    </row>
    <row r="37" spans="1:15" s="887" customFormat="1" ht="25.5" customHeight="1">
      <c r="A37" s="303" t="s">
        <v>799</v>
      </c>
      <c r="B37" s="812">
        <v>2804626.1489200001</v>
      </c>
      <c r="C37" s="812">
        <v>239764.31166000001</v>
      </c>
      <c r="D37" s="812">
        <v>0</v>
      </c>
      <c r="E37" s="812">
        <v>0</v>
      </c>
      <c r="F37" s="812">
        <v>3044390.4605799997</v>
      </c>
      <c r="G37" s="823">
        <f t="shared" si="3"/>
        <v>6.8235032235114582E-2</v>
      </c>
      <c r="H37" s="303"/>
      <c r="I37" s="814" t="str">
        <f t="shared" si="4"/>
        <v xml:space="preserve">  BIE</v>
      </c>
      <c r="J37" s="812">
        <v>4213786.5677899998</v>
      </c>
      <c r="K37" s="812">
        <v>257948.76183999999</v>
      </c>
      <c r="L37" s="812">
        <v>0</v>
      </c>
      <c r="M37" s="812">
        <v>3309.74098</v>
      </c>
      <c r="N37" s="812">
        <v>4475045.0706099998</v>
      </c>
      <c r="O37" s="824">
        <f t="shared" si="5"/>
        <v>9.3783141805646592E-2</v>
      </c>
    </row>
    <row r="38" spans="1:15" s="887" customFormat="1" ht="25.5" customHeight="1">
      <c r="A38" s="303" t="s">
        <v>800</v>
      </c>
      <c r="B38" s="812">
        <v>466320.78399999999</v>
      </c>
      <c r="C38" s="812">
        <v>46578.151939999996</v>
      </c>
      <c r="D38" s="812">
        <v>0</v>
      </c>
      <c r="E38" s="812">
        <v>0</v>
      </c>
      <c r="F38" s="812">
        <v>512898.93594</v>
      </c>
      <c r="G38" s="823">
        <f t="shared" si="3"/>
        <v>1.1495790661672983E-2</v>
      </c>
      <c r="H38" s="303"/>
      <c r="I38" s="814" t="str">
        <f t="shared" si="4"/>
        <v xml:space="preserve">  BFO</v>
      </c>
      <c r="J38" s="812">
        <v>1047419.5140900001</v>
      </c>
      <c r="K38" s="812">
        <v>107401.82239</v>
      </c>
      <c r="L38" s="812">
        <v>0</v>
      </c>
      <c r="M38" s="812">
        <v>0</v>
      </c>
      <c r="N38" s="812">
        <v>1154821.3364800001</v>
      </c>
      <c r="O38" s="824">
        <f t="shared" si="5"/>
        <v>2.4201493269994542E-2</v>
      </c>
    </row>
    <row r="39" spans="1:15" s="887" customFormat="1" ht="25.5" customHeight="1">
      <c r="A39" s="303" t="s">
        <v>1167</v>
      </c>
      <c r="B39" s="812">
        <v>3338115.29685</v>
      </c>
      <c r="C39" s="812">
        <v>137117.69365999999</v>
      </c>
      <c r="D39" s="812">
        <v>0</v>
      </c>
      <c r="E39" s="812">
        <v>0.56250999999999995</v>
      </c>
      <c r="F39" s="812">
        <v>3475233.55302</v>
      </c>
      <c r="G39" s="823">
        <f t="shared" si="3"/>
        <v>7.7891675389658896E-2</v>
      </c>
      <c r="H39" s="303"/>
      <c r="I39" s="814" t="str">
        <f t="shared" si="4"/>
        <v xml:space="preserve">  BFS</v>
      </c>
      <c r="J39" s="812">
        <v>3293318.6941300002</v>
      </c>
      <c r="K39" s="812">
        <v>220977.35286000001</v>
      </c>
      <c r="L39" s="812">
        <v>0</v>
      </c>
      <c r="M39" s="812">
        <v>0</v>
      </c>
      <c r="N39" s="812">
        <v>3514296.0469899997</v>
      </c>
      <c r="O39" s="824">
        <f t="shared" si="5"/>
        <v>7.3648805614590293E-2</v>
      </c>
    </row>
    <row r="40" spans="1:15" s="887" customFormat="1" ht="25.5" customHeight="1">
      <c r="A40" s="303" t="s">
        <v>1168</v>
      </c>
      <c r="B40" s="812">
        <v>1592129.75611</v>
      </c>
      <c r="C40" s="812">
        <v>183828.41832</v>
      </c>
      <c r="D40" s="812">
        <v>0</v>
      </c>
      <c r="E40" s="812">
        <v>0</v>
      </c>
      <c r="F40" s="812">
        <v>1775958.1744300001</v>
      </c>
      <c r="G40" s="823">
        <f t="shared" si="3"/>
        <v>3.9805197411293722E-2</v>
      </c>
      <c r="H40" s="303"/>
      <c r="I40" s="814" t="str">
        <f t="shared" si="4"/>
        <v xml:space="preserve">  BPR</v>
      </c>
      <c r="J40" s="812">
        <v>3812355.9909399999</v>
      </c>
      <c r="K40" s="812">
        <v>56366.587490000005</v>
      </c>
      <c r="L40" s="812">
        <v>0</v>
      </c>
      <c r="M40" s="812">
        <v>0</v>
      </c>
      <c r="N40" s="812">
        <v>3868722.5784299998</v>
      </c>
      <c r="O40" s="824">
        <f t="shared" si="5"/>
        <v>8.10764925167895E-2</v>
      </c>
    </row>
    <row r="41" spans="1:15" s="887" customFormat="1" ht="5.25" customHeight="1" thickBot="1">
      <c r="A41" s="303"/>
      <c r="B41" s="816"/>
      <c r="C41" s="816"/>
      <c r="D41" s="816"/>
      <c r="E41" s="816"/>
      <c r="F41" s="816"/>
      <c r="G41" s="825"/>
      <c r="H41" s="821"/>
      <c r="I41" s="816"/>
      <c r="J41" s="816"/>
      <c r="K41" s="816"/>
      <c r="L41" s="818"/>
      <c r="M41" s="816"/>
      <c r="N41" s="816"/>
      <c r="O41" s="826"/>
    </row>
    <row r="42" spans="1:15" s="887" customFormat="1" ht="29.25" customHeight="1" thickTop="1" thickBot="1">
      <c r="A42" s="304" t="s">
        <v>804</v>
      </c>
      <c r="B42" s="819">
        <v>34687492.871509999</v>
      </c>
      <c r="C42" s="819">
        <v>9917690.292270001</v>
      </c>
      <c r="D42" s="819">
        <v>0</v>
      </c>
      <c r="E42" s="819">
        <v>11055.16509</v>
      </c>
      <c r="F42" s="819">
        <v>44616238.328870006</v>
      </c>
      <c r="G42" s="819"/>
      <c r="H42" s="821"/>
      <c r="I42" s="827"/>
      <c r="J42" s="819">
        <v>44867723.866999999</v>
      </c>
      <c r="K42" s="819">
        <v>2843256.7851399998</v>
      </c>
      <c r="L42" s="820">
        <v>89.710189999999997</v>
      </c>
      <c r="M42" s="819">
        <v>5875.183</v>
      </c>
      <c r="N42" s="819">
        <v>47716945.545330003</v>
      </c>
      <c r="O42" s="828"/>
    </row>
    <row r="43" spans="1:15" s="887" customFormat="1" ht="10.5" customHeight="1" thickTop="1" thickBot="1">
      <c r="A43" s="306"/>
      <c r="B43" s="829"/>
      <c r="C43" s="829"/>
      <c r="D43" s="829"/>
      <c r="E43" s="829"/>
      <c r="F43" s="829"/>
      <c r="G43" s="829"/>
      <c r="H43" s="829"/>
      <c r="I43" s="829"/>
      <c r="J43" s="830"/>
      <c r="K43" s="541"/>
      <c r="L43" s="831"/>
      <c r="M43" s="829"/>
      <c r="N43" s="829"/>
      <c r="O43" s="829"/>
    </row>
    <row r="44" spans="1:15" s="887" customFormat="1" ht="13.5" customHeight="1" thickTop="1">
      <c r="A44" s="307" t="s">
        <v>805</v>
      </c>
      <c r="B44" s="832"/>
      <c r="C44" s="832"/>
      <c r="D44" s="832"/>
      <c r="E44" s="812"/>
      <c r="F44" s="812"/>
      <c r="G44" s="812"/>
      <c r="H44" s="812"/>
      <c r="I44" s="812"/>
      <c r="J44" s="824"/>
      <c r="L44" s="796"/>
      <c r="M44" s="812"/>
      <c r="N44" s="812"/>
      <c r="O44" s="812"/>
    </row>
    <row r="45" spans="1:15" s="887" customFormat="1" ht="15.75" customHeight="1">
      <c r="A45" s="307" t="s">
        <v>806</v>
      </c>
      <c r="B45" s="832"/>
      <c r="C45" s="832"/>
      <c r="D45" s="832"/>
      <c r="E45" s="812"/>
      <c r="F45" s="812"/>
      <c r="G45" s="812"/>
      <c r="H45" s="812"/>
      <c r="I45" s="812"/>
      <c r="J45" s="824"/>
      <c r="L45" s="796"/>
      <c r="M45" s="812"/>
      <c r="N45" s="812"/>
      <c r="O45" s="812"/>
    </row>
    <row r="46" spans="1:15" s="887" customFormat="1" ht="15.75" customHeight="1">
      <c r="A46" s="307" t="s">
        <v>807</v>
      </c>
      <c r="B46" s="832"/>
      <c r="C46" s="832"/>
      <c r="D46" s="832"/>
      <c r="E46" s="812"/>
      <c r="F46" s="812"/>
      <c r="G46" s="812"/>
      <c r="H46" s="812"/>
      <c r="I46" s="812"/>
      <c r="J46" s="824"/>
      <c r="L46" s="796"/>
      <c r="M46" s="812"/>
      <c r="N46" s="812"/>
      <c r="O46" s="812"/>
    </row>
    <row r="47" spans="1:15" s="542" customFormat="1" ht="15.75" customHeight="1">
      <c r="A47" s="308" t="s">
        <v>808</v>
      </c>
      <c r="B47" s="833"/>
      <c r="C47" s="833"/>
      <c r="D47" s="833"/>
      <c r="E47" s="834"/>
      <c r="F47" s="834"/>
      <c r="G47" s="834"/>
      <c r="H47" s="834"/>
      <c r="I47" s="834"/>
      <c r="J47" s="834"/>
      <c r="K47" s="834"/>
      <c r="L47" s="835"/>
      <c r="M47" s="835"/>
      <c r="N47" s="834"/>
      <c r="O47" s="834"/>
    </row>
    <row r="48" spans="1:15" s="548" customFormat="1" ht="9.75" customHeight="1">
      <c r="A48" s="309"/>
      <c r="B48" s="836"/>
      <c r="C48" s="836"/>
      <c r="D48" s="836"/>
      <c r="E48" s="836"/>
      <c r="F48" s="836"/>
      <c r="G48" s="836"/>
      <c r="H48" s="836"/>
      <c r="I48" s="836"/>
      <c r="J48" s="836"/>
      <c r="K48" s="836"/>
      <c r="L48" s="837"/>
      <c r="M48" s="838"/>
      <c r="N48" s="836"/>
      <c r="O48" s="836"/>
    </row>
    <row r="49" spans="1:15" s="209" customFormat="1" ht="13.5" customHeight="1">
      <c r="A49" s="91"/>
      <c r="B49" s="839"/>
      <c r="C49" s="839"/>
      <c r="D49" s="839"/>
      <c r="E49" s="840"/>
      <c r="F49" s="840"/>
      <c r="G49" s="840"/>
      <c r="H49" s="840"/>
      <c r="I49" s="840"/>
      <c r="J49" s="840"/>
      <c r="K49" s="840"/>
      <c r="L49" s="841"/>
      <c r="M49" s="842"/>
      <c r="N49" s="840"/>
      <c r="O49" s="840"/>
    </row>
    <row r="50" spans="1:15" s="209" customFormat="1" ht="13.5" customHeight="1">
      <c r="B50" s="840"/>
      <c r="C50" s="840"/>
      <c r="D50" s="840"/>
      <c r="E50" s="840"/>
      <c r="F50" s="840"/>
      <c r="G50" s="840"/>
      <c r="H50" s="840"/>
      <c r="I50" s="840"/>
      <c r="J50" s="840"/>
      <c r="K50" s="840"/>
      <c r="L50" s="841"/>
      <c r="M50" s="842"/>
      <c r="N50" s="840"/>
      <c r="O50" s="840"/>
    </row>
    <row r="51" spans="1:15" ht="13.5" customHeight="1">
      <c r="A51" s="209"/>
    </row>
    <row r="52" spans="1:15" ht="13.5" customHeight="1">
      <c r="A52" s="209"/>
    </row>
    <row r="53" spans="1:15" ht="13.5" customHeight="1">
      <c r="A53" s="209"/>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heetViews>
  <sheetFormatPr defaultColWidth="11.42578125" defaultRowHeight="15"/>
  <cols>
    <col min="1" max="1" width="53.42578125" style="118" customWidth="1"/>
    <col min="2" max="15" width="14.140625" style="883" customWidth="1"/>
    <col min="16" max="16" width="15.5703125" style="883" customWidth="1"/>
    <col min="17" max="17" width="12" style="122" customWidth="1"/>
    <col min="18" max="18" width="2.5703125" style="883" customWidth="1"/>
    <col min="19" max="256" width="11.42578125" style="883"/>
    <col min="257" max="257" width="53.42578125" style="883" customWidth="1"/>
    <col min="258" max="271" width="14.140625" style="883" customWidth="1"/>
    <col min="272" max="272" width="15.5703125" style="883" customWidth="1"/>
    <col min="273" max="273" width="12" style="883" customWidth="1"/>
    <col min="274" max="274" width="2.5703125" style="883" customWidth="1"/>
    <col min="275" max="512" width="11.42578125" style="883"/>
    <col min="513" max="513" width="53.42578125" style="883" customWidth="1"/>
    <col min="514" max="527" width="14.140625" style="883" customWidth="1"/>
    <col min="528" max="528" width="15.5703125" style="883" customWidth="1"/>
    <col min="529" max="529" width="12" style="883" customWidth="1"/>
    <col min="530" max="530" width="2.5703125" style="883" customWidth="1"/>
    <col min="531" max="768" width="11.42578125" style="883"/>
    <col min="769" max="769" width="53.42578125" style="883" customWidth="1"/>
    <col min="770" max="783" width="14.140625" style="883" customWidth="1"/>
    <col min="784" max="784" width="15.5703125" style="883" customWidth="1"/>
    <col min="785" max="785" width="12" style="883" customWidth="1"/>
    <col min="786" max="786" width="2.5703125" style="883" customWidth="1"/>
    <col min="787" max="1024" width="11.42578125" style="883"/>
    <col min="1025" max="1025" width="53.42578125" style="883" customWidth="1"/>
    <col min="1026" max="1039" width="14.140625" style="883" customWidth="1"/>
    <col min="1040" max="1040" width="15.5703125" style="883" customWidth="1"/>
    <col min="1041" max="1041" width="12" style="883" customWidth="1"/>
    <col min="1042" max="1042" width="2.5703125" style="883" customWidth="1"/>
    <col min="1043" max="1280" width="11.42578125" style="883"/>
    <col min="1281" max="1281" width="53.42578125" style="883" customWidth="1"/>
    <col min="1282" max="1295" width="14.140625" style="883" customWidth="1"/>
    <col min="1296" max="1296" width="15.5703125" style="883" customWidth="1"/>
    <col min="1297" max="1297" width="12" style="883" customWidth="1"/>
    <col min="1298" max="1298" width="2.5703125" style="883" customWidth="1"/>
    <col min="1299" max="1536" width="11.42578125" style="883"/>
    <col min="1537" max="1537" width="53.42578125" style="883" customWidth="1"/>
    <col min="1538" max="1551" width="14.140625" style="883" customWidth="1"/>
    <col min="1552" max="1552" width="15.5703125" style="883" customWidth="1"/>
    <col min="1553" max="1553" width="12" style="883" customWidth="1"/>
    <col min="1554" max="1554" width="2.5703125" style="883" customWidth="1"/>
    <col min="1555" max="1792" width="11.42578125" style="883"/>
    <col min="1793" max="1793" width="53.42578125" style="883" customWidth="1"/>
    <col min="1794" max="1807" width="14.140625" style="883" customWidth="1"/>
    <col min="1808" max="1808" width="15.5703125" style="883" customWidth="1"/>
    <col min="1809" max="1809" width="12" style="883" customWidth="1"/>
    <col min="1810" max="1810" width="2.5703125" style="883" customWidth="1"/>
    <col min="1811" max="2048" width="11.42578125" style="883"/>
    <col min="2049" max="2049" width="53.42578125" style="883" customWidth="1"/>
    <col min="2050" max="2063" width="14.140625" style="883" customWidth="1"/>
    <col min="2064" max="2064" width="15.5703125" style="883" customWidth="1"/>
    <col min="2065" max="2065" width="12" style="883" customWidth="1"/>
    <col min="2066" max="2066" width="2.5703125" style="883" customWidth="1"/>
    <col min="2067" max="2304" width="11.42578125" style="883"/>
    <col min="2305" max="2305" width="53.42578125" style="883" customWidth="1"/>
    <col min="2306" max="2319" width="14.140625" style="883" customWidth="1"/>
    <col min="2320" max="2320" width="15.5703125" style="883" customWidth="1"/>
    <col min="2321" max="2321" width="12" style="883" customWidth="1"/>
    <col min="2322" max="2322" width="2.5703125" style="883" customWidth="1"/>
    <col min="2323" max="2560" width="11.42578125" style="883"/>
    <col min="2561" max="2561" width="53.42578125" style="883" customWidth="1"/>
    <col min="2562" max="2575" width="14.140625" style="883" customWidth="1"/>
    <col min="2576" max="2576" width="15.5703125" style="883" customWidth="1"/>
    <col min="2577" max="2577" width="12" style="883" customWidth="1"/>
    <col min="2578" max="2578" width="2.5703125" style="883" customWidth="1"/>
    <col min="2579" max="2816" width="11.42578125" style="883"/>
    <col min="2817" max="2817" width="53.42578125" style="883" customWidth="1"/>
    <col min="2818" max="2831" width="14.140625" style="883" customWidth="1"/>
    <col min="2832" max="2832" width="15.5703125" style="883" customWidth="1"/>
    <col min="2833" max="2833" width="12" style="883" customWidth="1"/>
    <col min="2834" max="2834" width="2.5703125" style="883" customWidth="1"/>
    <col min="2835" max="3072" width="11.42578125" style="883"/>
    <col min="3073" max="3073" width="53.42578125" style="883" customWidth="1"/>
    <col min="3074" max="3087" width="14.140625" style="883" customWidth="1"/>
    <col min="3088" max="3088" width="15.5703125" style="883" customWidth="1"/>
    <col min="3089" max="3089" width="12" style="883" customWidth="1"/>
    <col min="3090" max="3090" width="2.5703125" style="883" customWidth="1"/>
    <col min="3091" max="3328" width="11.42578125" style="883"/>
    <col min="3329" max="3329" width="53.42578125" style="883" customWidth="1"/>
    <col min="3330" max="3343" width="14.140625" style="883" customWidth="1"/>
    <col min="3344" max="3344" width="15.5703125" style="883" customWidth="1"/>
    <col min="3345" max="3345" width="12" style="883" customWidth="1"/>
    <col min="3346" max="3346" width="2.5703125" style="883" customWidth="1"/>
    <col min="3347" max="3584" width="11.42578125" style="883"/>
    <col min="3585" max="3585" width="53.42578125" style="883" customWidth="1"/>
    <col min="3586" max="3599" width="14.140625" style="883" customWidth="1"/>
    <col min="3600" max="3600" width="15.5703125" style="883" customWidth="1"/>
    <col min="3601" max="3601" width="12" style="883" customWidth="1"/>
    <col min="3602" max="3602" width="2.5703125" style="883" customWidth="1"/>
    <col min="3603" max="3840" width="11.42578125" style="883"/>
    <col min="3841" max="3841" width="53.42578125" style="883" customWidth="1"/>
    <col min="3842" max="3855" width="14.140625" style="883" customWidth="1"/>
    <col min="3856" max="3856" width="15.5703125" style="883" customWidth="1"/>
    <col min="3857" max="3857" width="12" style="883" customWidth="1"/>
    <col min="3858" max="3858" width="2.5703125" style="883" customWidth="1"/>
    <col min="3859" max="4096" width="11.42578125" style="883"/>
    <col min="4097" max="4097" width="53.42578125" style="883" customWidth="1"/>
    <col min="4098" max="4111" width="14.140625" style="883" customWidth="1"/>
    <col min="4112" max="4112" width="15.5703125" style="883" customWidth="1"/>
    <col min="4113" max="4113" width="12" style="883" customWidth="1"/>
    <col min="4114" max="4114" width="2.5703125" style="883" customWidth="1"/>
    <col min="4115" max="4352" width="11.42578125" style="883"/>
    <col min="4353" max="4353" width="53.42578125" style="883" customWidth="1"/>
    <col min="4354" max="4367" width="14.140625" style="883" customWidth="1"/>
    <col min="4368" max="4368" width="15.5703125" style="883" customWidth="1"/>
    <col min="4369" max="4369" width="12" style="883" customWidth="1"/>
    <col min="4370" max="4370" width="2.5703125" style="883" customWidth="1"/>
    <col min="4371" max="4608" width="11.42578125" style="883"/>
    <col min="4609" max="4609" width="53.42578125" style="883" customWidth="1"/>
    <col min="4610" max="4623" width="14.140625" style="883" customWidth="1"/>
    <col min="4624" max="4624" width="15.5703125" style="883" customWidth="1"/>
    <col min="4625" max="4625" width="12" style="883" customWidth="1"/>
    <col min="4626" max="4626" width="2.5703125" style="883" customWidth="1"/>
    <col min="4627" max="4864" width="11.42578125" style="883"/>
    <col min="4865" max="4865" width="53.42578125" style="883" customWidth="1"/>
    <col min="4866" max="4879" width="14.140625" style="883" customWidth="1"/>
    <col min="4880" max="4880" width="15.5703125" style="883" customWidth="1"/>
    <col min="4881" max="4881" width="12" style="883" customWidth="1"/>
    <col min="4882" max="4882" width="2.5703125" style="883" customWidth="1"/>
    <col min="4883" max="5120" width="11.42578125" style="883"/>
    <col min="5121" max="5121" width="53.42578125" style="883" customWidth="1"/>
    <col min="5122" max="5135" width="14.140625" style="883" customWidth="1"/>
    <col min="5136" max="5136" width="15.5703125" style="883" customWidth="1"/>
    <col min="5137" max="5137" width="12" style="883" customWidth="1"/>
    <col min="5138" max="5138" width="2.5703125" style="883" customWidth="1"/>
    <col min="5139" max="5376" width="11.42578125" style="883"/>
    <col min="5377" max="5377" width="53.42578125" style="883" customWidth="1"/>
    <col min="5378" max="5391" width="14.140625" style="883" customWidth="1"/>
    <col min="5392" max="5392" width="15.5703125" style="883" customWidth="1"/>
    <col min="5393" max="5393" width="12" style="883" customWidth="1"/>
    <col min="5394" max="5394" width="2.5703125" style="883" customWidth="1"/>
    <col min="5395" max="5632" width="11.42578125" style="883"/>
    <col min="5633" max="5633" width="53.42578125" style="883" customWidth="1"/>
    <col min="5634" max="5647" width="14.140625" style="883" customWidth="1"/>
    <col min="5648" max="5648" width="15.5703125" style="883" customWidth="1"/>
    <col min="5649" max="5649" width="12" style="883" customWidth="1"/>
    <col min="5650" max="5650" width="2.5703125" style="883" customWidth="1"/>
    <col min="5651" max="5888" width="11.42578125" style="883"/>
    <col min="5889" max="5889" width="53.42578125" style="883" customWidth="1"/>
    <col min="5890" max="5903" width="14.140625" style="883" customWidth="1"/>
    <col min="5904" max="5904" width="15.5703125" style="883" customWidth="1"/>
    <col min="5905" max="5905" width="12" style="883" customWidth="1"/>
    <col min="5906" max="5906" width="2.5703125" style="883" customWidth="1"/>
    <col min="5907" max="6144" width="11.42578125" style="883"/>
    <col min="6145" max="6145" width="53.42578125" style="883" customWidth="1"/>
    <col min="6146" max="6159" width="14.140625" style="883" customWidth="1"/>
    <col min="6160" max="6160" width="15.5703125" style="883" customWidth="1"/>
    <col min="6161" max="6161" width="12" style="883" customWidth="1"/>
    <col min="6162" max="6162" width="2.5703125" style="883" customWidth="1"/>
    <col min="6163" max="6400" width="11.42578125" style="883"/>
    <col min="6401" max="6401" width="53.42578125" style="883" customWidth="1"/>
    <col min="6402" max="6415" width="14.140625" style="883" customWidth="1"/>
    <col min="6416" max="6416" width="15.5703125" style="883" customWidth="1"/>
    <col min="6417" max="6417" width="12" style="883" customWidth="1"/>
    <col min="6418" max="6418" width="2.5703125" style="883" customWidth="1"/>
    <col min="6419" max="6656" width="11.42578125" style="883"/>
    <col min="6657" max="6657" width="53.42578125" style="883" customWidth="1"/>
    <col min="6658" max="6671" width="14.140625" style="883" customWidth="1"/>
    <col min="6672" max="6672" width="15.5703125" style="883" customWidth="1"/>
    <col min="6673" max="6673" width="12" style="883" customWidth="1"/>
    <col min="6674" max="6674" width="2.5703125" style="883" customWidth="1"/>
    <col min="6675" max="6912" width="11.42578125" style="883"/>
    <col min="6913" max="6913" width="53.42578125" style="883" customWidth="1"/>
    <col min="6914" max="6927" width="14.140625" style="883" customWidth="1"/>
    <col min="6928" max="6928" width="15.5703125" style="883" customWidth="1"/>
    <col min="6929" max="6929" width="12" style="883" customWidth="1"/>
    <col min="6930" max="6930" width="2.5703125" style="883" customWidth="1"/>
    <col min="6931" max="7168" width="11.42578125" style="883"/>
    <col min="7169" max="7169" width="53.42578125" style="883" customWidth="1"/>
    <col min="7170" max="7183" width="14.140625" style="883" customWidth="1"/>
    <col min="7184" max="7184" width="15.5703125" style="883" customWidth="1"/>
    <col min="7185" max="7185" width="12" style="883" customWidth="1"/>
    <col min="7186" max="7186" width="2.5703125" style="883" customWidth="1"/>
    <col min="7187" max="7424" width="11.42578125" style="883"/>
    <col min="7425" max="7425" width="53.42578125" style="883" customWidth="1"/>
    <col min="7426" max="7439" width="14.140625" style="883" customWidth="1"/>
    <col min="7440" max="7440" width="15.5703125" style="883" customWidth="1"/>
    <col min="7441" max="7441" width="12" style="883" customWidth="1"/>
    <col min="7442" max="7442" width="2.5703125" style="883" customWidth="1"/>
    <col min="7443" max="7680" width="11.42578125" style="883"/>
    <col min="7681" max="7681" width="53.42578125" style="883" customWidth="1"/>
    <col min="7682" max="7695" width="14.140625" style="883" customWidth="1"/>
    <col min="7696" max="7696" width="15.5703125" style="883" customWidth="1"/>
    <col min="7697" max="7697" width="12" style="883" customWidth="1"/>
    <col min="7698" max="7698" width="2.5703125" style="883" customWidth="1"/>
    <col min="7699" max="7936" width="11.42578125" style="883"/>
    <col min="7937" max="7937" width="53.42578125" style="883" customWidth="1"/>
    <col min="7938" max="7951" width="14.140625" style="883" customWidth="1"/>
    <col min="7952" max="7952" width="15.5703125" style="883" customWidth="1"/>
    <col min="7953" max="7953" width="12" style="883" customWidth="1"/>
    <col min="7954" max="7954" width="2.5703125" style="883" customWidth="1"/>
    <col min="7955" max="8192" width="11.42578125" style="883"/>
    <col min="8193" max="8193" width="53.42578125" style="883" customWidth="1"/>
    <col min="8194" max="8207" width="14.140625" style="883" customWidth="1"/>
    <col min="8208" max="8208" width="15.5703125" style="883" customWidth="1"/>
    <col min="8209" max="8209" width="12" style="883" customWidth="1"/>
    <col min="8210" max="8210" width="2.5703125" style="883" customWidth="1"/>
    <col min="8211" max="8448" width="11.42578125" style="883"/>
    <col min="8449" max="8449" width="53.42578125" style="883" customWidth="1"/>
    <col min="8450" max="8463" width="14.140625" style="883" customWidth="1"/>
    <col min="8464" max="8464" width="15.5703125" style="883" customWidth="1"/>
    <col min="8465" max="8465" width="12" style="883" customWidth="1"/>
    <col min="8466" max="8466" width="2.5703125" style="883" customWidth="1"/>
    <col min="8467" max="8704" width="11.42578125" style="883"/>
    <col min="8705" max="8705" width="53.42578125" style="883" customWidth="1"/>
    <col min="8706" max="8719" width="14.140625" style="883" customWidth="1"/>
    <col min="8720" max="8720" width="15.5703125" style="883" customWidth="1"/>
    <col min="8721" max="8721" width="12" style="883" customWidth="1"/>
    <col min="8722" max="8722" width="2.5703125" style="883" customWidth="1"/>
    <col min="8723" max="8960" width="11.42578125" style="883"/>
    <col min="8961" max="8961" width="53.42578125" style="883" customWidth="1"/>
    <col min="8962" max="8975" width="14.140625" style="883" customWidth="1"/>
    <col min="8976" max="8976" width="15.5703125" style="883" customWidth="1"/>
    <col min="8977" max="8977" width="12" style="883" customWidth="1"/>
    <col min="8978" max="8978" width="2.5703125" style="883" customWidth="1"/>
    <col min="8979" max="9216" width="11.42578125" style="883"/>
    <col min="9217" max="9217" width="53.42578125" style="883" customWidth="1"/>
    <col min="9218" max="9231" width="14.140625" style="883" customWidth="1"/>
    <col min="9232" max="9232" width="15.5703125" style="883" customWidth="1"/>
    <col min="9233" max="9233" width="12" style="883" customWidth="1"/>
    <col min="9234" max="9234" width="2.5703125" style="883" customWidth="1"/>
    <col min="9235" max="9472" width="11.42578125" style="883"/>
    <col min="9473" max="9473" width="53.42578125" style="883" customWidth="1"/>
    <col min="9474" max="9487" width="14.140625" style="883" customWidth="1"/>
    <col min="9488" max="9488" width="15.5703125" style="883" customWidth="1"/>
    <col min="9489" max="9489" width="12" style="883" customWidth="1"/>
    <col min="9490" max="9490" width="2.5703125" style="883" customWidth="1"/>
    <col min="9491" max="9728" width="11.42578125" style="883"/>
    <col min="9729" max="9729" width="53.42578125" style="883" customWidth="1"/>
    <col min="9730" max="9743" width="14.140625" style="883" customWidth="1"/>
    <col min="9744" max="9744" width="15.5703125" style="883" customWidth="1"/>
    <col min="9745" max="9745" width="12" style="883" customWidth="1"/>
    <col min="9746" max="9746" width="2.5703125" style="883" customWidth="1"/>
    <col min="9747" max="9984" width="11.42578125" style="883"/>
    <col min="9985" max="9985" width="53.42578125" style="883" customWidth="1"/>
    <col min="9986" max="9999" width="14.140625" style="883" customWidth="1"/>
    <col min="10000" max="10000" width="15.5703125" style="883" customWidth="1"/>
    <col min="10001" max="10001" width="12" style="883" customWidth="1"/>
    <col min="10002" max="10002" width="2.5703125" style="883" customWidth="1"/>
    <col min="10003" max="10240" width="11.42578125" style="883"/>
    <col min="10241" max="10241" width="53.42578125" style="883" customWidth="1"/>
    <col min="10242" max="10255" width="14.140625" style="883" customWidth="1"/>
    <col min="10256" max="10256" width="15.5703125" style="883" customWidth="1"/>
    <col min="10257" max="10257" width="12" style="883" customWidth="1"/>
    <col min="10258" max="10258" width="2.5703125" style="883" customWidth="1"/>
    <col min="10259" max="10496" width="11.42578125" style="883"/>
    <col min="10497" max="10497" width="53.42578125" style="883" customWidth="1"/>
    <col min="10498" max="10511" width="14.140625" style="883" customWidth="1"/>
    <col min="10512" max="10512" width="15.5703125" style="883" customWidth="1"/>
    <col min="10513" max="10513" width="12" style="883" customWidth="1"/>
    <col min="10514" max="10514" width="2.5703125" style="883" customWidth="1"/>
    <col min="10515" max="10752" width="11.42578125" style="883"/>
    <col min="10753" max="10753" width="53.42578125" style="883" customWidth="1"/>
    <col min="10754" max="10767" width="14.140625" style="883" customWidth="1"/>
    <col min="10768" max="10768" width="15.5703125" style="883" customWidth="1"/>
    <col min="10769" max="10769" width="12" style="883" customWidth="1"/>
    <col min="10770" max="10770" width="2.5703125" style="883" customWidth="1"/>
    <col min="10771" max="11008" width="11.42578125" style="883"/>
    <col min="11009" max="11009" width="53.42578125" style="883" customWidth="1"/>
    <col min="11010" max="11023" width="14.140625" style="883" customWidth="1"/>
    <col min="11024" max="11024" width="15.5703125" style="883" customWidth="1"/>
    <col min="11025" max="11025" width="12" style="883" customWidth="1"/>
    <col min="11026" max="11026" width="2.5703125" style="883" customWidth="1"/>
    <col min="11027" max="11264" width="11.42578125" style="883"/>
    <col min="11265" max="11265" width="53.42578125" style="883" customWidth="1"/>
    <col min="11266" max="11279" width="14.140625" style="883" customWidth="1"/>
    <col min="11280" max="11280" width="15.5703125" style="883" customWidth="1"/>
    <col min="11281" max="11281" width="12" style="883" customWidth="1"/>
    <col min="11282" max="11282" width="2.5703125" style="883" customWidth="1"/>
    <col min="11283" max="11520" width="11.42578125" style="883"/>
    <col min="11521" max="11521" width="53.42578125" style="883" customWidth="1"/>
    <col min="11522" max="11535" width="14.140625" style="883" customWidth="1"/>
    <col min="11536" max="11536" width="15.5703125" style="883" customWidth="1"/>
    <col min="11537" max="11537" width="12" style="883" customWidth="1"/>
    <col min="11538" max="11538" width="2.5703125" style="883" customWidth="1"/>
    <col min="11539" max="11776" width="11.42578125" style="883"/>
    <col min="11777" max="11777" width="53.42578125" style="883" customWidth="1"/>
    <col min="11778" max="11791" width="14.140625" style="883" customWidth="1"/>
    <col min="11792" max="11792" width="15.5703125" style="883" customWidth="1"/>
    <col min="11793" max="11793" width="12" style="883" customWidth="1"/>
    <col min="11794" max="11794" width="2.5703125" style="883" customWidth="1"/>
    <col min="11795" max="12032" width="11.42578125" style="883"/>
    <col min="12033" max="12033" width="53.42578125" style="883" customWidth="1"/>
    <col min="12034" max="12047" width="14.140625" style="883" customWidth="1"/>
    <col min="12048" max="12048" width="15.5703125" style="883" customWidth="1"/>
    <col min="12049" max="12049" width="12" style="883" customWidth="1"/>
    <col min="12050" max="12050" width="2.5703125" style="883" customWidth="1"/>
    <col min="12051" max="12288" width="11.42578125" style="883"/>
    <col min="12289" max="12289" width="53.42578125" style="883" customWidth="1"/>
    <col min="12290" max="12303" width="14.140625" style="883" customWidth="1"/>
    <col min="12304" max="12304" width="15.5703125" style="883" customWidth="1"/>
    <col min="12305" max="12305" width="12" style="883" customWidth="1"/>
    <col min="12306" max="12306" width="2.5703125" style="883" customWidth="1"/>
    <col min="12307" max="12544" width="11.42578125" style="883"/>
    <col min="12545" max="12545" width="53.42578125" style="883" customWidth="1"/>
    <col min="12546" max="12559" width="14.140625" style="883" customWidth="1"/>
    <col min="12560" max="12560" width="15.5703125" style="883" customWidth="1"/>
    <col min="12561" max="12561" width="12" style="883" customWidth="1"/>
    <col min="12562" max="12562" width="2.5703125" style="883" customWidth="1"/>
    <col min="12563" max="12800" width="11.42578125" style="883"/>
    <col min="12801" max="12801" width="53.42578125" style="883" customWidth="1"/>
    <col min="12802" max="12815" width="14.140625" style="883" customWidth="1"/>
    <col min="12816" max="12816" width="15.5703125" style="883" customWidth="1"/>
    <col min="12817" max="12817" width="12" style="883" customWidth="1"/>
    <col min="12818" max="12818" width="2.5703125" style="883" customWidth="1"/>
    <col min="12819" max="13056" width="11.42578125" style="883"/>
    <col min="13057" max="13057" width="53.42578125" style="883" customWidth="1"/>
    <col min="13058" max="13071" width="14.140625" style="883" customWidth="1"/>
    <col min="13072" max="13072" width="15.5703125" style="883" customWidth="1"/>
    <col min="13073" max="13073" width="12" style="883" customWidth="1"/>
    <col min="13074" max="13074" width="2.5703125" style="883" customWidth="1"/>
    <col min="13075" max="13312" width="11.42578125" style="883"/>
    <col min="13313" max="13313" width="53.42578125" style="883" customWidth="1"/>
    <col min="13314" max="13327" width="14.140625" style="883" customWidth="1"/>
    <col min="13328" max="13328" width="15.5703125" style="883" customWidth="1"/>
    <col min="13329" max="13329" width="12" style="883" customWidth="1"/>
    <col min="13330" max="13330" width="2.5703125" style="883" customWidth="1"/>
    <col min="13331" max="13568" width="11.42578125" style="883"/>
    <col min="13569" max="13569" width="53.42578125" style="883" customWidth="1"/>
    <col min="13570" max="13583" width="14.140625" style="883" customWidth="1"/>
    <col min="13584" max="13584" width="15.5703125" style="883" customWidth="1"/>
    <col min="13585" max="13585" width="12" style="883" customWidth="1"/>
    <col min="13586" max="13586" width="2.5703125" style="883" customWidth="1"/>
    <col min="13587" max="13824" width="11.42578125" style="883"/>
    <col min="13825" max="13825" width="53.42578125" style="883" customWidth="1"/>
    <col min="13826" max="13839" width="14.140625" style="883" customWidth="1"/>
    <col min="13840" max="13840" width="15.5703125" style="883" customWidth="1"/>
    <col min="13841" max="13841" width="12" style="883" customWidth="1"/>
    <col min="13842" max="13842" width="2.5703125" style="883" customWidth="1"/>
    <col min="13843" max="14080" width="11.42578125" style="883"/>
    <col min="14081" max="14081" width="53.42578125" style="883" customWidth="1"/>
    <col min="14082" max="14095" width="14.140625" style="883" customWidth="1"/>
    <col min="14096" max="14096" width="15.5703125" style="883" customWidth="1"/>
    <col min="14097" max="14097" width="12" style="883" customWidth="1"/>
    <col min="14098" max="14098" width="2.5703125" style="883" customWidth="1"/>
    <col min="14099" max="14336" width="11.42578125" style="883"/>
    <col min="14337" max="14337" width="53.42578125" style="883" customWidth="1"/>
    <col min="14338" max="14351" width="14.140625" style="883" customWidth="1"/>
    <col min="14352" max="14352" width="15.5703125" style="883" customWidth="1"/>
    <col min="14353" max="14353" width="12" style="883" customWidth="1"/>
    <col min="14354" max="14354" width="2.5703125" style="883" customWidth="1"/>
    <col min="14355" max="14592" width="11.42578125" style="883"/>
    <col min="14593" max="14593" width="53.42578125" style="883" customWidth="1"/>
    <col min="14594" max="14607" width="14.140625" style="883" customWidth="1"/>
    <col min="14608" max="14608" width="15.5703125" style="883" customWidth="1"/>
    <col min="14609" max="14609" width="12" style="883" customWidth="1"/>
    <col min="14610" max="14610" width="2.5703125" style="883" customWidth="1"/>
    <col min="14611" max="14848" width="11.42578125" style="883"/>
    <col min="14849" max="14849" width="53.42578125" style="883" customWidth="1"/>
    <col min="14850" max="14863" width="14.140625" style="883" customWidth="1"/>
    <col min="14864" max="14864" width="15.5703125" style="883" customWidth="1"/>
    <col min="14865" max="14865" width="12" style="883" customWidth="1"/>
    <col min="14866" max="14866" width="2.5703125" style="883" customWidth="1"/>
    <col min="14867" max="15104" width="11.42578125" style="883"/>
    <col min="15105" max="15105" width="53.42578125" style="883" customWidth="1"/>
    <col min="15106" max="15119" width="14.140625" style="883" customWidth="1"/>
    <col min="15120" max="15120" width="15.5703125" style="883" customWidth="1"/>
    <col min="15121" max="15121" width="12" style="883" customWidth="1"/>
    <col min="15122" max="15122" width="2.5703125" style="883" customWidth="1"/>
    <col min="15123" max="15360" width="11.42578125" style="883"/>
    <col min="15361" max="15361" width="53.42578125" style="883" customWidth="1"/>
    <col min="15362" max="15375" width="14.140625" style="883" customWidth="1"/>
    <col min="15376" max="15376" width="15.5703125" style="883" customWidth="1"/>
    <col min="15377" max="15377" width="12" style="883" customWidth="1"/>
    <col min="15378" max="15378" width="2.5703125" style="883" customWidth="1"/>
    <col min="15379" max="15616" width="11.42578125" style="883"/>
    <col min="15617" max="15617" width="53.42578125" style="883" customWidth="1"/>
    <col min="15618" max="15631" width="14.140625" style="883" customWidth="1"/>
    <col min="15632" max="15632" width="15.5703125" style="883" customWidth="1"/>
    <col min="15633" max="15633" width="12" style="883" customWidth="1"/>
    <col min="15634" max="15634" width="2.5703125" style="883" customWidth="1"/>
    <col min="15635" max="15872" width="11.42578125" style="883"/>
    <col min="15873" max="15873" width="53.42578125" style="883" customWidth="1"/>
    <col min="15874" max="15887" width="14.140625" style="883" customWidth="1"/>
    <col min="15888" max="15888" width="15.5703125" style="883" customWidth="1"/>
    <col min="15889" max="15889" width="12" style="883" customWidth="1"/>
    <col min="15890" max="15890" width="2.5703125" style="883" customWidth="1"/>
    <col min="15891" max="16128" width="11.42578125" style="883"/>
    <col min="16129" max="16129" width="53.42578125" style="883" customWidth="1"/>
    <col min="16130" max="16143" width="14.140625" style="883" customWidth="1"/>
    <col min="16144" max="16144" width="15.5703125" style="883" customWidth="1"/>
    <col min="16145" max="16145" width="12" style="883" customWidth="1"/>
    <col min="16146" max="16146" width="2.5703125" style="883" customWidth="1"/>
    <col min="16147" max="16384" width="11.42578125" style="883"/>
  </cols>
  <sheetData>
    <row r="1" spans="1:17" s="121" customFormat="1" ht="3.75" customHeight="1">
      <c r="A1" s="735"/>
      <c r="B1" s="736"/>
      <c r="C1" s="736"/>
      <c r="D1" s="736"/>
      <c r="E1" s="736"/>
      <c r="F1" s="736"/>
      <c r="G1" s="736"/>
      <c r="H1" s="736"/>
      <c r="I1" s="736"/>
      <c r="J1" s="736"/>
      <c r="K1" s="736"/>
      <c r="L1" s="736"/>
      <c r="M1" s="736"/>
      <c r="N1" s="736"/>
      <c r="O1" s="736"/>
      <c r="P1" s="736"/>
      <c r="Q1" s="246"/>
    </row>
    <row r="2" spans="1:17" s="110" customFormat="1" ht="47.25" customHeight="1">
      <c r="A2" s="1109" t="s">
        <v>1154</v>
      </c>
      <c r="B2" s="1109"/>
      <c r="C2" s="1109"/>
      <c r="D2" s="1109"/>
      <c r="E2" s="1109"/>
      <c r="F2" s="1109"/>
      <c r="G2" s="1109"/>
      <c r="H2" s="1109"/>
      <c r="I2" s="1109"/>
      <c r="J2" s="1109"/>
      <c r="K2" s="1109"/>
      <c r="L2" s="1109"/>
      <c r="M2" s="1109"/>
      <c r="N2" s="1109"/>
      <c r="O2" s="1109"/>
      <c r="P2" s="1109"/>
      <c r="Q2" s="1109"/>
    </row>
    <row r="3" spans="1:17" s="110" customFormat="1" ht="27.95" customHeight="1">
      <c r="A3" s="1109" t="s">
        <v>809</v>
      </c>
      <c r="B3" s="1109"/>
      <c r="C3" s="1109"/>
      <c r="D3" s="1109"/>
      <c r="E3" s="1109"/>
      <c r="F3" s="1109"/>
      <c r="G3" s="1109"/>
      <c r="H3" s="1109"/>
      <c r="I3" s="1109"/>
      <c r="J3" s="1109"/>
      <c r="K3" s="1109"/>
      <c r="L3" s="1109"/>
      <c r="M3" s="1109"/>
      <c r="N3" s="1109"/>
      <c r="O3" s="1109"/>
      <c r="P3" s="1109"/>
      <c r="Q3" s="1109"/>
    </row>
    <row r="4" spans="1:17" s="110" customFormat="1" ht="27.95" customHeight="1">
      <c r="A4" s="1109" t="s">
        <v>1501</v>
      </c>
      <c r="B4" s="1109"/>
      <c r="C4" s="1109"/>
      <c r="D4" s="1109"/>
      <c r="E4" s="1109"/>
      <c r="F4" s="1109"/>
      <c r="G4" s="1109"/>
      <c r="H4" s="1109"/>
      <c r="I4" s="1109"/>
      <c r="J4" s="1109"/>
      <c r="K4" s="1109"/>
      <c r="L4" s="1109"/>
      <c r="M4" s="1109"/>
      <c r="N4" s="1109"/>
      <c r="O4" s="1109"/>
      <c r="P4" s="1109"/>
      <c r="Q4" s="1109"/>
    </row>
    <row r="5" spans="1:17" s="111" customFormat="1" ht="46.5" customHeight="1">
      <c r="A5" s="1108" t="s">
        <v>1360</v>
      </c>
      <c r="B5" s="1108"/>
      <c r="C5" s="1108"/>
      <c r="D5" s="1108"/>
      <c r="E5" s="1108"/>
      <c r="F5" s="1108"/>
      <c r="G5" s="1108"/>
      <c r="H5" s="1108"/>
      <c r="I5" s="1108"/>
      <c r="J5" s="1108"/>
      <c r="K5" s="1108"/>
      <c r="L5" s="1108"/>
      <c r="M5" s="1108"/>
      <c r="N5" s="1108"/>
      <c r="O5" s="1108"/>
      <c r="P5" s="1108"/>
      <c r="Q5" s="1108"/>
    </row>
    <row r="6" spans="1:17" ht="2.25" customHeight="1" thickBot="1">
      <c r="A6" s="550"/>
      <c r="B6" s="551"/>
      <c r="C6" s="551"/>
      <c r="D6" s="551"/>
      <c r="E6" s="551"/>
      <c r="F6" s="551"/>
      <c r="G6" s="551"/>
      <c r="H6" s="551"/>
      <c r="I6" s="551"/>
      <c r="J6" s="551"/>
      <c r="K6" s="551"/>
      <c r="L6" s="551"/>
      <c r="M6" s="551"/>
      <c r="N6" s="551"/>
      <c r="O6" s="551"/>
      <c r="P6" s="551"/>
      <c r="Q6" s="552"/>
    </row>
    <row r="7" spans="1:17" ht="14.25" hidden="1" customHeight="1" thickBot="1">
      <c r="A7" s="553"/>
      <c r="B7" s="554"/>
      <c r="C7" s="555"/>
      <c r="D7" s="554"/>
      <c r="E7" s="554"/>
      <c r="F7" s="554"/>
      <c r="G7" s="554"/>
      <c r="H7" s="554"/>
      <c r="I7" s="555"/>
      <c r="J7" s="737"/>
      <c r="K7" s="554"/>
      <c r="L7" s="554"/>
      <c r="M7" s="554"/>
      <c r="N7" s="554"/>
      <c r="O7" s="554"/>
      <c r="P7" s="554"/>
      <c r="Q7" s="123"/>
    </row>
    <row r="8" spans="1:17" ht="34.5" customHeight="1" thickTop="1" thickBot="1">
      <c r="A8" s="311" t="s">
        <v>810</v>
      </c>
      <c r="B8" s="311" t="s">
        <v>305</v>
      </c>
      <c r="C8" s="311" t="s">
        <v>306</v>
      </c>
      <c r="D8" s="311" t="s">
        <v>307</v>
      </c>
      <c r="E8" s="311" t="s">
        <v>308</v>
      </c>
      <c r="F8" s="311" t="s">
        <v>309</v>
      </c>
      <c r="G8" s="311" t="s">
        <v>310</v>
      </c>
      <c r="H8" s="311" t="s">
        <v>311</v>
      </c>
      <c r="I8" s="311" t="s">
        <v>312</v>
      </c>
      <c r="J8" s="311" t="s">
        <v>313</v>
      </c>
      <c r="K8" s="311" t="s">
        <v>314</v>
      </c>
      <c r="L8" s="311" t="s">
        <v>315</v>
      </c>
      <c r="M8" s="311" t="s">
        <v>316</v>
      </c>
      <c r="N8" s="311" t="s">
        <v>1156</v>
      </c>
      <c r="O8" s="311" t="s">
        <v>1157</v>
      </c>
      <c r="P8" s="312" t="s">
        <v>317</v>
      </c>
      <c r="Q8" s="311" t="s">
        <v>811</v>
      </c>
    </row>
    <row r="9" spans="1:17" ht="36.75" customHeight="1" thickTop="1">
      <c r="A9" s="556" t="s">
        <v>812</v>
      </c>
      <c r="B9" s="345">
        <v>4675257.7571700001</v>
      </c>
      <c r="C9" s="345">
        <v>6538621.8186499998</v>
      </c>
      <c r="D9" s="345">
        <v>5928214.0002799993</v>
      </c>
      <c r="E9" s="345">
        <v>1733717.0540699998</v>
      </c>
      <c r="F9" s="345">
        <v>4459832.5201599998</v>
      </c>
      <c r="G9" s="345">
        <v>1319311.2890000001</v>
      </c>
      <c r="H9" s="345">
        <v>1348259.79183</v>
      </c>
      <c r="I9" s="345">
        <v>242023.25708000001</v>
      </c>
      <c r="J9" s="345">
        <v>0</v>
      </c>
      <c r="K9" s="345">
        <v>35727.352119999996</v>
      </c>
      <c r="L9" s="345">
        <v>557786.87977</v>
      </c>
      <c r="M9" s="345">
        <v>346566.08064</v>
      </c>
      <c r="N9" s="345">
        <v>4011029.4349400001</v>
      </c>
      <c r="O9" s="345">
        <v>310110.40311000001</v>
      </c>
      <c r="P9" s="345">
        <v>31506457.63882</v>
      </c>
      <c r="Q9" s="346">
        <v>0.2449997537229949</v>
      </c>
    </row>
    <row r="10" spans="1:17" ht="18" customHeight="1">
      <c r="A10" s="556" t="s">
        <v>813</v>
      </c>
      <c r="B10" s="345">
        <v>2673029.8698299997</v>
      </c>
      <c r="C10" s="345">
        <v>1927311.8284500001</v>
      </c>
      <c r="D10" s="345">
        <v>2184134.4487399999</v>
      </c>
      <c r="E10" s="345">
        <v>2042429.2631199998</v>
      </c>
      <c r="F10" s="345">
        <v>1790398.11457</v>
      </c>
      <c r="G10" s="345">
        <v>1310744.2202099999</v>
      </c>
      <c r="H10" s="345">
        <v>681076.25257000001</v>
      </c>
      <c r="I10" s="345">
        <v>1215129.4985100001</v>
      </c>
      <c r="J10" s="345">
        <v>0</v>
      </c>
      <c r="K10" s="345">
        <v>77591.342900000003</v>
      </c>
      <c r="L10" s="345">
        <v>1223193.35097</v>
      </c>
      <c r="M10" s="345">
        <v>268104.41817999998</v>
      </c>
      <c r="N10" s="345">
        <v>1595898.2452</v>
      </c>
      <c r="O10" s="345">
        <v>1037517.2059500001</v>
      </c>
      <c r="P10" s="345">
        <v>18026558.0592</v>
      </c>
      <c r="Q10" s="346">
        <v>0.14017768470218533</v>
      </c>
    </row>
    <row r="11" spans="1:17" ht="18" customHeight="1">
      <c r="A11" s="556" t="s">
        <v>814</v>
      </c>
      <c r="B11" s="345">
        <v>2235603.4425100004</v>
      </c>
      <c r="C11" s="345">
        <v>1740338.2789100001</v>
      </c>
      <c r="D11" s="345">
        <v>3133584.2678200002</v>
      </c>
      <c r="E11" s="345">
        <v>2717479.6759099998</v>
      </c>
      <c r="F11" s="345">
        <v>1928830.98006</v>
      </c>
      <c r="G11" s="345">
        <v>1545368.6145200001</v>
      </c>
      <c r="H11" s="345">
        <v>2140697.4466200001</v>
      </c>
      <c r="I11" s="345">
        <v>1844860.56822</v>
      </c>
      <c r="J11" s="345">
        <v>4942.2778699999999</v>
      </c>
      <c r="K11" s="345">
        <v>19601.646629999999</v>
      </c>
      <c r="L11" s="345">
        <v>1513458.4057700001</v>
      </c>
      <c r="M11" s="345">
        <v>537686.98965</v>
      </c>
      <c r="N11" s="345">
        <v>1072264.8129799999</v>
      </c>
      <c r="O11" s="345">
        <v>2098162.9938400001</v>
      </c>
      <c r="P11" s="345">
        <v>22532880.401310001</v>
      </c>
      <c r="Q11" s="346">
        <v>0.1752196394871324</v>
      </c>
    </row>
    <row r="12" spans="1:17" ht="18" customHeight="1">
      <c r="A12" s="556" t="s">
        <v>815</v>
      </c>
      <c r="B12" s="345">
        <v>1431481.88934</v>
      </c>
      <c r="C12" s="345">
        <v>1332559.03568</v>
      </c>
      <c r="D12" s="345">
        <v>1761226.81296</v>
      </c>
      <c r="E12" s="345">
        <v>1476627.35152</v>
      </c>
      <c r="F12" s="345">
        <v>919909.55145000003</v>
      </c>
      <c r="G12" s="345">
        <v>826971.91805999994</v>
      </c>
      <c r="H12" s="345">
        <v>861790.21270999999</v>
      </c>
      <c r="I12" s="345">
        <v>902558.13759000006</v>
      </c>
      <c r="J12" s="345">
        <v>8886.1074499999995</v>
      </c>
      <c r="K12" s="345">
        <v>12699.412400000001</v>
      </c>
      <c r="L12" s="345">
        <v>568673.67091999995</v>
      </c>
      <c r="M12" s="345">
        <v>336589.38176999998</v>
      </c>
      <c r="N12" s="345">
        <v>703658.97600999998</v>
      </c>
      <c r="O12" s="345">
        <v>494919.76887000003</v>
      </c>
      <c r="P12" s="345">
        <v>11638552.226729998</v>
      </c>
      <c r="Q12" s="346">
        <v>9.0503428279024314E-2</v>
      </c>
    </row>
    <row r="13" spans="1:17" ht="18" customHeight="1">
      <c r="A13" s="556" t="s">
        <v>816</v>
      </c>
      <c r="B13" s="345">
        <v>1010971.19894</v>
      </c>
      <c r="C13" s="345">
        <v>883795.74942000001</v>
      </c>
      <c r="D13" s="345">
        <v>1559819.23863</v>
      </c>
      <c r="E13" s="345">
        <v>967458.60002000001</v>
      </c>
      <c r="F13" s="345">
        <v>574891.21291</v>
      </c>
      <c r="G13" s="345">
        <v>504046.42531000002</v>
      </c>
      <c r="H13" s="345">
        <v>489063.75498000003</v>
      </c>
      <c r="I13" s="345">
        <v>484411.78591999999</v>
      </c>
      <c r="J13" s="345">
        <v>16797.491399999999</v>
      </c>
      <c r="K13" s="345">
        <v>10620.094570000001</v>
      </c>
      <c r="L13" s="345">
        <v>694978.23349000001</v>
      </c>
      <c r="M13" s="345">
        <v>187639.87015</v>
      </c>
      <c r="N13" s="345">
        <v>436377.75772000005</v>
      </c>
      <c r="O13" s="345">
        <v>283430.15982</v>
      </c>
      <c r="P13" s="345">
        <v>8104301.5732799983</v>
      </c>
      <c r="Q13" s="346">
        <v>6.3020473844194555E-2</v>
      </c>
    </row>
    <row r="14" spans="1:17" ht="18" customHeight="1">
      <c r="A14" s="556" t="s">
        <v>817</v>
      </c>
      <c r="B14" s="345">
        <v>1008106.36141</v>
      </c>
      <c r="C14" s="345">
        <v>846685.04368</v>
      </c>
      <c r="D14" s="345">
        <v>1583014.4893099999</v>
      </c>
      <c r="E14" s="345">
        <v>945279.83048</v>
      </c>
      <c r="F14" s="345">
        <v>602567.26663999993</v>
      </c>
      <c r="G14" s="345">
        <v>455898.43102999998</v>
      </c>
      <c r="H14" s="345">
        <v>308917.78966000001</v>
      </c>
      <c r="I14" s="345">
        <v>243462.87336000003</v>
      </c>
      <c r="J14" s="345">
        <v>7679.9038099999998</v>
      </c>
      <c r="K14" s="345">
        <v>5005.4732400000003</v>
      </c>
      <c r="L14" s="345">
        <v>465373.37122000003</v>
      </c>
      <c r="M14" s="345">
        <v>96445.045660000003</v>
      </c>
      <c r="N14" s="345">
        <v>185115.34166000001</v>
      </c>
      <c r="O14" s="345">
        <v>130475.584</v>
      </c>
      <c r="P14" s="345">
        <v>6884026.80516</v>
      </c>
      <c r="Q14" s="346">
        <v>5.3531402711823953E-2</v>
      </c>
    </row>
    <row r="15" spans="1:17" ht="18" customHeight="1">
      <c r="A15" s="556" t="s">
        <v>818</v>
      </c>
      <c r="B15" s="345">
        <v>725934.86977999995</v>
      </c>
      <c r="C15" s="345">
        <v>659366.80909</v>
      </c>
      <c r="D15" s="345">
        <v>1031016.5244199999</v>
      </c>
      <c r="E15" s="345">
        <v>637878.62062000006</v>
      </c>
      <c r="F15" s="345">
        <v>428518.88398000004</v>
      </c>
      <c r="G15" s="345">
        <v>256308.87731000001</v>
      </c>
      <c r="H15" s="345">
        <v>181892.75946999999</v>
      </c>
      <c r="I15" s="345">
        <v>260940.18549</v>
      </c>
      <c r="J15" s="345">
        <v>4031.0974200000001</v>
      </c>
      <c r="K15" s="345">
        <v>3942.0898299999999</v>
      </c>
      <c r="L15" s="345">
        <v>303199.18761999998</v>
      </c>
      <c r="M15" s="345">
        <v>81838.669349999996</v>
      </c>
      <c r="N15" s="345">
        <v>112801.92359999999</v>
      </c>
      <c r="O15" s="345">
        <v>126328.50116</v>
      </c>
      <c r="P15" s="345">
        <v>4813998.99914</v>
      </c>
      <c r="Q15" s="346">
        <v>3.7434502562383801E-2</v>
      </c>
    </row>
    <row r="16" spans="1:17" ht="18" customHeight="1">
      <c r="A16" s="556" t="s">
        <v>819</v>
      </c>
      <c r="B16" s="345">
        <v>771002.89963</v>
      </c>
      <c r="C16" s="345">
        <v>560418.92622000002</v>
      </c>
      <c r="D16" s="345">
        <v>864086.28636999999</v>
      </c>
      <c r="E16" s="345">
        <v>460961.18210999999</v>
      </c>
      <c r="F16" s="345">
        <v>324416.95264999999</v>
      </c>
      <c r="G16" s="345">
        <v>228136.66699999999</v>
      </c>
      <c r="H16" s="345">
        <v>141704.42990000002</v>
      </c>
      <c r="I16" s="345">
        <v>204359.68759000002</v>
      </c>
      <c r="J16" s="345">
        <v>3682.6536599999999</v>
      </c>
      <c r="K16" s="345">
        <v>953.52290000000005</v>
      </c>
      <c r="L16" s="345">
        <v>406479.77241000003</v>
      </c>
      <c r="M16" s="345">
        <v>41585.716369999995</v>
      </c>
      <c r="N16" s="345">
        <v>72590.317349999998</v>
      </c>
      <c r="O16" s="345">
        <v>172081.29400999998</v>
      </c>
      <c r="P16" s="345">
        <v>4252460.3081700001</v>
      </c>
      <c r="Q16" s="346">
        <v>3.3067878977761242E-2</v>
      </c>
    </row>
    <row r="17" spans="1:17" ht="18" customHeight="1">
      <c r="A17" s="556" t="s">
        <v>820</v>
      </c>
      <c r="B17" s="345">
        <v>418321.21374000004</v>
      </c>
      <c r="C17" s="345">
        <v>404788.84781000001</v>
      </c>
      <c r="D17" s="345">
        <v>507621.97529999999</v>
      </c>
      <c r="E17" s="345">
        <v>285087.28531999997</v>
      </c>
      <c r="F17" s="345">
        <v>217208.99718000001</v>
      </c>
      <c r="G17" s="345">
        <v>127997.84831</v>
      </c>
      <c r="H17" s="345">
        <v>80414.023090000002</v>
      </c>
      <c r="I17" s="345">
        <v>154839.16334</v>
      </c>
      <c r="J17" s="345">
        <v>1352.26774</v>
      </c>
      <c r="K17" s="345">
        <v>671.61305000000004</v>
      </c>
      <c r="L17" s="345">
        <v>202941.02119999999</v>
      </c>
      <c r="M17" s="345">
        <v>23197.231079999998</v>
      </c>
      <c r="N17" s="345">
        <v>46676.177750000003</v>
      </c>
      <c r="O17" s="345">
        <v>105549.11678</v>
      </c>
      <c r="P17" s="345">
        <v>2576666.7816899992</v>
      </c>
      <c r="Q17" s="346">
        <v>2.0036613896017633E-2</v>
      </c>
    </row>
    <row r="18" spans="1:17" ht="18" customHeight="1">
      <c r="A18" s="556" t="s">
        <v>821</v>
      </c>
      <c r="B18" s="345">
        <v>610009.31663999998</v>
      </c>
      <c r="C18" s="345">
        <v>630995.18501999998</v>
      </c>
      <c r="D18" s="345">
        <v>675027.16817999992</v>
      </c>
      <c r="E18" s="345">
        <v>399725.46043000004</v>
      </c>
      <c r="F18" s="345">
        <v>309910.09670999995</v>
      </c>
      <c r="G18" s="345">
        <v>168860.96375999998</v>
      </c>
      <c r="H18" s="345">
        <v>125651.40195</v>
      </c>
      <c r="I18" s="345">
        <v>291045.05868999998</v>
      </c>
      <c r="J18" s="345">
        <v>2537.7282599999999</v>
      </c>
      <c r="K18" s="345">
        <v>751.54011000000003</v>
      </c>
      <c r="L18" s="345">
        <v>345694.7366</v>
      </c>
      <c r="M18" s="345">
        <v>32667.052670000001</v>
      </c>
      <c r="N18" s="345">
        <v>71599.740890000001</v>
      </c>
      <c r="O18" s="345">
        <v>214927.4325</v>
      </c>
      <c r="P18" s="345">
        <v>3879402.8824099996</v>
      </c>
      <c r="Q18" s="346">
        <v>3.0166918848142633E-2</v>
      </c>
    </row>
    <row r="19" spans="1:17" ht="18" customHeight="1">
      <c r="A19" s="556" t="s">
        <v>822</v>
      </c>
      <c r="B19" s="345">
        <v>785835.09881</v>
      </c>
      <c r="C19" s="345">
        <v>949935.28567000001</v>
      </c>
      <c r="D19" s="345">
        <v>856015.14828999992</v>
      </c>
      <c r="E19" s="345">
        <v>526126.04561999999</v>
      </c>
      <c r="F19" s="345">
        <v>417613.28602999996</v>
      </c>
      <c r="G19" s="345">
        <v>208597.02000999998</v>
      </c>
      <c r="H19" s="345">
        <v>150686.26628000001</v>
      </c>
      <c r="I19" s="345">
        <v>445439.79302999994</v>
      </c>
      <c r="J19" s="345">
        <v>3024.3534300000001</v>
      </c>
      <c r="K19" s="345">
        <v>1199.09258</v>
      </c>
      <c r="L19" s="345">
        <v>503937.84957999998</v>
      </c>
      <c r="M19" s="345">
        <v>42778.44773</v>
      </c>
      <c r="N19" s="345">
        <v>90395.943269999989</v>
      </c>
      <c r="O19" s="345">
        <v>337579.11183999997</v>
      </c>
      <c r="P19" s="345">
        <v>5319162.7421700004</v>
      </c>
      <c r="Q19" s="346">
        <v>4.1362744640593252E-2</v>
      </c>
    </row>
    <row r="20" spans="1:17" ht="18" customHeight="1">
      <c r="A20" s="556" t="s">
        <v>823</v>
      </c>
      <c r="B20" s="345">
        <v>918625.54628000001</v>
      </c>
      <c r="C20" s="345">
        <v>1255828.35574</v>
      </c>
      <c r="D20" s="345">
        <v>906069.34667</v>
      </c>
      <c r="E20" s="345">
        <v>585755.78759000008</v>
      </c>
      <c r="F20" s="345">
        <v>624702.54344000004</v>
      </c>
      <c r="G20" s="345">
        <v>229420.47613</v>
      </c>
      <c r="H20" s="345">
        <v>168776.04244999998</v>
      </c>
      <c r="I20" s="345">
        <v>601635.46353999991</v>
      </c>
      <c r="J20" s="345">
        <v>3167.1134400000001</v>
      </c>
      <c r="K20" s="345">
        <v>1073.5828899999999</v>
      </c>
      <c r="L20" s="345">
        <v>660107.29729999998</v>
      </c>
      <c r="M20" s="345">
        <v>58691.887590000006</v>
      </c>
      <c r="N20" s="345">
        <v>109964.86773</v>
      </c>
      <c r="O20" s="345">
        <v>487675.23554999998</v>
      </c>
      <c r="P20" s="345">
        <v>6611493.5463400008</v>
      </c>
      <c r="Q20" s="346">
        <v>5.1412136177399113E-2</v>
      </c>
    </row>
    <row r="21" spans="1:17" ht="18" customHeight="1">
      <c r="A21" s="556" t="s">
        <v>824</v>
      </c>
      <c r="B21" s="345">
        <v>162610.43436000001</v>
      </c>
      <c r="C21" s="345">
        <v>239197.84430000003</v>
      </c>
      <c r="D21" s="345">
        <v>141393.38368</v>
      </c>
      <c r="E21" s="345">
        <v>101807.69265000001</v>
      </c>
      <c r="F21" s="345">
        <v>90485.982540000012</v>
      </c>
      <c r="G21" s="345">
        <v>40299.528429999998</v>
      </c>
      <c r="H21" s="345">
        <v>28557.269989999997</v>
      </c>
      <c r="I21" s="345">
        <v>101131.10587</v>
      </c>
      <c r="J21" s="345">
        <v>712.75208999999995</v>
      </c>
      <c r="K21" s="345">
        <v>160.99795999999998</v>
      </c>
      <c r="L21" s="345">
        <v>106891.72525</v>
      </c>
      <c r="M21" s="345">
        <v>8800.8180399999983</v>
      </c>
      <c r="N21" s="345">
        <v>21708.72825</v>
      </c>
      <c r="O21" s="345">
        <v>86270.645879999996</v>
      </c>
      <c r="P21" s="345">
        <v>1130028.9092899999</v>
      </c>
      <c r="Q21" s="346">
        <v>8.7873034680608277E-3</v>
      </c>
    </row>
    <row r="22" spans="1:17" ht="18" customHeight="1" thickBot="1">
      <c r="A22" s="556" t="s">
        <v>825</v>
      </c>
      <c r="B22" s="345">
        <v>173629.37987999999</v>
      </c>
      <c r="C22" s="345">
        <v>253483.94633000001</v>
      </c>
      <c r="D22" s="345">
        <v>135116.41087999998</v>
      </c>
      <c r="E22" s="345">
        <v>105125.4381</v>
      </c>
      <c r="F22" s="345">
        <v>104464.68339000001</v>
      </c>
      <c r="G22" s="345">
        <v>47500.537189999995</v>
      </c>
      <c r="H22" s="345">
        <v>38843.703409999995</v>
      </c>
      <c r="I22" s="345">
        <v>143894.46124999999</v>
      </c>
      <c r="J22" s="345">
        <v>746.94425999999999</v>
      </c>
      <c r="K22" s="345">
        <v>105.99404</v>
      </c>
      <c r="L22" s="345">
        <v>151631.71391999998</v>
      </c>
      <c r="M22" s="345">
        <v>12608.396570000001</v>
      </c>
      <c r="N22" s="345">
        <v>32699.502</v>
      </c>
      <c r="O22" s="345">
        <v>122073.56417</v>
      </c>
      <c r="P22" s="345">
        <v>1321924.67539</v>
      </c>
      <c r="Q22" s="346">
        <v>1.0279518682285915E-2</v>
      </c>
    </row>
    <row r="23" spans="1:17" ht="51.75" customHeight="1" thickTop="1" thickBot="1">
      <c r="A23" s="557" t="s">
        <v>6</v>
      </c>
      <c r="B23" s="558">
        <v>17600419.278320003</v>
      </c>
      <c r="C23" s="558">
        <v>18223326.954969998</v>
      </c>
      <c r="D23" s="558">
        <v>21266339.501530003</v>
      </c>
      <c r="E23" s="558">
        <v>12985459.287560001</v>
      </c>
      <c r="F23" s="558">
        <v>12793751.07171</v>
      </c>
      <c r="G23" s="558">
        <v>7269462.8162700003</v>
      </c>
      <c r="H23" s="558">
        <v>6746331.1449099993</v>
      </c>
      <c r="I23" s="558">
        <v>7135731.0394800007</v>
      </c>
      <c r="J23" s="558">
        <v>57560.690830000007</v>
      </c>
      <c r="K23" s="558">
        <v>170103.75522000002</v>
      </c>
      <c r="L23" s="558">
        <v>7704347.2160200011</v>
      </c>
      <c r="M23" s="558">
        <v>2075200.0054500003</v>
      </c>
      <c r="N23" s="558">
        <v>8562781.7693500016</v>
      </c>
      <c r="O23" s="558">
        <v>6007101.0174800009</v>
      </c>
      <c r="P23" s="558">
        <v>128597915.54910001</v>
      </c>
      <c r="Q23" s="559">
        <v>1</v>
      </c>
    </row>
    <row r="24" spans="1:17" ht="34.5" customHeight="1" thickTop="1" thickBot="1">
      <c r="A24" s="560" t="s">
        <v>826</v>
      </c>
      <c r="B24" s="346">
        <v>0.13686395462296574</v>
      </c>
      <c r="C24" s="346">
        <v>0.14170779422946514</v>
      </c>
      <c r="D24" s="346">
        <v>0.16537079478096436</v>
      </c>
      <c r="E24" s="346">
        <v>0.10097721438262364</v>
      </c>
      <c r="F24" s="346">
        <v>9.9486457592115579E-2</v>
      </c>
      <c r="G24" s="346">
        <v>5.6528620897392731E-2</v>
      </c>
      <c r="H24" s="346">
        <v>5.2460657049562986E-2</v>
      </c>
      <c r="I24" s="346">
        <v>5.5488699089803716E-2</v>
      </c>
      <c r="J24" s="346">
        <v>4.4760205159019659E-4</v>
      </c>
      <c r="K24" s="346">
        <v>1.3227567063873026E-3</v>
      </c>
      <c r="L24" s="346">
        <v>5.9910358446505316E-2</v>
      </c>
      <c r="M24" s="346">
        <v>1.6137120081527817E-2</v>
      </c>
      <c r="N24" s="346">
        <v>6.6585696453848375E-2</v>
      </c>
      <c r="O24" s="346">
        <v>4.6712273615247116E-2</v>
      </c>
      <c r="P24" s="346">
        <v>1</v>
      </c>
      <c r="Q24" s="561"/>
    </row>
    <row r="25" spans="1:17" ht="44.25" customHeight="1" thickTop="1" thickBot="1">
      <c r="A25" s="562" t="s">
        <v>827</v>
      </c>
      <c r="B25" s="311" t="s">
        <v>305</v>
      </c>
      <c r="C25" s="311" t="s">
        <v>306</v>
      </c>
      <c r="D25" s="311" t="s">
        <v>307</v>
      </c>
      <c r="E25" s="311" t="s">
        <v>308</v>
      </c>
      <c r="F25" s="311" t="s">
        <v>309</v>
      </c>
      <c r="G25" s="311" t="s">
        <v>310</v>
      </c>
      <c r="H25" s="311" t="s">
        <v>311</v>
      </c>
      <c r="I25" s="311" t="s">
        <v>312</v>
      </c>
      <c r="J25" s="311" t="s">
        <v>313</v>
      </c>
      <c r="K25" s="311" t="s">
        <v>314</v>
      </c>
      <c r="L25" s="311" t="s">
        <v>315</v>
      </c>
      <c r="M25" s="311" t="s">
        <v>316</v>
      </c>
      <c r="N25" s="311" t="s">
        <v>1156</v>
      </c>
      <c r="O25" s="311" t="s">
        <v>1157</v>
      </c>
      <c r="P25" s="312" t="s">
        <v>317</v>
      </c>
      <c r="Q25" s="311" t="s">
        <v>720</v>
      </c>
    </row>
    <row r="26" spans="1:17" ht="28.5" customHeight="1" thickTop="1">
      <c r="A26" s="556" t="s">
        <v>812</v>
      </c>
      <c r="B26" s="345">
        <v>116</v>
      </c>
      <c r="C26" s="345">
        <v>81</v>
      </c>
      <c r="D26" s="345">
        <v>106</v>
      </c>
      <c r="E26" s="345">
        <v>54</v>
      </c>
      <c r="F26" s="345">
        <v>120</v>
      </c>
      <c r="G26" s="345">
        <v>47</v>
      </c>
      <c r="H26" s="345">
        <v>47</v>
      </c>
      <c r="I26" s="345">
        <v>12</v>
      </c>
      <c r="J26" s="345">
        <v>0</v>
      </c>
      <c r="K26" s="345">
        <v>2</v>
      </c>
      <c r="L26" s="345">
        <v>21</v>
      </c>
      <c r="M26" s="345">
        <v>13</v>
      </c>
      <c r="N26" s="345">
        <v>44</v>
      </c>
      <c r="O26" s="345">
        <v>12</v>
      </c>
      <c r="P26" s="345">
        <v>675</v>
      </c>
      <c r="Q26" s="346">
        <v>9.8829767701729131E-5</v>
      </c>
    </row>
    <row r="27" spans="1:17" ht="17.25" customHeight="1">
      <c r="A27" s="556" t="s">
        <v>813</v>
      </c>
      <c r="B27" s="345">
        <v>277</v>
      </c>
      <c r="C27" s="345">
        <v>194</v>
      </c>
      <c r="D27" s="345">
        <v>226</v>
      </c>
      <c r="E27" s="345">
        <v>219</v>
      </c>
      <c r="F27" s="345">
        <v>181</v>
      </c>
      <c r="G27" s="345">
        <v>135</v>
      </c>
      <c r="H27" s="345">
        <v>78</v>
      </c>
      <c r="I27" s="345">
        <v>131</v>
      </c>
      <c r="J27" s="345">
        <v>0</v>
      </c>
      <c r="K27" s="345">
        <v>8</v>
      </c>
      <c r="L27" s="345">
        <v>129</v>
      </c>
      <c r="M27" s="345">
        <v>34</v>
      </c>
      <c r="N27" s="345">
        <v>161</v>
      </c>
      <c r="O27" s="345">
        <v>112</v>
      </c>
      <c r="P27" s="345">
        <v>1885</v>
      </c>
      <c r="Q27" s="346">
        <v>2.7599127721149541E-4</v>
      </c>
    </row>
    <row r="28" spans="1:17" ht="17.25" customHeight="1">
      <c r="A28" s="556" t="s">
        <v>814</v>
      </c>
      <c r="B28" s="345">
        <v>469</v>
      </c>
      <c r="C28" s="345">
        <v>353</v>
      </c>
      <c r="D28" s="345">
        <v>646</v>
      </c>
      <c r="E28" s="345">
        <v>557</v>
      </c>
      <c r="F28" s="345">
        <v>391</v>
      </c>
      <c r="G28" s="345">
        <v>317</v>
      </c>
      <c r="H28" s="345">
        <v>434</v>
      </c>
      <c r="I28" s="345">
        <v>372</v>
      </c>
      <c r="J28" s="345">
        <v>1</v>
      </c>
      <c r="K28" s="345">
        <v>4</v>
      </c>
      <c r="L28" s="345">
        <v>310</v>
      </c>
      <c r="M28" s="345">
        <v>112</v>
      </c>
      <c r="N28" s="345">
        <v>215</v>
      </c>
      <c r="O28" s="345">
        <v>433</v>
      </c>
      <c r="P28" s="345">
        <v>4614</v>
      </c>
      <c r="Q28" s="346">
        <v>6.7555636766781948E-4</v>
      </c>
    </row>
    <row r="29" spans="1:17" ht="17.25" customHeight="1">
      <c r="A29" s="556" t="s">
        <v>815</v>
      </c>
      <c r="B29" s="345">
        <v>665</v>
      </c>
      <c r="C29" s="345">
        <v>614</v>
      </c>
      <c r="D29" s="345">
        <v>822</v>
      </c>
      <c r="E29" s="345">
        <v>685</v>
      </c>
      <c r="F29" s="345">
        <v>414</v>
      </c>
      <c r="G29" s="345">
        <v>378</v>
      </c>
      <c r="H29" s="345">
        <v>380</v>
      </c>
      <c r="I29" s="345">
        <v>396</v>
      </c>
      <c r="J29" s="345">
        <v>5</v>
      </c>
      <c r="K29" s="345">
        <v>7</v>
      </c>
      <c r="L29" s="345">
        <v>253</v>
      </c>
      <c r="M29" s="345">
        <v>143</v>
      </c>
      <c r="N29" s="345">
        <v>312</v>
      </c>
      <c r="O29" s="345">
        <v>224</v>
      </c>
      <c r="P29" s="345">
        <v>5298</v>
      </c>
      <c r="Q29" s="346">
        <v>7.7570386560557169E-4</v>
      </c>
    </row>
    <row r="30" spans="1:17" ht="17.25" customHeight="1">
      <c r="A30" s="556" t="s">
        <v>816</v>
      </c>
      <c r="B30" s="345">
        <v>1063</v>
      </c>
      <c r="C30" s="345">
        <v>892</v>
      </c>
      <c r="D30" s="345">
        <v>1673</v>
      </c>
      <c r="E30" s="345">
        <v>1021</v>
      </c>
      <c r="F30" s="345">
        <v>610</v>
      </c>
      <c r="G30" s="345">
        <v>524</v>
      </c>
      <c r="H30" s="345">
        <v>506</v>
      </c>
      <c r="I30" s="345">
        <v>490</v>
      </c>
      <c r="J30" s="345">
        <v>18</v>
      </c>
      <c r="K30" s="345">
        <v>11</v>
      </c>
      <c r="L30" s="345">
        <v>868</v>
      </c>
      <c r="M30" s="345">
        <v>181</v>
      </c>
      <c r="N30" s="345">
        <v>457</v>
      </c>
      <c r="O30" s="345">
        <v>295</v>
      </c>
      <c r="P30" s="345">
        <v>8609</v>
      </c>
      <c r="Q30" s="346">
        <v>1.2604821779913867E-3</v>
      </c>
    </row>
    <row r="31" spans="1:17" ht="17.25" customHeight="1">
      <c r="A31" s="556" t="s">
        <v>817</v>
      </c>
      <c r="B31" s="345">
        <v>2135</v>
      </c>
      <c r="C31" s="345">
        <v>1738</v>
      </c>
      <c r="D31" s="345">
        <v>3437</v>
      </c>
      <c r="E31" s="345">
        <v>1976</v>
      </c>
      <c r="F31" s="345">
        <v>1279</v>
      </c>
      <c r="G31" s="345">
        <v>950</v>
      </c>
      <c r="H31" s="345">
        <v>632</v>
      </c>
      <c r="I31" s="345">
        <v>514</v>
      </c>
      <c r="J31" s="345">
        <v>16</v>
      </c>
      <c r="K31" s="345">
        <v>11</v>
      </c>
      <c r="L31" s="345">
        <v>961</v>
      </c>
      <c r="M31" s="345">
        <v>211</v>
      </c>
      <c r="N31" s="345">
        <v>382</v>
      </c>
      <c r="O31" s="345">
        <v>281</v>
      </c>
      <c r="P31" s="345">
        <v>14523</v>
      </c>
      <c r="Q31" s="346">
        <v>2.1263773575292029E-3</v>
      </c>
    </row>
    <row r="32" spans="1:17" ht="17.25" customHeight="1">
      <c r="A32" s="556" t="s">
        <v>818</v>
      </c>
      <c r="B32" s="345">
        <v>2759</v>
      </c>
      <c r="C32" s="345">
        <v>2507</v>
      </c>
      <c r="D32" s="345">
        <v>3909</v>
      </c>
      <c r="E32" s="345">
        <v>2413</v>
      </c>
      <c r="F32" s="345">
        <v>1621</v>
      </c>
      <c r="G32" s="345">
        <v>971</v>
      </c>
      <c r="H32" s="345">
        <v>687</v>
      </c>
      <c r="I32" s="345">
        <v>978</v>
      </c>
      <c r="J32" s="345">
        <v>14</v>
      </c>
      <c r="K32" s="345">
        <v>15</v>
      </c>
      <c r="L32" s="345">
        <v>1162</v>
      </c>
      <c r="M32" s="345">
        <v>304</v>
      </c>
      <c r="N32" s="345">
        <v>425</v>
      </c>
      <c r="O32" s="345">
        <v>491</v>
      </c>
      <c r="P32" s="345">
        <v>18256</v>
      </c>
      <c r="Q32" s="346">
        <v>2.6729425765374326E-3</v>
      </c>
    </row>
    <row r="33" spans="1:18" ht="17.25" customHeight="1">
      <c r="A33" s="556" t="s">
        <v>819</v>
      </c>
      <c r="B33" s="345">
        <v>4535</v>
      </c>
      <c r="C33" s="345">
        <v>3366</v>
      </c>
      <c r="D33" s="345">
        <v>5148</v>
      </c>
      <c r="E33" s="345">
        <v>2762</v>
      </c>
      <c r="F33" s="345">
        <v>1942</v>
      </c>
      <c r="G33" s="345">
        <v>1347</v>
      </c>
      <c r="H33" s="345">
        <v>846</v>
      </c>
      <c r="I33" s="345">
        <v>1219</v>
      </c>
      <c r="J33" s="345">
        <v>23</v>
      </c>
      <c r="K33" s="345">
        <v>6</v>
      </c>
      <c r="L33" s="345">
        <v>2509</v>
      </c>
      <c r="M33" s="345">
        <v>240</v>
      </c>
      <c r="N33" s="345">
        <v>432</v>
      </c>
      <c r="O33" s="345">
        <v>1016</v>
      </c>
      <c r="P33" s="345">
        <v>25391</v>
      </c>
      <c r="Q33" s="346">
        <v>3.7176098247623766E-3</v>
      </c>
    </row>
    <row r="34" spans="1:18" ht="17.25" customHeight="1">
      <c r="A34" s="556" t="s">
        <v>820</v>
      </c>
      <c r="B34" s="345">
        <v>3535</v>
      </c>
      <c r="C34" s="345">
        <v>3428</v>
      </c>
      <c r="D34" s="345">
        <v>4273</v>
      </c>
      <c r="E34" s="345">
        <v>2398</v>
      </c>
      <c r="F34" s="345">
        <v>1840</v>
      </c>
      <c r="G34" s="345">
        <v>1080</v>
      </c>
      <c r="H34" s="345">
        <v>678</v>
      </c>
      <c r="I34" s="345">
        <v>1310</v>
      </c>
      <c r="J34" s="345">
        <v>12</v>
      </c>
      <c r="K34" s="345">
        <v>6</v>
      </c>
      <c r="L34" s="345">
        <v>1724</v>
      </c>
      <c r="M34" s="345">
        <v>196</v>
      </c>
      <c r="N34" s="345">
        <v>395</v>
      </c>
      <c r="O34" s="345">
        <v>899</v>
      </c>
      <c r="P34" s="345">
        <v>21774</v>
      </c>
      <c r="Q34" s="346">
        <v>3.1880286843517778E-3</v>
      </c>
    </row>
    <row r="35" spans="1:18" ht="17.25" customHeight="1">
      <c r="A35" s="556" t="s">
        <v>821</v>
      </c>
      <c r="B35" s="345">
        <v>7376</v>
      </c>
      <c r="C35" s="345">
        <v>7615</v>
      </c>
      <c r="D35" s="345">
        <v>8139</v>
      </c>
      <c r="E35" s="345">
        <v>4843</v>
      </c>
      <c r="F35" s="345">
        <v>3721</v>
      </c>
      <c r="G35" s="345">
        <v>2024</v>
      </c>
      <c r="H35" s="345">
        <v>1530</v>
      </c>
      <c r="I35" s="345">
        <v>3598</v>
      </c>
      <c r="J35" s="345">
        <v>31</v>
      </c>
      <c r="K35" s="345">
        <v>9</v>
      </c>
      <c r="L35" s="345">
        <v>4159</v>
      </c>
      <c r="M35" s="345">
        <v>389</v>
      </c>
      <c r="N35" s="345">
        <v>868</v>
      </c>
      <c r="O35" s="345">
        <v>2632</v>
      </c>
      <c r="P35" s="345">
        <v>46934</v>
      </c>
      <c r="Q35" s="346">
        <v>6.8718167663895623E-3</v>
      </c>
    </row>
    <row r="36" spans="1:18" ht="17.25" customHeight="1">
      <c r="A36" s="556" t="s">
        <v>822</v>
      </c>
      <c r="B36" s="345">
        <v>16183</v>
      </c>
      <c r="C36" s="345">
        <v>19677</v>
      </c>
      <c r="D36" s="345">
        <v>17579</v>
      </c>
      <c r="E36" s="345">
        <v>10845</v>
      </c>
      <c r="F36" s="345">
        <v>8609</v>
      </c>
      <c r="G36" s="345">
        <v>4285</v>
      </c>
      <c r="H36" s="345">
        <v>3101</v>
      </c>
      <c r="I36" s="345">
        <v>9327</v>
      </c>
      <c r="J36" s="345">
        <v>62</v>
      </c>
      <c r="K36" s="345">
        <v>25</v>
      </c>
      <c r="L36" s="345">
        <v>10539</v>
      </c>
      <c r="M36" s="345">
        <v>878</v>
      </c>
      <c r="N36" s="345">
        <v>1853</v>
      </c>
      <c r="O36" s="345">
        <v>7075</v>
      </c>
      <c r="P36" s="345">
        <v>110038</v>
      </c>
      <c r="Q36" s="346">
        <v>1.6111155523500547E-2</v>
      </c>
    </row>
    <row r="37" spans="1:18" ht="17.25" customHeight="1">
      <c r="A37" s="556" t="s">
        <v>823</v>
      </c>
      <c r="B37" s="345">
        <v>57822</v>
      </c>
      <c r="C37" s="345">
        <v>79834</v>
      </c>
      <c r="D37" s="345">
        <v>56228</v>
      </c>
      <c r="E37" s="345">
        <v>36900</v>
      </c>
      <c r="F37" s="345">
        <v>35549</v>
      </c>
      <c r="G37" s="345">
        <v>14371</v>
      </c>
      <c r="H37" s="345">
        <v>10534</v>
      </c>
      <c r="I37" s="345">
        <v>38176</v>
      </c>
      <c r="J37" s="345">
        <v>216</v>
      </c>
      <c r="K37" s="345">
        <v>63</v>
      </c>
      <c r="L37" s="345">
        <v>42183</v>
      </c>
      <c r="M37" s="345">
        <v>3736</v>
      </c>
      <c r="N37" s="345">
        <v>7034</v>
      </c>
      <c r="O37" s="345">
        <v>31272</v>
      </c>
      <c r="P37" s="345">
        <v>413918</v>
      </c>
      <c r="Q37" s="346">
        <v>6.0603584870465653E-2</v>
      </c>
    </row>
    <row r="38" spans="1:18" ht="17.25" customHeight="1">
      <c r="A38" s="556" t="s">
        <v>824</v>
      </c>
      <c r="B38" s="345">
        <v>32904</v>
      </c>
      <c r="C38" s="345">
        <v>48790</v>
      </c>
      <c r="D38" s="345">
        <v>28435</v>
      </c>
      <c r="E38" s="345">
        <v>20722</v>
      </c>
      <c r="F38" s="345">
        <v>18484</v>
      </c>
      <c r="G38" s="345">
        <v>8105</v>
      </c>
      <c r="H38" s="345">
        <v>5856</v>
      </c>
      <c r="I38" s="345">
        <v>20574</v>
      </c>
      <c r="J38" s="345">
        <v>147</v>
      </c>
      <c r="K38" s="345">
        <v>32</v>
      </c>
      <c r="L38" s="345">
        <v>21769</v>
      </c>
      <c r="M38" s="345">
        <v>1801</v>
      </c>
      <c r="N38" s="345">
        <v>4421</v>
      </c>
      <c r="O38" s="345">
        <v>17622</v>
      </c>
      <c r="P38" s="345">
        <v>229662</v>
      </c>
      <c r="Q38" s="346">
        <v>3.3625840162836318E-2</v>
      </c>
    </row>
    <row r="39" spans="1:18" ht="17.25" customHeight="1" thickBot="1">
      <c r="A39" s="556" t="s">
        <v>825</v>
      </c>
      <c r="B39" s="345">
        <v>630268</v>
      </c>
      <c r="C39" s="345">
        <v>840471</v>
      </c>
      <c r="D39" s="345">
        <v>479905</v>
      </c>
      <c r="E39" s="345">
        <v>307489</v>
      </c>
      <c r="F39" s="345">
        <v>547944</v>
      </c>
      <c r="G39" s="345">
        <v>187592</v>
      </c>
      <c r="H39" s="345">
        <v>169483</v>
      </c>
      <c r="I39" s="345">
        <v>834857</v>
      </c>
      <c r="J39" s="345">
        <v>2300</v>
      </c>
      <c r="K39" s="345">
        <v>130</v>
      </c>
      <c r="L39" s="345">
        <v>746241</v>
      </c>
      <c r="M39" s="345">
        <v>73658</v>
      </c>
      <c r="N39" s="345">
        <v>218864</v>
      </c>
      <c r="O39" s="345">
        <v>889147</v>
      </c>
      <c r="P39" s="345">
        <v>5928349</v>
      </c>
      <c r="Q39" s="346">
        <v>0.86799608077744916</v>
      </c>
    </row>
    <row r="40" spans="1:18" ht="49.5" customHeight="1" thickTop="1" thickBot="1">
      <c r="A40" s="557" t="s">
        <v>6</v>
      </c>
      <c r="B40" s="558">
        <v>760107</v>
      </c>
      <c r="C40" s="558">
        <v>1009560</v>
      </c>
      <c r="D40" s="558">
        <v>610526</v>
      </c>
      <c r="E40" s="558">
        <v>392884</v>
      </c>
      <c r="F40" s="558">
        <v>622705</v>
      </c>
      <c r="G40" s="558">
        <v>222126</v>
      </c>
      <c r="H40" s="558">
        <v>194792</v>
      </c>
      <c r="I40" s="558">
        <v>911954</v>
      </c>
      <c r="J40" s="558">
        <v>2845</v>
      </c>
      <c r="K40" s="558">
        <v>329</v>
      </c>
      <c r="L40" s="558">
        <v>832828</v>
      </c>
      <c r="M40" s="558">
        <v>81896</v>
      </c>
      <c r="N40" s="558">
        <v>235863</v>
      </c>
      <c r="O40" s="558">
        <v>951511</v>
      </c>
      <c r="P40" s="558">
        <v>6829926</v>
      </c>
      <c r="Q40" s="559">
        <v>1</v>
      </c>
    </row>
    <row r="41" spans="1:18" ht="36.75" customHeight="1" thickTop="1">
      <c r="A41" s="560" t="s">
        <v>826</v>
      </c>
      <c r="B41" s="346">
        <v>0.11129066405697514</v>
      </c>
      <c r="C41" s="346">
        <v>0.14781419300882614</v>
      </c>
      <c r="D41" s="346">
        <v>8.9389841119801292E-2</v>
      </c>
      <c r="E41" s="346">
        <v>5.7523902894409104E-2</v>
      </c>
      <c r="F41" s="346">
        <v>9.1173022958081829E-2</v>
      </c>
      <c r="G41" s="346">
        <v>3.2522460711873015E-2</v>
      </c>
      <c r="H41" s="346">
        <v>2.8520367570600325E-2</v>
      </c>
      <c r="I41" s="346">
        <v>0.13352326218468547</v>
      </c>
      <c r="J41" s="346">
        <v>4.1654916905395459E-4</v>
      </c>
      <c r="K41" s="346">
        <v>4.8170360850176123E-5</v>
      </c>
      <c r="L41" s="346">
        <v>0.1219380707785121</v>
      </c>
      <c r="M41" s="346">
        <v>1.1990759489927123E-2</v>
      </c>
      <c r="N41" s="346">
        <v>3.45337562954562E-2</v>
      </c>
      <c r="O41" s="346">
        <v>0.13931497940094811</v>
      </c>
      <c r="P41" s="346">
        <v>1</v>
      </c>
      <c r="Q41" s="563"/>
      <c r="R41" s="268"/>
    </row>
    <row r="42" spans="1:18" ht="9" customHeight="1" thickBot="1">
      <c r="A42" s="564"/>
      <c r="B42" s="155"/>
      <c r="C42" s="565"/>
      <c r="D42" s="565"/>
      <c r="E42" s="565"/>
      <c r="F42" s="565"/>
      <c r="G42" s="565"/>
      <c r="H42" s="155"/>
      <c r="I42" s="155"/>
      <c r="J42" s="155"/>
      <c r="K42" s="155"/>
      <c r="L42" s="155"/>
      <c r="M42" s="155"/>
      <c r="N42" s="155"/>
      <c r="O42" s="155"/>
      <c r="P42" s="566"/>
      <c r="Q42" s="566"/>
    </row>
    <row r="43" spans="1:18" s="209" customFormat="1" ht="38.25" customHeight="1" thickTop="1">
      <c r="A43" s="1110" t="s">
        <v>828</v>
      </c>
      <c r="B43" s="1111"/>
      <c r="C43" s="1111"/>
      <c r="D43" s="1111"/>
      <c r="E43" s="1111"/>
      <c r="F43" s="1111"/>
      <c r="G43" s="1111"/>
      <c r="H43" s="1111"/>
      <c r="I43" s="1111"/>
      <c r="J43" s="1111"/>
      <c r="K43" s="1111"/>
      <c r="L43" s="1111"/>
      <c r="M43" s="1111"/>
      <c r="N43" s="1111"/>
      <c r="O43" s="1111"/>
      <c r="P43" s="1111"/>
      <c r="Q43" s="1111"/>
    </row>
    <row r="44" spans="1:18" ht="9" customHeight="1">
      <c r="A44" s="273"/>
      <c r="B44" s="125"/>
      <c r="C44" s="274"/>
      <c r="D44" s="274"/>
      <c r="E44" s="274"/>
      <c r="F44" s="274"/>
      <c r="G44" s="274"/>
      <c r="H44" s="125"/>
      <c r="I44" s="125"/>
      <c r="J44" s="125"/>
      <c r="K44" s="125"/>
      <c r="L44" s="125"/>
      <c r="M44" s="125"/>
      <c r="N44" s="125"/>
      <c r="O44" s="125"/>
      <c r="P44" s="355"/>
      <c r="Q44" s="394"/>
    </row>
    <row r="45" spans="1:18" s="110" customFormat="1" ht="47.25" customHeight="1">
      <c r="A45" s="1109" t="s">
        <v>1154</v>
      </c>
      <c r="B45" s="1109"/>
      <c r="C45" s="1109"/>
      <c r="D45" s="1109"/>
      <c r="E45" s="1109"/>
      <c r="F45" s="1109"/>
      <c r="G45" s="1109"/>
      <c r="H45" s="1109"/>
      <c r="I45" s="1109"/>
      <c r="J45" s="1109"/>
      <c r="K45" s="1109"/>
      <c r="L45" s="1109"/>
      <c r="M45" s="1109"/>
      <c r="N45" s="1109"/>
      <c r="O45" s="1109"/>
      <c r="P45" s="1109"/>
      <c r="Q45" s="1109"/>
    </row>
    <row r="46" spans="1:18" s="110" customFormat="1" ht="27.95" customHeight="1">
      <c r="A46" s="1109" t="s">
        <v>829</v>
      </c>
      <c r="B46" s="1109"/>
      <c r="C46" s="1109"/>
      <c r="D46" s="1109"/>
      <c r="E46" s="1109"/>
      <c r="F46" s="1109"/>
      <c r="G46" s="1109"/>
      <c r="H46" s="1109"/>
      <c r="I46" s="1109"/>
      <c r="J46" s="1109"/>
      <c r="K46" s="1109"/>
      <c r="L46" s="1109"/>
      <c r="M46" s="1109"/>
      <c r="N46" s="1109"/>
      <c r="O46" s="1109"/>
      <c r="P46" s="1109"/>
      <c r="Q46" s="1109"/>
    </row>
    <row r="47" spans="1:18" s="110" customFormat="1" ht="27.95" customHeight="1">
      <c r="A47" s="1109" t="s">
        <v>1501</v>
      </c>
      <c r="B47" s="1109"/>
      <c r="C47" s="1109"/>
      <c r="D47" s="1109"/>
      <c r="E47" s="1109"/>
      <c r="F47" s="1109"/>
      <c r="G47" s="1109"/>
      <c r="H47" s="1109"/>
      <c r="I47" s="1109"/>
      <c r="J47" s="1109"/>
      <c r="K47" s="1109"/>
      <c r="L47" s="1109"/>
      <c r="M47" s="1109"/>
      <c r="N47" s="1109"/>
      <c r="O47" s="1109"/>
      <c r="P47" s="1109"/>
      <c r="Q47" s="1109"/>
    </row>
    <row r="48" spans="1:18" s="111" customFormat="1" ht="46.5" customHeight="1">
      <c r="A48" s="1108" t="s">
        <v>1360</v>
      </c>
      <c r="B48" s="1108"/>
      <c r="C48" s="1108"/>
      <c r="D48" s="1108"/>
      <c r="E48" s="1108"/>
      <c r="F48" s="1108"/>
      <c r="G48" s="1108"/>
      <c r="H48" s="1108"/>
      <c r="I48" s="1108"/>
      <c r="J48" s="1108"/>
      <c r="K48" s="1108"/>
      <c r="L48" s="1108"/>
      <c r="M48" s="1108"/>
      <c r="N48" s="1108"/>
      <c r="O48" s="1108"/>
      <c r="P48" s="1108"/>
      <c r="Q48" s="1108"/>
    </row>
    <row r="49" spans="1:17" ht="2.25" customHeight="1" thickBot="1">
      <c r="A49" s="248"/>
    </row>
    <row r="50" spans="1:17" ht="14.25" hidden="1" customHeight="1" thickBot="1">
      <c r="A50" s="553"/>
      <c r="B50" s="554"/>
      <c r="C50" s="555"/>
      <c r="D50" s="554"/>
      <c r="E50" s="554"/>
      <c r="F50" s="554"/>
      <c r="G50" s="554"/>
      <c r="H50" s="554"/>
      <c r="I50" s="555"/>
      <c r="J50" s="737"/>
      <c r="K50" s="554"/>
      <c r="L50" s="554"/>
      <c r="M50" s="554"/>
      <c r="N50" s="554"/>
      <c r="O50" s="554"/>
      <c r="P50" s="554"/>
      <c r="Q50" s="123"/>
    </row>
    <row r="51" spans="1:17" ht="34.5" customHeight="1" thickTop="1" thickBot="1">
      <c r="A51" s="311" t="s">
        <v>810</v>
      </c>
      <c r="B51" s="311" t="s">
        <v>305</v>
      </c>
      <c r="C51" s="311" t="s">
        <v>306</v>
      </c>
      <c r="D51" s="311" t="s">
        <v>307</v>
      </c>
      <c r="E51" s="311" t="s">
        <v>308</v>
      </c>
      <c r="F51" s="311" t="s">
        <v>309</v>
      </c>
      <c r="G51" s="311" t="s">
        <v>310</v>
      </c>
      <c r="H51" s="311" t="s">
        <v>311</v>
      </c>
      <c r="I51" s="311" t="s">
        <v>312</v>
      </c>
      <c r="J51" s="311" t="s">
        <v>313</v>
      </c>
      <c r="K51" s="311" t="s">
        <v>314</v>
      </c>
      <c r="L51" s="311" t="s">
        <v>315</v>
      </c>
      <c r="M51" s="311" t="s">
        <v>316</v>
      </c>
      <c r="N51" s="311" t="s">
        <v>1156</v>
      </c>
      <c r="O51" s="311" t="s">
        <v>1157</v>
      </c>
      <c r="P51" s="312" t="s">
        <v>317</v>
      </c>
      <c r="Q51" s="311" t="s">
        <v>811</v>
      </c>
    </row>
    <row r="52" spans="1:17" ht="36.75" customHeight="1" thickTop="1">
      <c r="A52" s="556" t="s">
        <v>812</v>
      </c>
      <c r="B52" s="345">
        <v>2506375.0076599997</v>
      </c>
      <c r="C52" s="345">
        <v>2566209.5675400002</v>
      </c>
      <c r="D52" s="345">
        <v>4420189.7960200002</v>
      </c>
      <c r="E52" s="345">
        <v>1423057.9541199999</v>
      </c>
      <c r="F52" s="345">
        <v>2112681.1779499999</v>
      </c>
      <c r="G52" s="345">
        <v>738873.72127999994</v>
      </c>
      <c r="H52" s="345">
        <v>526124.46964999998</v>
      </c>
      <c r="I52" s="345">
        <v>0</v>
      </c>
      <c r="J52" s="345">
        <v>0</v>
      </c>
      <c r="K52" s="345">
        <v>20727.35212</v>
      </c>
      <c r="L52" s="345">
        <v>0</v>
      </c>
      <c r="M52" s="345">
        <v>204589.60214999999</v>
      </c>
      <c r="N52" s="345">
        <v>922247.93162000005</v>
      </c>
      <c r="O52" s="345">
        <v>16536.937449999998</v>
      </c>
      <c r="P52" s="345">
        <v>15457613.51756</v>
      </c>
      <c r="Q52" s="346">
        <v>0.47028312882624296</v>
      </c>
    </row>
    <row r="53" spans="1:17" ht="18" customHeight="1">
      <c r="A53" s="556" t="s">
        <v>813</v>
      </c>
      <c r="B53" s="345">
        <v>465325.51202999998</v>
      </c>
      <c r="C53" s="345">
        <v>411318.95342000003</v>
      </c>
      <c r="D53" s="345">
        <v>553337.93152999994</v>
      </c>
      <c r="E53" s="345">
        <v>576309.65607000003</v>
      </c>
      <c r="F53" s="345">
        <v>354155.81007000001</v>
      </c>
      <c r="G53" s="345">
        <v>249710.06321000002</v>
      </c>
      <c r="H53" s="345">
        <v>85152.6302</v>
      </c>
      <c r="I53" s="345">
        <v>0</v>
      </c>
      <c r="J53" s="345">
        <v>0</v>
      </c>
      <c r="K53" s="345">
        <v>17591.3429</v>
      </c>
      <c r="L53" s="345">
        <v>0</v>
      </c>
      <c r="M53" s="345">
        <v>41287.680240000002</v>
      </c>
      <c r="N53" s="345">
        <v>110269.62208</v>
      </c>
      <c r="O53" s="345">
        <v>0</v>
      </c>
      <c r="P53" s="345">
        <v>2864459.20175</v>
      </c>
      <c r="Q53" s="346">
        <v>8.7148435576021213E-2</v>
      </c>
    </row>
    <row r="54" spans="1:17" ht="18" customHeight="1">
      <c r="A54" s="556" t="s">
        <v>814</v>
      </c>
      <c r="B54" s="345">
        <v>481685.64124999999</v>
      </c>
      <c r="C54" s="345">
        <v>370594.10808999999</v>
      </c>
      <c r="D54" s="345">
        <v>531686.20863999997</v>
      </c>
      <c r="E54" s="345">
        <v>719387.05301000003</v>
      </c>
      <c r="F54" s="345">
        <v>343787.24251000001</v>
      </c>
      <c r="G54" s="345">
        <v>249726.93909999999</v>
      </c>
      <c r="H54" s="345">
        <v>143815.33228</v>
      </c>
      <c r="I54" s="345">
        <v>0</v>
      </c>
      <c r="J54" s="345">
        <v>4942.2778699999999</v>
      </c>
      <c r="K54" s="345">
        <v>4601.6466300000002</v>
      </c>
      <c r="L54" s="345">
        <v>0</v>
      </c>
      <c r="M54" s="345">
        <v>50410.757680000002</v>
      </c>
      <c r="N54" s="345">
        <v>114324.59491</v>
      </c>
      <c r="O54" s="345">
        <v>5923.61</v>
      </c>
      <c r="P54" s="345">
        <v>3020885.4119699993</v>
      </c>
      <c r="Q54" s="346">
        <v>9.1907553630637004E-2</v>
      </c>
    </row>
    <row r="55" spans="1:17" ht="18" customHeight="1">
      <c r="A55" s="556" t="s">
        <v>815</v>
      </c>
      <c r="B55" s="345">
        <v>716156.37288000004</v>
      </c>
      <c r="C55" s="345">
        <v>603276.8086799999</v>
      </c>
      <c r="D55" s="345">
        <v>757035.89339999994</v>
      </c>
      <c r="E55" s="345">
        <v>818042.05047999998</v>
      </c>
      <c r="F55" s="345">
        <v>360230.19035000005</v>
      </c>
      <c r="G55" s="345">
        <v>294661.28610000003</v>
      </c>
      <c r="H55" s="345">
        <v>172799.51269999999</v>
      </c>
      <c r="I55" s="345">
        <v>0</v>
      </c>
      <c r="J55" s="345">
        <v>5368.2641900000008</v>
      </c>
      <c r="K55" s="345">
        <v>7521.6620700000003</v>
      </c>
      <c r="L55" s="345">
        <v>0</v>
      </c>
      <c r="M55" s="345">
        <v>28582.359579999997</v>
      </c>
      <c r="N55" s="345">
        <v>118200.80906</v>
      </c>
      <c r="O55" s="345">
        <v>3106.4342000000001</v>
      </c>
      <c r="P55" s="345">
        <v>3884981.6436899994</v>
      </c>
      <c r="Q55" s="346">
        <v>0.11819685624508054</v>
      </c>
    </row>
    <row r="56" spans="1:17" ht="18" customHeight="1">
      <c r="A56" s="556" t="s">
        <v>816</v>
      </c>
      <c r="B56" s="345">
        <v>437482.73226000002</v>
      </c>
      <c r="C56" s="345">
        <v>398204.78260999999</v>
      </c>
      <c r="D56" s="345">
        <v>511115.20308999997</v>
      </c>
      <c r="E56" s="345">
        <v>478587.71442999999</v>
      </c>
      <c r="F56" s="345">
        <v>228655.81819999998</v>
      </c>
      <c r="G56" s="345">
        <v>215983.83850000001</v>
      </c>
      <c r="H56" s="345">
        <v>127723.63759</v>
      </c>
      <c r="I56" s="345">
        <v>0</v>
      </c>
      <c r="J56" s="345">
        <v>8572.4004000000004</v>
      </c>
      <c r="K56" s="345">
        <v>6718.8352699999996</v>
      </c>
      <c r="L56" s="345">
        <v>0</v>
      </c>
      <c r="M56" s="345">
        <v>17260.168809999999</v>
      </c>
      <c r="N56" s="345">
        <v>82902.628159999993</v>
      </c>
      <c r="O56" s="345">
        <v>0</v>
      </c>
      <c r="P56" s="345">
        <v>2513207.7593200002</v>
      </c>
      <c r="Q56" s="346">
        <v>7.6461945894864644E-2</v>
      </c>
    </row>
    <row r="57" spans="1:17" ht="18" customHeight="1">
      <c r="A57" s="556" t="s">
        <v>817</v>
      </c>
      <c r="B57" s="345">
        <v>376760.78747000004</v>
      </c>
      <c r="C57" s="345">
        <v>288879.43755000003</v>
      </c>
      <c r="D57" s="345">
        <v>361930.54016999999</v>
      </c>
      <c r="E57" s="345">
        <v>354769.86550000001</v>
      </c>
      <c r="F57" s="345">
        <v>193051.28128</v>
      </c>
      <c r="G57" s="345">
        <v>185027.05556000001</v>
      </c>
      <c r="H57" s="345">
        <v>102559.38778</v>
      </c>
      <c r="I57" s="345">
        <v>0</v>
      </c>
      <c r="J57" s="345">
        <v>3386.54234</v>
      </c>
      <c r="K57" s="345">
        <v>3878.6106099999997</v>
      </c>
      <c r="L57" s="345">
        <v>0</v>
      </c>
      <c r="M57" s="345">
        <v>13092.052079999999</v>
      </c>
      <c r="N57" s="345">
        <v>47698.135219999996</v>
      </c>
      <c r="O57" s="345">
        <v>1214.8804700000001</v>
      </c>
      <c r="P57" s="345">
        <v>1932248.5760300001</v>
      </c>
      <c r="Q57" s="346">
        <v>5.878681757524501E-2</v>
      </c>
    </row>
    <row r="58" spans="1:17" ht="18" customHeight="1">
      <c r="A58" s="556" t="s">
        <v>818</v>
      </c>
      <c r="B58" s="345">
        <v>193843.34066999998</v>
      </c>
      <c r="C58" s="345">
        <v>171191.03909999999</v>
      </c>
      <c r="D58" s="345">
        <v>214303.14940999998</v>
      </c>
      <c r="E58" s="345">
        <v>183551.52084000001</v>
      </c>
      <c r="F58" s="345">
        <v>105968.4109</v>
      </c>
      <c r="G58" s="345">
        <v>91901.798540000003</v>
      </c>
      <c r="H58" s="345">
        <v>52283.879079999999</v>
      </c>
      <c r="I58" s="345">
        <v>0</v>
      </c>
      <c r="J58" s="345">
        <v>2047.4946100000002</v>
      </c>
      <c r="K58" s="345">
        <v>3509.9127799999997</v>
      </c>
      <c r="L58" s="345">
        <v>0</v>
      </c>
      <c r="M58" s="345">
        <v>5721.8130199999996</v>
      </c>
      <c r="N58" s="345">
        <v>25404.02578</v>
      </c>
      <c r="O58" s="345">
        <v>245.03797</v>
      </c>
      <c r="P58" s="345">
        <v>1049971.4227</v>
      </c>
      <c r="Q58" s="346">
        <v>3.1944377784096777E-2</v>
      </c>
    </row>
    <row r="59" spans="1:17" ht="18" customHeight="1">
      <c r="A59" s="556" t="s">
        <v>819</v>
      </c>
      <c r="B59" s="345">
        <v>136495.11780000001</v>
      </c>
      <c r="C59" s="345">
        <v>93778.721080000003</v>
      </c>
      <c r="D59" s="345">
        <v>127589.46515999999</v>
      </c>
      <c r="E59" s="345">
        <v>112861.77786</v>
      </c>
      <c r="F59" s="345">
        <v>57733.371960000004</v>
      </c>
      <c r="G59" s="345">
        <v>54502.082740000005</v>
      </c>
      <c r="H59" s="345">
        <v>32147.349280000002</v>
      </c>
      <c r="I59" s="345">
        <v>0</v>
      </c>
      <c r="J59" s="345">
        <v>1550.4788600000002</v>
      </c>
      <c r="K59" s="345">
        <v>953.52290000000005</v>
      </c>
      <c r="L59" s="345">
        <v>0</v>
      </c>
      <c r="M59" s="345">
        <v>4490.5995599999997</v>
      </c>
      <c r="N59" s="345">
        <v>15599.17124</v>
      </c>
      <c r="O59" s="345">
        <v>0</v>
      </c>
      <c r="P59" s="345">
        <v>637701.65844000003</v>
      </c>
      <c r="Q59" s="346">
        <v>1.9401463935435934E-2</v>
      </c>
    </row>
    <row r="60" spans="1:17" ht="18" customHeight="1">
      <c r="A60" s="556" t="s">
        <v>820</v>
      </c>
      <c r="B60" s="345">
        <v>66703.020700000008</v>
      </c>
      <c r="C60" s="345">
        <v>54100.159249999997</v>
      </c>
      <c r="D60" s="345">
        <v>74045.641640000002</v>
      </c>
      <c r="E60" s="345">
        <v>58675.708989999999</v>
      </c>
      <c r="F60" s="345">
        <v>34362.235430000001</v>
      </c>
      <c r="G60" s="345">
        <v>29313.781309999998</v>
      </c>
      <c r="H60" s="345">
        <v>16548.832019999998</v>
      </c>
      <c r="I60" s="345">
        <v>0</v>
      </c>
      <c r="J60" s="345">
        <v>561.56581999999992</v>
      </c>
      <c r="K60" s="345">
        <v>441.61135999999999</v>
      </c>
      <c r="L60" s="345">
        <v>0</v>
      </c>
      <c r="M60" s="345">
        <v>2019.12024</v>
      </c>
      <c r="N60" s="345">
        <v>8980.9379100000006</v>
      </c>
      <c r="O60" s="345">
        <v>345.83307000000002</v>
      </c>
      <c r="P60" s="345">
        <v>346098.44773999997</v>
      </c>
      <c r="Q60" s="346">
        <v>1.0529714738964805E-2</v>
      </c>
    </row>
    <row r="61" spans="1:17" ht="18" customHeight="1">
      <c r="A61" s="556" t="s">
        <v>821</v>
      </c>
      <c r="B61" s="345">
        <v>73131.656840000011</v>
      </c>
      <c r="C61" s="345">
        <v>54996.552229999994</v>
      </c>
      <c r="D61" s="345">
        <v>76357.048500000004</v>
      </c>
      <c r="E61" s="345">
        <v>63621.636749999998</v>
      </c>
      <c r="F61" s="345">
        <v>35163.259570000002</v>
      </c>
      <c r="G61" s="345">
        <v>31204.25259</v>
      </c>
      <c r="H61" s="345">
        <v>20264.230159999999</v>
      </c>
      <c r="I61" s="345">
        <v>0</v>
      </c>
      <c r="J61" s="345">
        <v>420.68978999999996</v>
      </c>
      <c r="K61" s="345">
        <v>602.45981999999992</v>
      </c>
      <c r="L61" s="345">
        <v>0</v>
      </c>
      <c r="M61" s="345">
        <v>1814.1191399999998</v>
      </c>
      <c r="N61" s="345">
        <v>9728.8862499999996</v>
      </c>
      <c r="O61" s="345">
        <v>70.929299999999998</v>
      </c>
      <c r="P61" s="345">
        <v>367375.72093999997</v>
      </c>
      <c r="Q61" s="346">
        <v>1.1177055455694425E-2</v>
      </c>
    </row>
    <row r="62" spans="1:17" ht="18" customHeight="1">
      <c r="A62" s="556" t="s">
        <v>822</v>
      </c>
      <c r="B62" s="345">
        <v>73832.742099999989</v>
      </c>
      <c r="C62" s="345">
        <v>61621.339399999997</v>
      </c>
      <c r="D62" s="345">
        <v>83635.639089999997</v>
      </c>
      <c r="E62" s="345">
        <v>66040.525119999991</v>
      </c>
      <c r="F62" s="345">
        <v>41478.560310000001</v>
      </c>
      <c r="G62" s="345">
        <v>37456.49007</v>
      </c>
      <c r="H62" s="345">
        <v>18929.286210000002</v>
      </c>
      <c r="I62" s="345">
        <v>0</v>
      </c>
      <c r="J62" s="345">
        <v>719.04638</v>
      </c>
      <c r="K62" s="345">
        <v>1028.3917300000001</v>
      </c>
      <c r="L62" s="345">
        <v>0</v>
      </c>
      <c r="M62" s="345">
        <v>2327.1629500000004</v>
      </c>
      <c r="N62" s="345">
        <v>10739.6736</v>
      </c>
      <c r="O62" s="345">
        <v>0</v>
      </c>
      <c r="P62" s="345">
        <v>397808.85696</v>
      </c>
      <c r="Q62" s="346">
        <v>1.2102954554622049E-2</v>
      </c>
    </row>
    <row r="63" spans="1:17" ht="18" customHeight="1">
      <c r="A63" s="556" t="s">
        <v>823</v>
      </c>
      <c r="B63" s="345">
        <v>60614.863310000001</v>
      </c>
      <c r="C63" s="345">
        <v>45810.295859999998</v>
      </c>
      <c r="D63" s="345">
        <v>67763.944959999993</v>
      </c>
      <c r="E63" s="345">
        <v>51016.61795</v>
      </c>
      <c r="F63" s="345">
        <v>30073.185249999999</v>
      </c>
      <c r="G63" s="345">
        <v>28663.212670000001</v>
      </c>
      <c r="H63" s="345">
        <v>15621.65791</v>
      </c>
      <c r="I63" s="345">
        <v>0</v>
      </c>
      <c r="J63" s="345">
        <v>403.63488000000001</v>
      </c>
      <c r="K63" s="345">
        <v>837.28908999999999</v>
      </c>
      <c r="L63" s="345">
        <v>0</v>
      </c>
      <c r="M63" s="345">
        <v>2144.4501600000003</v>
      </c>
      <c r="N63" s="345">
        <v>9040.7275000000009</v>
      </c>
      <c r="O63" s="345">
        <v>362.21972</v>
      </c>
      <c r="P63" s="345">
        <v>312352.09925999999</v>
      </c>
      <c r="Q63" s="346">
        <v>9.5030143151505937E-3</v>
      </c>
    </row>
    <row r="64" spans="1:17" ht="18" customHeight="1">
      <c r="A64" s="556" t="s">
        <v>824</v>
      </c>
      <c r="B64" s="345">
        <v>6790.4128300000002</v>
      </c>
      <c r="C64" s="345">
        <v>7378.5722599999999</v>
      </c>
      <c r="D64" s="345">
        <v>8730.5430399999987</v>
      </c>
      <c r="E64" s="345">
        <v>6382.2563300000002</v>
      </c>
      <c r="F64" s="345">
        <v>3903.6911600000003</v>
      </c>
      <c r="G64" s="345">
        <v>4802.3742400000001</v>
      </c>
      <c r="H64" s="345">
        <v>2295.7304900000004</v>
      </c>
      <c r="I64" s="345">
        <v>0</v>
      </c>
      <c r="J64" s="345">
        <v>116.56910999999999</v>
      </c>
      <c r="K64" s="345">
        <v>140.55504999999999</v>
      </c>
      <c r="L64" s="345">
        <v>0</v>
      </c>
      <c r="M64" s="345">
        <v>207.94710000000001</v>
      </c>
      <c r="N64" s="345">
        <v>938.39313000000004</v>
      </c>
      <c r="O64" s="345">
        <v>82.912000000000006</v>
      </c>
      <c r="P64" s="345">
        <v>41769.956739999987</v>
      </c>
      <c r="Q64" s="346">
        <v>1.2708110423584188E-3</v>
      </c>
    </row>
    <row r="65" spans="1:17" ht="18" customHeight="1" thickBot="1">
      <c r="A65" s="556" t="s">
        <v>825</v>
      </c>
      <c r="B65" s="345">
        <v>7190.0708399999994</v>
      </c>
      <c r="C65" s="345">
        <v>7688.6746900000007</v>
      </c>
      <c r="D65" s="345">
        <v>8851.90978</v>
      </c>
      <c r="E65" s="345">
        <v>6219.0072699999992</v>
      </c>
      <c r="F65" s="345">
        <v>3927.0966899999999</v>
      </c>
      <c r="G65" s="345">
        <v>4004.03737</v>
      </c>
      <c r="H65" s="345">
        <v>2534.1833099999999</v>
      </c>
      <c r="I65" s="345">
        <v>0</v>
      </c>
      <c r="J65" s="345">
        <v>187.98203000000001</v>
      </c>
      <c r="K65" s="345">
        <v>90.88476</v>
      </c>
      <c r="L65" s="345">
        <v>0</v>
      </c>
      <c r="M65" s="345">
        <v>367.18407999999999</v>
      </c>
      <c r="N65" s="345">
        <v>1047.4005</v>
      </c>
      <c r="O65" s="345">
        <v>156.50835999999998</v>
      </c>
      <c r="P65" s="345">
        <v>42264.939680000003</v>
      </c>
      <c r="Q65" s="346">
        <v>1.2858704255856149E-3</v>
      </c>
    </row>
    <row r="66" spans="1:17" ht="51.75" customHeight="1" thickTop="1" thickBot="1">
      <c r="A66" s="557" t="s">
        <v>6</v>
      </c>
      <c r="B66" s="558">
        <v>5602387.2786400001</v>
      </c>
      <c r="C66" s="558">
        <v>5135049.0117599983</v>
      </c>
      <c r="D66" s="558">
        <v>7796572.9144299999</v>
      </c>
      <c r="E66" s="558">
        <v>4918523.3447200004</v>
      </c>
      <c r="F66" s="558">
        <v>3905171.3316300008</v>
      </c>
      <c r="G66" s="558">
        <v>2215830.93328</v>
      </c>
      <c r="H66" s="558">
        <v>1318800.1186600002</v>
      </c>
      <c r="I66" s="558">
        <v>0</v>
      </c>
      <c r="J66" s="558">
        <v>28276.94628</v>
      </c>
      <c r="K66" s="558">
        <v>68644.077090000021</v>
      </c>
      <c r="L66" s="558">
        <v>0</v>
      </c>
      <c r="M66" s="558">
        <v>374315.01679000002</v>
      </c>
      <c r="N66" s="558">
        <v>1477122.9369600003</v>
      </c>
      <c r="O66" s="558">
        <v>28045.302540000001</v>
      </c>
      <c r="P66" s="558">
        <v>32868739.212779999</v>
      </c>
      <c r="Q66" s="559">
        <v>1</v>
      </c>
    </row>
    <row r="67" spans="1:17" ht="34.5" customHeight="1" thickTop="1" thickBot="1">
      <c r="A67" s="560" t="s">
        <v>826</v>
      </c>
      <c r="B67" s="346">
        <v>0.17044728251887692</v>
      </c>
      <c r="C67" s="346">
        <v>0.1562289620699352</v>
      </c>
      <c r="D67" s="346">
        <v>0.2372032849802326</v>
      </c>
      <c r="E67" s="346">
        <v>0.14964137543820311</v>
      </c>
      <c r="F67" s="346">
        <v>0.11881110821894851</v>
      </c>
      <c r="G67" s="346">
        <v>6.7414539965635262E-2</v>
      </c>
      <c r="H67" s="346">
        <v>4.0123234119890591E-2</v>
      </c>
      <c r="I67" s="346">
        <v>0</v>
      </c>
      <c r="J67" s="346">
        <v>8.60299085308553E-4</v>
      </c>
      <c r="K67" s="346">
        <v>2.0884304884840207E-3</v>
      </c>
      <c r="L67" s="346">
        <v>0</v>
      </c>
      <c r="M67" s="346">
        <v>1.1388176904712522E-2</v>
      </c>
      <c r="N67" s="346">
        <v>4.494005466402759E-2</v>
      </c>
      <c r="O67" s="346">
        <v>8.5325154574518783E-4</v>
      </c>
      <c r="P67" s="346">
        <v>1</v>
      </c>
      <c r="Q67" s="561"/>
    </row>
    <row r="68" spans="1:17" ht="114.75" customHeight="1" thickTop="1" thickBot="1">
      <c r="A68" s="311" t="s">
        <v>830</v>
      </c>
      <c r="B68" s="311" t="s">
        <v>305</v>
      </c>
      <c r="C68" s="311" t="s">
        <v>306</v>
      </c>
      <c r="D68" s="311" t="s">
        <v>307</v>
      </c>
      <c r="E68" s="311" t="s">
        <v>308</v>
      </c>
      <c r="F68" s="311" t="s">
        <v>309</v>
      </c>
      <c r="G68" s="311" t="s">
        <v>310</v>
      </c>
      <c r="H68" s="311" t="s">
        <v>311</v>
      </c>
      <c r="I68" s="311" t="s">
        <v>312</v>
      </c>
      <c r="J68" s="311" t="s">
        <v>313</v>
      </c>
      <c r="K68" s="311" t="s">
        <v>314</v>
      </c>
      <c r="L68" s="311" t="s">
        <v>315</v>
      </c>
      <c r="M68" s="311" t="s">
        <v>316</v>
      </c>
      <c r="N68" s="311" t="s">
        <v>1156</v>
      </c>
      <c r="O68" s="311" t="s">
        <v>1157</v>
      </c>
      <c r="P68" s="312" t="s">
        <v>317</v>
      </c>
      <c r="Q68" s="311" t="s">
        <v>720</v>
      </c>
    </row>
    <row r="69" spans="1:17" ht="28.5" customHeight="1" thickTop="1">
      <c r="A69" s="556" t="s">
        <v>812</v>
      </c>
      <c r="B69" s="345">
        <v>57</v>
      </c>
      <c r="C69" s="345">
        <v>53</v>
      </c>
      <c r="D69" s="345">
        <v>45</v>
      </c>
      <c r="E69" s="345">
        <v>38</v>
      </c>
      <c r="F69" s="345">
        <v>44</v>
      </c>
      <c r="G69" s="345">
        <v>20</v>
      </c>
      <c r="H69" s="345">
        <v>15</v>
      </c>
      <c r="I69" s="345">
        <v>0</v>
      </c>
      <c r="J69" s="345">
        <v>0</v>
      </c>
      <c r="K69" s="345">
        <v>1</v>
      </c>
      <c r="L69" s="345">
        <v>0</v>
      </c>
      <c r="M69" s="345">
        <v>7</v>
      </c>
      <c r="N69" s="345">
        <v>21</v>
      </c>
      <c r="O69" s="345">
        <v>1</v>
      </c>
      <c r="P69" s="345">
        <v>302</v>
      </c>
      <c r="Q69" s="346">
        <v>2.1956769882872994E-3</v>
      </c>
    </row>
    <row r="70" spans="1:17" ht="17.25" customHeight="1">
      <c r="A70" s="556" t="s">
        <v>813</v>
      </c>
      <c r="B70" s="345">
        <v>50</v>
      </c>
      <c r="C70" s="345">
        <v>42</v>
      </c>
      <c r="D70" s="345">
        <v>58</v>
      </c>
      <c r="E70" s="345">
        <v>61</v>
      </c>
      <c r="F70" s="345">
        <v>37</v>
      </c>
      <c r="G70" s="345">
        <v>26</v>
      </c>
      <c r="H70" s="345">
        <v>9</v>
      </c>
      <c r="I70" s="345">
        <v>0</v>
      </c>
      <c r="J70" s="345">
        <v>0</v>
      </c>
      <c r="K70" s="345">
        <v>2</v>
      </c>
      <c r="L70" s="345">
        <v>0</v>
      </c>
      <c r="M70" s="345">
        <v>4</v>
      </c>
      <c r="N70" s="345">
        <v>12</v>
      </c>
      <c r="O70" s="345">
        <v>0</v>
      </c>
      <c r="P70" s="345">
        <v>301</v>
      </c>
      <c r="Q70" s="346">
        <v>2.1884065346836987E-3</v>
      </c>
    </row>
    <row r="71" spans="1:17" ht="17.25" customHeight="1">
      <c r="A71" s="556" t="s">
        <v>814</v>
      </c>
      <c r="B71" s="345">
        <v>104</v>
      </c>
      <c r="C71" s="345">
        <v>78</v>
      </c>
      <c r="D71" s="345">
        <v>112</v>
      </c>
      <c r="E71" s="345">
        <v>150</v>
      </c>
      <c r="F71" s="345">
        <v>72</v>
      </c>
      <c r="G71" s="345">
        <v>52</v>
      </c>
      <c r="H71" s="345">
        <v>31</v>
      </c>
      <c r="I71" s="345">
        <v>0</v>
      </c>
      <c r="J71" s="345">
        <v>1</v>
      </c>
      <c r="K71" s="345">
        <v>1</v>
      </c>
      <c r="L71" s="345">
        <v>0</v>
      </c>
      <c r="M71" s="345">
        <v>11</v>
      </c>
      <c r="N71" s="345">
        <v>25</v>
      </c>
      <c r="O71" s="345">
        <v>1</v>
      </c>
      <c r="P71" s="345">
        <v>638</v>
      </c>
      <c r="Q71" s="346">
        <v>4.6385493990970094E-3</v>
      </c>
    </row>
    <row r="72" spans="1:17" ht="17.25" customHeight="1">
      <c r="A72" s="556" t="s">
        <v>815</v>
      </c>
      <c r="B72" s="345">
        <v>337</v>
      </c>
      <c r="C72" s="345">
        <v>287</v>
      </c>
      <c r="D72" s="345">
        <v>350</v>
      </c>
      <c r="E72" s="345">
        <v>381</v>
      </c>
      <c r="F72" s="345">
        <v>164</v>
      </c>
      <c r="G72" s="345">
        <v>142</v>
      </c>
      <c r="H72" s="345">
        <v>81</v>
      </c>
      <c r="I72" s="345">
        <v>0</v>
      </c>
      <c r="J72" s="345">
        <v>3</v>
      </c>
      <c r="K72" s="345">
        <v>4</v>
      </c>
      <c r="L72" s="345">
        <v>0</v>
      </c>
      <c r="M72" s="345">
        <v>15</v>
      </c>
      <c r="N72" s="345">
        <v>52</v>
      </c>
      <c r="O72" s="345">
        <v>1</v>
      </c>
      <c r="P72" s="345">
        <v>1817</v>
      </c>
      <c r="Q72" s="346">
        <v>1.3210414197741797E-2</v>
      </c>
    </row>
    <row r="73" spans="1:17" ht="17.25" customHeight="1">
      <c r="A73" s="556" t="s">
        <v>816</v>
      </c>
      <c r="B73" s="345">
        <v>455</v>
      </c>
      <c r="C73" s="345">
        <v>412</v>
      </c>
      <c r="D73" s="345">
        <v>536</v>
      </c>
      <c r="E73" s="345">
        <v>498</v>
      </c>
      <c r="F73" s="345">
        <v>242</v>
      </c>
      <c r="G73" s="345">
        <v>226</v>
      </c>
      <c r="H73" s="345">
        <v>134</v>
      </c>
      <c r="I73" s="345">
        <v>0</v>
      </c>
      <c r="J73" s="345">
        <v>9</v>
      </c>
      <c r="K73" s="345">
        <v>7</v>
      </c>
      <c r="L73" s="345">
        <v>0</v>
      </c>
      <c r="M73" s="345">
        <v>17</v>
      </c>
      <c r="N73" s="345">
        <v>88</v>
      </c>
      <c r="O73" s="345">
        <v>0</v>
      </c>
      <c r="P73" s="345">
        <v>2624</v>
      </c>
      <c r="Q73" s="346">
        <v>1.9077670255847261E-2</v>
      </c>
    </row>
    <row r="74" spans="1:17" ht="17.25" customHeight="1">
      <c r="A74" s="556" t="s">
        <v>817</v>
      </c>
      <c r="B74" s="345">
        <v>779</v>
      </c>
      <c r="C74" s="345">
        <v>596</v>
      </c>
      <c r="D74" s="345">
        <v>761</v>
      </c>
      <c r="E74" s="345">
        <v>724</v>
      </c>
      <c r="F74" s="345">
        <v>401</v>
      </c>
      <c r="G74" s="345">
        <v>393</v>
      </c>
      <c r="H74" s="345">
        <v>213</v>
      </c>
      <c r="I74" s="345">
        <v>0</v>
      </c>
      <c r="J74" s="345">
        <v>8</v>
      </c>
      <c r="K74" s="345">
        <v>8</v>
      </c>
      <c r="L74" s="345">
        <v>0</v>
      </c>
      <c r="M74" s="345">
        <v>25</v>
      </c>
      <c r="N74" s="345">
        <v>97</v>
      </c>
      <c r="O74" s="345">
        <v>2</v>
      </c>
      <c r="P74" s="345">
        <v>4007</v>
      </c>
      <c r="Q74" s="346">
        <v>2.9132707589626518E-2</v>
      </c>
    </row>
    <row r="75" spans="1:17" ht="17.25" customHeight="1">
      <c r="A75" s="556" t="s">
        <v>818</v>
      </c>
      <c r="B75" s="345">
        <v>728</v>
      </c>
      <c r="C75" s="345">
        <v>645</v>
      </c>
      <c r="D75" s="345">
        <v>810</v>
      </c>
      <c r="E75" s="345">
        <v>687</v>
      </c>
      <c r="F75" s="345">
        <v>395</v>
      </c>
      <c r="G75" s="345">
        <v>344</v>
      </c>
      <c r="H75" s="345">
        <v>194</v>
      </c>
      <c r="I75" s="345">
        <v>0</v>
      </c>
      <c r="J75" s="345">
        <v>7</v>
      </c>
      <c r="K75" s="345">
        <v>13</v>
      </c>
      <c r="L75" s="345">
        <v>0</v>
      </c>
      <c r="M75" s="345">
        <v>22</v>
      </c>
      <c r="N75" s="345">
        <v>94</v>
      </c>
      <c r="O75" s="345">
        <v>1</v>
      </c>
      <c r="P75" s="345">
        <v>3940</v>
      </c>
      <c r="Q75" s="346">
        <v>2.8645587198185295E-2</v>
      </c>
    </row>
    <row r="76" spans="1:17" ht="17.25" customHeight="1">
      <c r="A76" s="556" t="s">
        <v>819</v>
      </c>
      <c r="B76" s="345">
        <v>811</v>
      </c>
      <c r="C76" s="345">
        <v>557</v>
      </c>
      <c r="D76" s="345">
        <v>759</v>
      </c>
      <c r="E76" s="345">
        <v>671</v>
      </c>
      <c r="F76" s="345">
        <v>342</v>
      </c>
      <c r="G76" s="345">
        <v>321</v>
      </c>
      <c r="H76" s="345">
        <v>191</v>
      </c>
      <c r="I76" s="345">
        <v>0</v>
      </c>
      <c r="J76" s="345">
        <v>9</v>
      </c>
      <c r="K76" s="345">
        <v>6</v>
      </c>
      <c r="L76" s="345">
        <v>0</v>
      </c>
      <c r="M76" s="345">
        <v>26</v>
      </c>
      <c r="N76" s="345">
        <v>92</v>
      </c>
      <c r="O76" s="345">
        <v>0</v>
      </c>
      <c r="P76" s="345">
        <v>3785</v>
      </c>
      <c r="Q76" s="346">
        <v>2.7518666889627244E-2</v>
      </c>
    </row>
    <row r="77" spans="1:17" ht="17.25" customHeight="1">
      <c r="A77" s="556" t="s">
        <v>820</v>
      </c>
      <c r="B77" s="345">
        <v>563</v>
      </c>
      <c r="C77" s="345">
        <v>456</v>
      </c>
      <c r="D77" s="345">
        <v>622</v>
      </c>
      <c r="E77" s="345">
        <v>489</v>
      </c>
      <c r="F77" s="345">
        <v>287</v>
      </c>
      <c r="G77" s="345">
        <v>246</v>
      </c>
      <c r="H77" s="345">
        <v>139</v>
      </c>
      <c r="I77" s="345">
        <v>0</v>
      </c>
      <c r="J77" s="345">
        <v>5</v>
      </c>
      <c r="K77" s="345">
        <v>4</v>
      </c>
      <c r="L77" s="345">
        <v>0</v>
      </c>
      <c r="M77" s="345">
        <v>17</v>
      </c>
      <c r="N77" s="345">
        <v>75</v>
      </c>
      <c r="O77" s="345">
        <v>3</v>
      </c>
      <c r="P77" s="345">
        <v>2906</v>
      </c>
      <c r="Q77" s="346">
        <v>2.1127938172062554E-2</v>
      </c>
    </row>
    <row r="78" spans="1:17" ht="17.25" customHeight="1">
      <c r="A78" s="556" t="s">
        <v>821</v>
      </c>
      <c r="B78" s="345">
        <v>867</v>
      </c>
      <c r="C78" s="345">
        <v>651</v>
      </c>
      <c r="D78" s="345">
        <v>902</v>
      </c>
      <c r="E78" s="345">
        <v>756</v>
      </c>
      <c r="F78" s="345">
        <v>416</v>
      </c>
      <c r="G78" s="345">
        <v>364</v>
      </c>
      <c r="H78" s="345">
        <v>239</v>
      </c>
      <c r="I78" s="345">
        <v>0</v>
      </c>
      <c r="J78" s="345">
        <v>5</v>
      </c>
      <c r="K78" s="345">
        <v>7</v>
      </c>
      <c r="L78" s="345">
        <v>0</v>
      </c>
      <c r="M78" s="345">
        <v>21</v>
      </c>
      <c r="N78" s="345">
        <v>115</v>
      </c>
      <c r="O78" s="345">
        <v>1</v>
      </c>
      <c r="P78" s="345">
        <v>4344</v>
      </c>
      <c r="Q78" s="346">
        <v>3.1582850454039829E-2</v>
      </c>
    </row>
    <row r="79" spans="1:17" ht="17.25" customHeight="1">
      <c r="A79" s="556" t="s">
        <v>822</v>
      </c>
      <c r="B79" s="345">
        <v>1488</v>
      </c>
      <c r="C79" s="345">
        <v>1248</v>
      </c>
      <c r="D79" s="345">
        <v>1693</v>
      </c>
      <c r="E79" s="345">
        <v>1338</v>
      </c>
      <c r="F79" s="345">
        <v>831</v>
      </c>
      <c r="G79" s="345">
        <v>764</v>
      </c>
      <c r="H79" s="345">
        <v>382</v>
      </c>
      <c r="I79" s="345">
        <v>0</v>
      </c>
      <c r="J79" s="345">
        <v>14</v>
      </c>
      <c r="K79" s="345">
        <v>22</v>
      </c>
      <c r="L79" s="345">
        <v>0</v>
      </c>
      <c r="M79" s="345">
        <v>47</v>
      </c>
      <c r="N79" s="345">
        <v>215</v>
      </c>
      <c r="O79" s="345">
        <v>0</v>
      </c>
      <c r="P79" s="345">
        <v>8042</v>
      </c>
      <c r="Q79" s="346">
        <v>5.8468987880153846E-2</v>
      </c>
    </row>
    <row r="80" spans="1:17" ht="17.25" customHeight="1">
      <c r="A80" s="556" t="s">
        <v>823</v>
      </c>
      <c r="B80" s="345">
        <v>3476</v>
      </c>
      <c r="C80" s="345">
        <v>2680</v>
      </c>
      <c r="D80" s="345">
        <v>3945</v>
      </c>
      <c r="E80" s="345">
        <v>2985</v>
      </c>
      <c r="F80" s="345">
        <v>1719</v>
      </c>
      <c r="G80" s="345">
        <v>1716</v>
      </c>
      <c r="H80" s="345">
        <v>933</v>
      </c>
      <c r="I80" s="345">
        <v>0</v>
      </c>
      <c r="J80" s="345">
        <v>27</v>
      </c>
      <c r="K80" s="345">
        <v>51</v>
      </c>
      <c r="L80" s="345">
        <v>0</v>
      </c>
      <c r="M80" s="345">
        <v>122</v>
      </c>
      <c r="N80" s="345">
        <v>523</v>
      </c>
      <c r="O80" s="345">
        <v>26</v>
      </c>
      <c r="P80" s="345">
        <v>18203</v>
      </c>
      <c r="Q80" s="346">
        <v>0.13234406694633677</v>
      </c>
    </row>
    <row r="81" spans="1:18" ht="17.25" customHeight="1">
      <c r="A81" s="556" t="s">
        <v>824</v>
      </c>
      <c r="B81" s="345">
        <v>1367</v>
      </c>
      <c r="C81" s="345">
        <v>1596</v>
      </c>
      <c r="D81" s="345">
        <v>1767</v>
      </c>
      <c r="E81" s="345">
        <v>1314</v>
      </c>
      <c r="F81" s="345">
        <v>791</v>
      </c>
      <c r="G81" s="345">
        <v>946</v>
      </c>
      <c r="H81" s="345">
        <v>480</v>
      </c>
      <c r="I81" s="345">
        <v>0</v>
      </c>
      <c r="J81" s="345">
        <v>23</v>
      </c>
      <c r="K81" s="345">
        <v>28</v>
      </c>
      <c r="L81" s="345">
        <v>0</v>
      </c>
      <c r="M81" s="345">
        <v>42</v>
      </c>
      <c r="N81" s="345">
        <v>185</v>
      </c>
      <c r="O81" s="345">
        <v>18</v>
      </c>
      <c r="P81" s="345">
        <v>8557</v>
      </c>
      <c r="Q81" s="346">
        <v>6.2213271486008012E-2</v>
      </c>
    </row>
    <row r="82" spans="1:18" ht="17.25" customHeight="1" thickBot="1">
      <c r="A82" s="556" t="s">
        <v>825</v>
      </c>
      <c r="B82" s="345">
        <v>14925</v>
      </c>
      <c r="C82" s="345">
        <v>12500</v>
      </c>
      <c r="D82" s="345">
        <v>17757</v>
      </c>
      <c r="E82" s="345">
        <v>9837</v>
      </c>
      <c r="F82" s="345">
        <v>7828</v>
      </c>
      <c r="G82" s="345">
        <v>7568</v>
      </c>
      <c r="H82" s="345">
        <v>4821</v>
      </c>
      <c r="I82" s="345">
        <v>0</v>
      </c>
      <c r="J82" s="345">
        <v>181</v>
      </c>
      <c r="K82" s="345">
        <v>104</v>
      </c>
      <c r="L82" s="345">
        <v>0</v>
      </c>
      <c r="M82" s="345">
        <v>673</v>
      </c>
      <c r="N82" s="345">
        <v>1574</v>
      </c>
      <c r="O82" s="345">
        <v>309</v>
      </c>
      <c r="P82" s="345">
        <v>78077</v>
      </c>
      <c r="Q82" s="346">
        <v>0.56765520600830288</v>
      </c>
    </row>
    <row r="83" spans="1:18" ht="49.5" customHeight="1" thickTop="1" thickBot="1">
      <c r="A83" s="557" t="s">
        <v>6</v>
      </c>
      <c r="B83" s="558">
        <v>26007</v>
      </c>
      <c r="C83" s="558">
        <v>21801</v>
      </c>
      <c r="D83" s="558">
        <v>30117</v>
      </c>
      <c r="E83" s="558">
        <v>19929</v>
      </c>
      <c r="F83" s="558">
        <v>13569</v>
      </c>
      <c r="G83" s="558">
        <v>13128</v>
      </c>
      <c r="H83" s="558">
        <v>7862</v>
      </c>
      <c r="I83" s="558">
        <v>0</v>
      </c>
      <c r="J83" s="558">
        <v>292</v>
      </c>
      <c r="K83" s="558">
        <v>258</v>
      </c>
      <c r="L83" s="558">
        <v>0</v>
      </c>
      <c r="M83" s="558">
        <v>1049</v>
      </c>
      <c r="N83" s="558">
        <v>3168</v>
      </c>
      <c r="O83" s="558">
        <v>363</v>
      </c>
      <c r="P83" s="558">
        <v>137543</v>
      </c>
      <c r="Q83" s="559">
        <v>1</v>
      </c>
    </row>
    <row r="84" spans="1:18" ht="36.75" customHeight="1" thickTop="1">
      <c r="A84" s="560" t="s">
        <v>826</v>
      </c>
      <c r="B84" s="346">
        <v>0.18908268686883375</v>
      </c>
      <c r="C84" s="346">
        <v>0.15850315901209078</v>
      </c>
      <c r="D84" s="346">
        <v>0.21896425117963109</v>
      </c>
      <c r="E84" s="346">
        <v>0.14489286986615094</v>
      </c>
      <c r="F84" s="346">
        <v>9.8652784947252853E-2</v>
      </c>
      <c r="G84" s="346">
        <v>9.5446514908065119E-2</v>
      </c>
      <c r="H84" s="346">
        <v>5.7160306231505781E-2</v>
      </c>
      <c r="I84" s="346">
        <v>0</v>
      </c>
      <c r="J84" s="346">
        <v>2.1229724522512958E-3</v>
      </c>
      <c r="K84" s="346">
        <v>1.8757770297288848E-3</v>
      </c>
      <c r="L84" s="346">
        <v>0</v>
      </c>
      <c r="M84" s="346">
        <v>7.6267058301767443E-3</v>
      </c>
      <c r="N84" s="346">
        <v>2.3032797016205839E-2</v>
      </c>
      <c r="O84" s="346">
        <v>2.6391746581069194E-3</v>
      </c>
      <c r="P84" s="346">
        <v>1</v>
      </c>
      <c r="Q84" s="563"/>
      <c r="R84" s="268"/>
    </row>
    <row r="85" spans="1:18" ht="9" customHeight="1" thickBot="1">
      <c r="A85" s="564"/>
      <c r="B85" s="155"/>
      <c r="C85" s="565"/>
      <c r="D85" s="565"/>
      <c r="E85" s="565"/>
      <c r="F85" s="565"/>
      <c r="G85" s="155"/>
      <c r="H85" s="155"/>
      <c r="I85" s="155"/>
      <c r="J85" s="155"/>
      <c r="K85" s="155"/>
      <c r="L85" s="155"/>
      <c r="M85" s="155"/>
      <c r="N85" s="155"/>
      <c r="O85" s="155"/>
      <c r="P85" s="566"/>
      <c r="Q85" s="566"/>
    </row>
    <row r="86" spans="1:18" ht="15.75" customHeight="1" thickTop="1">
      <c r="A86" s="1112" t="s">
        <v>831</v>
      </c>
      <c r="B86" s="1113"/>
      <c r="C86" s="1113"/>
      <c r="D86" s="1113"/>
      <c r="E86" s="1113"/>
      <c r="F86" s="1113"/>
      <c r="G86" s="1113"/>
      <c r="H86" s="1114"/>
      <c r="I86" s="125"/>
      <c r="J86" s="125"/>
      <c r="K86" s="125"/>
      <c r="L86" s="125"/>
      <c r="M86" s="125"/>
      <c r="N86" s="125"/>
      <c r="O86" s="125"/>
      <c r="P86" s="355"/>
      <c r="Q86" s="394"/>
    </row>
    <row r="87" spans="1:18" ht="9" customHeight="1">
      <c r="A87" s="273"/>
      <c r="B87" s="125"/>
      <c r="C87" s="274"/>
      <c r="D87" s="274"/>
      <c r="E87" s="274"/>
      <c r="F87" s="274"/>
      <c r="G87" s="125"/>
      <c r="H87" s="125"/>
      <c r="I87" s="125"/>
      <c r="J87" s="125"/>
      <c r="K87" s="125"/>
      <c r="L87" s="125"/>
      <c r="M87" s="125"/>
      <c r="N87" s="125"/>
      <c r="O87" s="125"/>
      <c r="P87" s="355"/>
      <c r="Q87" s="394"/>
    </row>
    <row r="88" spans="1:18" ht="9" customHeight="1">
      <c r="A88" s="273"/>
      <c r="B88" s="125"/>
      <c r="C88" s="274"/>
      <c r="D88" s="274"/>
      <c r="E88" s="274"/>
      <c r="F88" s="274"/>
      <c r="G88" s="125"/>
      <c r="H88" s="125"/>
      <c r="I88" s="125"/>
      <c r="J88" s="125"/>
      <c r="K88" s="125"/>
      <c r="L88" s="125"/>
      <c r="M88" s="125"/>
      <c r="N88" s="125"/>
      <c r="O88" s="125"/>
      <c r="P88" s="355"/>
      <c r="Q88" s="394"/>
    </row>
    <row r="89" spans="1:18" s="110" customFormat="1" ht="47.25" customHeight="1">
      <c r="A89" s="1109" t="s">
        <v>1154</v>
      </c>
      <c r="B89" s="1109"/>
      <c r="C89" s="1109"/>
      <c r="D89" s="1109"/>
      <c r="E89" s="1109"/>
      <c r="F89" s="1109"/>
      <c r="G89" s="1109"/>
      <c r="H89" s="1109"/>
      <c r="I89" s="1109"/>
      <c r="J89" s="1109"/>
      <c r="K89" s="1109"/>
      <c r="L89" s="1109"/>
      <c r="M89" s="1109"/>
      <c r="N89" s="1109"/>
      <c r="O89" s="1109"/>
      <c r="P89" s="1109"/>
      <c r="Q89" s="1109"/>
    </row>
    <row r="90" spans="1:18" s="110" customFormat="1" ht="27.95" customHeight="1">
      <c r="A90" s="1109" t="s">
        <v>832</v>
      </c>
      <c r="B90" s="1109"/>
      <c r="C90" s="1109"/>
      <c r="D90" s="1109"/>
      <c r="E90" s="1109"/>
      <c r="F90" s="1109"/>
      <c r="G90" s="1109"/>
      <c r="H90" s="1109"/>
      <c r="I90" s="1109"/>
      <c r="J90" s="1109"/>
      <c r="K90" s="1109"/>
      <c r="L90" s="1109"/>
      <c r="M90" s="1109"/>
      <c r="N90" s="1109"/>
      <c r="O90" s="1109"/>
      <c r="P90" s="1109"/>
      <c r="Q90" s="1109"/>
    </row>
    <row r="91" spans="1:18" s="110" customFormat="1" ht="27.95" customHeight="1">
      <c r="A91" s="1109" t="s">
        <v>1501</v>
      </c>
      <c r="B91" s="1109"/>
      <c r="C91" s="1109"/>
      <c r="D91" s="1109"/>
      <c r="E91" s="1109"/>
      <c r="F91" s="1109"/>
      <c r="G91" s="1109"/>
      <c r="H91" s="1109"/>
      <c r="I91" s="1109"/>
      <c r="J91" s="1109"/>
      <c r="K91" s="1109"/>
      <c r="L91" s="1109"/>
      <c r="M91" s="1109"/>
      <c r="N91" s="1109"/>
      <c r="O91" s="1109"/>
      <c r="P91" s="1109"/>
      <c r="Q91" s="1109"/>
    </row>
    <row r="92" spans="1:18" s="111" customFormat="1" ht="46.5" customHeight="1">
      <c r="A92" s="1108" t="s">
        <v>1360</v>
      </c>
      <c r="B92" s="1108"/>
      <c r="C92" s="1108"/>
      <c r="D92" s="1108"/>
      <c r="E92" s="1108"/>
      <c r="F92" s="1108"/>
      <c r="G92" s="1108"/>
      <c r="H92" s="1108"/>
      <c r="I92" s="1108"/>
      <c r="J92" s="1108"/>
      <c r="K92" s="1108"/>
      <c r="L92" s="1108"/>
      <c r="M92" s="1108"/>
      <c r="N92" s="1108"/>
      <c r="O92" s="1108"/>
      <c r="P92" s="1108"/>
      <c r="Q92" s="1108"/>
    </row>
    <row r="93" spans="1:18" ht="2.25" customHeight="1" thickBot="1">
      <c r="A93" s="248"/>
    </row>
    <row r="94" spans="1:18" ht="14.25" hidden="1" customHeight="1" thickTop="1" thickBot="1">
      <c r="A94" s="553"/>
      <c r="B94" s="554"/>
      <c r="C94" s="555"/>
      <c r="D94" s="554"/>
      <c r="E94" s="554"/>
      <c r="F94" s="554"/>
      <c r="G94" s="554"/>
      <c r="H94" s="554"/>
      <c r="I94" s="555"/>
      <c r="J94" s="737"/>
      <c r="K94" s="554"/>
      <c r="L94" s="554"/>
      <c r="M94" s="554"/>
      <c r="N94" s="554"/>
      <c r="O94" s="554"/>
      <c r="P94" s="554"/>
      <c r="Q94" s="123"/>
    </row>
    <row r="95" spans="1:18" ht="34.5" customHeight="1" thickTop="1" thickBot="1">
      <c r="A95" s="311" t="s">
        <v>810</v>
      </c>
      <c r="B95" s="311" t="s">
        <v>305</v>
      </c>
      <c r="C95" s="311" t="s">
        <v>306</v>
      </c>
      <c r="D95" s="311" t="s">
        <v>307</v>
      </c>
      <c r="E95" s="311" t="s">
        <v>308</v>
      </c>
      <c r="F95" s="311" t="s">
        <v>309</v>
      </c>
      <c r="G95" s="311" t="s">
        <v>310</v>
      </c>
      <c r="H95" s="311" t="s">
        <v>311</v>
      </c>
      <c r="I95" s="311" t="s">
        <v>312</v>
      </c>
      <c r="J95" s="311" t="s">
        <v>313</v>
      </c>
      <c r="K95" s="311" t="s">
        <v>314</v>
      </c>
      <c r="L95" s="311" t="s">
        <v>315</v>
      </c>
      <c r="M95" s="311" t="s">
        <v>316</v>
      </c>
      <c r="N95" s="311" t="s">
        <v>1156</v>
      </c>
      <c r="O95" s="311" t="s">
        <v>1157</v>
      </c>
      <c r="P95" s="312" t="s">
        <v>317</v>
      </c>
      <c r="Q95" s="311" t="s">
        <v>811</v>
      </c>
    </row>
    <row r="96" spans="1:18" ht="36.75" customHeight="1" thickTop="1">
      <c r="A96" s="556" t="s">
        <v>812</v>
      </c>
      <c r="B96" s="345">
        <v>826459.22473000002</v>
      </c>
      <c r="C96" s="345">
        <v>3658323.39329</v>
      </c>
      <c r="D96" s="345">
        <v>454607.14767999999</v>
      </c>
      <c r="E96" s="345">
        <v>118909.09995</v>
      </c>
      <c r="F96" s="345">
        <v>875743.22221000004</v>
      </c>
      <c r="G96" s="345">
        <v>98584.681049999999</v>
      </c>
      <c r="H96" s="345">
        <v>409492.44692000002</v>
      </c>
      <c r="I96" s="345">
        <v>56023.257079999996</v>
      </c>
      <c r="J96" s="345">
        <v>0</v>
      </c>
      <c r="K96" s="345">
        <v>0</v>
      </c>
      <c r="L96" s="345">
        <v>277786.87977</v>
      </c>
      <c r="M96" s="345">
        <v>126603.97785</v>
      </c>
      <c r="N96" s="345">
        <v>2648454.7483000001</v>
      </c>
      <c r="O96" s="345">
        <v>218573.46565999999</v>
      </c>
      <c r="P96" s="345">
        <v>9769561.5444900002</v>
      </c>
      <c r="Q96" s="346">
        <v>0.2178261768637455</v>
      </c>
    </row>
    <row r="97" spans="1:17" ht="18" customHeight="1">
      <c r="A97" s="556" t="s">
        <v>813</v>
      </c>
      <c r="B97" s="345">
        <v>68002.558730000004</v>
      </c>
      <c r="C97" s="345">
        <v>146298.34716</v>
      </c>
      <c r="D97" s="345">
        <v>114289.53752</v>
      </c>
      <c r="E97" s="345">
        <v>150483.82423</v>
      </c>
      <c r="F97" s="345">
        <v>92230.661469999992</v>
      </c>
      <c r="G97" s="345">
        <v>72530.468909999996</v>
      </c>
      <c r="H97" s="345">
        <v>88086.532480000009</v>
      </c>
      <c r="I97" s="345">
        <v>0</v>
      </c>
      <c r="J97" s="345">
        <v>0</v>
      </c>
      <c r="K97" s="345">
        <v>0</v>
      </c>
      <c r="L97" s="345">
        <v>0</v>
      </c>
      <c r="M97" s="345">
        <v>34218.974620000001</v>
      </c>
      <c r="N97" s="345">
        <v>52274.715360000002</v>
      </c>
      <c r="O97" s="345">
        <v>11617.60123</v>
      </c>
      <c r="P97" s="345">
        <v>830033.22171000007</v>
      </c>
      <c r="Q97" s="346">
        <v>1.8506763331355359E-2</v>
      </c>
    </row>
    <row r="98" spans="1:17" ht="18" customHeight="1">
      <c r="A98" s="556" t="s">
        <v>814</v>
      </c>
      <c r="B98" s="345">
        <v>129657.53445000001</v>
      </c>
      <c r="C98" s="345">
        <v>108123.76969</v>
      </c>
      <c r="D98" s="345">
        <v>226896.80103999999</v>
      </c>
      <c r="E98" s="345">
        <v>148296.12212000001</v>
      </c>
      <c r="F98" s="345">
        <v>59743.737580000001</v>
      </c>
      <c r="G98" s="345">
        <v>86308.50834</v>
      </c>
      <c r="H98" s="345">
        <v>165943.99698</v>
      </c>
      <c r="I98" s="345">
        <v>11514.749830000001</v>
      </c>
      <c r="J98" s="345">
        <v>0</v>
      </c>
      <c r="K98" s="345">
        <v>0</v>
      </c>
      <c r="L98" s="345">
        <v>50826.680939999998</v>
      </c>
      <c r="M98" s="345">
        <v>35692.355309999999</v>
      </c>
      <c r="N98" s="345">
        <v>48118.150479999997</v>
      </c>
      <c r="O98" s="345">
        <v>73016.683839999998</v>
      </c>
      <c r="P98" s="345">
        <v>1144139.0906000002</v>
      </c>
      <c r="Q98" s="346">
        <v>2.5510197440367401E-2</v>
      </c>
    </row>
    <row r="99" spans="1:17" ht="18" customHeight="1">
      <c r="A99" s="556" t="s">
        <v>815</v>
      </c>
      <c r="B99" s="345">
        <v>329038.44408999995</v>
      </c>
      <c r="C99" s="345">
        <v>229452.03452000002</v>
      </c>
      <c r="D99" s="345">
        <v>561072.78895000007</v>
      </c>
      <c r="E99" s="345">
        <v>313543.00276999996</v>
      </c>
      <c r="F99" s="345">
        <v>181109.86343999999</v>
      </c>
      <c r="G99" s="345">
        <v>170371.02348</v>
      </c>
      <c r="H99" s="345">
        <v>148601.8265</v>
      </c>
      <c r="I99" s="345">
        <v>58076.06278</v>
      </c>
      <c r="J99" s="345">
        <v>3517.8432599999996</v>
      </c>
      <c r="K99" s="345">
        <v>3199.0788900000002</v>
      </c>
      <c r="L99" s="345">
        <v>90897.925340000002</v>
      </c>
      <c r="M99" s="345">
        <v>59666.819899999995</v>
      </c>
      <c r="N99" s="345">
        <v>83928.62784999999</v>
      </c>
      <c r="O99" s="345">
        <v>53637.415810000006</v>
      </c>
      <c r="P99" s="345">
        <v>2286112.75758</v>
      </c>
      <c r="Q99" s="346">
        <v>5.0972113701862332E-2</v>
      </c>
    </row>
    <row r="100" spans="1:17" ht="18" customHeight="1">
      <c r="A100" s="556" t="s">
        <v>816</v>
      </c>
      <c r="B100" s="345">
        <v>389259.63462999999</v>
      </c>
      <c r="C100" s="345">
        <v>279943.72917000001</v>
      </c>
      <c r="D100" s="345">
        <v>694772.20623999997</v>
      </c>
      <c r="E100" s="345">
        <v>365813.76189999998</v>
      </c>
      <c r="F100" s="345">
        <v>244661.33718</v>
      </c>
      <c r="G100" s="345">
        <v>183314.03753</v>
      </c>
      <c r="H100" s="345">
        <v>141082.17859</v>
      </c>
      <c r="I100" s="345">
        <v>74615.858069999987</v>
      </c>
      <c r="J100" s="345">
        <v>6312.7877500000004</v>
      </c>
      <c r="K100" s="345">
        <v>2792.0453199999997</v>
      </c>
      <c r="L100" s="345">
        <v>125948.88051999999</v>
      </c>
      <c r="M100" s="345">
        <v>25026.75174</v>
      </c>
      <c r="N100" s="345">
        <v>105331.83731</v>
      </c>
      <c r="O100" s="345">
        <v>63403.369810000004</v>
      </c>
      <c r="P100" s="345">
        <v>2702278.4157600007</v>
      </c>
      <c r="Q100" s="346">
        <v>6.0251115001000589E-2</v>
      </c>
    </row>
    <row r="101" spans="1:17" ht="18" customHeight="1">
      <c r="A101" s="556" t="s">
        <v>817</v>
      </c>
      <c r="B101" s="345">
        <v>532581.75829999999</v>
      </c>
      <c r="C101" s="345">
        <v>420212.33348000003</v>
      </c>
      <c r="D101" s="345">
        <v>931888.48144</v>
      </c>
      <c r="E101" s="345">
        <v>495905.91881</v>
      </c>
      <c r="F101" s="345">
        <v>371923.16029999999</v>
      </c>
      <c r="G101" s="345">
        <v>211155.11421</v>
      </c>
      <c r="H101" s="345">
        <v>140003.73909000002</v>
      </c>
      <c r="I101" s="345">
        <v>118965.81818</v>
      </c>
      <c r="J101" s="345">
        <v>2476.92814</v>
      </c>
      <c r="K101" s="345">
        <v>749.36368999999991</v>
      </c>
      <c r="L101" s="345">
        <v>232535.31990999999</v>
      </c>
      <c r="M101" s="345">
        <v>31317.46372</v>
      </c>
      <c r="N101" s="345">
        <v>101050.50177</v>
      </c>
      <c r="O101" s="345">
        <v>81786.829040000011</v>
      </c>
      <c r="P101" s="345">
        <v>3672552.7300800001</v>
      </c>
      <c r="Q101" s="346">
        <v>8.1884751621737056E-2</v>
      </c>
    </row>
    <row r="102" spans="1:17" ht="18" customHeight="1">
      <c r="A102" s="556" t="s">
        <v>818</v>
      </c>
      <c r="B102" s="345">
        <v>479302.01000999997</v>
      </c>
      <c r="C102" s="345">
        <v>465004.68949000002</v>
      </c>
      <c r="D102" s="345">
        <v>732978.55596000003</v>
      </c>
      <c r="E102" s="345">
        <v>400514.99102999998</v>
      </c>
      <c r="F102" s="345">
        <v>312556.74382999999</v>
      </c>
      <c r="G102" s="345">
        <v>151300.03988999999</v>
      </c>
      <c r="H102" s="345">
        <v>115281.51648000001</v>
      </c>
      <c r="I102" s="345">
        <v>171553.95409000001</v>
      </c>
      <c r="J102" s="345">
        <v>1415.22615</v>
      </c>
      <c r="K102" s="345">
        <v>219.51704999999998</v>
      </c>
      <c r="L102" s="345">
        <v>250063.93349</v>
      </c>
      <c r="M102" s="345">
        <v>39478.105320000002</v>
      </c>
      <c r="N102" s="345">
        <v>75191.501010000007</v>
      </c>
      <c r="O102" s="345">
        <v>105340.11629000001</v>
      </c>
      <c r="P102" s="345">
        <v>3300200.9000900001</v>
      </c>
      <c r="Q102" s="346">
        <v>7.3582641521342057E-2</v>
      </c>
    </row>
    <row r="103" spans="1:17" ht="18" customHeight="1">
      <c r="A103" s="556" t="s">
        <v>819</v>
      </c>
      <c r="B103" s="345">
        <v>596635.21434000006</v>
      </c>
      <c r="C103" s="345">
        <v>447491.77367000002</v>
      </c>
      <c r="D103" s="345">
        <v>691920.96250999998</v>
      </c>
      <c r="E103" s="345">
        <v>314124.10147000005</v>
      </c>
      <c r="F103" s="345">
        <v>258560.68566999998</v>
      </c>
      <c r="G103" s="345">
        <v>161231.07834000001</v>
      </c>
      <c r="H103" s="345">
        <v>96941.739230000007</v>
      </c>
      <c r="I103" s="345">
        <v>158809.818</v>
      </c>
      <c r="J103" s="345">
        <v>1392.5556100000001</v>
      </c>
      <c r="K103" s="345">
        <v>0</v>
      </c>
      <c r="L103" s="345">
        <v>247749.79488</v>
      </c>
      <c r="M103" s="345">
        <v>28525.802909999999</v>
      </c>
      <c r="N103" s="345">
        <v>49725.321429999996</v>
      </c>
      <c r="O103" s="345">
        <v>116433.80101000001</v>
      </c>
      <c r="P103" s="345">
        <v>3169542.6490700003</v>
      </c>
      <c r="Q103" s="346">
        <v>7.0669431223645329E-2</v>
      </c>
    </row>
    <row r="104" spans="1:17" ht="18" customHeight="1">
      <c r="A104" s="556" t="s">
        <v>820</v>
      </c>
      <c r="B104" s="345">
        <v>332665.77114999999</v>
      </c>
      <c r="C104" s="345">
        <v>340460.31481999997</v>
      </c>
      <c r="D104" s="345">
        <v>415600.78648000001</v>
      </c>
      <c r="E104" s="345">
        <v>208138.01772</v>
      </c>
      <c r="F104" s="345">
        <v>178659.78091999999</v>
      </c>
      <c r="G104" s="345">
        <v>92294.90724</v>
      </c>
      <c r="H104" s="345">
        <v>59918.290930000003</v>
      </c>
      <c r="I104" s="345">
        <v>138492.36013999998</v>
      </c>
      <c r="J104" s="345">
        <v>546.48236999999995</v>
      </c>
      <c r="K104" s="345">
        <v>230.00169</v>
      </c>
      <c r="L104" s="345">
        <v>180132.18008000002</v>
      </c>
      <c r="M104" s="345">
        <v>16448.3478</v>
      </c>
      <c r="N104" s="345">
        <v>33959.098229999996</v>
      </c>
      <c r="O104" s="345">
        <v>89954.426829999997</v>
      </c>
      <c r="P104" s="345">
        <v>2087500.7664000003</v>
      </c>
      <c r="Q104" s="346">
        <v>4.6543778763695587E-2</v>
      </c>
    </row>
    <row r="105" spans="1:17" ht="18" customHeight="1">
      <c r="A105" s="556" t="s">
        <v>821</v>
      </c>
      <c r="B105" s="345">
        <v>483890.28305999999</v>
      </c>
      <c r="C105" s="345">
        <v>551577.73369000002</v>
      </c>
      <c r="D105" s="345">
        <v>550189.49517999997</v>
      </c>
      <c r="E105" s="345">
        <v>290407.02473</v>
      </c>
      <c r="F105" s="345">
        <v>263953.76977999997</v>
      </c>
      <c r="G105" s="345">
        <v>124111.75848999999</v>
      </c>
      <c r="H105" s="345">
        <v>93492.761459999994</v>
      </c>
      <c r="I105" s="345">
        <v>226435.33493000001</v>
      </c>
      <c r="J105" s="345">
        <v>1659.7171599999999</v>
      </c>
      <c r="K105" s="345">
        <v>80.41546000000001</v>
      </c>
      <c r="L105" s="345">
        <v>293160.44514999999</v>
      </c>
      <c r="M105" s="345">
        <v>23759.701980000002</v>
      </c>
      <c r="N105" s="345">
        <v>52507.8626</v>
      </c>
      <c r="O105" s="345">
        <v>162717.07213999997</v>
      </c>
      <c r="P105" s="345">
        <v>3117943.3758099996</v>
      </c>
      <c r="Q105" s="346">
        <v>6.9518952527954758E-2</v>
      </c>
    </row>
    <row r="106" spans="1:17" ht="18" customHeight="1">
      <c r="A106" s="556" t="s">
        <v>822</v>
      </c>
      <c r="B106" s="345">
        <v>671344.37901999999</v>
      </c>
      <c r="C106" s="345">
        <v>863786.44553999999</v>
      </c>
      <c r="D106" s="345">
        <v>739704.43174999999</v>
      </c>
      <c r="E106" s="345">
        <v>429724.89386000001</v>
      </c>
      <c r="F106" s="345">
        <v>369643.85707999999</v>
      </c>
      <c r="G106" s="345">
        <v>162700.99561000001</v>
      </c>
      <c r="H106" s="345">
        <v>123547.54388</v>
      </c>
      <c r="I106" s="345">
        <v>381365.64829000004</v>
      </c>
      <c r="J106" s="345">
        <v>2001.8154399999999</v>
      </c>
      <c r="K106" s="345">
        <v>115.24051</v>
      </c>
      <c r="L106" s="345">
        <v>450654.76032</v>
      </c>
      <c r="M106" s="345">
        <v>32819.644090000002</v>
      </c>
      <c r="N106" s="345">
        <v>72272.483459999989</v>
      </c>
      <c r="O106" s="345">
        <v>284249.86352999997</v>
      </c>
      <c r="P106" s="345">
        <v>4583932.0023799995</v>
      </c>
      <c r="Q106" s="346">
        <v>0.10220524007497141</v>
      </c>
    </row>
    <row r="107" spans="1:17" ht="18" customHeight="1">
      <c r="A107" s="556" t="s">
        <v>823</v>
      </c>
      <c r="B107" s="345">
        <v>820933.22612999997</v>
      </c>
      <c r="C107" s="345">
        <v>1179402.1319300001</v>
      </c>
      <c r="D107" s="345">
        <v>817552.20280999993</v>
      </c>
      <c r="E107" s="345">
        <v>511536.07535</v>
      </c>
      <c r="F107" s="345">
        <v>472428.67713999999</v>
      </c>
      <c r="G107" s="345">
        <v>192635.63076</v>
      </c>
      <c r="H107" s="345">
        <v>146444.93480000002</v>
      </c>
      <c r="I107" s="345">
        <v>540489.35964000004</v>
      </c>
      <c r="J107" s="345">
        <v>2485.3938499999999</v>
      </c>
      <c r="K107" s="345">
        <v>236.29379999999998</v>
      </c>
      <c r="L107" s="345">
        <v>601737.52354999993</v>
      </c>
      <c r="M107" s="345">
        <v>50966.193659999997</v>
      </c>
      <c r="N107" s="345">
        <v>96443.899460000001</v>
      </c>
      <c r="O107" s="345">
        <v>439817.72086</v>
      </c>
      <c r="P107" s="345">
        <v>5873109.2637400003</v>
      </c>
      <c r="Q107" s="346">
        <v>0.13094926843928445</v>
      </c>
    </row>
    <row r="108" spans="1:17" ht="18" customHeight="1">
      <c r="A108" s="556" t="s">
        <v>824</v>
      </c>
      <c r="B108" s="345">
        <v>151142.77256000001</v>
      </c>
      <c r="C108" s="345">
        <v>225671.23504</v>
      </c>
      <c r="D108" s="345">
        <v>130529.34336</v>
      </c>
      <c r="E108" s="345">
        <v>92532.515120000011</v>
      </c>
      <c r="F108" s="345">
        <v>86085.168219999992</v>
      </c>
      <c r="G108" s="345">
        <v>34124.212200000002</v>
      </c>
      <c r="H108" s="345">
        <v>25641.750989999997</v>
      </c>
      <c r="I108" s="345">
        <v>97039.34362</v>
      </c>
      <c r="J108" s="345">
        <v>555.59</v>
      </c>
      <c r="K108" s="345">
        <v>16.792150000000003</v>
      </c>
      <c r="L108" s="345">
        <v>100615.04359</v>
      </c>
      <c r="M108" s="345">
        <v>7801.9085700000005</v>
      </c>
      <c r="N108" s="345">
        <v>20369.297589999998</v>
      </c>
      <c r="O108" s="345">
        <v>83245.897670000006</v>
      </c>
      <c r="P108" s="345">
        <v>1055370.8706799999</v>
      </c>
      <c r="Q108" s="346">
        <v>2.3530984567392634E-2</v>
      </c>
    </row>
    <row r="109" spans="1:17" ht="18" customHeight="1" thickBot="1">
      <c r="A109" s="556" t="s">
        <v>825</v>
      </c>
      <c r="B109" s="345">
        <v>163116.78887000002</v>
      </c>
      <c r="C109" s="345">
        <v>239321.97347</v>
      </c>
      <c r="D109" s="345">
        <v>125611.22398000001</v>
      </c>
      <c r="E109" s="345">
        <v>97677.681530000002</v>
      </c>
      <c r="F109" s="345">
        <v>100512.38979999999</v>
      </c>
      <c r="G109" s="345">
        <v>42975.528180000001</v>
      </c>
      <c r="H109" s="345">
        <v>36066.866379999999</v>
      </c>
      <c r="I109" s="345">
        <v>140230.64897000001</v>
      </c>
      <c r="J109" s="345">
        <v>542.32111999999995</v>
      </c>
      <c r="K109" s="345">
        <v>15.10928</v>
      </c>
      <c r="L109" s="345">
        <v>148089.77931000001</v>
      </c>
      <c r="M109" s="345">
        <v>11712.60469</v>
      </c>
      <c r="N109" s="345">
        <v>31503.922850000003</v>
      </c>
      <c r="O109" s="345">
        <v>120609.60090999999</v>
      </c>
      <c r="P109" s="345">
        <v>1257986.43934</v>
      </c>
      <c r="Q109" s="346">
        <v>2.8048584921645334E-2</v>
      </c>
    </row>
    <row r="110" spans="1:17" ht="51.75" customHeight="1" thickTop="1" thickBot="1">
      <c r="A110" s="557" t="s">
        <v>6</v>
      </c>
      <c r="B110" s="558">
        <v>5974029.6000700006</v>
      </c>
      <c r="C110" s="558">
        <v>9155069.9049600009</v>
      </c>
      <c r="D110" s="558">
        <v>7187613.9649</v>
      </c>
      <c r="E110" s="558">
        <v>3937607.0305900006</v>
      </c>
      <c r="F110" s="558">
        <v>3867813.0546199991</v>
      </c>
      <c r="G110" s="558">
        <v>1783637.9842300001</v>
      </c>
      <c r="H110" s="558">
        <v>1790546.1247099999</v>
      </c>
      <c r="I110" s="558">
        <v>2173612.2136200001</v>
      </c>
      <c r="J110" s="558">
        <v>22906.66085</v>
      </c>
      <c r="K110" s="558">
        <v>7653.8578400000006</v>
      </c>
      <c r="L110" s="558">
        <v>3050199.1468500001</v>
      </c>
      <c r="M110" s="558">
        <v>524038.65216</v>
      </c>
      <c r="N110" s="558">
        <v>3471131.9676999995</v>
      </c>
      <c r="O110" s="558">
        <v>1904403.8646300002</v>
      </c>
      <c r="P110" s="558">
        <v>44850264.02773001</v>
      </c>
      <c r="Q110" s="559">
        <v>1</v>
      </c>
    </row>
    <row r="111" spans="1:17" ht="34.5" customHeight="1" thickTop="1" thickBot="1">
      <c r="A111" s="560" t="s">
        <v>826</v>
      </c>
      <c r="B111" s="346">
        <v>0.1331994299158725</v>
      </c>
      <c r="C111" s="346">
        <v>0.20412521761966901</v>
      </c>
      <c r="D111" s="346">
        <v>0.16025800785600824</v>
      </c>
      <c r="E111" s="346">
        <v>8.7794511714701567E-2</v>
      </c>
      <c r="F111" s="346">
        <v>8.6238356417001436E-2</v>
      </c>
      <c r="G111" s="346">
        <v>3.9768728744321614E-2</v>
      </c>
      <c r="H111" s="346">
        <v>3.992275549599756E-2</v>
      </c>
      <c r="I111" s="346">
        <v>4.8463755135891726E-2</v>
      </c>
      <c r="J111" s="346">
        <v>5.1073636569535629E-4</v>
      </c>
      <c r="K111" s="346">
        <v>1.7065357375082061E-4</v>
      </c>
      <c r="L111" s="346">
        <v>6.8008499235681724E-2</v>
      </c>
      <c r="M111" s="346">
        <v>1.1684182100600288E-2</v>
      </c>
      <c r="N111" s="346">
        <v>7.7393791161493919E-2</v>
      </c>
      <c r="O111" s="346">
        <v>4.2461374663314039E-2</v>
      </c>
      <c r="P111" s="346">
        <v>1</v>
      </c>
      <c r="Q111" s="561"/>
    </row>
    <row r="112" spans="1:17" ht="46.5" customHeight="1" thickTop="1" thickBot="1">
      <c r="A112" s="311" t="s">
        <v>830</v>
      </c>
      <c r="B112" s="311" t="s">
        <v>305</v>
      </c>
      <c r="C112" s="311" t="s">
        <v>306</v>
      </c>
      <c r="D112" s="311" t="s">
        <v>307</v>
      </c>
      <c r="E112" s="311" t="s">
        <v>308</v>
      </c>
      <c r="F112" s="311" t="s">
        <v>309</v>
      </c>
      <c r="G112" s="311" t="s">
        <v>310</v>
      </c>
      <c r="H112" s="311" t="s">
        <v>311</v>
      </c>
      <c r="I112" s="311" t="s">
        <v>312</v>
      </c>
      <c r="J112" s="311" t="s">
        <v>313</v>
      </c>
      <c r="K112" s="311" t="s">
        <v>314</v>
      </c>
      <c r="L112" s="311" t="s">
        <v>315</v>
      </c>
      <c r="M112" s="311" t="s">
        <v>316</v>
      </c>
      <c r="N112" s="311" t="s">
        <v>1156</v>
      </c>
      <c r="O112" s="311" t="s">
        <v>1157</v>
      </c>
      <c r="P112" s="312" t="s">
        <v>317</v>
      </c>
      <c r="Q112" s="311" t="s">
        <v>720</v>
      </c>
    </row>
    <row r="113" spans="1:18" ht="28.5" customHeight="1" thickTop="1">
      <c r="A113" s="556" t="s">
        <v>812</v>
      </c>
      <c r="B113" s="345">
        <v>9</v>
      </c>
      <c r="C113" s="345">
        <v>17</v>
      </c>
      <c r="D113" s="345">
        <v>11</v>
      </c>
      <c r="E113" s="345">
        <v>5</v>
      </c>
      <c r="F113" s="345">
        <v>7</v>
      </c>
      <c r="G113" s="345">
        <v>2</v>
      </c>
      <c r="H113" s="345">
        <v>11</v>
      </c>
      <c r="I113" s="345">
        <v>2</v>
      </c>
      <c r="J113" s="345">
        <v>0</v>
      </c>
      <c r="K113" s="345">
        <v>0</v>
      </c>
      <c r="L113" s="345">
        <v>7</v>
      </c>
      <c r="M113" s="345">
        <v>5</v>
      </c>
      <c r="N113" s="345">
        <v>11</v>
      </c>
      <c r="O113" s="345">
        <v>6</v>
      </c>
      <c r="P113" s="345">
        <v>93</v>
      </c>
      <c r="Q113" s="346">
        <v>1.4088102143285088E-5</v>
      </c>
    </row>
    <row r="114" spans="1:18" ht="17.25" customHeight="1">
      <c r="A114" s="556" t="s">
        <v>813</v>
      </c>
      <c r="B114" s="345">
        <v>6</v>
      </c>
      <c r="C114" s="345">
        <v>14</v>
      </c>
      <c r="D114" s="345">
        <v>14</v>
      </c>
      <c r="E114" s="345">
        <v>17</v>
      </c>
      <c r="F114" s="345">
        <v>10</v>
      </c>
      <c r="G114" s="345">
        <v>8</v>
      </c>
      <c r="H114" s="345">
        <v>10</v>
      </c>
      <c r="I114" s="345">
        <v>0</v>
      </c>
      <c r="J114" s="345">
        <v>0</v>
      </c>
      <c r="K114" s="345">
        <v>0</v>
      </c>
      <c r="L114" s="345">
        <v>0</v>
      </c>
      <c r="M114" s="345">
        <v>4</v>
      </c>
      <c r="N114" s="345">
        <v>5</v>
      </c>
      <c r="O114" s="345">
        <v>1</v>
      </c>
      <c r="P114" s="345">
        <v>89</v>
      </c>
      <c r="Q114" s="346">
        <v>1.3482162266154546E-5</v>
      </c>
    </row>
    <row r="115" spans="1:18" ht="17.25" customHeight="1">
      <c r="A115" s="556" t="s">
        <v>814</v>
      </c>
      <c r="B115" s="345">
        <v>28</v>
      </c>
      <c r="C115" s="345">
        <v>24</v>
      </c>
      <c r="D115" s="345">
        <v>47</v>
      </c>
      <c r="E115" s="345">
        <v>33</v>
      </c>
      <c r="F115" s="345">
        <v>13</v>
      </c>
      <c r="G115" s="345">
        <v>19</v>
      </c>
      <c r="H115" s="345">
        <v>36</v>
      </c>
      <c r="I115" s="345">
        <v>3</v>
      </c>
      <c r="J115" s="345">
        <v>0</v>
      </c>
      <c r="K115" s="345">
        <v>0</v>
      </c>
      <c r="L115" s="345">
        <v>11</v>
      </c>
      <c r="M115" s="345">
        <v>7</v>
      </c>
      <c r="N115" s="345">
        <v>10</v>
      </c>
      <c r="O115" s="345">
        <v>15</v>
      </c>
      <c r="P115" s="345">
        <v>246</v>
      </c>
      <c r="Q115" s="346">
        <v>3.7265302443528294E-5</v>
      </c>
    </row>
    <row r="116" spans="1:18" ht="17.25" customHeight="1">
      <c r="A116" s="556" t="s">
        <v>815</v>
      </c>
      <c r="B116" s="345">
        <v>162</v>
      </c>
      <c r="C116" s="345">
        <v>117</v>
      </c>
      <c r="D116" s="345">
        <v>273</v>
      </c>
      <c r="E116" s="345">
        <v>159</v>
      </c>
      <c r="F116" s="345">
        <v>88</v>
      </c>
      <c r="G116" s="345">
        <v>89</v>
      </c>
      <c r="H116" s="345">
        <v>74</v>
      </c>
      <c r="I116" s="345">
        <v>28</v>
      </c>
      <c r="J116" s="345">
        <v>2</v>
      </c>
      <c r="K116" s="345">
        <v>2</v>
      </c>
      <c r="L116" s="345">
        <v>46</v>
      </c>
      <c r="M116" s="345">
        <v>28</v>
      </c>
      <c r="N116" s="345">
        <v>42</v>
      </c>
      <c r="O116" s="345">
        <v>25</v>
      </c>
      <c r="P116" s="345">
        <v>1135</v>
      </c>
      <c r="Q116" s="346">
        <v>1.7193544013579113E-4</v>
      </c>
    </row>
    <row r="117" spans="1:18" ht="17.25" customHeight="1">
      <c r="A117" s="556" t="s">
        <v>816</v>
      </c>
      <c r="B117" s="345">
        <v>419</v>
      </c>
      <c r="C117" s="345">
        <v>306</v>
      </c>
      <c r="D117" s="345">
        <v>756</v>
      </c>
      <c r="E117" s="345">
        <v>392</v>
      </c>
      <c r="F117" s="345">
        <v>264</v>
      </c>
      <c r="G117" s="345">
        <v>195</v>
      </c>
      <c r="H117" s="345">
        <v>152</v>
      </c>
      <c r="I117" s="345">
        <v>80</v>
      </c>
      <c r="J117" s="345">
        <v>7</v>
      </c>
      <c r="K117" s="345">
        <v>3</v>
      </c>
      <c r="L117" s="345">
        <v>141</v>
      </c>
      <c r="M117" s="345">
        <v>26</v>
      </c>
      <c r="N117" s="345">
        <v>114</v>
      </c>
      <c r="O117" s="345">
        <v>70</v>
      </c>
      <c r="P117" s="345">
        <v>2925</v>
      </c>
      <c r="Q117" s="346">
        <v>4.4309353515170841E-4</v>
      </c>
    </row>
    <row r="118" spans="1:18" ht="17.25" customHeight="1">
      <c r="A118" s="556" t="s">
        <v>817</v>
      </c>
      <c r="B118" s="345">
        <v>1149</v>
      </c>
      <c r="C118" s="345">
        <v>909</v>
      </c>
      <c r="D118" s="345">
        <v>1990</v>
      </c>
      <c r="E118" s="345">
        <v>1051</v>
      </c>
      <c r="F118" s="345">
        <v>804</v>
      </c>
      <c r="G118" s="345">
        <v>445</v>
      </c>
      <c r="H118" s="345">
        <v>293</v>
      </c>
      <c r="I118" s="345">
        <v>266</v>
      </c>
      <c r="J118" s="345">
        <v>5</v>
      </c>
      <c r="K118" s="345">
        <v>2</v>
      </c>
      <c r="L118" s="345">
        <v>506</v>
      </c>
      <c r="M118" s="345">
        <v>66</v>
      </c>
      <c r="N118" s="345">
        <v>210</v>
      </c>
      <c r="O118" s="345">
        <v>177</v>
      </c>
      <c r="P118" s="345">
        <v>7873</v>
      </c>
      <c r="Q118" s="346">
        <v>1.1926411631621881E-3</v>
      </c>
    </row>
    <row r="119" spans="1:18" ht="17.25" customHeight="1">
      <c r="A119" s="556" t="s">
        <v>818</v>
      </c>
      <c r="B119" s="345">
        <v>1836</v>
      </c>
      <c r="C119" s="345">
        <v>1775</v>
      </c>
      <c r="D119" s="345">
        <v>2798</v>
      </c>
      <c r="E119" s="345">
        <v>1530</v>
      </c>
      <c r="F119" s="345">
        <v>1188</v>
      </c>
      <c r="G119" s="345">
        <v>577</v>
      </c>
      <c r="H119" s="345">
        <v>440</v>
      </c>
      <c r="I119" s="345">
        <v>663</v>
      </c>
      <c r="J119" s="345">
        <v>5</v>
      </c>
      <c r="K119" s="345">
        <v>1</v>
      </c>
      <c r="L119" s="345">
        <v>968</v>
      </c>
      <c r="M119" s="345">
        <v>163</v>
      </c>
      <c r="N119" s="345">
        <v>286</v>
      </c>
      <c r="O119" s="345">
        <v>412</v>
      </c>
      <c r="P119" s="345">
        <v>12642</v>
      </c>
      <c r="Q119" s="346">
        <v>1.9150729816710761E-3</v>
      </c>
    </row>
    <row r="120" spans="1:18" ht="17.25" customHeight="1">
      <c r="A120" s="556" t="s">
        <v>819</v>
      </c>
      <c r="B120" s="345">
        <v>3490</v>
      </c>
      <c r="C120" s="345">
        <v>2694</v>
      </c>
      <c r="D120" s="345">
        <v>4124</v>
      </c>
      <c r="E120" s="345">
        <v>1888</v>
      </c>
      <c r="F120" s="345">
        <v>1550</v>
      </c>
      <c r="G120" s="345">
        <v>950</v>
      </c>
      <c r="H120" s="345">
        <v>579</v>
      </c>
      <c r="I120" s="345">
        <v>961</v>
      </c>
      <c r="J120" s="345">
        <v>9</v>
      </c>
      <c r="K120" s="345">
        <v>0</v>
      </c>
      <c r="L120" s="345">
        <v>1497</v>
      </c>
      <c r="M120" s="345">
        <v>166</v>
      </c>
      <c r="N120" s="345">
        <v>297</v>
      </c>
      <c r="O120" s="345">
        <v>709</v>
      </c>
      <c r="P120" s="345">
        <v>18914</v>
      </c>
      <c r="Q120" s="346">
        <v>2.8651867090117651E-3</v>
      </c>
    </row>
    <row r="121" spans="1:18" ht="17.25" customHeight="1">
      <c r="A121" s="556" t="s">
        <v>820</v>
      </c>
      <c r="B121" s="345">
        <v>2812</v>
      </c>
      <c r="C121" s="345">
        <v>2886</v>
      </c>
      <c r="D121" s="345">
        <v>3496</v>
      </c>
      <c r="E121" s="345">
        <v>1754</v>
      </c>
      <c r="F121" s="345">
        <v>1518</v>
      </c>
      <c r="G121" s="345">
        <v>780</v>
      </c>
      <c r="H121" s="345">
        <v>505</v>
      </c>
      <c r="I121" s="345">
        <v>1174</v>
      </c>
      <c r="J121" s="345">
        <v>5</v>
      </c>
      <c r="K121" s="345">
        <v>2</v>
      </c>
      <c r="L121" s="345">
        <v>1532</v>
      </c>
      <c r="M121" s="345">
        <v>139</v>
      </c>
      <c r="N121" s="345">
        <v>289</v>
      </c>
      <c r="O121" s="345">
        <v>767</v>
      </c>
      <c r="P121" s="345">
        <v>17659</v>
      </c>
      <c r="Q121" s="346">
        <v>2.6750730725620575E-3</v>
      </c>
    </row>
    <row r="122" spans="1:18" ht="17.25" customHeight="1">
      <c r="A122" s="556" t="s">
        <v>821</v>
      </c>
      <c r="B122" s="345">
        <v>5820</v>
      </c>
      <c r="C122" s="345">
        <v>6653</v>
      </c>
      <c r="D122" s="345">
        <v>6594</v>
      </c>
      <c r="E122" s="345">
        <v>3490</v>
      </c>
      <c r="F122" s="345">
        <v>3159</v>
      </c>
      <c r="G122" s="345">
        <v>1489</v>
      </c>
      <c r="H122" s="345">
        <v>1135</v>
      </c>
      <c r="I122" s="345">
        <v>2740</v>
      </c>
      <c r="J122" s="345">
        <v>20</v>
      </c>
      <c r="K122" s="345">
        <v>1</v>
      </c>
      <c r="L122" s="345">
        <v>3537</v>
      </c>
      <c r="M122" s="345">
        <v>284</v>
      </c>
      <c r="N122" s="345">
        <v>632</v>
      </c>
      <c r="O122" s="345">
        <v>1963</v>
      </c>
      <c r="P122" s="345">
        <v>37517</v>
      </c>
      <c r="Q122" s="346">
        <v>5.6832615925766303E-3</v>
      </c>
    </row>
    <row r="123" spans="1:18" ht="17.25" customHeight="1">
      <c r="A123" s="556" t="s">
        <v>822</v>
      </c>
      <c r="B123" s="345">
        <v>13835</v>
      </c>
      <c r="C123" s="345">
        <v>17931</v>
      </c>
      <c r="D123" s="345">
        <v>15233</v>
      </c>
      <c r="E123" s="345">
        <v>8866</v>
      </c>
      <c r="F123" s="345">
        <v>7640</v>
      </c>
      <c r="G123" s="345">
        <v>3345</v>
      </c>
      <c r="H123" s="345">
        <v>2546</v>
      </c>
      <c r="I123" s="345">
        <v>8001</v>
      </c>
      <c r="J123" s="345">
        <v>42</v>
      </c>
      <c r="K123" s="345">
        <v>2</v>
      </c>
      <c r="L123" s="345">
        <v>9427</v>
      </c>
      <c r="M123" s="345">
        <v>679</v>
      </c>
      <c r="N123" s="345">
        <v>1491</v>
      </c>
      <c r="O123" s="345">
        <v>5974</v>
      </c>
      <c r="P123" s="345">
        <v>95012</v>
      </c>
      <c r="Q123" s="346">
        <v>1.4392889901481751E-2</v>
      </c>
    </row>
    <row r="124" spans="1:18" ht="17.25" customHeight="1">
      <c r="A124" s="556" t="s">
        <v>823</v>
      </c>
      <c r="B124" s="345">
        <v>51935</v>
      </c>
      <c r="C124" s="345">
        <v>75179</v>
      </c>
      <c r="D124" s="345">
        <v>51064</v>
      </c>
      <c r="E124" s="345">
        <v>32406</v>
      </c>
      <c r="F124" s="345">
        <v>30113</v>
      </c>
      <c r="G124" s="345">
        <v>12146</v>
      </c>
      <c r="H124" s="345">
        <v>9206</v>
      </c>
      <c r="I124" s="345">
        <v>34631</v>
      </c>
      <c r="J124" s="345">
        <v>167</v>
      </c>
      <c r="K124" s="345">
        <v>12</v>
      </c>
      <c r="L124" s="345">
        <v>38406</v>
      </c>
      <c r="M124" s="345">
        <v>3276</v>
      </c>
      <c r="N124" s="345">
        <v>6231</v>
      </c>
      <c r="O124" s="345">
        <v>28538</v>
      </c>
      <c r="P124" s="345">
        <v>373310</v>
      </c>
      <c r="Q124" s="346">
        <v>5.6550853882900605E-2</v>
      </c>
    </row>
    <row r="125" spans="1:18" ht="17.25" customHeight="1">
      <c r="A125" s="556" t="s">
        <v>824</v>
      </c>
      <c r="B125" s="345">
        <v>30706</v>
      </c>
      <c r="C125" s="345">
        <v>45975</v>
      </c>
      <c r="D125" s="345">
        <v>26269</v>
      </c>
      <c r="E125" s="345">
        <v>18840</v>
      </c>
      <c r="F125" s="345">
        <v>17584</v>
      </c>
      <c r="G125" s="345">
        <v>6934</v>
      </c>
      <c r="H125" s="345">
        <v>5256</v>
      </c>
      <c r="I125" s="345">
        <v>19751</v>
      </c>
      <c r="J125" s="345">
        <v>115</v>
      </c>
      <c r="K125" s="345">
        <v>3</v>
      </c>
      <c r="L125" s="345">
        <v>20578</v>
      </c>
      <c r="M125" s="345">
        <v>1593</v>
      </c>
      <c r="N125" s="345">
        <v>4153</v>
      </c>
      <c r="O125" s="345">
        <v>17010</v>
      </c>
      <c r="P125" s="345">
        <v>214767</v>
      </c>
      <c r="Q125" s="346">
        <v>3.2533972397923744E-2</v>
      </c>
    </row>
    <row r="126" spans="1:18" ht="17.25" customHeight="1" thickBot="1">
      <c r="A126" s="556" t="s">
        <v>825</v>
      </c>
      <c r="B126" s="345">
        <v>609683</v>
      </c>
      <c r="C126" s="345">
        <v>811927</v>
      </c>
      <c r="D126" s="345">
        <v>461159</v>
      </c>
      <c r="E126" s="345">
        <v>296950</v>
      </c>
      <c r="F126" s="345">
        <v>540105</v>
      </c>
      <c r="G126" s="345">
        <v>179651</v>
      </c>
      <c r="H126" s="345">
        <v>164527</v>
      </c>
      <c r="I126" s="345">
        <v>832348</v>
      </c>
      <c r="J126" s="345">
        <v>2107</v>
      </c>
      <c r="K126" s="345">
        <v>26</v>
      </c>
      <c r="L126" s="345">
        <v>742573</v>
      </c>
      <c r="M126" s="345">
        <v>72731</v>
      </c>
      <c r="N126" s="345">
        <v>217213</v>
      </c>
      <c r="O126" s="345">
        <v>888133</v>
      </c>
      <c r="P126" s="345">
        <v>5819133</v>
      </c>
      <c r="Q126" s="346">
        <v>0.88151118375656967</v>
      </c>
    </row>
    <row r="127" spans="1:18" ht="49.5" customHeight="1" thickTop="1" thickBot="1">
      <c r="A127" s="557" t="s">
        <v>6</v>
      </c>
      <c r="B127" s="558">
        <v>721890</v>
      </c>
      <c r="C127" s="558">
        <v>966407</v>
      </c>
      <c r="D127" s="558">
        <v>573828</v>
      </c>
      <c r="E127" s="558">
        <v>367381</v>
      </c>
      <c r="F127" s="558">
        <v>604043</v>
      </c>
      <c r="G127" s="558">
        <v>206630</v>
      </c>
      <c r="H127" s="558">
        <v>184770</v>
      </c>
      <c r="I127" s="558">
        <v>900648</v>
      </c>
      <c r="J127" s="558">
        <v>2484</v>
      </c>
      <c r="K127" s="558">
        <v>54</v>
      </c>
      <c r="L127" s="558">
        <v>819229</v>
      </c>
      <c r="M127" s="558">
        <v>79167</v>
      </c>
      <c r="N127" s="558">
        <v>230984</v>
      </c>
      <c r="O127" s="558">
        <v>943800</v>
      </c>
      <c r="P127" s="558">
        <v>6601315</v>
      </c>
      <c r="Q127" s="559">
        <v>1</v>
      </c>
    </row>
    <row r="128" spans="1:18" ht="36.75" customHeight="1" thickTop="1">
      <c r="A128" s="560" t="s">
        <v>826</v>
      </c>
      <c r="B128" s="346">
        <v>0.10935548447544163</v>
      </c>
      <c r="C128" s="346">
        <v>0.14639613470952378</v>
      </c>
      <c r="D128" s="346">
        <v>8.6926316953516075E-2</v>
      </c>
      <c r="E128" s="346">
        <v>5.5652699500023856E-2</v>
      </c>
      <c r="F128" s="346">
        <v>9.1503435300390901E-2</v>
      </c>
      <c r="G128" s="346">
        <v>3.130133920287094E-2</v>
      </c>
      <c r="H128" s="346">
        <v>2.7989877774352533E-2</v>
      </c>
      <c r="I128" s="346">
        <v>0.13643463461446698</v>
      </c>
      <c r="J128" s="346">
        <v>3.7628866369806625E-4</v>
      </c>
      <c r="K128" s="346">
        <v>8.1801883412623092E-6</v>
      </c>
      <c r="L128" s="346">
        <v>0.12410087990044408</v>
      </c>
      <c r="M128" s="346">
        <v>1.1992610563198393E-2</v>
      </c>
      <c r="N128" s="346">
        <v>3.4990604144780245E-2</v>
      </c>
      <c r="O128" s="346">
        <v>0.14297151400895125</v>
      </c>
      <c r="P128" s="346">
        <v>1</v>
      </c>
      <c r="Q128" s="563"/>
      <c r="R128" s="268"/>
    </row>
    <row r="129" spans="1:17" ht="9" customHeight="1" thickBot="1">
      <c r="A129" s="564"/>
      <c r="B129" s="155"/>
      <c r="C129" s="565"/>
      <c r="D129" s="565"/>
      <c r="E129" s="565"/>
      <c r="F129" s="565"/>
      <c r="G129" s="155"/>
      <c r="H129" s="155"/>
      <c r="I129" s="155"/>
      <c r="J129" s="155"/>
      <c r="K129" s="155"/>
      <c r="L129" s="155"/>
      <c r="M129" s="155"/>
      <c r="N129" s="155"/>
      <c r="O129" s="155"/>
      <c r="P129" s="566"/>
      <c r="Q129" s="566"/>
    </row>
    <row r="130" spans="1:17" ht="15.75" customHeight="1" thickTop="1">
      <c r="A130" s="567" t="s">
        <v>833</v>
      </c>
      <c r="B130" s="125"/>
      <c r="C130" s="274"/>
      <c r="D130" s="274"/>
      <c r="E130" s="274"/>
      <c r="F130" s="274"/>
      <c r="G130" s="125"/>
      <c r="H130" s="125"/>
      <c r="I130" s="125"/>
      <c r="J130" s="125"/>
      <c r="K130" s="125"/>
      <c r="L130" s="125"/>
      <c r="M130" s="125"/>
      <c r="N130" s="125"/>
      <c r="O130" s="125"/>
      <c r="P130" s="355"/>
      <c r="Q130" s="394"/>
    </row>
    <row r="131" spans="1:17" ht="9" customHeight="1">
      <c r="A131" s="273"/>
      <c r="B131" s="125"/>
      <c r="C131" s="274"/>
      <c r="D131" s="274"/>
      <c r="E131" s="274"/>
      <c r="F131" s="274"/>
      <c r="G131" s="125"/>
      <c r="H131" s="125"/>
      <c r="I131" s="125"/>
      <c r="J131" s="125"/>
      <c r="K131" s="125"/>
      <c r="L131" s="125"/>
      <c r="M131" s="125"/>
      <c r="N131" s="125"/>
      <c r="O131" s="125"/>
      <c r="P131" s="355"/>
      <c r="Q131" s="394"/>
    </row>
    <row r="132" spans="1:17" ht="9" customHeight="1">
      <c r="A132" s="273"/>
      <c r="B132" s="125"/>
      <c r="C132" s="274"/>
      <c r="D132" s="274"/>
      <c r="E132" s="274"/>
      <c r="F132" s="274"/>
      <c r="G132" s="125"/>
      <c r="H132" s="125"/>
      <c r="I132" s="125"/>
      <c r="J132" s="125"/>
      <c r="K132" s="125"/>
      <c r="L132" s="125"/>
      <c r="M132" s="125"/>
      <c r="N132" s="125"/>
      <c r="O132" s="125"/>
      <c r="P132" s="355"/>
      <c r="Q132" s="394"/>
    </row>
    <row r="133" spans="1:17" s="110" customFormat="1" ht="47.25" customHeight="1">
      <c r="A133" s="1109" t="s">
        <v>1154</v>
      </c>
      <c r="B133" s="1109"/>
      <c r="C133" s="1109"/>
      <c r="D133" s="1109"/>
      <c r="E133" s="1109"/>
      <c r="F133" s="1109"/>
      <c r="G133" s="1109"/>
      <c r="H133" s="1109"/>
      <c r="I133" s="1109"/>
      <c r="J133" s="1109"/>
      <c r="K133" s="1109"/>
      <c r="L133" s="1109"/>
      <c r="M133" s="1109"/>
      <c r="N133" s="1109"/>
      <c r="O133" s="1109"/>
      <c r="P133" s="1109"/>
      <c r="Q133" s="1109"/>
    </row>
    <row r="134" spans="1:17" s="110" customFormat="1" ht="27.95" customHeight="1">
      <c r="A134" s="1109" t="s">
        <v>834</v>
      </c>
      <c r="B134" s="1109"/>
      <c r="C134" s="1109"/>
      <c r="D134" s="1109"/>
      <c r="E134" s="1109"/>
      <c r="F134" s="1109"/>
      <c r="G134" s="1109"/>
      <c r="H134" s="1109"/>
      <c r="I134" s="1109"/>
      <c r="J134" s="1109"/>
      <c r="K134" s="1109"/>
      <c r="L134" s="1109"/>
      <c r="M134" s="1109"/>
      <c r="N134" s="1109"/>
      <c r="O134" s="1109"/>
      <c r="P134" s="1109"/>
      <c r="Q134" s="1109"/>
    </row>
    <row r="135" spans="1:17" s="110" customFormat="1" ht="27.95" customHeight="1">
      <c r="A135" s="1109" t="s">
        <v>1501</v>
      </c>
      <c r="B135" s="1109"/>
      <c r="C135" s="1109"/>
      <c r="D135" s="1109"/>
      <c r="E135" s="1109"/>
      <c r="F135" s="1109"/>
      <c r="G135" s="1109"/>
      <c r="H135" s="1109"/>
      <c r="I135" s="1109"/>
      <c r="J135" s="1109"/>
      <c r="K135" s="1109"/>
      <c r="L135" s="1109"/>
      <c r="M135" s="1109"/>
      <c r="N135" s="1109"/>
      <c r="O135" s="1109"/>
      <c r="P135" s="1109"/>
      <c r="Q135" s="1109"/>
    </row>
    <row r="136" spans="1:17" s="111" customFormat="1" ht="46.5" customHeight="1">
      <c r="A136" s="1108" t="s">
        <v>1360</v>
      </c>
      <c r="B136" s="1108"/>
      <c r="C136" s="1108"/>
      <c r="D136" s="1108"/>
      <c r="E136" s="1108"/>
      <c r="F136" s="1108"/>
      <c r="G136" s="1108"/>
      <c r="H136" s="1108"/>
      <c r="I136" s="1108"/>
      <c r="J136" s="1108"/>
      <c r="K136" s="1108"/>
      <c r="L136" s="1108"/>
      <c r="M136" s="1108"/>
      <c r="N136" s="1108"/>
      <c r="O136" s="1108"/>
      <c r="P136" s="1108"/>
      <c r="Q136" s="1108"/>
    </row>
    <row r="137" spans="1:17" ht="2.25" customHeight="1" thickBot="1">
      <c r="A137" s="248"/>
    </row>
    <row r="138" spans="1:17" ht="14.25" hidden="1" customHeight="1" thickTop="1" thickBot="1">
      <c r="A138" s="553"/>
      <c r="B138" s="554"/>
      <c r="C138" s="555"/>
      <c r="D138" s="554"/>
      <c r="E138" s="554"/>
      <c r="F138" s="554"/>
      <c r="G138" s="554"/>
      <c r="H138" s="554"/>
      <c r="I138" s="555"/>
      <c r="J138" s="737"/>
      <c r="K138" s="554"/>
      <c r="L138" s="554"/>
      <c r="M138" s="554"/>
      <c r="N138" s="554"/>
      <c r="O138" s="554"/>
      <c r="P138" s="554"/>
      <c r="Q138" s="123"/>
    </row>
    <row r="139" spans="1:17" ht="39.75" customHeight="1" thickTop="1" thickBot="1">
      <c r="A139" s="311" t="s">
        <v>810</v>
      </c>
      <c r="B139" s="311" t="s">
        <v>305</v>
      </c>
      <c r="C139" s="311" t="s">
        <v>306</v>
      </c>
      <c r="D139" s="311" t="s">
        <v>307</v>
      </c>
      <c r="E139" s="311" t="s">
        <v>308</v>
      </c>
      <c r="F139" s="311" t="s">
        <v>309</v>
      </c>
      <c r="G139" s="311" t="s">
        <v>310</v>
      </c>
      <c r="H139" s="311" t="s">
        <v>311</v>
      </c>
      <c r="I139" s="311" t="s">
        <v>312</v>
      </c>
      <c r="J139" s="311" t="s">
        <v>313</v>
      </c>
      <c r="K139" s="311" t="s">
        <v>314</v>
      </c>
      <c r="L139" s="311" t="s">
        <v>315</v>
      </c>
      <c r="M139" s="311" t="s">
        <v>316</v>
      </c>
      <c r="N139" s="311" t="s">
        <v>1156</v>
      </c>
      <c r="O139" s="311" t="s">
        <v>1157</v>
      </c>
      <c r="P139" s="312" t="s">
        <v>317</v>
      </c>
      <c r="Q139" s="568" t="s">
        <v>811</v>
      </c>
    </row>
    <row r="140" spans="1:17" ht="36.75" customHeight="1" thickTop="1">
      <c r="A140" s="556" t="s">
        <v>812</v>
      </c>
      <c r="B140" s="345">
        <v>1115495.0322100001</v>
      </c>
      <c r="C140" s="345">
        <v>128870</v>
      </c>
      <c r="D140" s="345">
        <v>1053417.0565800001</v>
      </c>
      <c r="E140" s="345">
        <v>176750</v>
      </c>
      <c r="F140" s="345">
        <v>1107700</v>
      </c>
      <c r="G140" s="345">
        <v>481852.88667000004</v>
      </c>
      <c r="H140" s="345">
        <v>397642.87526</v>
      </c>
      <c r="I140" s="345">
        <v>186000</v>
      </c>
      <c r="J140" s="345">
        <v>0</v>
      </c>
      <c r="K140" s="345">
        <v>15000</v>
      </c>
      <c r="L140" s="345">
        <v>280000</v>
      </c>
      <c r="M140" s="345">
        <v>15372.50064</v>
      </c>
      <c r="N140" s="345">
        <v>440326.75501999998</v>
      </c>
      <c r="O140" s="345">
        <v>75000</v>
      </c>
      <c r="P140" s="345">
        <v>5473427.1063800007</v>
      </c>
      <c r="Q140" s="843">
        <v>0.11317479321283276</v>
      </c>
    </row>
    <row r="141" spans="1:17" ht="18" customHeight="1">
      <c r="A141" s="556" t="s">
        <v>813</v>
      </c>
      <c r="B141" s="345">
        <v>2073627.4256</v>
      </c>
      <c r="C141" s="345">
        <v>1355974.5278699999</v>
      </c>
      <c r="D141" s="345">
        <v>1506216.9796899999</v>
      </c>
      <c r="E141" s="345">
        <v>1263581.1227200001</v>
      </c>
      <c r="F141" s="345">
        <v>1325531.1499999999</v>
      </c>
      <c r="G141" s="345">
        <v>988503.68809000007</v>
      </c>
      <c r="H141" s="345">
        <v>507837.08989</v>
      </c>
      <c r="I141" s="345">
        <v>1215129.4985100001</v>
      </c>
      <c r="J141" s="345">
        <v>0</v>
      </c>
      <c r="K141" s="345">
        <v>60000</v>
      </c>
      <c r="L141" s="345">
        <v>1223193.35097</v>
      </c>
      <c r="M141" s="345">
        <v>185100</v>
      </c>
      <c r="N141" s="345">
        <v>1426393.9077600001</v>
      </c>
      <c r="O141" s="345">
        <v>1025899.6047200001</v>
      </c>
      <c r="P141" s="345">
        <v>14156988.345819999</v>
      </c>
      <c r="Q141" s="843">
        <v>0.29272596444868515</v>
      </c>
    </row>
    <row r="142" spans="1:17" ht="18" customHeight="1">
      <c r="A142" s="556" t="s">
        <v>814</v>
      </c>
      <c r="B142" s="345">
        <v>1545692.8103</v>
      </c>
      <c r="C142" s="345">
        <v>1246904</v>
      </c>
      <c r="D142" s="345">
        <v>2358164.7472299999</v>
      </c>
      <c r="E142" s="345">
        <v>1801869.6045799998</v>
      </c>
      <c r="F142" s="345">
        <v>1525299.99997</v>
      </c>
      <c r="G142" s="345">
        <v>1203987.7517500001</v>
      </c>
      <c r="H142" s="345">
        <v>1818845.28134</v>
      </c>
      <c r="I142" s="345">
        <v>1833345.8183900001</v>
      </c>
      <c r="J142" s="345">
        <v>0</v>
      </c>
      <c r="K142" s="345">
        <v>15000</v>
      </c>
      <c r="L142" s="345">
        <v>1462631.72483</v>
      </c>
      <c r="M142" s="345">
        <v>437836.78883999999</v>
      </c>
      <c r="N142" s="345">
        <v>909822.06758999999</v>
      </c>
      <c r="O142" s="345">
        <v>2019222.7</v>
      </c>
      <c r="P142" s="345">
        <v>18178623.294819999</v>
      </c>
      <c r="Q142" s="843">
        <v>0.37588185469522584</v>
      </c>
    </row>
    <row r="143" spans="1:17" ht="18" customHeight="1">
      <c r="A143" s="556" t="s">
        <v>815</v>
      </c>
      <c r="B143" s="345">
        <v>324765.34177</v>
      </c>
      <c r="C143" s="345">
        <v>479052.07376</v>
      </c>
      <c r="D143" s="345">
        <v>418301.28116000001</v>
      </c>
      <c r="E143" s="345">
        <v>260426.42569</v>
      </c>
      <c r="F143" s="345">
        <v>361182.76199999999</v>
      </c>
      <c r="G143" s="345">
        <v>345977.26727999997</v>
      </c>
      <c r="H143" s="345">
        <v>533720.17647000006</v>
      </c>
      <c r="I143" s="345">
        <v>844482.0748099999</v>
      </c>
      <c r="J143" s="345">
        <v>0</v>
      </c>
      <c r="K143" s="345">
        <v>0</v>
      </c>
      <c r="L143" s="345">
        <v>476285.26257999998</v>
      </c>
      <c r="M143" s="345">
        <v>228963.78402000002</v>
      </c>
      <c r="N143" s="345">
        <v>496531.27299000003</v>
      </c>
      <c r="O143" s="345">
        <v>431781.35510000004</v>
      </c>
      <c r="P143" s="345">
        <v>5201469.0776300011</v>
      </c>
      <c r="Q143" s="843">
        <v>0.10755148023759023</v>
      </c>
    </row>
    <row r="144" spans="1:17" ht="18" customHeight="1">
      <c r="A144" s="556" t="s">
        <v>816</v>
      </c>
      <c r="B144" s="345">
        <v>135763.03618</v>
      </c>
      <c r="C144" s="345">
        <v>186565.87344</v>
      </c>
      <c r="D144" s="345">
        <v>330826.32087</v>
      </c>
      <c r="E144" s="345">
        <v>65316.907850000003</v>
      </c>
      <c r="F144" s="345">
        <v>100430.89241</v>
      </c>
      <c r="G144" s="345">
        <v>81079.593810000006</v>
      </c>
      <c r="H144" s="345">
        <v>211606.88180999999</v>
      </c>
      <c r="I144" s="345">
        <v>409795.92785000004</v>
      </c>
      <c r="J144" s="345">
        <v>1047.18325</v>
      </c>
      <c r="K144" s="345">
        <v>0</v>
      </c>
      <c r="L144" s="345">
        <v>567725.95296999998</v>
      </c>
      <c r="M144" s="345">
        <v>132466.98705</v>
      </c>
      <c r="N144" s="345">
        <v>242404.86069999999</v>
      </c>
      <c r="O144" s="345">
        <v>217019.51594000001</v>
      </c>
      <c r="P144" s="345">
        <v>2682049.93413</v>
      </c>
      <c r="Q144" s="843">
        <v>5.5457109555334727E-2</v>
      </c>
    </row>
    <row r="145" spans="1:17" ht="18" customHeight="1">
      <c r="A145" s="556" t="s">
        <v>817</v>
      </c>
      <c r="B145" s="345">
        <v>53187.812509999996</v>
      </c>
      <c r="C145" s="345">
        <v>112710.70295000001</v>
      </c>
      <c r="D145" s="345">
        <v>277335.29032999999</v>
      </c>
      <c r="E145" s="345">
        <v>43834.122960000001</v>
      </c>
      <c r="F145" s="345">
        <v>33652.127970000001</v>
      </c>
      <c r="G145" s="345">
        <v>43106.018389999997</v>
      </c>
      <c r="H145" s="345">
        <v>59854.293890000001</v>
      </c>
      <c r="I145" s="345">
        <v>124141.45518</v>
      </c>
      <c r="J145" s="345">
        <v>1246.12051</v>
      </c>
      <c r="K145" s="345">
        <v>377.49894</v>
      </c>
      <c r="L145" s="345">
        <v>226740.66300999999</v>
      </c>
      <c r="M145" s="345">
        <v>45577.878950000006</v>
      </c>
      <c r="N145" s="345">
        <v>33402.34895</v>
      </c>
      <c r="O145" s="345">
        <v>45757.580329999997</v>
      </c>
      <c r="P145" s="345">
        <v>1100923.91487</v>
      </c>
      <c r="Q145" s="843">
        <v>2.2763952819110443E-2</v>
      </c>
    </row>
    <row r="146" spans="1:17" ht="18" customHeight="1">
      <c r="A146" s="556" t="s">
        <v>818</v>
      </c>
      <c r="B146" s="345">
        <v>23342.995139999999</v>
      </c>
      <c r="C146" s="345">
        <v>11034.933710000001</v>
      </c>
      <c r="D146" s="345">
        <v>74835.484670000005</v>
      </c>
      <c r="E146" s="345">
        <v>16597.057499999999</v>
      </c>
      <c r="F146" s="345">
        <v>9462.5094900000004</v>
      </c>
      <c r="G146" s="345">
        <v>4502.6344500000005</v>
      </c>
      <c r="H146" s="345">
        <v>10348.973400000001</v>
      </c>
      <c r="I146" s="345">
        <v>88875.172510000004</v>
      </c>
      <c r="J146" s="345">
        <v>0</v>
      </c>
      <c r="K146" s="345">
        <v>0</v>
      </c>
      <c r="L146" s="345">
        <v>44978.983009999996</v>
      </c>
      <c r="M146" s="345">
        <v>33705.384960000003</v>
      </c>
      <c r="N146" s="345">
        <v>10524.075199999999</v>
      </c>
      <c r="O146" s="345">
        <v>18287.05789</v>
      </c>
      <c r="P146" s="345">
        <v>346495.26192999998</v>
      </c>
      <c r="Q146" s="843">
        <v>7.1645294357614384E-3</v>
      </c>
    </row>
    <row r="147" spans="1:17" ht="18" customHeight="1">
      <c r="A147" s="556" t="s">
        <v>819</v>
      </c>
      <c r="B147" s="345">
        <v>17552.520129999997</v>
      </c>
      <c r="C147" s="345">
        <v>7278.0227300000006</v>
      </c>
      <c r="D147" s="345">
        <v>37166.998639999998</v>
      </c>
      <c r="E147" s="345">
        <v>11306.854880000001</v>
      </c>
      <c r="F147" s="345">
        <v>6868.0888399999994</v>
      </c>
      <c r="G147" s="345">
        <v>3741.7634199999998</v>
      </c>
      <c r="H147" s="345">
        <v>7800.4753700000001</v>
      </c>
      <c r="I147" s="345">
        <v>44264.781609999998</v>
      </c>
      <c r="J147" s="345">
        <v>289.45747999999998</v>
      </c>
      <c r="K147" s="345">
        <v>0</v>
      </c>
      <c r="L147" s="345">
        <v>154201.45561</v>
      </c>
      <c r="M147" s="345">
        <v>6322.9949800000004</v>
      </c>
      <c r="N147" s="345">
        <v>6244.3751299999994</v>
      </c>
      <c r="O147" s="345">
        <v>52023.416149999997</v>
      </c>
      <c r="P147" s="345">
        <v>355061.20497000002</v>
      </c>
      <c r="Q147" s="843">
        <v>7.3416485995655726E-3</v>
      </c>
    </row>
    <row r="148" spans="1:17" ht="18" customHeight="1">
      <c r="A148" s="556" t="s">
        <v>820</v>
      </c>
      <c r="B148" s="345">
        <v>8464.5065599999998</v>
      </c>
      <c r="C148" s="345">
        <v>3302.3980899999997</v>
      </c>
      <c r="D148" s="345">
        <v>13828.623109999999</v>
      </c>
      <c r="E148" s="345">
        <v>5623.0422099999996</v>
      </c>
      <c r="F148" s="345">
        <v>3245.0175800000002</v>
      </c>
      <c r="G148" s="345">
        <v>2122.3567400000002</v>
      </c>
      <c r="H148" s="345">
        <v>2202.4470299999998</v>
      </c>
      <c r="I148" s="345">
        <v>15671.82818</v>
      </c>
      <c r="J148" s="345">
        <v>110.21955</v>
      </c>
      <c r="K148" s="345">
        <v>0</v>
      </c>
      <c r="L148" s="345">
        <v>19514.453739999997</v>
      </c>
      <c r="M148" s="345">
        <v>4030.7710499999998</v>
      </c>
      <c r="N148" s="345">
        <v>2698.3666499999999</v>
      </c>
      <c r="O148" s="345">
        <v>14272.06595</v>
      </c>
      <c r="P148" s="345">
        <v>95086.096440000008</v>
      </c>
      <c r="Q148" s="843">
        <v>1.9661080878319733E-3</v>
      </c>
    </row>
    <row r="149" spans="1:17" ht="18" customHeight="1">
      <c r="A149" s="556" t="s">
        <v>821</v>
      </c>
      <c r="B149" s="345">
        <v>33770.300299999995</v>
      </c>
      <c r="C149" s="345">
        <v>14531.56604</v>
      </c>
      <c r="D149" s="345">
        <v>42560.938869999998</v>
      </c>
      <c r="E149" s="345">
        <v>28712.171770000001</v>
      </c>
      <c r="F149" s="345">
        <v>9973.5484199999992</v>
      </c>
      <c r="G149" s="345">
        <v>7752.7151299999996</v>
      </c>
      <c r="H149" s="345">
        <v>8613.0379900000007</v>
      </c>
      <c r="I149" s="345">
        <v>62091.683659999995</v>
      </c>
      <c r="J149" s="345">
        <v>150.59757999999999</v>
      </c>
      <c r="K149" s="345">
        <v>68.664829999999995</v>
      </c>
      <c r="L149" s="345">
        <v>46380.963759999999</v>
      </c>
      <c r="M149" s="345">
        <v>5153.7777900000001</v>
      </c>
      <c r="N149" s="345">
        <v>8708.51973</v>
      </c>
      <c r="O149" s="345">
        <v>47645.746070000001</v>
      </c>
      <c r="P149" s="345">
        <v>316114.23193999997</v>
      </c>
      <c r="Q149" s="843">
        <v>6.5363367659982382E-3</v>
      </c>
    </row>
    <row r="150" spans="1:17" ht="18" customHeight="1">
      <c r="A150" s="556" t="s">
        <v>822</v>
      </c>
      <c r="B150" s="345">
        <v>15995.05804</v>
      </c>
      <c r="C150" s="345">
        <v>8169.0468499999997</v>
      </c>
      <c r="D150" s="345">
        <v>20109.273149999997</v>
      </c>
      <c r="E150" s="345">
        <v>11289.89291</v>
      </c>
      <c r="F150" s="345">
        <v>5402.4481100000003</v>
      </c>
      <c r="G150" s="345">
        <v>3311.5964100000001</v>
      </c>
      <c r="H150" s="345">
        <v>5170.8962000000001</v>
      </c>
      <c r="I150" s="345">
        <v>60953.065280000003</v>
      </c>
      <c r="J150" s="345">
        <v>48.75018</v>
      </c>
      <c r="K150" s="345">
        <v>55.460339999999995</v>
      </c>
      <c r="L150" s="345">
        <v>44869.705580000002</v>
      </c>
      <c r="M150" s="345">
        <v>5416.3705099999997</v>
      </c>
      <c r="N150" s="345">
        <v>6640.4507400000002</v>
      </c>
      <c r="O150" s="345">
        <v>48465.346239999999</v>
      </c>
      <c r="P150" s="345">
        <v>235897.36054000002</v>
      </c>
      <c r="Q150" s="843">
        <v>4.8776816571555219E-3</v>
      </c>
    </row>
    <row r="151" spans="1:17" ht="18" customHeight="1">
      <c r="A151" s="556" t="s">
        <v>823</v>
      </c>
      <c r="B151" s="345">
        <v>9789.9317200000005</v>
      </c>
      <c r="C151" s="345">
        <v>6349.1721299999999</v>
      </c>
      <c r="D151" s="345">
        <v>11315.408039999998</v>
      </c>
      <c r="E151" s="345">
        <v>5488.8978999999999</v>
      </c>
      <c r="F151" s="345">
        <v>4130.8677699999998</v>
      </c>
      <c r="G151" s="345">
        <v>2953.2020299999999</v>
      </c>
      <c r="H151" s="345">
        <v>3766.53271</v>
      </c>
      <c r="I151" s="345">
        <v>58768.161100000005</v>
      </c>
      <c r="J151" s="345">
        <v>11.81072</v>
      </c>
      <c r="K151" s="345">
        <v>0</v>
      </c>
      <c r="L151" s="345">
        <v>43945.852869999995</v>
      </c>
      <c r="M151" s="345">
        <v>3956.4903999999997</v>
      </c>
      <c r="N151" s="345">
        <v>4098.7052999999996</v>
      </c>
      <c r="O151" s="345">
        <v>43831.318859999999</v>
      </c>
      <c r="P151" s="345">
        <v>198406.35154999999</v>
      </c>
      <c r="Q151" s="843">
        <v>4.1024749891361584E-3</v>
      </c>
    </row>
    <row r="152" spans="1:17" ht="18" customHeight="1">
      <c r="A152" s="556" t="s">
        <v>824</v>
      </c>
      <c r="B152" s="345">
        <v>113.89957000000001</v>
      </c>
      <c r="C152" s="345">
        <v>41.581919999999997</v>
      </c>
      <c r="D152" s="345">
        <v>666.69743999999992</v>
      </c>
      <c r="E152" s="345">
        <v>219.01348999999999</v>
      </c>
      <c r="F152" s="345">
        <v>399.60803000000004</v>
      </c>
      <c r="G152" s="345">
        <v>74.316779999999994</v>
      </c>
      <c r="H152" s="345">
        <v>224.88235999999998</v>
      </c>
      <c r="I152" s="345">
        <v>4086.95651</v>
      </c>
      <c r="J152" s="345">
        <v>0</v>
      </c>
      <c r="K152" s="345">
        <v>3.65076</v>
      </c>
      <c r="L152" s="345">
        <v>3641.8862999999997</v>
      </c>
      <c r="M152" s="345">
        <v>519.41412000000003</v>
      </c>
      <c r="N152" s="345">
        <v>329.22863000000001</v>
      </c>
      <c r="O152" s="345">
        <v>2656.0756699999997</v>
      </c>
      <c r="P152" s="345">
        <v>12977.211579999999</v>
      </c>
      <c r="Q152" s="843">
        <v>2.683315605562232E-4</v>
      </c>
    </row>
    <row r="153" spans="1:17" ht="18" customHeight="1" thickBot="1">
      <c r="A153" s="556" t="s">
        <v>825</v>
      </c>
      <c r="B153" s="345">
        <v>369.01047999999997</v>
      </c>
      <c r="C153" s="345">
        <v>0</v>
      </c>
      <c r="D153" s="345">
        <v>420.39085999999998</v>
      </c>
      <c r="E153" s="345">
        <v>31.143909999999998</v>
      </c>
      <c r="F153" s="345">
        <v>25.196900000000003</v>
      </c>
      <c r="G153" s="345">
        <v>45.36712</v>
      </c>
      <c r="H153" s="345">
        <v>12.06606</v>
      </c>
      <c r="I153" s="345">
        <v>3662.7457599999998</v>
      </c>
      <c r="J153" s="345">
        <v>0</v>
      </c>
      <c r="K153" s="345">
        <v>0</v>
      </c>
      <c r="L153" s="345">
        <v>2826.3859199999997</v>
      </c>
      <c r="M153" s="345">
        <v>352.64902000000001</v>
      </c>
      <c r="N153" s="345">
        <v>142.74865</v>
      </c>
      <c r="O153" s="345">
        <v>1191.59629</v>
      </c>
      <c r="P153" s="345">
        <v>9079.3009699999984</v>
      </c>
      <c r="Q153" s="843">
        <v>1.8773393521566754E-4</v>
      </c>
    </row>
    <row r="154" spans="1:17" ht="51.75" customHeight="1" thickTop="1" thickBot="1">
      <c r="A154" s="557" t="s">
        <v>6</v>
      </c>
      <c r="B154" s="558">
        <v>5357929.6805099985</v>
      </c>
      <c r="C154" s="558">
        <v>3560783.8994899988</v>
      </c>
      <c r="D154" s="558">
        <v>6145165.4906399995</v>
      </c>
      <c r="E154" s="558">
        <v>3691046.2583699999</v>
      </c>
      <c r="F154" s="558">
        <v>4493304.2174899997</v>
      </c>
      <c r="G154" s="558">
        <v>3169011.1580699999</v>
      </c>
      <c r="H154" s="558">
        <v>3567645.9097800003</v>
      </c>
      <c r="I154" s="558">
        <v>4951269.1693499992</v>
      </c>
      <c r="J154" s="558">
        <v>2904.1392699999997</v>
      </c>
      <c r="K154" s="558">
        <v>90505.274870000008</v>
      </c>
      <c r="L154" s="558">
        <v>4596936.6411499986</v>
      </c>
      <c r="M154" s="558">
        <v>1104775.7923300001</v>
      </c>
      <c r="N154" s="558">
        <v>3588267.6830399996</v>
      </c>
      <c r="O154" s="558">
        <v>4043053.3792099999</v>
      </c>
      <c r="P154" s="558">
        <v>48362598.693570003</v>
      </c>
      <c r="Q154" s="844">
        <v>1</v>
      </c>
    </row>
    <row r="155" spans="1:17" ht="34.5" customHeight="1" thickTop="1" thickBot="1">
      <c r="A155" s="560" t="s">
        <v>826</v>
      </c>
      <c r="B155" s="346">
        <v>0.11078663730330844</v>
      </c>
      <c r="C155" s="346">
        <v>7.3626810710720123E-2</v>
      </c>
      <c r="D155" s="346">
        <v>0.12706441871695831</v>
      </c>
      <c r="E155" s="346">
        <v>7.632026313881142E-2</v>
      </c>
      <c r="F155" s="346">
        <v>9.2908659560665879E-2</v>
      </c>
      <c r="G155" s="346">
        <v>6.5526072702361465E-2</v>
      </c>
      <c r="H155" s="346">
        <v>7.3768697426392291E-2</v>
      </c>
      <c r="I155" s="346">
        <v>0.10237806286468824</v>
      </c>
      <c r="J155" s="346">
        <v>6.0049280817205475E-5</v>
      </c>
      <c r="K155" s="346">
        <v>1.871389820126292E-3</v>
      </c>
      <c r="L155" s="346">
        <v>9.5051481213336439E-2</v>
      </c>
      <c r="M155" s="346">
        <v>2.2843598610776974E-2</v>
      </c>
      <c r="N155" s="346">
        <v>7.4195096623645124E-2</v>
      </c>
      <c r="O155" s="346">
        <v>8.3598762027391624E-2</v>
      </c>
      <c r="P155" s="346">
        <v>1</v>
      </c>
      <c r="Q155" s="563"/>
    </row>
    <row r="156" spans="1:17" ht="45.75" customHeight="1" thickTop="1" thickBot="1">
      <c r="A156" s="311" t="s">
        <v>830</v>
      </c>
      <c r="B156" s="311" t="s">
        <v>305</v>
      </c>
      <c r="C156" s="311" t="s">
        <v>306</v>
      </c>
      <c r="D156" s="311" t="s">
        <v>307</v>
      </c>
      <c r="E156" s="311" t="s">
        <v>308</v>
      </c>
      <c r="F156" s="311" t="s">
        <v>309</v>
      </c>
      <c r="G156" s="311" t="s">
        <v>310</v>
      </c>
      <c r="H156" s="311" t="s">
        <v>311</v>
      </c>
      <c r="I156" s="311" t="s">
        <v>312</v>
      </c>
      <c r="J156" s="311" t="s">
        <v>313</v>
      </c>
      <c r="K156" s="311" t="s">
        <v>314</v>
      </c>
      <c r="L156" s="311" t="s">
        <v>315</v>
      </c>
      <c r="M156" s="311" t="s">
        <v>316</v>
      </c>
      <c r="N156" s="311" t="s">
        <v>1156</v>
      </c>
      <c r="O156" s="311" t="s">
        <v>1157</v>
      </c>
      <c r="P156" s="312" t="s">
        <v>317</v>
      </c>
      <c r="Q156" s="568" t="s">
        <v>720</v>
      </c>
    </row>
    <row r="157" spans="1:17" ht="28.5" customHeight="1" thickTop="1">
      <c r="A157" s="556" t="s">
        <v>812</v>
      </c>
      <c r="B157" s="345">
        <v>42</v>
      </c>
      <c r="C157" s="345">
        <v>6</v>
      </c>
      <c r="D157" s="345">
        <v>50</v>
      </c>
      <c r="E157" s="345">
        <v>10</v>
      </c>
      <c r="F157" s="345">
        <v>56</v>
      </c>
      <c r="G157" s="345">
        <v>25</v>
      </c>
      <c r="H157" s="345">
        <v>20</v>
      </c>
      <c r="I157" s="345">
        <v>10</v>
      </c>
      <c r="J157" s="345">
        <v>0</v>
      </c>
      <c r="K157" s="345">
        <v>1</v>
      </c>
      <c r="L157" s="345">
        <v>14</v>
      </c>
      <c r="M157" s="345">
        <v>1</v>
      </c>
      <c r="N157" s="345">
        <v>12</v>
      </c>
      <c r="O157" s="345">
        <v>5</v>
      </c>
      <c r="P157" s="345">
        <v>252</v>
      </c>
      <c r="Q157" s="346">
        <v>5.2686598369224335E-3</v>
      </c>
    </row>
    <row r="158" spans="1:17" ht="17.25" customHeight="1">
      <c r="A158" s="556" t="s">
        <v>813</v>
      </c>
      <c r="B158" s="345">
        <v>214</v>
      </c>
      <c r="C158" s="345">
        <v>137</v>
      </c>
      <c r="D158" s="345">
        <v>153</v>
      </c>
      <c r="E158" s="345">
        <v>135</v>
      </c>
      <c r="F158" s="345">
        <v>132</v>
      </c>
      <c r="G158" s="345">
        <v>101</v>
      </c>
      <c r="H158" s="345">
        <v>59</v>
      </c>
      <c r="I158" s="345">
        <v>131</v>
      </c>
      <c r="J158" s="345">
        <v>0</v>
      </c>
      <c r="K158" s="345">
        <v>6</v>
      </c>
      <c r="L158" s="345">
        <v>129</v>
      </c>
      <c r="M158" s="345">
        <v>25</v>
      </c>
      <c r="N158" s="345">
        <v>143</v>
      </c>
      <c r="O158" s="345">
        <v>111</v>
      </c>
      <c r="P158" s="345">
        <v>1476</v>
      </c>
      <c r="Q158" s="346">
        <v>3.0859293330545684E-2</v>
      </c>
    </row>
    <row r="159" spans="1:17" ht="17.25" customHeight="1">
      <c r="A159" s="556" t="s">
        <v>814</v>
      </c>
      <c r="B159" s="345">
        <v>322</v>
      </c>
      <c r="C159" s="345">
        <v>248</v>
      </c>
      <c r="D159" s="345">
        <v>483</v>
      </c>
      <c r="E159" s="345">
        <v>364</v>
      </c>
      <c r="F159" s="345">
        <v>306</v>
      </c>
      <c r="G159" s="345">
        <v>245</v>
      </c>
      <c r="H159" s="345">
        <v>364</v>
      </c>
      <c r="I159" s="345">
        <v>369</v>
      </c>
      <c r="J159" s="345">
        <v>0</v>
      </c>
      <c r="K159" s="345">
        <v>3</v>
      </c>
      <c r="L159" s="345">
        <v>299</v>
      </c>
      <c r="M159" s="345">
        <v>91</v>
      </c>
      <c r="N159" s="345">
        <v>180</v>
      </c>
      <c r="O159" s="345">
        <v>417</v>
      </c>
      <c r="P159" s="345">
        <v>3691</v>
      </c>
      <c r="Q159" s="346">
        <v>7.7169140706669456E-2</v>
      </c>
    </row>
    <row r="160" spans="1:17" ht="17.25" customHeight="1">
      <c r="A160" s="556" t="s">
        <v>815</v>
      </c>
      <c r="B160" s="345">
        <v>137</v>
      </c>
      <c r="C160" s="345">
        <v>200</v>
      </c>
      <c r="D160" s="345">
        <v>187</v>
      </c>
      <c r="E160" s="345">
        <v>101</v>
      </c>
      <c r="F160" s="345">
        <v>155</v>
      </c>
      <c r="G160" s="345">
        <v>141</v>
      </c>
      <c r="H160" s="345">
        <v>221</v>
      </c>
      <c r="I160" s="345">
        <v>368</v>
      </c>
      <c r="J160" s="345">
        <v>0</v>
      </c>
      <c r="K160" s="345">
        <v>0</v>
      </c>
      <c r="L160" s="345">
        <v>206</v>
      </c>
      <c r="M160" s="345">
        <v>91</v>
      </c>
      <c r="N160" s="345">
        <v>215</v>
      </c>
      <c r="O160" s="345">
        <v>195</v>
      </c>
      <c r="P160" s="345">
        <v>2217</v>
      </c>
      <c r="Q160" s="346">
        <v>4.6351662136734265E-2</v>
      </c>
    </row>
    <row r="161" spans="1:18" ht="17.25" customHeight="1">
      <c r="A161" s="556" t="s">
        <v>816</v>
      </c>
      <c r="B161" s="345">
        <v>139</v>
      </c>
      <c r="C161" s="345">
        <v>153</v>
      </c>
      <c r="D161" s="345">
        <v>358</v>
      </c>
      <c r="E161" s="345">
        <v>68</v>
      </c>
      <c r="F161" s="345">
        <v>103</v>
      </c>
      <c r="G161" s="345">
        <v>79</v>
      </c>
      <c r="H161" s="345">
        <v>211</v>
      </c>
      <c r="I161" s="345">
        <v>410</v>
      </c>
      <c r="J161" s="345">
        <v>1</v>
      </c>
      <c r="K161" s="345">
        <v>0</v>
      </c>
      <c r="L161" s="345">
        <v>726</v>
      </c>
      <c r="M161" s="345">
        <v>124</v>
      </c>
      <c r="N161" s="345">
        <v>249</v>
      </c>
      <c r="O161" s="345">
        <v>221</v>
      </c>
      <c r="P161" s="345">
        <v>2842</v>
      </c>
      <c r="Q161" s="346">
        <v>5.9418774827514113E-2</v>
      </c>
    </row>
    <row r="162" spans="1:18" ht="17.25" customHeight="1">
      <c r="A162" s="556" t="s">
        <v>817</v>
      </c>
      <c r="B162" s="345">
        <v>109</v>
      </c>
      <c r="C162" s="345">
        <v>181</v>
      </c>
      <c r="D162" s="345">
        <v>661</v>
      </c>
      <c r="E162" s="345">
        <v>97</v>
      </c>
      <c r="F162" s="345">
        <v>65</v>
      </c>
      <c r="G162" s="345">
        <v>75</v>
      </c>
      <c r="H162" s="345">
        <v>113</v>
      </c>
      <c r="I162" s="345">
        <v>247</v>
      </c>
      <c r="J162" s="345">
        <v>2</v>
      </c>
      <c r="K162" s="345">
        <v>1</v>
      </c>
      <c r="L162" s="345">
        <v>442</v>
      </c>
      <c r="M162" s="345">
        <v>105</v>
      </c>
      <c r="N162" s="345">
        <v>69</v>
      </c>
      <c r="O162" s="345">
        <v>98</v>
      </c>
      <c r="P162" s="345">
        <v>2265</v>
      </c>
      <c r="Q162" s="346">
        <v>4.7355216391386158E-2</v>
      </c>
    </row>
    <row r="163" spans="1:18" ht="17.25" customHeight="1">
      <c r="A163" s="556" t="s">
        <v>818</v>
      </c>
      <c r="B163" s="345">
        <v>90</v>
      </c>
      <c r="C163" s="345">
        <v>40</v>
      </c>
      <c r="D163" s="345">
        <v>269</v>
      </c>
      <c r="E163" s="345">
        <v>62</v>
      </c>
      <c r="F163" s="345">
        <v>36</v>
      </c>
      <c r="G163" s="345">
        <v>17</v>
      </c>
      <c r="H163" s="345">
        <v>39</v>
      </c>
      <c r="I163" s="345">
        <v>313</v>
      </c>
      <c r="J163" s="345">
        <v>0</v>
      </c>
      <c r="K163" s="345">
        <v>0</v>
      </c>
      <c r="L163" s="345">
        <v>165</v>
      </c>
      <c r="M163" s="345">
        <v>108</v>
      </c>
      <c r="N163" s="345">
        <v>39</v>
      </c>
      <c r="O163" s="345">
        <v>69</v>
      </c>
      <c r="P163" s="345">
        <v>1247</v>
      </c>
      <c r="Q163" s="346">
        <v>2.6071503240643949E-2</v>
      </c>
    </row>
    <row r="164" spans="1:18" ht="17.25" customHeight="1">
      <c r="A164" s="556" t="s">
        <v>819</v>
      </c>
      <c r="B164" s="345">
        <v>110</v>
      </c>
      <c r="C164" s="345">
        <v>43</v>
      </c>
      <c r="D164" s="345">
        <v>221</v>
      </c>
      <c r="E164" s="345">
        <v>67</v>
      </c>
      <c r="F164" s="345">
        <v>42</v>
      </c>
      <c r="G164" s="345">
        <v>24</v>
      </c>
      <c r="H164" s="345">
        <v>48</v>
      </c>
      <c r="I164" s="345">
        <v>250</v>
      </c>
      <c r="J164" s="345">
        <v>2</v>
      </c>
      <c r="K164" s="345">
        <v>0</v>
      </c>
      <c r="L164" s="345">
        <v>985</v>
      </c>
      <c r="M164" s="345">
        <v>35</v>
      </c>
      <c r="N164" s="345">
        <v>37</v>
      </c>
      <c r="O164" s="345">
        <v>285</v>
      </c>
      <c r="P164" s="345">
        <v>2149</v>
      </c>
      <c r="Q164" s="346">
        <v>4.4929960275977419E-2</v>
      </c>
    </row>
    <row r="165" spans="1:18" ht="17.25" customHeight="1">
      <c r="A165" s="556" t="s">
        <v>820</v>
      </c>
      <c r="B165" s="345">
        <v>73</v>
      </c>
      <c r="C165" s="345">
        <v>28</v>
      </c>
      <c r="D165" s="345">
        <v>120</v>
      </c>
      <c r="E165" s="345">
        <v>48</v>
      </c>
      <c r="F165" s="345">
        <v>27</v>
      </c>
      <c r="G165" s="345">
        <v>18</v>
      </c>
      <c r="H165" s="345">
        <v>19</v>
      </c>
      <c r="I165" s="345">
        <v>130</v>
      </c>
      <c r="J165" s="345">
        <v>1</v>
      </c>
      <c r="K165" s="345">
        <v>0</v>
      </c>
      <c r="L165" s="345">
        <v>164</v>
      </c>
      <c r="M165" s="345">
        <v>34</v>
      </c>
      <c r="N165" s="345">
        <v>23</v>
      </c>
      <c r="O165" s="345">
        <v>121</v>
      </c>
      <c r="P165" s="345">
        <v>806</v>
      </c>
      <c r="Q165" s="346">
        <v>1.6851348526029687E-2</v>
      </c>
    </row>
    <row r="166" spans="1:18" ht="17.25" customHeight="1">
      <c r="A166" s="556" t="s">
        <v>821</v>
      </c>
      <c r="B166" s="345">
        <v>450</v>
      </c>
      <c r="C166" s="345">
        <v>193</v>
      </c>
      <c r="D166" s="345">
        <v>571</v>
      </c>
      <c r="E166" s="345">
        <v>391</v>
      </c>
      <c r="F166" s="345">
        <v>136</v>
      </c>
      <c r="G166" s="345">
        <v>102</v>
      </c>
      <c r="H166" s="345">
        <v>115</v>
      </c>
      <c r="I166" s="345">
        <v>827</v>
      </c>
      <c r="J166" s="345">
        <v>2</v>
      </c>
      <c r="K166" s="345">
        <v>1</v>
      </c>
      <c r="L166" s="345">
        <v>545</v>
      </c>
      <c r="M166" s="345">
        <v>61</v>
      </c>
      <c r="N166" s="345">
        <v>113</v>
      </c>
      <c r="O166" s="345">
        <v>614</v>
      </c>
      <c r="P166" s="345">
        <v>4121</v>
      </c>
      <c r="Q166" s="346">
        <v>8.6159314237925985E-2</v>
      </c>
    </row>
    <row r="167" spans="1:18" ht="17.25" customHeight="1">
      <c r="A167" s="556" t="s">
        <v>822</v>
      </c>
      <c r="B167" s="345">
        <v>331</v>
      </c>
      <c r="C167" s="345">
        <v>160</v>
      </c>
      <c r="D167" s="345">
        <v>409</v>
      </c>
      <c r="E167" s="345">
        <v>233</v>
      </c>
      <c r="F167" s="345">
        <v>113</v>
      </c>
      <c r="G167" s="345">
        <v>67</v>
      </c>
      <c r="H167" s="345">
        <v>109</v>
      </c>
      <c r="I167" s="345">
        <v>1263</v>
      </c>
      <c r="J167" s="345">
        <v>1</v>
      </c>
      <c r="K167" s="345">
        <v>1</v>
      </c>
      <c r="L167" s="345">
        <v>937</v>
      </c>
      <c r="M167" s="345">
        <v>107</v>
      </c>
      <c r="N167" s="345">
        <v>132</v>
      </c>
      <c r="O167" s="345">
        <v>999</v>
      </c>
      <c r="P167" s="345">
        <v>4862</v>
      </c>
      <c r="Q167" s="346">
        <v>0.10165168304411457</v>
      </c>
    </row>
    <row r="168" spans="1:18" ht="17.25" customHeight="1">
      <c r="A168" s="556" t="s">
        <v>823</v>
      </c>
      <c r="B168" s="345">
        <v>561</v>
      </c>
      <c r="C168" s="345">
        <v>373</v>
      </c>
      <c r="D168" s="345">
        <v>659</v>
      </c>
      <c r="E168" s="345">
        <v>333</v>
      </c>
      <c r="F168" s="345">
        <v>256</v>
      </c>
      <c r="G168" s="345">
        <v>170</v>
      </c>
      <c r="H168" s="345">
        <v>209</v>
      </c>
      <c r="I168" s="345">
        <v>3419</v>
      </c>
      <c r="J168" s="345">
        <v>1</v>
      </c>
      <c r="K168" s="345">
        <v>0</v>
      </c>
      <c r="L168" s="345">
        <v>2547</v>
      </c>
      <c r="M168" s="345">
        <v>242</v>
      </c>
      <c r="N168" s="345">
        <v>257</v>
      </c>
      <c r="O168" s="345">
        <v>2497</v>
      </c>
      <c r="P168" s="345">
        <v>11524</v>
      </c>
      <c r="Q168" s="346">
        <v>0.24093665063767511</v>
      </c>
    </row>
    <row r="169" spans="1:18" ht="17.25" customHeight="1">
      <c r="A169" s="556" t="s">
        <v>824</v>
      </c>
      <c r="B169" s="345">
        <v>20</v>
      </c>
      <c r="C169" s="345">
        <v>7</v>
      </c>
      <c r="D169" s="345">
        <v>137</v>
      </c>
      <c r="E169" s="345">
        <v>44</v>
      </c>
      <c r="F169" s="345">
        <v>86</v>
      </c>
      <c r="G169" s="345">
        <v>18</v>
      </c>
      <c r="H169" s="345">
        <v>48</v>
      </c>
      <c r="I169" s="345">
        <v>822</v>
      </c>
      <c r="J169" s="345">
        <v>0</v>
      </c>
      <c r="K169" s="345">
        <v>1</v>
      </c>
      <c r="L169" s="345">
        <v>729</v>
      </c>
      <c r="M169" s="345">
        <v>109</v>
      </c>
      <c r="N169" s="345">
        <v>69</v>
      </c>
      <c r="O169" s="345">
        <v>538</v>
      </c>
      <c r="P169" s="345">
        <v>2628</v>
      </c>
      <c r="Q169" s="346">
        <v>5.4944595442191095E-2</v>
      </c>
    </row>
    <row r="170" spans="1:18" ht="17.25" customHeight="1" thickBot="1">
      <c r="A170" s="556" t="s">
        <v>825</v>
      </c>
      <c r="B170" s="345">
        <v>178</v>
      </c>
      <c r="C170" s="345">
        <v>0</v>
      </c>
      <c r="D170" s="345">
        <v>865</v>
      </c>
      <c r="E170" s="345">
        <v>17</v>
      </c>
      <c r="F170" s="345">
        <v>11</v>
      </c>
      <c r="G170" s="345">
        <v>23</v>
      </c>
      <c r="H170" s="345">
        <v>5</v>
      </c>
      <c r="I170" s="345">
        <v>2508</v>
      </c>
      <c r="J170" s="345">
        <v>0</v>
      </c>
      <c r="K170" s="345">
        <v>0</v>
      </c>
      <c r="L170" s="345">
        <v>3255</v>
      </c>
      <c r="M170" s="345">
        <v>166</v>
      </c>
      <c r="N170" s="345">
        <v>75</v>
      </c>
      <c r="O170" s="345">
        <v>647</v>
      </c>
      <c r="P170" s="345">
        <v>7750</v>
      </c>
      <c r="Q170" s="346">
        <v>0.16203219736567009</v>
      </c>
    </row>
    <row r="171" spans="1:18" ht="49.5" customHeight="1" thickTop="1" thickBot="1">
      <c r="A171" s="557" t="s">
        <v>6</v>
      </c>
      <c r="B171" s="558">
        <v>2776</v>
      </c>
      <c r="C171" s="558">
        <v>1769</v>
      </c>
      <c r="D171" s="558">
        <v>5143</v>
      </c>
      <c r="E171" s="558">
        <v>1970</v>
      </c>
      <c r="F171" s="558">
        <v>1524</v>
      </c>
      <c r="G171" s="558">
        <v>1105</v>
      </c>
      <c r="H171" s="558">
        <v>1580</v>
      </c>
      <c r="I171" s="558">
        <v>11067</v>
      </c>
      <c r="J171" s="558">
        <v>10</v>
      </c>
      <c r="K171" s="558">
        <v>14</v>
      </c>
      <c r="L171" s="558">
        <v>11143</v>
      </c>
      <c r="M171" s="558">
        <v>1299</v>
      </c>
      <c r="N171" s="558">
        <v>1613</v>
      </c>
      <c r="O171" s="558">
        <v>6817</v>
      </c>
      <c r="P171" s="558">
        <v>47830</v>
      </c>
      <c r="Q171" s="559">
        <v>1</v>
      </c>
    </row>
    <row r="172" spans="1:18" ht="36.75" customHeight="1" thickTop="1">
      <c r="A172" s="560" t="s">
        <v>826</v>
      </c>
      <c r="B172" s="346">
        <v>5.8038887727367761E-2</v>
      </c>
      <c r="C172" s="346">
        <v>3.6985155759983276E-2</v>
      </c>
      <c r="D172" s="346">
        <v>0.10752665690988919</v>
      </c>
      <c r="E172" s="346">
        <v>4.1187539201338073E-2</v>
      </c>
      <c r="F172" s="346">
        <v>3.1862847585197578E-2</v>
      </c>
      <c r="G172" s="346">
        <v>2.3102655237298767E-2</v>
      </c>
      <c r="H172" s="346">
        <v>3.3033660882291448E-2</v>
      </c>
      <c r="I172" s="346">
        <v>0.23138197783817688</v>
      </c>
      <c r="J172" s="346">
        <v>2.0907380305247751E-4</v>
      </c>
      <c r="K172" s="346">
        <v>2.9270332427346854E-4</v>
      </c>
      <c r="L172" s="346">
        <v>0.2329709387413757</v>
      </c>
      <c r="M172" s="346">
        <v>2.715868701651683E-2</v>
      </c>
      <c r="N172" s="346">
        <v>3.3723604432364628E-2</v>
      </c>
      <c r="O172" s="346">
        <v>0.14252561154087393</v>
      </c>
      <c r="P172" s="346">
        <v>1</v>
      </c>
      <c r="Q172" s="563"/>
      <c r="R172" s="268"/>
    </row>
    <row r="173" spans="1:18" ht="9" customHeight="1" thickBot="1">
      <c r="A173" s="564"/>
      <c r="B173" s="155"/>
      <c r="C173" s="565"/>
      <c r="D173" s="565"/>
      <c r="E173" s="565"/>
      <c r="F173" s="565"/>
      <c r="G173" s="565"/>
      <c r="H173" s="155"/>
      <c r="I173" s="155"/>
      <c r="J173" s="155"/>
      <c r="K173" s="155"/>
      <c r="L173" s="155"/>
      <c r="M173" s="155"/>
      <c r="N173" s="155"/>
      <c r="O173" s="155"/>
      <c r="P173" s="566"/>
      <c r="Q173" s="566"/>
    </row>
    <row r="174" spans="1:18" ht="15.75" customHeight="1" thickTop="1">
      <c r="A174" s="569" t="s">
        <v>836</v>
      </c>
      <c r="B174" s="125"/>
      <c r="C174" s="274"/>
      <c r="D174" s="274"/>
      <c r="E174" s="274"/>
      <c r="F174" s="274"/>
      <c r="G174" s="274"/>
      <c r="H174" s="125"/>
      <c r="I174" s="125"/>
      <c r="J174" s="125"/>
      <c r="K174" s="125"/>
      <c r="L174" s="125"/>
      <c r="M174" s="125"/>
      <c r="N174" s="125"/>
      <c r="O174" s="125"/>
      <c r="P174" s="355"/>
      <c r="Q174" s="393"/>
    </row>
    <row r="175" spans="1:18" ht="9" customHeight="1">
      <c r="A175" s="273"/>
      <c r="B175" s="125"/>
      <c r="C175" s="274"/>
      <c r="D175" s="274"/>
      <c r="E175" s="274"/>
      <c r="F175" s="274"/>
      <c r="G175" s="274"/>
      <c r="H175" s="125"/>
      <c r="I175" s="125"/>
      <c r="J175" s="125"/>
      <c r="K175" s="125"/>
      <c r="L175" s="125"/>
      <c r="M175" s="125"/>
      <c r="N175" s="125"/>
      <c r="O175" s="125"/>
      <c r="P175" s="355"/>
      <c r="Q175" s="393"/>
    </row>
    <row r="176" spans="1:18" ht="9" customHeight="1">
      <c r="A176" s="273"/>
      <c r="B176" s="125"/>
      <c r="C176" s="274"/>
      <c r="D176" s="274"/>
      <c r="E176" s="274"/>
      <c r="F176" s="274"/>
      <c r="G176" s="274"/>
      <c r="H176" s="125"/>
      <c r="I176" s="125"/>
      <c r="J176" s="125"/>
      <c r="K176" s="125"/>
      <c r="L176" s="125"/>
      <c r="M176" s="125"/>
      <c r="N176" s="125"/>
      <c r="O176" s="125"/>
      <c r="P176" s="355"/>
      <c r="Q176" s="393"/>
    </row>
    <row r="177" spans="1:17" s="110" customFormat="1" ht="47.25" customHeight="1">
      <c r="A177" s="1109" t="s">
        <v>1154</v>
      </c>
      <c r="B177" s="1109"/>
      <c r="C177" s="1109"/>
      <c r="D177" s="1109"/>
      <c r="E177" s="1109"/>
      <c r="F177" s="1109"/>
      <c r="G177" s="1109"/>
      <c r="H177" s="1109"/>
      <c r="I177" s="1109"/>
      <c r="J177" s="1109"/>
      <c r="K177" s="1109"/>
      <c r="L177" s="1109"/>
      <c r="M177" s="1109"/>
      <c r="N177" s="1109"/>
      <c r="O177" s="1109"/>
      <c r="P177" s="1109"/>
      <c r="Q177" s="1109"/>
    </row>
    <row r="178" spans="1:17" s="110" customFormat="1" ht="27.95" customHeight="1">
      <c r="A178" s="1109" t="s">
        <v>837</v>
      </c>
      <c r="B178" s="1109"/>
      <c r="C178" s="1109"/>
      <c r="D178" s="1109"/>
      <c r="E178" s="1109"/>
      <c r="F178" s="1109"/>
      <c r="G178" s="1109"/>
      <c r="H178" s="1109"/>
      <c r="I178" s="1109"/>
      <c r="J178" s="1109"/>
      <c r="K178" s="1109"/>
      <c r="L178" s="1109"/>
      <c r="M178" s="1109"/>
      <c r="N178" s="1109"/>
      <c r="O178" s="1109"/>
      <c r="P178" s="1109"/>
      <c r="Q178" s="1109"/>
    </row>
    <row r="179" spans="1:17" s="110" customFormat="1" ht="27.95" customHeight="1">
      <c r="A179" s="1109" t="s">
        <v>1501</v>
      </c>
      <c r="B179" s="1109"/>
      <c r="C179" s="1109"/>
      <c r="D179" s="1109"/>
      <c r="E179" s="1109"/>
      <c r="F179" s="1109"/>
      <c r="G179" s="1109"/>
      <c r="H179" s="1109"/>
      <c r="I179" s="1109"/>
      <c r="J179" s="1109"/>
      <c r="K179" s="1109"/>
      <c r="L179" s="1109"/>
      <c r="M179" s="1109"/>
      <c r="N179" s="1109"/>
      <c r="O179" s="1109"/>
      <c r="P179" s="1109"/>
      <c r="Q179" s="1109"/>
    </row>
    <row r="180" spans="1:17" s="111" customFormat="1" ht="46.5" customHeight="1">
      <c r="A180" s="1108" t="s">
        <v>1360</v>
      </c>
      <c r="B180" s="1108"/>
      <c r="C180" s="1108"/>
      <c r="D180" s="1108"/>
      <c r="E180" s="1108"/>
      <c r="F180" s="1108"/>
      <c r="G180" s="1108"/>
      <c r="H180" s="1108"/>
      <c r="I180" s="1108"/>
      <c r="J180" s="1108"/>
      <c r="K180" s="1108"/>
      <c r="L180" s="1108"/>
      <c r="M180" s="1108"/>
      <c r="N180" s="1108"/>
      <c r="O180" s="1108"/>
      <c r="P180" s="1108"/>
      <c r="Q180" s="1108"/>
    </row>
    <row r="181" spans="1:17" ht="2.25" customHeight="1" thickBot="1">
      <c r="A181" s="248"/>
    </row>
    <row r="182" spans="1:17" ht="14.25" hidden="1" customHeight="1" thickTop="1" thickBot="1">
      <c r="A182" s="553"/>
      <c r="B182" s="554"/>
      <c r="C182" s="555"/>
      <c r="D182" s="554"/>
      <c r="E182" s="554"/>
      <c r="F182" s="554"/>
      <c r="G182" s="554"/>
      <c r="H182" s="554"/>
      <c r="I182" s="555"/>
      <c r="J182" s="737"/>
      <c r="K182" s="737"/>
      <c r="L182" s="554"/>
      <c r="M182" s="554"/>
      <c r="N182" s="554"/>
      <c r="O182" s="554"/>
      <c r="P182" s="554"/>
      <c r="Q182" s="123"/>
    </row>
    <row r="183" spans="1:17" ht="34.5" customHeight="1" thickTop="1" thickBot="1">
      <c r="A183" s="311" t="s">
        <v>810</v>
      </c>
      <c r="B183" s="311" t="s">
        <v>305</v>
      </c>
      <c r="C183" s="311" t="s">
        <v>306</v>
      </c>
      <c r="D183" s="311" t="s">
        <v>307</v>
      </c>
      <c r="E183" s="311" t="s">
        <v>308</v>
      </c>
      <c r="F183" s="311" t="s">
        <v>309</v>
      </c>
      <c r="G183" s="311" t="s">
        <v>310</v>
      </c>
      <c r="H183" s="311" t="s">
        <v>311</v>
      </c>
      <c r="I183" s="311" t="s">
        <v>312</v>
      </c>
      <c r="J183" s="311" t="s">
        <v>313</v>
      </c>
      <c r="K183" s="311" t="s">
        <v>314</v>
      </c>
      <c r="L183" s="311" t="s">
        <v>315</v>
      </c>
      <c r="M183" s="311" t="s">
        <v>316</v>
      </c>
      <c r="N183" s="311" t="s">
        <v>1156</v>
      </c>
      <c r="O183" s="311" t="s">
        <v>1157</v>
      </c>
      <c r="P183" s="312" t="s">
        <v>317</v>
      </c>
      <c r="Q183" s="311" t="s">
        <v>811</v>
      </c>
    </row>
    <row r="184" spans="1:17" ht="36.75" customHeight="1" thickTop="1">
      <c r="A184" s="556" t="s">
        <v>812</v>
      </c>
      <c r="B184" s="345">
        <v>226928.49257</v>
      </c>
      <c r="C184" s="345">
        <v>185218.85782</v>
      </c>
      <c r="D184" s="345">
        <v>0</v>
      </c>
      <c r="E184" s="345">
        <v>15000</v>
      </c>
      <c r="F184" s="345">
        <v>363708.12</v>
      </c>
      <c r="G184" s="345">
        <v>0</v>
      </c>
      <c r="H184" s="345">
        <v>15000</v>
      </c>
      <c r="I184" s="345">
        <v>0</v>
      </c>
      <c r="J184" s="345">
        <v>0</v>
      </c>
      <c r="K184" s="345">
        <v>0</v>
      </c>
      <c r="L184" s="345">
        <v>0</v>
      </c>
      <c r="M184" s="345">
        <v>0</v>
      </c>
      <c r="N184" s="345">
        <v>0</v>
      </c>
      <c r="O184" s="345">
        <v>0</v>
      </c>
      <c r="P184" s="345">
        <v>805855.47039000003</v>
      </c>
      <c r="Q184" s="346">
        <v>0.32025239842117015</v>
      </c>
    </row>
    <row r="185" spans="1:17" ht="18" customHeight="1">
      <c r="A185" s="556" t="s">
        <v>813</v>
      </c>
      <c r="B185" s="345">
        <v>66074.373470000006</v>
      </c>
      <c r="C185" s="345">
        <v>13720</v>
      </c>
      <c r="D185" s="345">
        <v>10290</v>
      </c>
      <c r="E185" s="345">
        <v>52054.660100000001</v>
      </c>
      <c r="F185" s="345">
        <v>18480.493030000001</v>
      </c>
      <c r="G185" s="345">
        <v>0</v>
      </c>
      <c r="H185" s="345">
        <v>0</v>
      </c>
      <c r="I185" s="345">
        <v>0</v>
      </c>
      <c r="J185" s="345">
        <v>0</v>
      </c>
      <c r="K185" s="345">
        <v>0</v>
      </c>
      <c r="L185" s="345">
        <v>0</v>
      </c>
      <c r="M185" s="345">
        <v>7497.76332</v>
      </c>
      <c r="N185" s="345">
        <v>6960</v>
      </c>
      <c r="O185" s="345">
        <v>0</v>
      </c>
      <c r="P185" s="345">
        <v>175077.28992000001</v>
      </c>
      <c r="Q185" s="346">
        <v>6.9576895691759177E-2</v>
      </c>
    </row>
    <row r="186" spans="1:17" ht="18" customHeight="1">
      <c r="A186" s="556" t="s">
        <v>814</v>
      </c>
      <c r="B186" s="345">
        <v>78567.456510000004</v>
      </c>
      <c r="C186" s="345">
        <v>14716.40113</v>
      </c>
      <c r="D186" s="345">
        <v>16836.510910000001</v>
      </c>
      <c r="E186" s="345">
        <v>47926.896200000003</v>
      </c>
      <c r="F186" s="345">
        <v>0</v>
      </c>
      <c r="G186" s="345">
        <v>5345.4153299999998</v>
      </c>
      <c r="H186" s="345">
        <v>12092.836019999999</v>
      </c>
      <c r="I186" s="345">
        <v>0</v>
      </c>
      <c r="J186" s="345">
        <v>0</v>
      </c>
      <c r="K186" s="345">
        <v>0</v>
      </c>
      <c r="L186" s="345">
        <v>0</v>
      </c>
      <c r="M186" s="345">
        <v>13747.087820000001</v>
      </c>
      <c r="N186" s="345">
        <v>0</v>
      </c>
      <c r="O186" s="345">
        <v>0</v>
      </c>
      <c r="P186" s="345">
        <v>189232.60391999997</v>
      </c>
      <c r="Q186" s="346">
        <v>7.5202312935264207E-2</v>
      </c>
    </row>
    <row r="187" spans="1:17" ht="18" customHeight="1">
      <c r="A187" s="556" t="s">
        <v>815</v>
      </c>
      <c r="B187" s="345">
        <v>61521.730600000003</v>
      </c>
      <c r="C187" s="345">
        <v>20778.118719999999</v>
      </c>
      <c r="D187" s="345">
        <v>24816.849449999998</v>
      </c>
      <c r="E187" s="345">
        <v>84615.872579999996</v>
      </c>
      <c r="F187" s="345">
        <v>17386.735659999998</v>
      </c>
      <c r="G187" s="345">
        <v>15962.341199999999</v>
      </c>
      <c r="H187" s="345">
        <v>6668.69704</v>
      </c>
      <c r="I187" s="345">
        <v>0</v>
      </c>
      <c r="J187" s="345">
        <v>0</v>
      </c>
      <c r="K187" s="345">
        <v>1978.6714399999998</v>
      </c>
      <c r="L187" s="345">
        <v>1490.4829999999999</v>
      </c>
      <c r="M187" s="345">
        <v>19376.418269999998</v>
      </c>
      <c r="N187" s="345">
        <v>4998.2661100000005</v>
      </c>
      <c r="O187" s="345">
        <v>6394.56376</v>
      </c>
      <c r="P187" s="345">
        <v>265988.74783000001</v>
      </c>
      <c r="Q187" s="346">
        <v>0.1057057221493776</v>
      </c>
    </row>
    <row r="188" spans="1:17" ht="18" customHeight="1">
      <c r="A188" s="556" t="s">
        <v>816</v>
      </c>
      <c r="B188" s="345">
        <v>48465.795869999994</v>
      </c>
      <c r="C188" s="345">
        <v>19081.3642</v>
      </c>
      <c r="D188" s="345">
        <v>23105.508429999998</v>
      </c>
      <c r="E188" s="345">
        <v>57740.215840000004</v>
      </c>
      <c r="F188" s="345">
        <v>1143.1651200000001</v>
      </c>
      <c r="G188" s="345">
        <v>23668.955469999997</v>
      </c>
      <c r="H188" s="345">
        <v>8651.056990000001</v>
      </c>
      <c r="I188" s="345">
        <v>0</v>
      </c>
      <c r="J188" s="345">
        <v>865.12</v>
      </c>
      <c r="K188" s="345">
        <v>1109.21398</v>
      </c>
      <c r="L188" s="345">
        <v>1303.4000000000001</v>
      </c>
      <c r="M188" s="345">
        <v>12885.96255</v>
      </c>
      <c r="N188" s="345">
        <v>5738.4315500000002</v>
      </c>
      <c r="O188" s="345">
        <v>3007.2740699999999</v>
      </c>
      <c r="P188" s="345">
        <v>206765.46406999999</v>
      </c>
      <c r="Q188" s="346">
        <v>8.2169989796107581E-2</v>
      </c>
    </row>
    <row r="189" spans="1:17" ht="18" customHeight="1">
      <c r="A189" s="556" t="s">
        <v>817</v>
      </c>
      <c r="B189" s="345">
        <v>45576.003130000005</v>
      </c>
      <c r="C189" s="345">
        <v>24882.5697</v>
      </c>
      <c r="D189" s="345">
        <v>11860.177369999999</v>
      </c>
      <c r="E189" s="345">
        <v>50769.923210000001</v>
      </c>
      <c r="F189" s="345">
        <v>3940.6970899999997</v>
      </c>
      <c r="G189" s="345">
        <v>16610.242869999998</v>
      </c>
      <c r="H189" s="345">
        <v>6500.3689000000004</v>
      </c>
      <c r="I189" s="345">
        <v>355.6</v>
      </c>
      <c r="J189" s="345">
        <v>570.31281999999999</v>
      </c>
      <c r="K189" s="345">
        <v>0</v>
      </c>
      <c r="L189" s="345">
        <v>6097.3882999999996</v>
      </c>
      <c r="M189" s="345">
        <v>6457.6509100000003</v>
      </c>
      <c r="N189" s="345">
        <v>2964.35572</v>
      </c>
      <c r="O189" s="345">
        <v>1716.2941599999999</v>
      </c>
      <c r="P189" s="345">
        <v>178301.58417999998</v>
      </c>
      <c r="Q189" s="346">
        <v>7.0858251974519004E-2</v>
      </c>
    </row>
    <row r="190" spans="1:17" ht="18" customHeight="1">
      <c r="A190" s="556" t="s">
        <v>818</v>
      </c>
      <c r="B190" s="345">
        <v>29446.523960000002</v>
      </c>
      <c r="C190" s="345">
        <v>12136.146789999999</v>
      </c>
      <c r="D190" s="345">
        <v>8899.3343800000002</v>
      </c>
      <c r="E190" s="345">
        <v>37215.051249999997</v>
      </c>
      <c r="F190" s="345">
        <v>531.21976000000006</v>
      </c>
      <c r="G190" s="345">
        <v>8604.4044300000005</v>
      </c>
      <c r="H190" s="345">
        <v>3978.3905099999997</v>
      </c>
      <c r="I190" s="345">
        <v>511.05889000000002</v>
      </c>
      <c r="J190" s="345">
        <v>568.37666000000002</v>
      </c>
      <c r="K190" s="345">
        <v>212.66</v>
      </c>
      <c r="L190" s="345">
        <v>8156.2711200000003</v>
      </c>
      <c r="M190" s="345">
        <v>2933.3660499999996</v>
      </c>
      <c r="N190" s="345">
        <v>1682.3216100000002</v>
      </c>
      <c r="O190" s="345">
        <v>2456.28901</v>
      </c>
      <c r="P190" s="345">
        <v>117331.41441999999</v>
      </c>
      <c r="Q190" s="346">
        <v>4.6628295344285781E-2</v>
      </c>
    </row>
    <row r="191" spans="1:17" ht="18" customHeight="1">
      <c r="A191" s="556" t="s">
        <v>819</v>
      </c>
      <c r="B191" s="345">
        <v>20320.04736</v>
      </c>
      <c r="C191" s="345">
        <v>11870.408740000001</v>
      </c>
      <c r="D191" s="345">
        <v>7408.86006</v>
      </c>
      <c r="E191" s="345">
        <v>22668.447899999999</v>
      </c>
      <c r="F191" s="345">
        <v>1254.80618</v>
      </c>
      <c r="G191" s="345">
        <v>8661.7425000000003</v>
      </c>
      <c r="H191" s="345">
        <v>4814.8660199999995</v>
      </c>
      <c r="I191" s="345">
        <v>1285.08798</v>
      </c>
      <c r="J191" s="345">
        <v>450.16171000000003</v>
      </c>
      <c r="K191" s="345">
        <v>0</v>
      </c>
      <c r="L191" s="345">
        <v>4528.5219200000001</v>
      </c>
      <c r="M191" s="345">
        <v>2246.3189199999997</v>
      </c>
      <c r="N191" s="345">
        <v>1021.44955</v>
      </c>
      <c r="O191" s="345">
        <v>3624.0768499999999</v>
      </c>
      <c r="P191" s="345">
        <v>90154.795689999999</v>
      </c>
      <c r="Q191" s="346">
        <v>3.5828123788649233E-2</v>
      </c>
    </row>
    <row r="192" spans="1:17" ht="18" customHeight="1">
      <c r="A192" s="556" t="s">
        <v>820</v>
      </c>
      <c r="B192" s="345">
        <v>10487.91533</v>
      </c>
      <c r="C192" s="345">
        <v>6925.9756500000003</v>
      </c>
      <c r="D192" s="345">
        <v>4146.92407</v>
      </c>
      <c r="E192" s="345">
        <v>12650.5164</v>
      </c>
      <c r="F192" s="345">
        <v>941.96325000000002</v>
      </c>
      <c r="G192" s="345">
        <v>4266.8030199999994</v>
      </c>
      <c r="H192" s="345">
        <v>1744.4531100000002</v>
      </c>
      <c r="I192" s="345">
        <v>674.97501999999997</v>
      </c>
      <c r="J192" s="345">
        <v>134</v>
      </c>
      <c r="K192" s="345">
        <v>0</v>
      </c>
      <c r="L192" s="345">
        <v>3294.3873799999997</v>
      </c>
      <c r="M192" s="345">
        <v>698.99198999999999</v>
      </c>
      <c r="N192" s="345">
        <v>1037.77496</v>
      </c>
      <c r="O192" s="345">
        <v>976.79093</v>
      </c>
      <c r="P192" s="345">
        <v>47981.471110000006</v>
      </c>
      <c r="Q192" s="346">
        <v>1.9068160194180981E-2</v>
      </c>
    </row>
    <row r="193" spans="1:17" ht="18" customHeight="1">
      <c r="A193" s="556" t="s">
        <v>821</v>
      </c>
      <c r="B193" s="345">
        <v>19217.076440000001</v>
      </c>
      <c r="C193" s="345">
        <v>9889.3330600000008</v>
      </c>
      <c r="D193" s="345">
        <v>5919.6856299999999</v>
      </c>
      <c r="E193" s="345">
        <v>16984.627179999999</v>
      </c>
      <c r="F193" s="345">
        <v>819.51893999999993</v>
      </c>
      <c r="G193" s="345">
        <v>5792.2375499999998</v>
      </c>
      <c r="H193" s="345">
        <v>3281.3723399999999</v>
      </c>
      <c r="I193" s="345">
        <v>2518.0401000000002</v>
      </c>
      <c r="J193" s="345">
        <v>306.72372999999999</v>
      </c>
      <c r="K193" s="345">
        <v>0</v>
      </c>
      <c r="L193" s="345">
        <v>6153.3276900000001</v>
      </c>
      <c r="M193" s="345">
        <v>1939.4537600000001</v>
      </c>
      <c r="N193" s="345">
        <v>654.47231000000011</v>
      </c>
      <c r="O193" s="345">
        <v>4493.6849900000007</v>
      </c>
      <c r="P193" s="345">
        <v>77969.553719999996</v>
      </c>
      <c r="Q193" s="346">
        <v>3.0985626455540316E-2</v>
      </c>
    </row>
    <row r="194" spans="1:17" ht="18" customHeight="1">
      <c r="A194" s="556" t="s">
        <v>822</v>
      </c>
      <c r="B194" s="345">
        <v>24662.91965</v>
      </c>
      <c r="C194" s="345">
        <v>16358.453880000001</v>
      </c>
      <c r="D194" s="345">
        <v>12565.804300000002</v>
      </c>
      <c r="E194" s="345">
        <v>19070.73373</v>
      </c>
      <c r="F194" s="345">
        <v>1088.4205300000001</v>
      </c>
      <c r="G194" s="345">
        <v>5127.9379200000003</v>
      </c>
      <c r="H194" s="345">
        <v>3038.5399900000002</v>
      </c>
      <c r="I194" s="345">
        <v>3121.0794599999999</v>
      </c>
      <c r="J194" s="345">
        <v>254.74142999999998</v>
      </c>
      <c r="K194" s="345">
        <v>0</v>
      </c>
      <c r="L194" s="345">
        <v>8413.383679999999</v>
      </c>
      <c r="M194" s="345">
        <v>2215.27018</v>
      </c>
      <c r="N194" s="345">
        <v>743.33546999999999</v>
      </c>
      <c r="O194" s="345">
        <v>4863.9020700000001</v>
      </c>
      <c r="P194" s="345">
        <v>101524.52229000001</v>
      </c>
      <c r="Q194" s="346">
        <v>4.0346529814088011E-2</v>
      </c>
    </row>
    <row r="195" spans="1:17" ht="18" customHeight="1">
      <c r="A195" s="556" t="s">
        <v>823</v>
      </c>
      <c r="B195" s="345">
        <v>27287.525120000002</v>
      </c>
      <c r="C195" s="345">
        <v>24266.755819999998</v>
      </c>
      <c r="D195" s="345">
        <v>9437.7908599999992</v>
      </c>
      <c r="E195" s="345">
        <v>17714.196390000001</v>
      </c>
      <c r="F195" s="345">
        <v>118069.81328</v>
      </c>
      <c r="G195" s="345">
        <v>5168.4306699999997</v>
      </c>
      <c r="H195" s="345">
        <v>2942.9170299999996</v>
      </c>
      <c r="I195" s="345">
        <v>2377.9427999999998</v>
      </c>
      <c r="J195" s="345">
        <v>266.27398999999997</v>
      </c>
      <c r="K195" s="345">
        <v>0</v>
      </c>
      <c r="L195" s="345">
        <v>14423.920880000001</v>
      </c>
      <c r="M195" s="345">
        <v>1624.7533700000001</v>
      </c>
      <c r="N195" s="345">
        <v>381.53546999999998</v>
      </c>
      <c r="O195" s="345">
        <v>3663.9761100000001</v>
      </c>
      <c r="P195" s="345">
        <v>227625.83178999997</v>
      </c>
      <c r="Q195" s="346">
        <v>9.0460040605149603E-2</v>
      </c>
    </row>
    <row r="196" spans="1:17" ht="18" customHeight="1">
      <c r="A196" s="556" t="s">
        <v>824</v>
      </c>
      <c r="B196" s="345">
        <v>4563.3494000000001</v>
      </c>
      <c r="C196" s="345">
        <v>6106.4550799999997</v>
      </c>
      <c r="D196" s="345">
        <v>1466.7998400000001</v>
      </c>
      <c r="E196" s="345">
        <v>2673.90771</v>
      </c>
      <c r="F196" s="345">
        <v>97.515129999999999</v>
      </c>
      <c r="G196" s="345">
        <v>1298.6252099999999</v>
      </c>
      <c r="H196" s="345">
        <v>394.90615000000003</v>
      </c>
      <c r="I196" s="345">
        <v>4.8057400000000001</v>
      </c>
      <c r="J196" s="345">
        <v>40.592980000000004</v>
      </c>
      <c r="K196" s="345">
        <v>0</v>
      </c>
      <c r="L196" s="345">
        <v>2634.7953600000001</v>
      </c>
      <c r="M196" s="345">
        <v>271.54825</v>
      </c>
      <c r="N196" s="345">
        <v>71.808899999999994</v>
      </c>
      <c r="O196" s="345">
        <v>285.76053999999999</v>
      </c>
      <c r="P196" s="345">
        <v>19910.870289999999</v>
      </c>
      <c r="Q196" s="346">
        <v>7.9127141271863061E-3</v>
      </c>
    </row>
    <row r="197" spans="1:17" ht="18" customHeight="1" thickBot="1">
      <c r="A197" s="556" t="s">
        <v>825</v>
      </c>
      <c r="B197" s="345">
        <v>2953.5096899999999</v>
      </c>
      <c r="C197" s="345">
        <v>6473.29817</v>
      </c>
      <c r="D197" s="345">
        <v>232.88626000000002</v>
      </c>
      <c r="E197" s="345">
        <v>1197.6053899999999</v>
      </c>
      <c r="F197" s="345">
        <v>0</v>
      </c>
      <c r="G197" s="345">
        <v>475.60452000000004</v>
      </c>
      <c r="H197" s="345">
        <v>230.58766</v>
      </c>
      <c r="I197" s="345">
        <v>1.0665199999999999</v>
      </c>
      <c r="J197" s="345">
        <v>16.641110000000001</v>
      </c>
      <c r="K197" s="345">
        <v>0</v>
      </c>
      <c r="L197" s="345">
        <v>715.54868999999997</v>
      </c>
      <c r="M197" s="345">
        <v>175.95877999999999</v>
      </c>
      <c r="N197" s="345">
        <v>5.43</v>
      </c>
      <c r="O197" s="345">
        <v>115.85861</v>
      </c>
      <c r="P197" s="345">
        <v>12593.995400000002</v>
      </c>
      <c r="Q197" s="346">
        <v>5.004938702722039E-3</v>
      </c>
    </row>
    <row r="198" spans="1:17" ht="51.75" customHeight="1" thickTop="1" thickBot="1">
      <c r="A198" s="557" t="s">
        <v>6</v>
      </c>
      <c r="B198" s="558">
        <v>666072.71909999987</v>
      </c>
      <c r="C198" s="558">
        <v>372424.13876</v>
      </c>
      <c r="D198" s="558">
        <v>136987.13155999998</v>
      </c>
      <c r="E198" s="558">
        <v>438282.65388000006</v>
      </c>
      <c r="F198" s="558">
        <v>527462.46796999988</v>
      </c>
      <c r="G198" s="558">
        <v>100982.74068999999</v>
      </c>
      <c r="H198" s="558">
        <v>69338.991760000004</v>
      </c>
      <c r="I198" s="558">
        <v>10849.656510000001</v>
      </c>
      <c r="J198" s="558">
        <v>3472.94443</v>
      </c>
      <c r="K198" s="558">
        <v>3300.5454199999995</v>
      </c>
      <c r="L198" s="558">
        <v>57211.428020000014</v>
      </c>
      <c r="M198" s="558">
        <v>72070.544170000008</v>
      </c>
      <c r="N198" s="558">
        <v>26259.181649999999</v>
      </c>
      <c r="O198" s="558">
        <v>31598.471099999999</v>
      </c>
      <c r="P198" s="558">
        <v>2516313.6150199999</v>
      </c>
      <c r="Q198" s="559">
        <v>1</v>
      </c>
    </row>
    <row r="199" spans="1:17" ht="34.5" customHeight="1" thickTop="1" thickBot="1">
      <c r="A199" s="560" t="s">
        <v>826</v>
      </c>
      <c r="B199" s="346">
        <v>0.26470179039853342</v>
      </c>
      <c r="C199" s="346">
        <v>0.14800386427867415</v>
      </c>
      <c r="D199" s="346">
        <v>5.4439609888972916E-2</v>
      </c>
      <c r="E199" s="346">
        <v>0.17417648232075258</v>
      </c>
      <c r="F199" s="346">
        <v>0.20961714184652916</v>
      </c>
      <c r="G199" s="346">
        <v>4.0131222152608101E-2</v>
      </c>
      <c r="H199" s="346">
        <v>2.7555782930280291E-2</v>
      </c>
      <c r="I199" s="346">
        <v>4.3117266644498789E-3</v>
      </c>
      <c r="J199" s="346">
        <v>1.3801715371525329E-3</v>
      </c>
      <c r="K199" s="346">
        <v>1.3116590079626329E-3</v>
      </c>
      <c r="L199" s="346">
        <v>2.2736207314740971E-2</v>
      </c>
      <c r="M199" s="346">
        <v>2.8641320278922064E-2</v>
      </c>
      <c r="N199" s="346">
        <v>1.0435575873077843E-2</v>
      </c>
      <c r="O199" s="346">
        <v>1.2557445507343428E-2</v>
      </c>
      <c r="P199" s="346">
        <v>1</v>
      </c>
      <c r="Q199" s="561"/>
    </row>
    <row r="200" spans="1:17" ht="64.5" customHeight="1" thickTop="1" thickBot="1">
      <c r="A200" s="311" t="s">
        <v>830</v>
      </c>
      <c r="B200" s="311" t="s">
        <v>305</v>
      </c>
      <c r="C200" s="311" t="s">
        <v>306</v>
      </c>
      <c r="D200" s="311" t="s">
        <v>307</v>
      </c>
      <c r="E200" s="311" t="s">
        <v>308</v>
      </c>
      <c r="F200" s="311" t="s">
        <v>309</v>
      </c>
      <c r="G200" s="311" t="s">
        <v>310</v>
      </c>
      <c r="H200" s="311" t="s">
        <v>311</v>
      </c>
      <c r="I200" s="311" t="s">
        <v>312</v>
      </c>
      <c r="J200" s="311" t="s">
        <v>313</v>
      </c>
      <c r="K200" s="311" t="s">
        <v>314</v>
      </c>
      <c r="L200" s="311" t="s">
        <v>315</v>
      </c>
      <c r="M200" s="311" t="s">
        <v>316</v>
      </c>
      <c r="N200" s="311" t="s">
        <v>1156</v>
      </c>
      <c r="O200" s="311" t="s">
        <v>1157</v>
      </c>
      <c r="P200" s="312" t="s">
        <v>317</v>
      </c>
      <c r="Q200" s="311" t="s">
        <v>720</v>
      </c>
    </row>
    <row r="201" spans="1:17" ht="28.5" customHeight="1" thickTop="1">
      <c r="A201" s="556" t="s">
        <v>812</v>
      </c>
      <c r="B201" s="345">
        <v>8</v>
      </c>
      <c r="C201" s="345">
        <v>5</v>
      </c>
      <c r="D201" s="345">
        <v>0</v>
      </c>
      <c r="E201" s="345">
        <v>1</v>
      </c>
      <c r="F201" s="345">
        <v>13</v>
      </c>
      <c r="G201" s="345">
        <v>0</v>
      </c>
      <c r="H201" s="345">
        <v>1</v>
      </c>
      <c r="I201" s="345">
        <v>0</v>
      </c>
      <c r="J201" s="345">
        <v>0</v>
      </c>
      <c r="K201" s="345">
        <v>0</v>
      </c>
      <c r="L201" s="345">
        <v>0</v>
      </c>
      <c r="M201" s="345">
        <v>0</v>
      </c>
      <c r="N201" s="345">
        <v>0</v>
      </c>
      <c r="O201" s="345">
        <v>0</v>
      </c>
      <c r="P201" s="345">
        <v>28</v>
      </c>
      <c r="Q201" s="346">
        <v>6.4757851889541611E-4</v>
      </c>
    </row>
    <row r="202" spans="1:17" ht="17.25" customHeight="1">
      <c r="A202" s="556" t="s">
        <v>813</v>
      </c>
      <c r="B202" s="345">
        <v>7</v>
      </c>
      <c r="C202" s="345">
        <v>1</v>
      </c>
      <c r="D202" s="345">
        <v>1</v>
      </c>
      <c r="E202" s="345">
        <v>6</v>
      </c>
      <c r="F202" s="345">
        <v>2</v>
      </c>
      <c r="G202" s="345">
        <v>0</v>
      </c>
      <c r="H202" s="345">
        <v>0</v>
      </c>
      <c r="I202" s="345">
        <v>0</v>
      </c>
      <c r="J202" s="345">
        <v>0</v>
      </c>
      <c r="K202" s="345">
        <v>0</v>
      </c>
      <c r="L202" s="345">
        <v>0</v>
      </c>
      <c r="M202" s="345">
        <v>1</v>
      </c>
      <c r="N202" s="345">
        <v>1</v>
      </c>
      <c r="O202" s="345">
        <v>0</v>
      </c>
      <c r="P202" s="345">
        <v>19</v>
      </c>
      <c r="Q202" s="346">
        <v>4.3942828067903232E-4</v>
      </c>
    </row>
    <row r="203" spans="1:17" ht="17.25" customHeight="1">
      <c r="A203" s="556" t="s">
        <v>814</v>
      </c>
      <c r="B203" s="345">
        <v>15</v>
      </c>
      <c r="C203" s="345">
        <v>3</v>
      </c>
      <c r="D203" s="345">
        <v>4</v>
      </c>
      <c r="E203" s="345">
        <v>10</v>
      </c>
      <c r="F203" s="345">
        <v>0</v>
      </c>
      <c r="G203" s="345">
        <v>1</v>
      </c>
      <c r="H203" s="345">
        <v>3</v>
      </c>
      <c r="I203" s="345">
        <v>0</v>
      </c>
      <c r="J203" s="345">
        <v>0</v>
      </c>
      <c r="K203" s="345">
        <v>0</v>
      </c>
      <c r="L203" s="345">
        <v>0</v>
      </c>
      <c r="M203" s="345">
        <v>3</v>
      </c>
      <c r="N203" s="345">
        <v>0</v>
      </c>
      <c r="O203" s="345">
        <v>0</v>
      </c>
      <c r="P203" s="345">
        <v>39</v>
      </c>
      <c r="Q203" s="346">
        <v>9.0198436560432957E-4</v>
      </c>
    </row>
    <row r="204" spans="1:17" ht="17.25" customHeight="1">
      <c r="A204" s="556" t="s">
        <v>815</v>
      </c>
      <c r="B204" s="345">
        <v>29</v>
      </c>
      <c r="C204" s="345">
        <v>10</v>
      </c>
      <c r="D204" s="345">
        <v>12</v>
      </c>
      <c r="E204" s="345">
        <v>44</v>
      </c>
      <c r="F204" s="345">
        <v>7</v>
      </c>
      <c r="G204" s="345">
        <v>6</v>
      </c>
      <c r="H204" s="345">
        <v>4</v>
      </c>
      <c r="I204" s="345">
        <v>0</v>
      </c>
      <c r="J204" s="345">
        <v>0</v>
      </c>
      <c r="K204" s="345">
        <v>1</v>
      </c>
      <c r="L204" s="345">
        <v>1</v>
      </c>
      <c r="M204" s="345">
        <v>9</v>
      </c>
      <c r="N204" s="345">
        <v>3</v>
      </c>
      <c r="O204" s="345">
        <v>3</v>
      </c>
      <c r="P204" s="345">
        <v>129</v>
      </c>
      <c r="Q204" s="346">
        <v>2.9834867477681669E-3</v>
      </c>
    </row>
    <row r="205" spans="1:17" ht="17.25" customHeight="1">
      <c r="A205" s="556" t="s">
        <v>816</v>
      </c>
      <c r="B205" s="345">
        <v>50</v>
      </c>
      <c r="C205" s="345">
        <v>21</v>
      </c>
      <c r="D205" s="345">
        <v>23</v>
      </c>
      <c r="E205" s="345">
        <v>63</v>
      </c>
      <c r="F205" s="345">
        <v>1</v>
      </c>
      <c r="G205" s="345">
        <v>24</v>
      </c>
      <c r="H205" s="345">
        <v>9</v>
      </c>
      <c r="I205" s="345">
        <v>0</v>
      </c>
      <c r="J205" s="345">
        <v>1</v>
      </c>
      <c r="K205" s="345">
        <v>1</v>
      </c>
      <c r="L205" s="345">
        <v>1</v>
      </c>
      <c r="M205" s="345">
        <v>14</v>
      </c>
      <c r="N205" s="345">
        <v>6</v>
      </c>
      <c r="O205" s="345">
        <v>4</v>
      </c>
      <c r="P205" s="345">
        <v>218</v>
      </c>
      <c r="Q205" s="346">
        <v>5.0418613256857396E-3</v>
      </c>
    </row>
    <row r="206" spans="1:17" ht="17.25" customHeight="1">
      <c r="A206" s="556" t="s">
        <v>817</v>
      </c>
      <c r="B206" s="345">
        <v>98</v>
      </c>
      <c r="C206" s="345">
        <v>52</v>
      </c>
      <c r="D206" s="345">
        <v>25</v>
      </c>
      <c r="E206" s="345">
        <v>104</v>
      </c>
      <c r="F206" s="345">
        <v>9</v>
      </c>
      <c r="G206" s="345">
        <v>37</v>
      </c>
      <c r="H206" s="345">
        <v>13</v>
      </c>
      <c r="I206" s="345">
        <v>1</v>
      </c>
      <c r="J206" s="345">
        <v>1</v>
      </c>
      <c r="K206" s="345">
        <v>0</v>
      </c>
      <c r="L206" s="345">
        <v>13</v>
      </c>
      <c r="M206" s="345">
        <v>15</v>
      </c>
      <c r="N206" s="345">
        <v>6</v>
      </c>
      <c r="O206" s="345">
        <v>4</v>
      </c>
      <c r="P206" s="345">
        <v>378</v>
      </c>
      <c r="Q206" s="346">
        <v>8.7423100050881171E-3</v>
      </c>
    </row>
    <row r="207" spans="1:17" ht="17.25" customHeight="1">
      <c r="A207" s="556" t="s">
        <v>818</v>
      </c>
      <c r="B207" s="345">
        <v>105</v>
      </c>
      <c r="C207" s="345">
        <v>47</v>
      </c>
      <c r="D207" s="345">
        <v>32</v>
      </c>
      <c r="E207" s="345">
        <v>134</v>
      </c>
      <c r="F207" s="345">
        <v>2</v>
      </c>
      <c r="G207" s="345">
        <v>33</v>
      </c>
      <c r="H207" s="345">
        <v>14</v>
      </c>
      <c r="I207" s="345">
        <v>2</v>
      </c>
      <c r="J207" s="345">
        <v>2</v>
      </c>
      <c r="K207" s="345">
        <v>1</v>
      </c>
      <c r="L207" s="345">
        <v>29</v>
      </c>
      <c r="M207" s="345">
        <v>11</v>
      </c>
      <c r="N207" s="345">
        <v>6</v>
      </c>
      <c r="O207" s="345">
        <v>9</v>
      </c>
      <c r="P207" s="345">
        <v>427</v>
      </c>
      <c r="Q207" s="346">
        <v>9.8755724131550943E-3</v>
      </c>
    </row>
    <row r="208" spans="1:17" ht="17.25" customHeight="1">
      <c r="A208" s="556" t="s">
        <v>819</v>
      </c>
      <c r="B208" s="345">
        <v>124</v>
      </c>
      <c r="C208" s="345">
        <v>72</v>
      </c>
      <c r="D208" s="345">
        <v>44</v>
      </c>
      <c r="E208" s="345">
        <v>136</v>
      </c>
      <c r="F208" s="345">
        <v>8</v>
      </c>
      <c r="G208" s="345">
        <v>52</v>
      </c>
      <c r="H208" s="345">
        <v>28</v>
      </c>
      <c r="I208" s="345">
        <v>8</v>
      </c>
      <c r="J208" s="345">
        <v>3</v>
      </c>
      <c r="K208" s="345">
        <v>0</v>
      </c>
      <c r="L208" s="345">
        <v>27</v>
      </c>
      <c r="M208" s="345">
        <v>13</v>
      </c>
      <c r="N208" s="345">
        <v>6</v>
      </c>
      <c r="O208" s="345">
        <v>22</v>
      </c>
      <c r="P208" s="345">
        <v>543</v>
      </c>
      <c r="Q208" s="346">
        <v>1.2558397705721818E-2</v>
      </c>
    </row>
    <row r="209" spans="1:18" ht="17.25" customHeight="1">
      <c r="A209" s="556" t="s">
        <v>820</v>
      </c>
      <c r="B209" s="345">
        <v>87</v>
      </c>
      <c r="C209" s="345">
        <v>58</v>
      </c>
      <c r="D209" s="345">
        <v>35</v>
      </c>
      <c r="E209" s="345">
        <v>107</v>
      </c>
      <c r="F209" s="345">
        <v>8</v>
      </c>
      <c r="G209" s="345">
        <v>36</v>
      </c>
      <c r="H209" s="345">
        <v>15</v>
      </c>
      <c r="I209" s="345">
        <v>6</v>
      </c>
      <c r="J209" s="345">
        <v>1</v>
      </c>
      <c r="K209" s="345">
        <v>0</v>
      </c>
      <c r="L209" s="345">
        <v>28</v>
      </c>
      <c r="M209" s="345">
        <v>6</v>
      </c>
      <c r="N209" s="345">
        <v>8</v>
      </c>
      <c r="O209" s="345">
        <v>8</v>
      </c>
      <c r="P209" s="345">
        <v>403</v>
      </c>
      <c r="Q209" s="346">
        <v>9.3205051112447389E-3</v>
      </c>
    </row>
    <row r="210" spans="1:18" ht="17.25" customHeight="1">
      <c r="A210" s="556" t="s">
        <v>821</v>
      </c>
      <c r="B210" s="345">
        <v>239</v>
      </c>
      <c r="C210" s="345">
        <v>118</v>
      </c>
      <c r="D210" s="345">
        <v>72</v>
      </c>
      <c r="E210" s="345">
        <v>206</v>
      </c>
      <c r="F210" s="345">
        <v>10</v>
      </c>
      <c r="G210" s="345">
        <v>69</v>
      </c>
      <c r="H210" s="345">
        <v>41</v>
      </c>
      <c r="I210" s="345">
        <v>31</v>
      </c>
      <c r="J210" s="345">
        <v>4</v>
      </c>
      <c r="K210" s="345">
        <v>0</v>
      </c>
      <c r="L210" s="345">
        <v>77</v>
      </c>
      <c r="M210" s="345">
        <v>23</v>
      </c>
      <c r="N210" s="345">
        <v>8</v>
      </c>
      <c r="O210" s="345">
        <v>54</v>
      </c>
      <c r="P210" s="345">
        <v>952</v>
      </c>
      <c r="Q210" s="346">
        <v>2.2017669642444147E-2</v>
      </c>
    </row>
    <row r="211" spans="1:18" ht="17.25" customHeight="1">
      <c r="A211" s="556" t="s">
        <v>822</v>
      </c>
      <c r="B211" s="345">
        <v>529</v>
      </c>
      <c r="C211" s="345">
        <v>338</v>
      </c>
      <c r="D211" s="345">
        <v>244</v>
      </c>
      <c r="E211" s="345">
        <v>408</v>
      </c>
      <c r="F211" s="345">
        <v>25</v>
      </c>
      <c r="G211" s="345">
        <v>109</v>
      </c>
      <c r="H211" s="345">
        <v>64</v>
      </c>
      <c r="I211" s="345">
        <v>63</v>
      </c>
      <c r="J211" s="345">
        <v>5</v>
      </c>
      <c r="K211" s="345">
        <v>0</v>
      </c>
      <c r="L211" s="345">
        <v>175</v>
      </c>
      <c r="M211" s="345">
        <v>45</v>
      </c>
      <c r="N211" s="345">
        <v>15</v>
      </c>
      <c r="O211" s="345">
        <v>102</v>
      </c>
      <c r="P211" s="345">
        <v>2122</v>
      </c>
      <c r="Q211" s="346">
        <v>4.907720061057403E-2</v>
      </c>
    </row>
    <row r="212" spans="1:18" ht="17.25" customHeight="1">
      <c r="A212" s="556" t="s">
        <v>823</v>
      </c>
      <c r="B212" s="345">
        <v>1850</v>
      </c>
      <c r="C212" s="345">
        <v>1602</v>
      </c>
      <c r="D212" s="345">
        <v>560</v>
      </c>
      <c r="E212" s="345">
        <v>1176</v>
      </c>
      <c r="F212" s="345">
        <v>3461</v>
      </c>
      <c r="G212" s="345">
        <v>339</v>
      </c>
      <c r="H212" s="345">
        <v>186</v>
      </c>
      <c r="I212" s="345">
        <v>126</v>
      </c>
      <c r="J212" s="345">
        <v>21</v>
      </c>
      <c r="K212" s="345">
        <v>0</v>
      </c>
      <c r="L212" s="345">
        <v>1230</v>
      </c>
      <c r="M212" s="345">
        <v>96</v>
      </c>
      <c r="N212" s="345">
        <v>23</v>
      </c>
      <c r="O212" s="345">
        <v>211</v>
      </c>
      <c r="P212" s="345">
        <v>10881</v>
      </c>
      <c r="Q212" s="346">
        <v>0.25165363800360796</v>
      </c>
    </row>
    <row r="213" spans="1:18" ht="17.25" customHeight="1">
      <c r="A213" s="556" t="s">
        <v>824</v>
      </c>
      <c r="B213" s="345">
        <v>811</v>
      </c>
      <c r="C213" s="345">
        <v>1212</v>
      </c>
      <c r="D213" s="345">
        <v>262</v>
      </c>
      <c r="E213" s="345">
        <v>524</v>
      </c>
      <c r="F213" s="345">
        <v>23</v>
      </c>
      <c r="G213" s="345">
        <v>207</v>
      </c>
      <c r="H213" s="345">
        <v>72</v>
      </c>
      <c r="I213" s="345">
        <v>1</v>
      </c>
      <c r="J213" s="345">
        <v>9</v>
      </c>
      <c r="K213" s="345">
        <v>0</v>
      </c>
      <c r="L213" s="345">
        <v>462</v>
      </c>
      <c r="M213" s="345">
        <v>57</v>
      </c>
      <c r="N213" s="345">
        <v>14</v>
      </c>
      <c r="O213" s="345">
        <v>56</v>
      </c>
      <c r="P213" s="345">
        <v>3710</v>
      </c>
      <c r="Q213" s="346">
        <v>8.5804153753642629E-2</v>
      </c>
    </row>
    <row r="214" spans="1:18" ht="17.25" customHeight="1" thickBot="1">
      <c r="A214" s="556" t="s">
        <v>825</v>
      </c>
      <c r="B214" s="345">
        <v>5482</v>
      </c>
      <c r="C214" s="345">
        <v>16044</v>
      </c>
      <c r="D214" s="345">
        <v>124</v>
      </c>
      <c r="E214" s="345">
        <v>685</v>
      </c>
      <c r="F214" s="345">
        <v>0</v>
      </c>
      <c r="G214" s="345">
        <v>350</v>
      </c>
      <c r="H214" s="345">
        <v>130</v>
      </c>
      <c r="I214" s="345">
        <v>1</v>
      </c>
      <c r="J214" s="345">
        <v>12</v>
      </c>
      <c r="K214" s="345">
        <v>0</v>
      </c>
      <c r="L214" s="345">
        <v>413</v>
      </c>
      <c r="M214" s="345">
        <v>88</v>
      </c>
      <c r="N214" s="345">
        <v>2</v>
      </c>
      <c r="O214" s="345">
        <v>58</v>
      </c>
      <c r="P214" s="345">
        <v>23389</v>
      </c>
      <c r="Q214" s="346">
        <v>0.54093621351588883</v>
      </c>
    </row>
    <row r="215" spans="1:18" ht="49.5" customHeight="1" thickTop="1" thickBot="1">
      <c r="A215" s="557" t="s">
        <v>6</v>
      </c>
      <c r="B215" s="558">
        <v>9434</v>
      </c>
      <c r="C215" s="558">
        <v>19583</v>
      </c>
      <c r="D215" s="558">
        <v>1438</v>
      </c>
      <c r="E215" s="558">
        <v>3604</v>
      </c>
      <c r="F215" s="558">
        <v>3569</v>
      </c>
      <c r="G215" s="558">
        <v>1263</v>
      </c>
      <c r="H215" s="558">
        <v>580</v>
      </c>
      <c r="I215" s="558">
        <v>239</v>
      </c>
      <c r="J215" s="558">
        <v>59</v>
      </c>
      <c r="K215" s="558">
        <v>3</v>
      </c>
      <c r="L215" s="558">
        <v>2456</v>
      </c>
      <c r="M215" s="558">
        <v>381</v>
      </c>
      <c r="N215" s="558">
        <v>98</v>
      </c>
      <c r="O215" s="558">
        <v>531</v>
      </c>
      <c r="P215" s="558">
        <v>43238</v>
      </c>
      <c r="Q215" s="559">
        <v>1</v>
      </c>
    </row>
    <row r="216" spans="1:18" ht="36.75" customHeight="1" thickTop="1">
      <c r="A216" s="560" t="s">
        <v>826</v>
      </c>
      <c r="B216" s="346">
        <v>0.21818770525926268</v>
      </c>
      <c r="C216" s="346">
        <v>0.45291179055460473</v>
      </c>
      <c r="D216" s="346">
        <v>3.3257782506128868E-2</v>
      </c>
      <c r="E216" s="346">
        <v>8.3352606503538554E-2</v>
      </c>
      <c r="F216" s="346">
        <v>8.2543133354919279E-2</v>
      </c>
      <c r="G216" s="346">
        <v>2.9210416763032519E-2</v>
      </c>
      <c r="H216" s="346">
        <v>1.3414126462833619E-2</v>
      </c>
      <c r="I216" s="346">
        <v>5.5275452148573012E-3</v>
      </c>
      <c r="J216" s="346">
        <v>1.3645404505296267E-3</v>
      </c>
      <c r="K216" s="346">
        <v>6.9383412738794581E-5</v>
      </c>
      <c r="L216" s="346">
        <v>5.6801887228826495E-2</v>
      </c>
      <c r="M216" s="346">
        <v>8.8116934178269109E-3</v>
      </c>
      <c r="N216" s="346">
        <v>2.2665248161339562E-3</v>
      </c>
      <c r="O216" s="346">
        <v>1.228086405476664E-2</v>
      </c>
      <c r="P216" s="346">
        <v>1</v>
      </c>
      <c r="Q216" s="563"/>
      <c r="R216" s="268"/>
    </row>
    <row r="217" spans="1:18" ht="9" customHeight="1" thickBot="1">
      <c r="A217" s="564"/>
      <c r="B217" s="155"/>
      <c r="C217" s="565"/>
      <c r="D217" s="565"/>
      <c r="E217" s="565"/>
      <c r="F217" s="565"/>
      <c r="G217" s="155"/>
      <c r="H217" s="155"/>
      <c r="I217" s="155"/>
      <c r="J217" s="155"/>
      <c r="K217" s="155"/>
      <c r="L217" s="155"/>
      <c r="M217" s="155"/>
      <c r="N217" s="155"/>
      <c r="O217" s="155"/>
      <c r="P217" s="566"/>
      <c r="Q217" s="566"/>
    </row>
    <row r="218" spans="1:18" ht="15.75" customHeight="1" thickTop="1">
      <c r="A218" s="569" t="s">
        <v>838</v>
      </c>
      <c r="B218" s="125"/>
      <c r="C218" s="274"/>
      <c r="D218" s="274"/>
      <c r="E218" s="274"/>
      <c r="F218" s="274"/>
      <c r="G218" s="125"/>
      <c r="H218" s="125"/>
      <c r="I218" s="125"/>
      <c r="J218" s="125"/>
      <c r="K218" s="125"/>
      <c r="L218" s="125"/>
      <c r="M218" s="125"/>
      <c r="N218" s="125"/>
      <c r="O218" s="125"/>
      <c r="P218" s="355"/>
      <c r="Q218" s="394"/>
    </row>
    <row r="219" spans="1:18" ht="9" customHeight="1">
      <c r="A219" s="273"/>
      <c r="B219" s="125"/>
      <c r="C219" s="274"/>
      <c r="D219" s="274"/>
      <c r="E219" s="274"/>
      <c r="F219" s="274"/>
      <c r="G219" s="125"/>
      <c r="H219" s="125"/>
      <c r="I219" s="125"/>
      <c r="J219" s="125"/>
      <c r="K219" s="125"/>
      <c r="L219" s="125"/>
      <c r="M219" s="125"/>
      <c r="N219" s="125"/>
      <c r="O219" s="125"/>
      <c r="P219" s="355"/>
      <c r="Q219" s="394"/>
    </row>
    <row r="220" spans="1:18" ht="9" customHeight="1">
      <c r="A220" s="273"/>
      <c r="B220" s="125"/>
      <c r="C220" s="274"/>
      <c r="D220" s="274"/>
      <c r="E220" s="274"/>
      <c r="F220" s="274"/>
      <c r="G220" s="125"/>
      <c r="H220" s="125"/>
      <c r="I220" s="125"/>
      <c r="J220" s="125"/>
      <c r="K220" s="125"/>
      <c r="L220" s="125"/>
      <c r="M220" s="125"/>
      <c r="N220" s="125"/>
      <c r="O220" s="125"/>
      <c r="P220" s="355"/>
      <c r="Q220" s="394"/>
    </row>
    <row r="221" spans="1:18" ht="15.75">
      <c r="A221" s="116"/>
      <c r="C221" s="126"/>
      <c r="D221" s="126"/>
      <c r="E221" s="126"/>
      <c r="F221" s="126"/>
      <c r="G221" s="126"/>
    </row>
    <row r="222" spans="1:18" ht="15.75">
      <c r="A222" s="116"/>
      <c r="C222" s="126"/>
      <c r="D222" s="126"/>
      <c r="E222" s="126"/>
      <c r="F222" s="126"/>
      <c r="G222" s="126"/>
    </row>
    <row r="223" spans="1:18" ht="15.75">
      <c r="A223" s="116"/>
      <c r="C223" s="126"/>
      <c r="D223" s="126"/>
      <c r="E223" s="126"/>
      <c r="F223" s="126"/>
      <c r="G223" s="126"/>
    </row>
    <row r="224" spans="1:18" ht="15.75">
      <c r="A224" s="116"/>
      <c r="C224" s="126"/>
      <c r="D224" s="126"/>
      <c r="E224" s="126"/>
      <c r="F224" s="126"/>
      <c r="G224" s="126"/>
    </row>
    <row r="225" spans="1:7" ht="15.75">
      <c r="A225" s="116"/>
      <c r="C225" s="126"/>
      <c r="D225" s="126"/>
      <c r="E225" s="126"/>
      <c r="F225" s="126"/>
      <c r="G225" s="126"/>
    </row>
    <row r="226" spans="1:7" ht="15.75">
      <c r="A226" s="116"/>
      <c r="C226" s="126"/>
      <c r="D226" s="126"/>
      <c r="E226" s="126"/>
      <c r="F226" s="126"/>
      <c r="G226" s="126"/>
    </row>
    <row r="227" spans="1:7" ht="15.75">
      <c r="A227" s="116"/>
      <c r="C227" s="126"/>
      <c r="D227" s="126"/>
      <c r="E227" s="126"/>
      <c r="F227" s="126"/>
      <c r="G227" s="126"/>
    </row>
    <row r="228" spans="1:7" ht="15.75">
      <c r="A228" s="116"/>
      <c r="C228" s="126"/>
      <c r="D228" s="126"/>
      <c r="E228" s="126"/>
      <c r="F228" s="126"/>
      <c r="G228" s="126"/>
    </row>
    <row r="229" spans="1:7" ht="15.75">
      <c r="A229" s="116"/>
      <c r="C229" s="126"/>
      <c r="D229" s="126"/>
      <c r="E229" s="126"/>
      <c r="F229" s="126"/>
      <c r="G229" s="126"/>
    </row>
    <row r="230" spans="1:7" ht="15.75">
      <c r="A230" s="116"/>
      <c r="C230" s="126"/>
      <c r="D230" s="126"/>
      <c r="E230" s="126"/>
      <c r="F230" s="126"/>
      <c r="G230" s="126"/>
    </row>
    <row r="231" spans="1:7" ht="15.75">
      <c r="A231" s="116"/>
      <c r="C231" s="126"/>
      <c r="D231" s="126"/>
      <c r="E231" s="126"/>
      <c r="F231" s="126"/>
      <c r="G231" s="126"/>
    </row>
    <row r="232" spans="1:7" ht="15.75">
      <c r="A232" s="116"/>
      <c r="C232" s="126"/>
      <c r="D232" s="126"/>
      <c r="E232" s="126"/>
      <c r="F232" s="126"/>
      <c r="G232" s="126"/>
    </row>
    <row r="233" spans="1:7" ht="15.75">
      <c r="A233" s="116"/>
      <c r="C233" s="126"/>
      <c r="D233" s="126"/>
      <c r="E233" s="126"/>
      <c r="F233" s="126"/>
      <c r="G233" s="126"/>
    </row>
    <row r="234" spans="1:7" ht="15.75">
      <c r="A234" s="116"/>
      <c r="C234" s="126"/>
      <c r="D234" s="126"/>
      <c r="E234" s="126"/>
      <c r="F234" s="126"/>
      <c r="G234" s="126"/>
    </row>
    <row r="235" spans="1:7" ht="15.75">
      <c r="A235" s="116"/>
      <c r="C235" s="126"/>
      <c r="D235" s="126"/>
      <c r="E235" s="126"/>
      <c r="F235" s="126"/>
      <c r="G235" s="126"/>
    </row>
    <row r="236" spans="1:7" ht="15.75">
      <c r="A236" s="116"/>
      <c r="C236" s="126"/>
      <c r="D236" s="126"/>
      <c r="E236" s="126"/>
      <c r="F236" s="126"/>
      <c r="G236" s="126"/>
    </row>
    <row r="237" spans="1:7" ht="15.75">
      <c r="A237" s="116"/>
      <c r="C237" s="126"/>
      <c r="D237" s="126"/>
      <c r="E237" s="126"/>
      <c r="F237" s="126"/>
      <c r="G237" s="126"/>
    </row>
    <row r="238" spans="1:7" ht="15.75">
      <c r="A238" s="116"/>
      <c r="C238" s="126"/>
      <c r="D238" s="126"/>
      <c r="E238" s="126"/>
      <c r="F238" s="126"/>
      <c r="G238" s="126"/>
    </row>
    <row r="239" spans="1:7" ht="15.75">
      <c r="A239" s="116"/>
      <c r="C239" s="126"/>
      <c r="D239" s="126"/>
      <c r="E239" s="126"/>
      <c r="F239" s="126"/>
      <c r="G239" s="126"/>
    </row>
    <row r="240" spans="1:7" ht="15.75">
      <c r="A240" s="116"/>
      <c r="C240" s="126"/>
      <c r="D240" s="126"/>
      <c r="E240" s="126"/>
      <c r="F240" s="126"/>
      <c r="G240" s="126"/>
    </row>
    <row r="241" spans="1:7" ht="15.75">
      <c r="A241" s="116"/>
      <c r="C241" s="126"/>
      <c r="D241" s="126"/>
      <c r="E241" s="126"/>
      <c r="F241" s="126"/>
      <c r="G241" s="126"/>
    </row>
    <row r="242" spans="1:7" ht="15.75">
      <c r="A242" s="116"/>
      <c r="C242" s="126"/>
      <c r="D242" s="126"/>
      <c r="E242" s="126"/>
      <c r="F242" s="126"/>
      <c r="G242" s="126"/>
    </row>
    <row r="243" spans="1:7" ht="15.75">
      <c r="A243" s="116"/>
      <c r="C243" s="126"/>
      <c r="D243" s="126"/>
      <c r="E243" s="126"/>
      <c r="F243" s="126"/>
      <c r="G243" s="126"/>
    </row>
    <row r="244" spans="1:7" ht="15.75">
      <c r="A244" s="116"/>
      <c r="C244" s="126"/>
      <c r="D244" s="126"/>
      <c r="E244" s="126"/>
      <c r="F244" s="126"/>
      <c r="G244" s="126"/>
    </row>
    <row r="245" spans="1:7" ht="15.75">
      <c r="A245" s="116"/>
      <c r="C245" s="126"/>
      <c r="D245" s="126"/>
      <c r="E245" s="126"/>
      <c r="F245" s="126"/>
      <c r="G245" s="126"/>
    </row>
    <row r="246" spans="1:7" ht="15.75">
      <c r="A246" s="116"/>
      <c r="C246" s="126"/>
      <c r="D246" s="126"/>
      <c r="E246" s="126"/>
      <c r="F246" s="126"/>
      <c r="G246" s="126"/>
    </row>
    <row r="247" spans="1:7" ht="15.75">
      <c r="A247" s="116"/>
      <c r="C247" s="126"/>
      <c r="D247" s="126"/>
      <c r="E247" s="126"/>
      <c r="F247" s="126"/>
      <c r="G247" s="126"/>
    </row>
    <row r="248" spans="1:7" ht="15.75">
      <c r="A248" s="116"/>
      <c r="C248" s="126"/>
      <c r="D248" s="126"/>
      <c r="E248" s="126"/>
      <c r="F248" s="126"/>
      <c r="G248" s="126"/>
    </row>
    <row r="249" spans="1:7" ht="15.75">
      <c r="A249" s="116"/>
      <c r="C249" s="126"/>
      <c r="D249" s="126"/>
      <c r="E249" s="126"/>
      <c r="F249" s="126"/>
      <c r="G249" s="126"/>
    </row>
    <row r="250" spans="1:7" ht="15.75">
      <c r="A250" s="116"/>
      <c r="C250" s="126"/>
      <c r="D250" s="126"/>
      <c r="E250" s="126"/>
      <c r="F250" s="126"/>
      <c r="G250" s="126"/>
    </row>
    <row r="251" spans="1:7" ht="15.75">
      <c r="A251" s="116"/>
      <c r="C251" s="126"/>
      <c r="D251" s="126"/>
      <c r="E251" s="126"/>
      <c r="F251" s="126"/>
      <c r="G251" s="126"/>
    </row>
    <row r="252" spans="1:7" ht="15.75">
      <c r="A252" s="116"/>
      <c r="C252" s="126"/>
      <c r="D252" s="126"/>
      <c r="E252" s="126"/>
      <c r="F252" s="126"/>
      <c r="G252" s="126"/>
    </row>
    <row r="253" spans="1:7" ht="15.75">
      <c r="A253" s="116"/>
      <c r="C253" s="126"/>
      <c r="D253" s="126"/>
      <c r="E253" s="126"/>
      <c r="F253" s="126"/>
      <c r="G253" s="126"/>
    </row>
    <row r="254" spans="1:7" ht="15.75">
      <c r="A254" s="116"/>
      <c r="C254" s="126"/>
      <c r="D254" s="126"/>
      <c r="E254" s="126"/>
      <c r="F254" s="126"/>
      <c r="G254" s="126"/>
    </row>
    <row r="255" spans="1:7" ht="15.75">
      <c r="A255" s="116"/>
      <c r="C255" s="126"/>
      <c r="D255" s="126"/>
      <c r="E255" s="126"/>
      <c r="F255" s="126"/>
      <c r="G255" s="126"/>
    </row>
    <row r="256" spans="1:7" ht="15.75">
      <c r="A256" s="116"/>
      <c r="C256" s="126"/>
      <c r="D256" s="126"/>
      <c r="E256" s="126"/>
      <c r="F256" s="126"/>
      <c r="G256" s="126"/>
    </row>
    <row r="257" spans="1:7" ht="15.75">
      <c r="A257" s="116"/>
      <c r="C257" s="126"/>
      <c r="D257" s="126"/>
      <c r="E257" s="126"/>
      <c r="F257" s="126"/>
      <c r="G257" s="126"/>
    </row>
    <row r="258" spans="1:7" ht="15.75">
      <c r="A258" s="116"/>
      <c r="C258" s="126"/>
      <c r="D258" s="126"/>
      <c r="E258" s="126"/>
      <c r="F258" s="126"/>
      <c r="G258" s="126"/>
    </row>
    <row r="259" spans="1:7" ht="15.75">
      <c r="A259" s="116"/>
      <c r="C259" s="126"/>
      <c r="D259" s="126"/>
      <c r="E259" s="126"/>
      <c r="F259" s="126"/>
      <c r="G259" s="126"/>
    </row>
    <row r="260" spans="1:7" ht="15.75">
      <c r="A260" s="116"/>
      <c r="C260" s="126"/>
      <c r="D260" s="126"/>
      <c r="E260" s="126"/>
      <c r="F260" s="126"/>
      <c r="G260" s="126"/>
    </row>
    <row r="261" spans="1:7" ht="15.75">
      <c r="A261" s="116"/>
      <c r="C261" s="126"/>
      <c r="D261" s="126"/>
      <c r="E261" s="126"/>
      <c r="F261" s="126"/>
      <c r="G261" s="126"/>
    </row>
    <row r="262" spans="1:7" ht="15.75">
      <c r="A262" s="116"/>
      <c r="C262" s="126"/>
      <c r="D262" s="126"/>
      <c r="E262" s="126"/>
      <c r="F262" s="126"/>
      <c r="G262" s="126"/>
    </row>
    <row r="263" spans="1:7" ht="15.75">
      <c r="A263" s="116"/>
      <c r="C263" s="126"/>
      <c r="D263" s="126"/>
      <c r="E263" s="126"/>
      <c r="F263" s="126"/>
      <c r="G263" s="126"/>
    </row>
    <row r="264" spans="1:7" ht="15.75">
      <c r="A264" s="116"/>
      <c r="C264" s="126"/>
      <c r="D264" s="126"/>
      <c r="E264" s="126"/>
      <c r="F264" s="126"/>
      <c r="G264" s="126"/>
    </row>
    <row r="265" spans="1:7" ht="15.75">
      <c r="A265" s="116"/>
      <c r="C265" s="126"/>
      <c r="D265" s="126"/>
      <c r="E265" s="126"/>
      <c r="F265" s="126"/>
      <c r="G265" s="126"/>
    </row>
    <row r="266" spans="1:7" ht="15.75">
      <c r="A266" s="116"/>
    </row>
    <row r="267" spans="1:7" ht="15.75">
      <c r="A267" s="116"/>
    </row>
    <row r="268" spans="1:7" ht="15.75">
      <c r="A268" s="116"/>
    </row>
    <row r="269" spans="1:7" ht="15.75">
      <c r="A269" s="116"/>
    </row>
    <row r="270" spans="1:7" ht="15.75">
      <c r="A270" s="116"/>
    </row>
    <row r="271" spans="1:7" ht="15.75">
      <c r="A271" s="116"/>
    </row>
    <row r="272" spans="1:7"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row r="647" spans="1:1" ht="15.75">
      <c r="A647" s="116"/>
    </row>
    <row r="648" spans="1:1" ht="15.75">
      <c r="A648" s="116"/>
    </row>
    <row r="649" spans="1:1" ht="15.75">
      <c r="A649" s="116"/>
    </row>
  </sheetData>
  <mergeCells count="22">
    <mergeCell ref="A48:Q48"/>
    <mergeCell ref="A92:Q92"/>
    <mergeCell ref="A177:Q177"/>
    <mergeCell ref="A178:Q178"/>
    <mergeCell ref="A133:Q133"/>
    <mergeCell ref="A134:Q134"/>
    <mergeCell ref="A136:Q136"/>
    <mergeCell ref="A180:Q180"/>
    <mergeCell ref="A135:Q135"/>
    <mergeCell ref="A2:Q2"/>
    <mergeCell ref="A3:Q3"/>
    <mergeCell ref="A4:Q4"/>
    <mergeCell ref="A5:Q5"/>
    <mergeCell ref="A43:Q43"/>
    <mergeCell ref="A45:Q45"/>
    <mergeCell ref="A86:H86"/>
    <mergeCell ref="A179:Q179"/>
    <mergeCell ref="A46:Q46"/>
    <mergeCell ref="A89:Q89"/>
    <mergeCell ref="A90:Q90"/>
    <mergeCell ref="A91:Q91"/>
    <mergeCell ref="A47:Q47"/>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workbookViewId="0"/>
  </sheetViews>
  <sheetFormatPr defaultColWidth="11.42578125" defaultRowHeight="15"/>
  <cols>
    <col min="1" max="1" width="57.5703125" style="118" customWidth="1"/>
    <col min="2" max="6" width="12.5703125" style="883" customWidth="1"/>
    <col min="7" max="7" width="1.85546875" style="122" customWidth="1"/>
    <col min="8" max="8" width="9.140625" style="883" customWidth="1"/>
    <col min="9" max="9" width="10.7109375" style="883" bestFit="1" customWidth="1"/>
    <col min="10" max="256" width="11.42578125" style="883"/>
    <col min="257" max="257" width="57.5703125" style="883" customWidth="1"/>
    <col min="258" max="262" width="12.5703125" style="883" customWidth="1"/>
    <col min="263" max="263" width="1.85546875" style="883" customWidth="1"/>
    <col min="264" max="264" width="9.140625" style="883" customWidth="1"/>
    <col min="265" max="265" width="10.7109375" style="883" bestFit="1" customWidth="1"/>
    <col min="266" max="512" width="11.42578125" style="883"/>
    <col min="513" max="513" width="57.5703125" style="883" customWidth="1"/>
    <col min="514" max="518" width="12.5703125" style="883" customWidth="1"/>
    <col min="519" max="519" width="1.85546875" style="883" customWidth="1"/>
    <col min="520" max="520" width="9.140625" style="883" customWidth="1"/>
    <col min="521" max="521" width="10.7109375" style="883" bestFit="1" customWidth="1"/>
    <col min="522" max="768" width="11.42578125" style="883"/>
    <col min="769" max="769" width="57.5703125" style="883" customWidth="1"/>
    <col min="770" max="774" width="12.5703125" style="883" customWidth="1"/>
    <col min="775" max="775" width="1.85546875" style="883" customWidth="1"/>
    <col min="776" max="776" width="9.140625" style="883" customWidth="1"/>
    <col min="777" max="777" width="10.7109375" style="883" bestFit="1" customWidth="1"/>
    <col min="778" max="1024" width="11.42578125" style="883"/>
    <col min="1025" max="1025" width="57.5703125" style="883" customWidth="1"/>
    <col min="1026" max="1030" width="12.5703125" style="883" customWidth="1"/>
    <col min="1031" max="1031" width="1.85546875" style="883" customWidth="1"/>
    <col min="1032" max="1032" width="9.140625" style="883" customWidth="1"/>
    <col min="1033" max="1033" width="10.7109375" style="883" bestFit="1" customWidth="1"/>
    <col min="1034" max="1280" width="11.42578125" style="883"/>
    <col min="1281" max="1281" width="57.5703125" style="883" customWidth="1"/>
    <col min="1282" max="1286" width="12.5703125" style="883" customWidth="1"/>
    <col min="1287" max="1287" width="1.85546875" style="883" customWidth="1"/>
    <col min="1288" max="1288" width="9.140625" style="883" customWidth="1"/>
    <col min="1289" max="1289" width="10.7109375" style="883" bestFit="1" customWidth="1"/>
    <col min="1290" max="1536" width="11.42578125" style="883"/>
    <col min="1537" max="1537" width="57.5703125" style="883" customWidth="1"/>
    <col min="1538" max="1542" width="12.5703125" style="883" customWidth="1"/>
    <col min="1543" max="1543" width="1.85546875" style="883" customWidth="1"/>
    <col min="1544" max="1544" width="9.140625" style="883" customWidth="1"/>
    <col min="1545" max="1545" width="10.7109375" style="883" bestFit="1" customWidth="1"/>
    <col min="1546" max="1792" width="11.42578125" style="883"/>
    <col min="1793" max="1793" width="57.5703125" style="883" customWidth="1"/>
    <col min="1794" max="1798" width="12.5703125" style="883" customWidth="1"/>
    <col min="1799" max="1799" width="1.85546875" style="883" customWidth="1"/>
    <col min="1800" max="1800" width="9.140625" style="883" customWidth="1"/>
    <col min="1801" max="1801" width="10.7109375" style="883" bestFit="1" customWidth="1"/>
    <col min="1802" max="2048" width="11.42578125" style="883"/>
    <col min="2049" max="2049" width="57.5703125" style="883" customWidth="1"/>
    <col min="2050" max="2054" width="12.5703125" style="883" customWidth="1"/>
    <col min="2055" max="2055" width="1.85546875" style="883" customWidth="1"/>
    <col min="2056" max="2056" width="9.140625" style="883" customWidth="1"/>
    <col min="2057" max="2057" width="10.7109375" style="883" bestFit="1" customWidth="1"/>
    <col min="2058" max="2304" width="11.42578125" style="883"/>
    <col min="2305" max="2305" width="57.5703125" style="883" customWidth="1"/>
    <col min="2306" max="2310" width="12.5703125" style="883" customWidth="1"/>
    <col min="2311" max="2311" width="1.85546875" style="883" customWidth="1"/>
    <col min="2312" max="2312" width="9.140625" style="883" customWidth="1"/>
    <col min="2313" max="2313" width="10.7109375" style="883" bestFit="1" customWidth="1"/>
    <col min="2314" max="2560" width="11.42578125" style="883"/>
    <col min="2561" max="2561" width="57.5703125" style="883" customWidth="1"/>
    <col min="2562" max="2566" width="12.5703125" style="883" customWidth="1"/>
    <col min="2567" max="2567" width="1.85546875" style="883" customWidth="1"/>
    <col min="2568" max="2568" width="9.140625" style="883" customWidth="1"/>
    <col min="2569" max="2569" width="10.7109375" style="883" bestFit="1" customWidth="1"/>
    <col min="2570" max="2816" width="11.42578125" style="883"/>
    <col min="2817" max="2817" width="57.5703125" style="883" customWidth="1"/>
    <col min="2818" max="2822" width="12.5703125" style="883" customWidth="1"/>
    <col min="2823" max="2823" width="1.85546875" style="883" customWidth="1"/>
    <col min="2824" max="2824" width="9.140625" style="883" customWidth="1"/>
    <col min="2825" max="2825" width="10.7109375" style="883" bestFit="1" customWidth="1"/>
    <col min="2826" max="3072" width="11.42578125" style="883"/>
    <col min="3073" max="3073" width="57.5703125" style="883" customWidth="1"/>
    <col min="3074" max="3078" width="12.5703125" style="883" customWidth="1"/>
    <col min="3079" max="3079" width="1.85546875" style="883" customWidth="1"/>
    <col min="3080" max="3080" width="9.140625" style="883" customWidth="1"/>
    <col min="3081" max="3081" width="10.7109375" style="883" bestFit="1" customWidth="1"/>
    <col min="3082" max="3328" width="11.42578125" style="883"/>
    <col min="3329" max="3329" width="57.5703125" style="883" customWidth="1"/>
    <col min="3330" max="3334" width="12.5703125" style="883" customWidth="1"/>
    <col min="3335" max="3335" width="1.85546875" style="883" customWidth="1"/>
    <col min="3336" max="3336" width="9.140625" style="883" customWidth="1"/>
    <col min="3337" max="3337" width="10.7109375" style="883" bestFit="1" customWidth="1"/>
    <col min="3338" max="3584" width="11.42578125" style="883"/>
    <col min="3585" max="3585" width="57.5703125" style="883" customWidth="1"/>
    <col min="3586" max="3590" width="12.5703125" style="883" customWidth="1"/>
    <col min="3591" max="3591" width="1.85546875" style="883" customWidth="1"/>
    <col min="3592" max="3592" width="9.140625" style="883" customWidth="1"/>
    <col min="3593" max="3593" width="10.7109375" style="883" bestFit="1" customWidth="1"/>
    <col min="3594" max="3840" width="11.42578125" style="883"/>
    <col min="3841" max="3841" width="57.5703125" style="883" customWidth="1"/>
    <col min="3842" max="3846" width="12.5703125" style="883" customWidth="1"/>
    <col min="3847" max="3847" width="1.85546875" style="883" customWidth="1"/>
    <col min="3848" max="3848" width="9.140625" style="883" customWidth="1"/>
    <col min="3849" max="3849" width="10.7109375" style="883" bestFit="1" customWidth="1"/>
    <col min="3850" max="4096" width="11.42578125" style="883"/>
    <col min="4097" max="4097" width="57.5703125" style="883" customWidth="1"/>
    <col min="4098" max="4102" width="12.5703125" style="883" customWidth="1"/>
    <col min="4103" max="4103" width="1.85546875" style="883" customWidth="1"/>
    <col min="4104" max="4104" width="9.140625" style="883" customWidth="1"/>
    <col min="4105" max="4105" width="10.7109375" style="883" bestFit="1" customWidth="1"/>
    <col min="4106" max="4352" width="11.42578125" style="883"/>
    <col min="4353" max="4353" width="57.5703125" style="883" customWidth="1"/>
    <col min="4354" max="4358" width="12.5703125" style="883" customWidth="1"/>
    <col min="4359" max="4359" width="1.85546875" style="883" customWidth="1"/>
    <col min="4360" max="4360" width="9.140625" style="883" customWidth="1"/>
    <col min="4361" max="4361" width="10.7109375" style="883" bestFit="1" customWidth="1"/>
    <col min="4362" max="4608" width="11.42578125" style="883"/>
    <col min="4609" max="4609" width="57.5703125" style="883" customWidth="1"/>
    <col min="4610" max="4614" width="12.5703125" style="883" customWidth="1"/>
    <col min="4615" max="4615" width="1.85546875" style="883" customWidth="1"/>
    <col min="4616" max="4616" width="9.140625" style="883" customWidth="1"/>
    <col min="4617" max="4617" width="10.7109375" style="883" bestFit="1" customWidth="1"/>
    <col min="4618" max="4864" width="11.42578125" style="883"/>
    <col min="4865" max="4865" width="57.5703125" style="883" customWidth="1"/>
    <col min="4866" max="4870" width="12.5703125" style="883" customWidth="1"/>
    <col min="4871" max="4871" width="1.85546875" style="883" customWidth="1"/>
    <col min="4872" max="4872" width="9.140625" style="883" customWidth="1"/>
    <col min="4873" max="4873" width="10.7109375" style="883" bestFit="1" customWidth="1"/>
    <col min="4874" max="5120" width="11.42578125" style="883"/>
    <col min="5121" max="5121" width="57.5703125" style="883" customWidth="1"/>
    <col min="5122" max="5126" width="12.5703125" style="883" customWidth="1"/>
    <col min="5127" max="5127" width="1.85546875" style="883" customWidth="1"/>
    <col min="5128" max="5128" width="9.140625" style="883" customWidth="1"/>
    <col min="5129" max="5129" width="10.7109375" style="883" bestFit="1" customWidth="1"/>
    <col min="5130" max="5376" width="11.42578125" style="883"/>
    <col min="5377" max="5377" width="57.5703125" style="883" customWidth="1"/>
    <col min="5378" max="5382" width="12.5703125" style="883" customWidth="1"/>
    <col min="5383" max="5383" width="1.85546875" style="883" customWidth="1"/>
    <col min="5384" max="5384" width="9.140625" style="883" customWidth="1"/>
    <col min="5385" max="5385" width="10.7109375" style="883" bestFit="1" customWidth="1"/>
    <col min="5386" max="5632" width="11.42578125" style="883"/>
    <col min="5633" max="5633" width="57.5703125" style="883" customWidth="1"/>
    <col min="5634" max="5638" width="12.5703125" style="883" customWidth="1"/>
    <col min="5639" max="5639" width="1.85546875" style="883" customWidth="1"/>
    <col min="5640" max="5640" width="9.140625" style="883" customWidth="1"/>
    <col min="5641" max="5641" width="10.7109375" style="883" bestFit="1" customWidth="1"/>
    <col min="5642" max="5888" width="11.42578125" style="883"/>
    <col min="5889" max="5889" width="57.5703125" style="883" customWidth="1"/>
    <col min="5890" max="5894" width="12.5703125" style="883" customWidth="1"/>
    <col min="5895" max="5895" width="1.85546875" style="883" customWidth="1"/>
    <col min="5896" max="5896" width="9.140625" style="883" customWidth="1"/>
    <col min="5897" max="5897" width="10.7109375" style="883" bestFit="1" customWidth="1"/>
    <col min="5898" max="6144" width="11.42578125" style="883"/>
    <col min="6145" max="6145" width="57.5703125" style="883" customWidth="1"/>
    <col min="6146" max="6150" width="12.5703125" style="883" customWidth="1"/>
    <col min="6151" max="6151" width="1.85546875" style="883" customWidth="1"/>
    <col min="6152" max="6152" width="9.140625" style="883" customWidth="1"/>
    <col min="6153" max="6153" width="10.7109375" style="883" bestFit="1" customWidth="1"/>
    <col min="6154" max="6400" width="11.42578125" style="883"/>
    <col min="6401" max="6401" width="57.5703125" style="883" customWidth="1"/>
    <col min="6402" max="6406" width="12.5703125" style="883" customWidth="1"/>
    <col min="6407" max="6407" width="1.85546875" style="883" customWidth="1"/>
    <col min="6408" max="6408" width="9.140625" style="883" customWidth="1"/>
    <col min="6409" max="6409" width="10.7109375" style="883" bestFit="1" customWidth="1"/>
    <col min="6410" max="6656" width="11.42578125" style="883"/>
    <col min="6657" max="6657" width="57.5703125" style="883" customWidth="1"/>
    <col min="6658" max="6662" width="12.5703125" style="883" customWidth="1"/>
    <col min="6663" max="6663" width="1.85546875" style="883" customWidth="1"/>
    <col min="6664" max="6664" width="9.140625" style="883" customWidth="1"/>
    <col min="6665" max="6665" width="10.7109375" style="883" bestFit="1" customWidth="1"/>
    <col min="6666" max="6912" width="11.42578125" style="883"/>
    <col min="6913" max="6913" width="57.5703125" style="883" customWidth="1"/>
    <col min="6914" max="6918" width="12.5703125" style="883" customWidth="1"/>
    <col min="6919" max="6919" width="1.85546875" style="883" customWidth="1"/>
    <col min="6920" max="6920" width="9.140625" style="883" customWidth="1"/>
    <col min="6921" max="6921" width="10.7109375" style="883" bestFit="1" customWidth="1"/>
    <col min="6922" max="7168" width="11.42578125" style="883"/>
    <col min="7169" max="7169" width="57.5703125" style="883" customWidth="1"/>
    <col min="7170" max="7174" width="12.5703125" style="883" customWidth="1"/>
    <col min="7175" max="7175" width="1.85546875" style="883" customWidth="1"/>
    <col min="7176" max="7176" width="9.140625" style="883" customWidth="1"/>
    <col min="7177" max="7177" width="10.7109375" style="883" bestFit="1" customWidth="1"/>
    <col min="7178" max="7424" width="11.42578125" style="883"/>
    <col min="7425" max="7425" width="57.5703125" style="883" customWidth="1"/>
    <col min="7426" max="7430" width="12.5703125" style="883" customWidth="1"/>
    <col min="7431" max="7431" width="1.85546875" style="883" customWidth="1"/>
    <col min="7432" max="7432" width="9.140625" style="883" customWidth="1"/>
    <col min="7433" max="7433" width="10.7109375" style="883" bestFit="1" customWidth="1"/>
    <col min="7434" max="7680" width="11.42578125" style="883"/>
    <col min="7681" max="7681" width="57.5703125" style="883" customWidth="1"/>
    <col min="7682" max="7686" width="12.5703125" style="883" customWidth="1"/>
    <col min="7687" max="7687" width="1.85546875" style="883" customWidth="1"/>
    <col min="7688" max="7688" width="9.140625" style="883" customWidth="1"/>
    <col min="7689" max="7689" width="10.7109375" style="883" bestFit="1" customWidth="1"/>
    <col min="7690" max="7936" width="11.42578125" style="883"/>
    <col min="7937" max="7937" width="57.5703125" style="883" customWidth="1"/>
    <col min="7938" max="7942" width="12.5703125" style="883" customWidth="1"/>
    <col min="7943" max="7943" width="1.85546875" style="883" customWidth="1"/>
    <col min="7944" max="7944" width="9.140625" style="883" customWidth="1"/>
    <col min="7945" max="7945" width="10.7109375" style="883" bestFit="1" customWidth="1"/>
    <col min="7946" max="8192" width="11.42578125" style="883"/>
    <col min="8193" max="8193" width="57.5703125" style="883" customWidth="1"/>
    <col min="8194" max="8198" width="12.5703125" style="883" customWidth="1"/>
    <col min="8199" max="8199" width="1.85546875" style="883" customWidth="1"/>
    <col min="8200" max="8200" width="9.140625" style="883" customWidth="1"/>
    <col min="8201" max="8201" width="10.7109375" style="883" bestFit="1" customWidth="1"/>
    <col min="8202" max="8448" width="11.42578125" style="883"/>
    <col min="8449" max="8449" width="57.5703125" style="883" customWidth="1"/>
    <col min="8450" max="8454" width="12.5703125" style="883" customWidth="1"/>
    <col min="8455" max="8455" width="1.85546875" style="883" customWidth="1"/>
    <col min="8456" max="8456" width="9.140625" style="883" customWidth="1"/>
    <col min="8457" max="8457" width="10.7109375" style="883" bestFit="1" customWidth="1"/>
    <col min="8458" max="8704" width="11.42578125" style="883"/>
    <col min="8705" max="8705" width="57.5703125" style="883" customWidth="1"/>
    <col min="8706" max="8710" width="12.5703125" style="883" customWidth="1"/>
    <col min="8711" max="8711" width="1.85546875" style="883" customWidth="1"/>
    <col min="8712" max="8712" width="9.140625" style="883" customWidth="1"/>
    <col min="8713" max="8713" width="10.7109375" style="883" bestFit="1" customWidth="1"/>
    <col min="8714" max="8960" width="11.42578125" style="883"/>
    <col min="8961" max="8961" width="57.5703125" style="883" customWidth="1"/>
    <col min="8962" max="8966" width="12.5703125" style="883" customWidth="1"/>
    <col min="8967" max="8967" width="1.85546875" style="883" customWidth="1"/>
    <col min="8968" max="8968" width="9.140625" style="883" customWidth="1"/>
    <col min="8969" max="8969" width="10.7109375" style="883" bestFit="1" customWidth="1"/>
    <col min="8970" max="9216" width="11.42578125" style="883"/>
    <col min="9217" max="9217" width="57.5703125" style="883" customWidth="1"/>
    <col min="9218" max="9222" width="12.5703125" style="883" customWidth="1"/>
    <col min="9223" max="9223" width="1.85546875" style="883" customWidth="1"/>
    <col min="9224" max="9224" width="9.140625" style="883" customWidth="1"/>
    <col min="9225" max="9225" width="10.7109375" style="883" bestFit="1" customWidth="1"/>
    <col min="9226" max="9472" width="11.42578125" style="883"/>
    <col min="9473" max="9473" width="57.5703125" style="883" customWidth="1"/>
    <col min="9474" max="9478" width="12.5703125" style="883" customWidth="1"/>
    <col min="9479" max="9479" width="1.85546875" style="883" customWidth="1"/>
    <col min="9480" max="9480" width="9.140625" style="883" customWidth="1"/>
    <col min="9481" max="9481" width="10.7109375" style="883" bestFit="1" customWidth="1"/>
    <col min="9482" max="9728" width="11.42578125" style="883"/>
    <col min="9729" max="9729" width="57.5703125" style="883" customWidth="1"/>
    <col min="9730" max="9734" width="12.5703125" style="883" customWidth="1"/>
    <col min="9735" max="9735" width="1.85546875" style="883" customWidth="1"/>
    <col min="9736" max="9736" width="9.140625" style="883" customWidth="1"/>
    <col min="9737" max="9737" width="10.7109375" style="883" bestFit="1" customWidth="1"/>
    <col min="9738" max="9984" width="11.42578125" style="883"/>
    <col min="9985" max="9985" width="57.5703125" style="883" customWidth="1"/>
    <col min="9986" max="9990" width="12.5703125" style="883" customWidth="1"/>
    <col min="9991" max="9991" width="1.85546875" style="883" customWidth="1"/>
    <col min="9992" max="9992" width="9.140625" style="883" customWidth="1"/>
    <col min="9993" max="9993" width="10.7109375" style="883" bestFit="1" customWidth="1"/>
    <col min="9994" max="10240" width="11.42578125" style="883"/>
    <col min="10241" max="10241" width="57.5703125" style="883" customWidth="1"/>
    <col min="10242" max="10246" width="12.5703125" style="883" customWidth="1"/>
    <col min="10247" max="10247" width="1.85546875" style="883" customWidth="1"/>
    <col min="10248" max="10248" width="9.140625" style="883" customWidth="1"/>
    <col min="10249" max="10249" width="10.7109375" style="883" bestFit="1" customWidth="1"/>
    <col min="10250" max="10496" width="11.42578125" style="883"/>
    <col min="10497" max="10497" width="57.5703125" style="883" customWidth="1"/>
    <col min="10498" max="10502" width="12.5703125" style="883" customWidth="1"/>
    <col min="10503" max="10503" width="1.85546875" style="883" customWidth="1"/>
    <col min="10504" max="10504" width="9.140625" style="883" customWidth="1"/>
    <col min="10505" max="10505" width="10.7109375" style="883" bestFit="1" customWidth="1"/>
    <col min="10506" max="10752" width="11.42578125" style="883"/>
    <col min="10753" max="10753" width="57.5703125" style="883" customWidth="1"/>
    <col min="10754" max="10758" width="12.5703125" style="883" customWidth="1"/>
    <col min="10759" max="10759" width="1.85546875" style="883" customWidth="1"/>
    <col min="10760" max="10760" width="9.140625" style="883" customWidth="1"/>
    <col min="10761" max="10761" width="10.7109375" style="883" bestFit="1" customWidth="1"/>
    <col min="10762" max="11008" width="11.42578125" style="883"/>
    <col min="11009" max="11009" width="57.5703125" style="883" customWidth="1"/>
    <col min="11010" max="11014" width="12.5703125" style="883" customWidth="1"/>
    <col min="11015" max="11015" width="1.85546875" style="883" customWidth="1"/>
    <col min="11016" max="11016" width="9.140625" style="883" customWidth="1"/>
    <col min="11017" max="11017" width="10.7109375" style="883" bestFit="1" customWidth="1"/>
    <col min="11018" max="11264" width="11.42578125" style="883"/>
    <col min="11265" max="11265" width="57.5703125" style="883" customWidth="1"/>
    <col min="11266" max="11270" width="12.5703125" style="883" customWidth="1"/>
    <col min="11271" max="11271" width="1.85546875" style="883" customWidth="1"/>
    <col min="11272" max="11272" width="9.140625" style="883" customWidth="1"/>
    <col min="11273" max="11273" width="10.7109375" style="883" bestFit="1" customWidth="1"/>
    <col min="11274" max="11520" width="11.42578125" style="883"/>
    <col min="11521" max="11521" width="57.5703125" style="883" customWidth="1"/>
    <col min="11522" max="11526" width="12.5703125" style="883" customWidth="1"/>
    <col min="11527" max="11527" width="1.85546875" style="883" customWidth="1"/>
    <col min="11528" max="11528" width="9.140625" style="883" customWidth="1"/>
    <col min="11529" max="11529" width="10.7109375" style="883" bestFit="1" customWidth="1"/>
    <col min="11530" max="11776" width="11.42578125" style="883"/>
    <col min="11777" max="11777" width="57.5703125" style="883" customWidth="1"/>
    <col min="11778" max="11782" width="12.5703125" style="883" customWidth="1"/>
    <col min="11783" max="11783" width="1.85546875" style="883" customWidth="1"/>
    <col min="11784" max="11784" width="9.140625" style="883" customWidth="1"/>
    <col min="11785" max="11785" width="10.7109375" style="883" bestFit="1" customWidth="1"/>
    <col min="11786" max="12032" width="11.42578125" style="883"/>
    <col min="12033" max="12033" width="57.5703125" style="883" customWidth="1"/>
    <col min="12034" max="12038" width="12.5703125" style="883" customWidth="1"/>
    <col min="12039" max="12039" width="1.85546875" style="883" customWidth="1"/>
    <col min="12040" max="12040" width="9.140625" style="883" customWidth="1"/>
    <col min="12041" max="12041" width="10.7109375" style="883" bestFit="1" customWidth="1"/>
    <col min="12042" max="12288" width="11.42578125" style="883"/>
    <col min="12289" max="12289" width="57.5703125" style="883" customWidth="1"/>
    <col min="12290" max="12294" width="12.5703125" style="883" customWidth="1"/>
    <col min="12295" max="12295" width="1.85546875" style="883" customWidth="1"/>
    <col min="12296" max="12296" width="9.140625" style="883" customWidth="1"/>
    <col min="12297" max="12297" width="10.7109375" style="883" bestFit="1" customWidth="1"/>
    <col min="12298" max="12544" width="11.42578125" style="883"/>
    <col min="12545" max="12545" width="57.5703125" style="883" customWidth="1"/>
    <col min="12546" max="12550" width="12.5703125" style="883" customWidth="1"/>
    <col min="12551" max="12551" width="1.85546875" style="883" customWidth="1"/>
    <col min="12552" max="12552" width="9.140625" style="883" customWidth="1"/>
    <col min="12553" max="12553" width="10.7109375" style="883" bestFit="1" customWidth="1"/>
    <col min="12554" max="12800" width="11.42578125" style="883"/>
    <col min="12801" max="12801" width="57.5703125" style="883" customWidth="1"/>
    <col min="12802" max="12806" width="12.5703125" style="883" customWidth="1"/>
    <col min="12807" max="12807" width="1.85546875" style="883" customWidth="1"/>
    <col min="12808" max="12808" width="9.140625" style="883" customWidth="1"/>
    <col min="12809" max="12809" width="10.7109375" style="883" bestFit="1" customWidth="1"/>
    <col min="12810" max="13056" width="11.42578125" style="883"/>
    <col min="13057" max="13057" width="57.5703125" style="883" customWidth="1"/>
    <col min="13058" max="13062" width="12.5703125" style="883" customWidth="1"/>
    <col min="13063" max="13063" width="1.85546875" style="883" customWidth="1"/>
    <col min="13064" max="13064" width="9.140625" style="883" customWidth="1"/>
    <col min="13065" max="13065" width="10.7109375" style="883" bestFit="1" customWidth="1"/>
    <col min="13066" max="13312" width="11.42578125" style="883"/>
    <col min="13313" max="13313" width="57.5703125" style="883" customWidth="1"/>
    <col min="13314" max="13318" width="12.5703125" style="883" customWidth="1"/>
    <col min="13319" max="13319" width="1.85546875" style="883" customWidth="1"/>
    <col min="13320" max="13320" width="9.140625" style="883" customWidth="1"/>
    <col min="13321" max="13321" width="10.7109375" style="883" bestFit="1" customWidth="1"/>
    <col min="13322" max="13568" width="11.42578125" style="883"/>
    <col min="13569" max="13569" width="57.5703125" style="883" customWidth="1"/>
    <col min="13570" max="13574" width="12.5703125" style="883" customWidth="1"/>
    <col min="13575" max="13575" width="1.85546875" style="883" customWidth="1"/>
    <col min="13576" max="13576" width="9.140625" style="883" customWidth="1"/>
    <col min="13577" max="13577" width="10.7109375" style="883" bestFit="1" customWidth="1"/>
    <col min="13578" max="13824" width="11.42578125" style="883"/>
    <col min="13825" max="13825" width="57.5703125" style="883" customWidth="1"/>
    <col min="13826" max="13830" width="12.5703125" style="883" customWidth="1"/>
    <col min="13831" max="13831" width="1.85546875" style="883" customWidth="1"/>
    <col min="13832" max="13832" width="9.140625" style="883" customWidth="1"/>
    <col min="13833" max="13833" width="10.7109375" style="883" bestFit="1" customWidth="1"/>
    <col min="13834" max="14080" width="11.42578125" style="883"/>
    <col min="14081" max="14081" width="57.5703125" style="883" customWidth="1"/>
    <col min="14082" max="14086" width="12.5703125" style="883" customWidth="1"/>
    <col min="14087" max="14087" width="1.85546875" style="883" customWidth="1"/>
    <col min="14088" max="14088" width="9.140625" style="883" customWidth="1"/>
    <col min="14089" max="14089" width="10.7109375" style="883" bestFit="1" customWidth="1"/>
    <col min="14090" max="14336" width="11.42578125" style="883"/>
    <col min="14337" max="14337" width="57.5703125" style="883" customWidth="1"/>
    <col min="14338" max="14342" width="12.5703125" style="883" customWidth="1"/>
    <col min="14343" max="14343" width="1.85546875" style="883" customWidth="1"/>
    <col min="14344" max="14344" width="9.140625" style="883" customWidth="1"/>
    <col min="14345" max="14345" width="10.7109375" style="883" bestFit="1" customWidth="1"/>
    <col min="14346" max="14592" width="11.42578125" style="883"/>
    <col min="14593" max="14593" width="57.5703125" style="883" customWidth="1"/>
    <col min="14594" max="14598" width="12.5703125" style="883" customWidth="1"/>
    <col min="14599" max="14599" width="1.85546875" style="883" customWidth="1"/>
    <col min="14600" max="14600" width="9.140625" style="883" customWidth="1"/>
    <col min="14601" max="14601" width="10.7109375" style="883" bestFit="1" customWidth="1"/>
    <col min="14602" max="14848" width="11.42578125" style="883"/>
    <col min="14849" max="14849" width="57.5703125" style="883" customWidth="1"/>
    <col min="14850" max="14854" width="12.5703125" style="883" customWidth="1"/>
    <col min="14855" max="14855" width="1.85546875" style="883" customWidth="1"/>
    <col min="14856" max="14856" width="9.140625" style="883" customWidth="1"/>
    <col min="14857" max="14857" width="10.7109375" style="883" bestFit="1" customWidth="1"/>
    <col min="14858" max="15104" width="11.42578125" style="883"/>
    <col min="15105" max="15105" width="57.5703125" style="883" customWidth="1"/>
    <col min="15106" max="15110" width="12.5703125" style="883" customWidth="1"/>
    <col min="15111" max="15111" width="1.85546875" style="883" customWidth="1"/>
    <col min="15112" max="15112" width="9.140625" style="883" customWidth="1"/>
    <col min="15113" max="15113" width="10.7109375" style="883" bestFit="1" customWidth="1"/>
    <col min="15114" max="15360" width="11.42578125" style="883"/>
    <col min="15361" max="15361" width="57.5703125" style="883" customWidth="1"/>
    <col min="15362" max="15366" width="12.5703125" style="883" customWidth="1"/>
    <col min="15367" max="15367" width="1.85546875" style="883" customWidth="1"/>
    <col min="15368" max="15368" width="9.140625" style="883" customWidth="1"/>
    <col min="15369" max="15369" width="10.7109375" style="883" bestFit="1" customWidth="1"/>
    <col min="15370" max="15616" width="11.42578125" style="883"/>
    <col min="15617" max="15617" width="57.5703125" style="883" customWidth="1"/>
    <col min="15618" max="15622" width="12.5703125" style="883" customWidth="1"/>
    <col min="15623" max="15623" width="1.85546875" style="883" customWidth="1"/>
    <col min="15624" max="15624" width="9.140625" style="883" customWidth="1"/>
    <col min="15625" max="15625" width="10.7109375" style="883" bestFit="1" customWidth="1"/>
    <col min="15626" max="15872" width="11.42578125" style="883"/>
    <col min="15873" max="15873" width="57.5703125" style="883" customWidth="1"/>
    <col min="15874" max="15878" width="12.5703125" style="883" customWidth="1"/>
    <col min="15879" max="15879" width="1.85546875" style="883" customWidth="1"/>
    <col min="15880" max="15880" width="9.140625" style="883" customWidth="1"/>
    <col min="15881" max="15881" width="10.7109375" style="883" bestFit="1" customWidth="1"/>
    <col min="15882" max="16128" width="11.42578125" style="883"/>
    <col min="16129" max="16129" width="57.5703125" style="883" customWidth="1"/>
    <col min="16130" max="16134" width="12.5703125" style="883" customWidth="1"/>
    <col min="16135" max="16135" width="1.85546875" style="883" customWidth="1"/>
    <col min="16136" max="16136" width="9.140625" style="883" customWidth="1"/>
    <col min="16137" max="16137" width="10.7109375" style="883" bestFit="1" customWidth="1"/>
    <col min="16138" max="16384" width="11.42578125" style="883"/>
  </cols>
  <sheetData>
    <row r="1" spans="1:6" s="121" customFormat="1" ht="2.25" customHeight="1">
      <c r="A1" s="119"/>
      <c r="B1" s="120"/>
      <c r="C1" s="120"/>
      <c r="D1" s="120"/>
      <c r="E1" s="120"/>
      <c r="F1" s="120"/>
    </row>
    <row r="2" spans="1:6" s="110" customFormat="1" ht="39" customHeight="1">
      <c r="A2" s="1079" t="s">
        <v>1155</v>
      </c>
      <c r="B2" s="1079"/>
      <c r="C2" s="1079"/>
      <c r="D2" s="1079"/>
      <c r="E2" s="1079"/>
      <c r="F2" s="1079"/>
    </row>
    <row r="3" spans="1:6" s="110" customFormat="1" ht="20.25">
      <c r="A3" s="1079" t="s">
        <v>1362</v>
      </c>
      <c r="B3" s="1079"/>
      <c r="C3" s="1079"/>
      <c r="D3" s="1079"/>
      <c r="E3" s="1079"/>
      <c r="F3" s="1079"/>
    </row>
    <row r="4" spans="1:6" s="110" customFormat="1" ht="20.25">
      <c r="A4" s="1079" t="s">
        <v>1501</v>
      </c>
      <c r="B4" s="1079"/>
      <c r="C4" s="1079"/>
      <c r="D4" s="1079"/>
      <c r="E4" s="1079"/>
      <c r="F4" s="1079"/>
    </row>
    <row r="5" spans="1:6" s="111" customFormat="1" ht="39" customHeight="1">
      <c r="A5" s="1084" t="s">
        <v>1360</v>
      </c>
      <c r="B5" s="1084"/>
      <c r="C5" s="1084"/>
      <c r="D5" s="1084"/>
      <c r="E5" s="1084"/>
      <c r="F5" s="1084"/>
    </row>
    <row r="6" spans="1:6" s="883" customFormat="1" ht="6" customHeight="1">
      <c r="A6" s="118"/>
    </row>
    <row r="7" spans="1:6" s="883" customFormat="1" ht="4.5" customHeight="1" thickBot="1">
      <c r="A7" s="610"/>
      <c r="B7" s="688"/>
      <c r="C7" s="688"/>
      <c r="D7" s="688"/>
      <c r="E7" s="688"/>
      <c r="F7" s="688"/>
    </row>
    <row r="8" spans="1:6" s="883" customFormat="1" ht="16.5" thickTop="1" thickBot="1">
      <c r="A8" s="101"/>
      <c r="B8" s="102" t="s">
        <v>2</v>
      </c>
      <c r="C8" s="102" t="s">
        <v>3</v>
      </c>
      <c r="D8" s="102" t="s">
        <v>4</v>
      </c>
      <c r="E8" s="102" t="s">
        <v>5</v>
      </c>
      <c r="F8" s="102" t="s">
        <v>6</v>
      </c>
    </row>
    <row r="9" spans="1:6" s="93" customFormat="1" ht="12.75" thickTop="1" thickBot="1">
      <c r="A9" s="103" t="s">
        <v>7</v>
      </c>
      <c r="B9" s="107">
        <v>8271208.1529099997</v>
      </c>
      <c r="C9" s="107">
        <v>1167451.63858</v>
      </c>
      <c r="D9" s="107">
        <v>0</v>
      </c>
      <c r="E9" s="107">
        <v>1886.72245</v>
      </c>
      <c r="F9" s="107">
        <v>9440546.5139400009</v>
      </c>
    </row>
    <row r="10" spans="1:6" s="93" customFormat="1" ht="12.75" thickTop="1" thickBot="1">
      <c r="A10" s="646" t="s">
        <v>8</v>
      </c>
      <c r="B10" s="104">
        <v>694778.20867999992</v>
      </c>
      <c r="C10" s="104">
        <v>249503.87245</v>
      </c>
      <c r="D10" s="104">
        <v>0</v>
      </c>
      <c r="E10" s="104">
        <v>1365.11895</v>
      </c>
      <c r="F10" s="104">
        <v>945647.2000800001</v>
      </c>
    </row>
    <row r="11" spans="1:6" s="93" customFormat="1" ht="12" thickTop="1">
      <c r="A11" s="738" t="s">
        <v>9</v>
      </c>
      <c r="B11" s="105">
        <v>192880.94349999999</v>
      </c>
      <c r="C11" s="105">
        <v>57360.932719999997</v>
      </c>
      <c r="D11" s="105">
        <v>0</v>
      </c>
      <c r="E11" s="105">
        <v>0</v>
      </c>
      <c r="F11" s="105">
        <v>250241.87622000001</v>
      </c>
    </row>
    <row r="12" spans="1:6" s="93" customFormat="1" ht="11.25">
      <c r="A12" s="738" t="s">
        <v>10</v>
      </c>
      <c r="B12" s="105">
        <v>468752.97308999998</v>
      </c>
      <c r="C12" s="105">
        <v>151202.73394000001</v>
      </c>
      <c r="D12" s="105">
        <v>0</v>
      </c>
      <c r="E12" s="105">
        <v>1365.11895</v>
      </c>
      <c r="F12" s="105">
        <v>621320.82597999997</v>
      </c>
    </row>
    <row r="13" spans="1:6" s="93" customFormat="1" ht="11.25">
      <c r="A13" s="738" t="s">
        <v>11</v>
      </c>
      <c r="B13" s="105">
        <v>31012.974160000002</v>
      </c>
      <c r="C13" s="105">
        <v>15030.350279999999</v>
      </c>
      <c r="D13" s="105">
        <v>0</v>
      </c>
      <c r="E13" s="105">
        <v>0</v>
      </c>
      <c r="F13" s="105">
        <v>46043.324439999997</v>
      </c>
    </row>
    <row r="14" spans="1:6" s="93" customFormat="1" ht="11.25">
      <c r="A14" s="738" t="s">
        <v>12</v>
      </c>
      <c r="B14" s="105">
        <v>0</v>
      </c>
      <c r="C14" s="105">
        <v>0</v>
      </c>
      <c r="D14" s="105">
        <v>0</v>
      </c>
      <c r="E14" s="105">
        <v>0</v>
      </c>
      <c r="F14" s="105">
        <v>0</v>
      </c>
    </row>
    <row r="15" spans="1:6" s="93" customFormat="1" ht="11.25">
      <c r="A15" s="738" t="s">
        <v>13</v>
      </c>
      <c r="B15" s="105">
        <v>0</v>
      </c>
      <c r="C15" s="105">
        <v>25873.746039999998</v>
      </c>
      <c r="D15" s="105">
        <v>0</v>
      </c>
      <c r="E15" s="105">
        <v>0</v>
      </c>
      <c r="F15" s="105">
        <v>25873.746039999998</v>
      </c>
    </row>
    <row r="16" spans="1:6" s="93" customFormat="1" ht="11.25">
      <c r="A16" s="738" t="s">
        <v>14</v>
      </c>
      <c r="B16" s="105">
        <v>2131.3179300000002</v>
      </c>
      <c r="C16" s="105">
        <v>36.109470000000002</v>
      </c>
      <c r="D16" s="105">
        <v>0</v>
      </c>
      <c r="E16" s="105">
        <v>0</v>
      </c>
      <c r="F16" s="105">
        <v>2167.4274</v>
      </c>
    </row>
    <row r="17" spans="1:6" s="93" customFormat="1" ht="11.25">
      <c r="A17" s="738" t="s">
        <v>15</v>
      </c>
      <c r="B17" s="105">
        <v>0</v>
      </c>
      <c r="C17" s="105">
        <v>0</v>
      </c>
      <c r="D17" s="105">
        <v>0</v>
      </c>
      <c r="E17" s="105">
        <v>0</v>
      </c>
      <c r="F17" s="105">
        <v>0</v>
      </c>
    </row>
    <row r="18" spans="1:6" s="93" customFormat="1" ht="12" thickBot="1">
      <c r="A18" s="738" t="s">
        <v>16</v>
      </c>
      <c r="B18" s="105">
        <v>0</v>
      </c>
      <c r="C18" s="105">
        <v>0</v>
      </c>
      <c r="D18" s="105">
        <v>0</v>
      </c>
      <c r="E18" s="105">
        <v>0</v>
      </c>
      <c r="F18" s="105">
        <v>0</v>
      </c>
    </row>
    <row r="19" spans="1:6" s="93" customFormat="1" ht="12.75" thickTop="1" thickBot="1">
      <c r="A19" s="646" t="s">
        <v>17</v>
      </c>
      <c r="B19" s="104">
        <v>366215.17768000002</v>
      </c>
      <c r="C19" s="104">
        <v>339064.39581999998</v>
      </c>
      <c r="D19" s="104">
        <v>0</v>
      </c>
      <c r="E19" s="104">
        <v>51.796669999999999</v>
      </c>
      <c r="F19" s="104">
        <v>705331.37017000001</v>
      </c>
    </row>
    <row r="20" spans="1:6" s="93" customFormat="1" ht="12" thickTop="1">
      <c r="A20" s="738" t="s">
        <v>18</v>
      </c>
      <c r="B20" s="105">
        <v>0</v>
      </c>
      <c r="C20" s="105">
        <v>0</v>
      </c>
      <c r="D20" s="105">
        <v>0</v>
      </c>
      <c r="E20" s="105">
        <v>0</v>
      </c>
      <c r="F20" s="105">
        <v>0</v>
      </c>
    </row>
    <row r="21" spans="1:6" s="93" customFormat="1" ht="11.25">
      <c r="A21" s="738" t="s">
        <v>19</v>
      </c>
      <c r="B21" s="105">
        <v>73260.559760000004</v>
      </c>
      <c r="C21" s="105">
        <v>21873.154979999999</v>
      </c>
      <c r="D21" s="105">
        <v>0</v>
      </c>
      <c r="E21" s="105">
        <v>0</v>
      </c>
      <c r="F21" s="105">
        <v>95133.714739999996</v>
      </c>
    </row>
    <row r="22" spans="1:6" s="93" customFormat="1" ht="11.25">
      <c r="A22" s="738" t="s">
        <v>20</v>
      </c>
      <c r="B22" s="105">
        <v>0</v>
      </c>
      <c r="C22" s="105">
        <v>0</v>
      </c>
      <c r="D22" s="105">
        <v>0</v>
      </c>
      <c r="E22" s="105">
        <v>0</v>
      </c>
      <c r="F22" s="105">
        <v>0</v>
      </c>
    </row>
    <row r="23" spans="1:6" s="93" customFormat="1" ht="11.25">
      <c r="A23" s="738" t="s">
        <v>21</v>
      </c>
      <c r="B23" s="105">
        <v>0</v>
      </c>
      <c r="C23" s="105">
        <v>0</v>
      </c>
      <c r="D23" s="105">
        <v>0</v>
      </c>
      <c r="E23" s="105">
        <v>0</v>
      </c>
      <c r="F23" s="105">
        <v>0</v>
      </c>
    </row>
    <row r="24" spans="1:6" s="93" customFormat="1" ht="11.25">
      <c r="A24" s="738" t="s">
        <v>22</v>
      </c>
      <c r="B24" s="105">
        <v>148595.23865000001</v>
      </c>
      <c r="C24" s="105">
        <v>12648.79427</v>
      </c>
      <c r="D24" s="105">
        <v>0</v>
      </c>
      <c r="E24" s="105">
        <v>49.976019999999998</v>
      </c>
      <c r="F24" s="105">
        <v>161294.00894</v>
      </c>
    </row>
    <row r="25" spans="1:6" s="93" customFormat="1" ht="11.25">
      <c r="A25" s="738" t="s">
        <v>23</v>
      </c>
      <c r="B25" s="105">
        <v>144330.50403000001</v>
      </c>
      <c r="C25" s="105">
        <v>304542.44656999997</v>
      </c>
      <c r="D25" s="105">
        <v>0</v>
      </c>
      <c r="E25" s="105">
        <v>1.8206500000000001</v>
      </c>
      <c r="F25" s="105">
        <v>448874.77124999999</v>
      </c>
    </row>
    <row r="26" spans="1:6" s="93" customFormat="1" ht="11.25">
      <c r="A26" s="738" t="s">
        <v>24</v>
      </c>
      <c r="B26" s="105">
        <v>28.875240000000002</v>
      </c>
      <c r="C26" s="105">
        <v>0</v>
      </c>
      <c r="D26" s="105">
        <v>0</v>
      </c>
      <c r="E26" s="105">
        <v>0</v>
      </c>
      <c r="F26" s="105">
        <v>28.875240000000002</v>
      </c>
    </row>
    <row r="27" spans="1:6" s="93" customFormat="1" ht="12" thickBot="1">
      <c r="A27" s="738" t="s">
        <v>25</v>
      </c>
      <c r="B27" s="105">
        <v>0</v>
      </c>
      <c r="C27" s="105">
        <v>0</v>
      </c>
      <c r="D27" s="105">
        <v>0</v>
      </c>
      <c r="E27" s="105">
        <v>0</v>
      </c>
      <c r="F27" s="105">
        <v>0</v>
      </c>
    </row>
    <row r="28" spans="1:6" s="93" customFormat="1" ht="12.75" thickTop="1" thickBot="1">
      <c r="A28" s="646" t="s">
        <v>26</v>
      </c>
      <c r="B28" s="104">
        <v>6891486.4818799999</v>
      </c>
      <c r="C28" s="104">
        <v>556697.23604999995</v>
      </c>
      <c r="D28" s="104">
        <v>0</v>
      </c>
      <c r="E28" s="104">
        <v>469.80682999999999</v>
      </c>
      <c r="F28" s="104">
        <v>7448653.5247600004</v>
      </c>
    </row>
    <row r="29" spans="1:6" s="93" customFormat="1" ht="12" thickTop="1">
      <c r="A29" s="739" t="s">
        <v>27</v>
      </c>
      <c r="B29" s="105">
        <v>6817711.4706199998</v>
      </c>
      <c r="C29" s="105">
        <v>647561.99579999992</v>
      </c>
      <c r="D29" s="105">
        <v>0</v>
      </c>
      <c r="E29" s="105">
        <v>468.73240999999996</v>
      </c>
      <c r="F29" s="105">
        <v>7465742.1988300001</v>
      </c>
    </row>
    <row r="30" spans="1:6" s="93" customFormat="1" ht="11.25">
      <c r="A30" s="738" t="s">
        <v>28</v>
      </c>
      <c r="B30" s="105">
        <v>6732298.5765300002</v>
      </c>
      <c r="C30" s="105">
        <v>623555.98242000001</v>
      </c>
      <c r="D30" s="105">
        <v>0</v>
      </c>
      <c r="E30" s="105">
        <v>468.73240999999996</v>
      </c>
      <c r="F30" s="105">
        <v>7356323.2913599992</v>
      </c>
    </row>
    <row r="31" spans="1:6" s="93" customFormat="1" ht="11.25">
      <c r="A31" s="738" t="s">
        <v>29</v>
      </c>
      <c r="B31" s="105">
        <v>82081.788520000002</v>
      </c>
      <c r="C31" s="105">
        <v>22688.56582</v>
      </c>
      <c r="D31" s="105">
        <v>0</v>
      </c>
      <c r="E31" s="105">
        <v>0</v>
      </c>
      <c r="F31" s="105">
        <v>104770.35434000001</v>
      </c>
    </row>
    <row r="32" spans="1:6" s="93" customFormat="1" ht="11.25">
      <c r="A32" s="738" t="s">
        <v>30</v>
      </c>
      <c r="B32" s="105">
        <v>3331.1055699999997</v>
      </c>
      <c r="C32" s="105">
        <v>1317.4475600000001</v>
      </c>
      <c r="D32" s="105">
        <v>0</v>
      </c>
      <c r="E32" s="105">
        <v>0</v>
      </c>
      <c r="F32" s="105">
        <v>4648.5531300000002</v>
      </c>
    </row>
    <row r="33" spans="1:6" s="93" customFormat="1" ht="11.25">
      <c r="A33" s="739" t="s">
        <v>31</v>
      </c>
      <c r="B33" s="105">
        <v>56251.745780000005</v>
      </c>
      <c r="C33" s="105">
        <v>8190.7234600000002</v>
      </c>
      <c r="D33" s="105">
        <v>0</v>
      </c>
      <c r="E33" s="105">
        <v>0</v>
      </c>
      <c r="F33" s="105">
        <v>64442.469239999999</v>
      </c>
    </row>
    <row r="34" spans="1:6" s="93" customFormat="1" ht="11.25">
      <c r="A34" s="738" t="s">
        <v>32</v>
      </c>
      <c r="B34" s="105">
        <v>51578.988440000001</v>
      </c>
      <c r="C34" s="105">
        <v>3260.2272899999998</v>
      </c>
      <c r="D34" s="105">
        <v>0</v>
      </c>
      <c r="E34" s="105">
        <v>0</v>
      </c>
      <c r="F34" s="105">
        <v>54839.215729999996</v>
      </c>
    </row>
    <row r="35" spans="1:6" s="93" customFormat="1" ht="11.25">
      <c r="A35" s="738" t="s">
        <v>33</v>
      </c>
      <c r="B35" s="105">
        <v>4467.0338099999999</v>
      </c>
      <c r="C35" s="105">
        <v>4930.4961700000003</v>
      </c>
      <c r="D35" s="105">
        <v>0</v>
      </c>
      <c r="E35" s="105">
        <v>0</v>
      </c>
      <c r="F35" s="105">
        <v>9397.5299800000012</v>
      </c>
    </row>
    <row r="36" spans="1:6" s="93" customFormat="1" ht="11.25">
      <c r="A36" s="738" t="s">
        <v>34</v>
      </c>
      <c r="B36" s="105">
        <v>205.72353000000001</v>
      </c>
      <c r="C36" s="105">
        <v>0</v>
      </c>
      <c r="D36" s="105">
        <v>0</v>
      </c>
      <c r="E36" s="105">
        <v>0</v>
      </c>
      <c r="F36" s="105">
        <v>205.72353000000001</v>
      </c>
    </row>
    <row r="37" spans="1:6" s="93" customFormat="1" ht="11.25">
      <c r="A37" s="739" t="s">
        <v>35</v>
      </c>
      <c r="B37" s="105">
        <v>97642.381200000003</v>
      </c>
      <c r="C37" s="105">
        <v>14090.851849999999</v>
      </c>
      <c r="D37" s="105">
        <v>0</v>
      </c>
      <c r="E37" s="105">
        <v>0</v>
      </c>
      <c r="F37" s="105">
        <v>111733.23305</v>
      </c>
    </row>
    <row r="38" spans="1:6" s="93" customFormat="1" ht="11.25">
      <c r="A38" s="738" t="s">
        <v>36</v>
      </c>
      <c r="B38" s="105">
        <v>90066.009219999993</v>
      </c>
      <c r="C38" s="105">
        <v>13205.7156</v>
      </c>
      <c r="D38" s="105">
        <v>0</v>
      </c>
      <c r="E38" s="105">
        <v>0</v>
      </c>
      <c r="F38" s="105">
        <v>103271.72481999999</v>
      </c>
    </row>
    <row r="39" spans="1:6" s="93" customFormat="1" ht="11.25">
      <c r="A39" s="738" t="s">
        <v>37</v>
      </c>
      <c r="B39" s="105">
        <v>7013.6801999999998</v>
      </c>
      <c r="C39" s="105">
        <v>885.13625000000002</v>
      </c>
      <c r="D39" s="105">
        <v>0</v>
      </c>
      <c r="E39" s="105">
        <v>0</v>
      </c>
      <c r="F39" s="105">
        <v>7898.8164500000003</v>
      </c>
    </row>
    <row r="40" spans="1:6" s="93" customFormat="1" ht="12" thickBot="1">
      <c r="A40" s="738" t="s">
        <v>38</v>
      </c>
      <c r="B40" s="105">
        <v>562.69177999999999</v>
      </c>
      <c r="C40" s="105">
        <v>0</v>
      </c>
      <c r="D40" s="105">
        <v>0</v>
      </c>
      <c r="E40" s="105">
        <v>0</v>
      </c>
      <c r="F40" s="105">
        <v>562.69177999999999</v>
      </c>
    </row>
    <row r="41" spans="1:6" s="93" customFormat="1" ht="12.75" thickTop="1" thickBot="1">
      <c r="A41" s="646" t="s">
        <v>39</v>
      </c>
      <c r="B41" s="104">
        <v>80909.280780000001</v>
      </c>
      <c r="C41" s="104">
        <v>6980.47876</v>
      </c>
      <c r="D41" s="104">
        <v>0</v>
      </c>
      <c r="E41" s="104">
        <v>1.66032</v>
      </c>
      <c r="F41" s="104">
        <v>87891.419859999995</v>
      </c>
    </row>
    <row r="42" spans="1:6" s="93" customFormat="1" ht="12" thickTop="1">
      <c r="A42" s="738" t="s">
        <v>40</v>
      </c>
      <c r="B42" s="105">
        <v>79458.230970000004</v>
      </c>
      <c r="C42" s="105">
        <v>6634.8734899999999</v>
      </c>
      <c r="D42" s="105">
        <v>0</v>
      </c>
      <c r="E42" s="105">
        <v>1.66032</v>
      </c>
      <c r="F42" s="105">
        <v>86094.764779999998</v>
      </c>
    </row>
    <row r="43" spans="1:6" s="93" customFormat="1" ht="11.25">
      <c r="A43" s="738" t="s">
        <v>41</v>
      </c>
      <c r="B43" s="105">
        <v>938.82332999999994</v>
      </c>
      <c r="C43" s="105">
        <v>304.93865</v>
      </c>
      <c r="D43" s="105">
        <v>0</v>
      </c>
      <c r="E43" s="105">
        <v>0</v>
      </c>
      <c r="F43" s="105">
        <v>1243.76198</v>
      </c>
    </row>
    <row r="44" spans="1:6" s="93" customFormat="1" ht="11.25">
      <c r="A44" s="738" t="s">
        <v>42</v>
      </c>
      <c r="B44" s="105">
        <v>460.09325999999999</v>
      </c>
      <c r="C44" s="105">
        <v>1.2607899999999999</v>
      </c>
      <c r="D44" s="105">
        <v>0</v>
      </c>
      <c r="E44" s="105">
        <v>0</v>
      </c>
      <c r="F44" s="105">
        <v>461.35404999999997</v>
      </c>
    </row>
    <row r="45" spans="1:6" s="93" customFormat="1" ht="11.25">
      <c r="A45" s="738" t="s">
        <v>43</v>
      </c>
      <c r="B45" s="105">
        <v>24.60162</v>
      </c>
      <c r="C45" s="105">
        <v>39.405830000000002</v>
      </c>
      <c r="D45" s="105">
        <v>0</v>
      </c>
      <c r="E45" s="105">
        <v>0</v>
      </c>
      <c r="F45" s="105">
        <v>64.007449999999992</v>
      </c>
    </row>
    <row r="46" spans="1:6" s="93" customFormat="1" ht="11.25">
      <c r="A46" s="738" t="s">
        <v>44</v>
      </c>
      <c r="B46" s="105">
        <v>27.531599999999997</v>
      </c>
      <c r="C46" s="105">
        <v>0</v>
      </c>
      <c r="D46" s="105">
        <v>0</v>
      </c>
      <c r="E46" s="105">
        <v>0</v>
      </c>
      <c r="F46" s="105">
        <v>27.531599999999997</v>
      </c>
    </row>
    <row r="47" spans="1:6" s="93" customFormat="1" ht="12" thickBot="1">
      <c r="A47" s="738" t="s">
        <v>45</v>
      </c>
      <c r="B47" s="105">
        <v>0</v>
      </c>
      <c r="C47" s="105">
        <v>0</v>
      </c>
      <c r="D47" s="105">
        <v>0</v>
      </c>
      <c r="E47" s="105">
        <v>0</v>
      </c>
      <c r="F47" s="105">
        <v>0</v>
      </c>
    </row>
    <row r="48" spans="1:6" s="93" customFormat="1" ht="12.75" thickTop="1" thickBot="1">
      <c r="A48" s="646" t="s">
        <v>46</v>
      </c>
      <c r="B48" s="104">
        <v>-161028.3965</v>
      </c>
      <c r="C48" s="104">
        <v>-120126.81382</v>
      </c>
      <c r="D48" s="104">
        <v>0</v>
      </c>
      <c r="E48" s="104">
        <v>-0.58589999999999998</v>
      </c>
      <c r="F48" s="104">
        <v>-281155.79622000002</v>
      </c>
    </row>
    <row r="49" spans="1:6" s="93" customFormat="1" ht="12" thickTop="1">
      <c r="A49" s="740" t="s">
        <v>47</v>
      </c>
      <c r="B49" s="105">
        <v>-22476.220260000002</v>
      </c>
      <c r="C49" s="105">
        <v>-12934.117689999999</v>
      </c>
      <c r="D49" s="105">
        <v>0</v>
      </c>
      <c r="E49" s="105">
        <v>-0.58589999999999998</v>
      </c>
      <c r="F49" s="105">
        <v>-35410.923849999999</v>
      </c>
    </row>
    <row r="50" spans="1:6" s="93" customFormat="1" ht="11.25">
      <c r="A50" s="738" t="s">
        <v>48</v>
      </c>
      <c r="B50" s="105">
        <v>-10211.336670000001</v>
      </c>
      <c r="C50" s="105">
        <v>-2506.81104</v>
      </c>
      <c r="D50" s="105">
        <v>0</v>
      </c>
      <c r="E50" s="105">
        <v>0</v>
      </c>
      <c r="F50" s="105">
        <v>-12718.147710000001</v>
      </c>
    </row>
    <row r="51" spans="1:6" s="93" customFormat="1" ht="11.25">
      <c r="A51" s="738" t="s">
        <v>49</v>
      </c>
      <c r="B51" s="105">
        <v>-26911.258429999998</v>
      </c>
      <c r="C51" s="105">
        <v>-1256.5148999999999</v>
      </c>
      <c r="D51" s="105">
        <v>0</v>
      </c>
      <c r="E51" s="105">
        <v>0</v>
      </c>
      <c r="F51" s="105">
        <v>-28167.77333</v>
      </c>
    </row>
    <row r="52" spans="1:6" s="93" customFormat="1" ht="11.25">
      <c r="A52" s="738" t="s">
        <v>50</v>
      </c>
      <c r="B52" s="105">
        <v>-2146.8149700000004</v>
      </c>
      <c r="C52" s="105">
        <v>-4157.22469</v>
      </c>
      <c r="D52" s="105">
        <v>0</v>
      </c>
      <c r="E52" s="105">
        <v>0</v>
      </c>
      <c r="F52" s="105">
        <v>-6304.0396600000004</v>
      </c>
    </row>
    <row r="53" spans="1:6" s="93" customFormat="1" ht="11.25">
      <c r="A53" s="738" t="s">
        <v>51</v>
      </c>
      <c r="B53" s="105">
        <v>-69523.123519999994</v>
      </c>
      <c r="C53" s="105">
        <v>-8062.2242500000002</v>
      </c>
      <c r="D53" s="105">
        <v>0</v>
      </c>
      <c r="E53" s="105">
        <v>0</v>
      </c>
      <c r="F53" s="105">
        <v>-77585.347769999993</v>
      </c>
    </row>
    <row r="54" spans="1:6" s="93" customFormat="1" ht="11.25">
      <c r="A54" s="738" t="s">
        <v>52</v>
      </c>
      <c r="B54" s="105">
        <v>-6033.0492400000003</v>
      </c>
      <c r="C54" s="105">
        <v>-583.96930000000009</v>
      </c>
      <c r="D54" s="105">
        <v>0</v>
      </c>
      <c r="E54" s="105">
        <v>0</v>
      </c>
      <c r="F54" s="105">
        <v>-6617.01854</v>
      </c>
    </row>
    <row r="55" spans="1:6" s="93" customFormat="1" ht="11.25">
      <c r="A55" s="740" t="s">
        <v>53</v>
      </c>
      <c r="B55" s="105">
        <v>0</v>
      </c>
      <c r="C55" s="105">
        <v>-89277.947090000001</v>
      </c>
      <c r="D55" s="105">
        <v>0</v>
      </c>
      <c r="E55" s="105">
        <v>0</v>
      </c>
      <c r="F55" s="105">
        <v>-89277.947090000001</v>
      </c>
    </row>
    <row r="56" spans="1:6" s="93" customFormat="1" ht="11.25">
      <c r="A56" s="738" t="s">
        <v>54</v>
      </c>
      <c r="B56" s="105">
        <v>-23458.470170000001</v>
      </c>
      <c r="C56" s="105">
        <v>-967.99343999999996</v>
      </c>
      <c r="D56" s="105">
        <v>0</v>
      </c>
      <c r="E56" s="105">
        <v>0</v>
      </c>
      <c r="F56" s="105">
        <v>-24426.463609999999</v>
      </c>
    </row>
    <row r="57" spans="1:6" s="93" customFormat="1" ht="11.25">
      <c r="A57" s="738" t="s">
        <v>55</v>
      </c>
      <c r="B57" s="105">
        <v>-268.12324000000001</v>
      </c>
      <c r="C57" s="105">
        <v>-380.01141999999999</v>
      </c>
      <c r="D57" s="105">
        <v>0</v>
      </c>
      <c r="E57" s="105">
        <v>0</v>
      </c>
      <c r="F57" s="105">
        <v>-648.13466000000005</v>
      </c>
    </row>
    <row r="58" spans="1:6" s="93" customFormat="1" ht="12" thickBot="1">
      <c r="A58" s="738" t="s">
        <v>56</v>
      </c>
      <c r="B58" s="105">
        <v>0</v>
      </c>
      <c r="C58" s="105">
        <v>0</v>
      </c>
      <c r="D58" s="105">
        <v>0</v>
      </c>
      <c r="E58" s="105">
        <v>0</v>
      </c>
      <c r="F58" s="105">
        <v>0</v>
      </c>
    </row>
    <row r="59" spans="1:6" s="93" customFormat="1" ht="12.75" thickTop="1" thickBot="1">
      <c r="A59" s="646" t="s">
        <v>57</v>
      </c>
      <c r="B59" s="104">
        <v>48876.452920000003</v>
      </c>
      <c r="C59" s="104">
        <v>17133.603629999998</v>
      </c>
      <c r="D59" s="104">
        <v>0</v>
      </c>
      <c r="E59" s="104">
        <v>0</v>
      </c>
      <c r="F59" s="104">
        <v>66010.056549999994</v>
      </c>
    </row>
    <row r="60" spans="1:6" s="93" customFormat="1" ht="12" thickTop="1">
      <c r="A60" s="738" t="s">
        <v>58</v>
      </c>
      <c r="B60" s="105">
        <v>0</v>
      </c>
      <c r="C60" s="105">
        <v>0</v>
      </c>
      <c r="D60" s="105">
        <v>0</v>
      </c>
      <c r="E60" s="105">
        <v>0</v>
      </c>
      <c r="F60" s="105">
        <v>0</v>
      </c>
    </row>
    <row r="61" spans="1:6" s="93" customFormat="1" ht="11.25">
      <c r="A61" s="740" t="s">
        <v>59</v>
      </c>
      <c r="B61" s="105">
        <v>43630.312619999997</v>
      </c>
      <c r="C61" s="105">
        <v>14427.08582</v>
      </c>
      <c r="D61" s="105">
        <v>0</v>
      </c>
      <c r="E61" s="105">
        <v>0</v>
      </c>
      <c r="F61" s="105">
        <v>58057.398439999997</v>
      </c>
    </row>
    <row r="62" spans="1:6" s="93" customFormat="1" ht="11.25">
      <c r="A62" s="738" t="s">
        <v>60</v>
      </c>
      <c r="B62" s="105">
        <v>7434.7267499999998</v>
      </c>
      <c r="C62" s="105">
        <v>2772.25918</v>
      </c>
      <c r="D62" s="105">
        <v>0</v>
      </c>
      <c r="E62" s="105">
        <v>0</v>
      </c>
      <c r="F62" s="105">
        <v>10206.985929999999</v>
      </c>
    </row>
    <row r="63" spans="1:6" s="93" customFormat="1" ht="11.25">
      <c r="A63" s="738" t="s">
        <v>61</v>
      </c>
      <c r="B63" s="105">
        <v>0</v>
      </c>
      <c r="C63" s="105">
        <v>0</v>
      </c>
      <c r="D63" s="105">
        <v>0</v>
      </c>
      <c r="E63" s="105">
        <v>0</v>
      </c>
      <c r="F63" s="105">
        <v>0</v>
      </c>
    </row>
    <row r="64" spans="1:6" s="93" customFormat="1" ht="12" thickBot="1">
      <c r="A64" s="738" t="s">
        <v>62</v>
      </c>
      <c r="B64" s="105">
        <v>-2188.5864500000002</v>
      </c>
      <c r="C64" s="105">
        <v>-65.741369999999989</v>
      </c>
      <c r="D64" s="105">
        <v>0</v>
      </c>
      <c r="E64" s="105">
        <v>0</v>
      </c>
      <c r="F64" s="105">
        <v>-2254.32782</v>
      </c>
    </row>
    <row r="65" spans="1:6" s="93" customFormat="1" ht="12.75" thickTop="1" thickBot="1">
      <c r="A65" s="646" t="s">
        <v>63</v>
      </c>
      <c r="B65" s="104">
        <v>1065.8317099999999</v>
      </c>
      <c r="C65" s="104">
        <v>0</v>
      </c>
      <c r="D65" s="104">
        <v>0</v>
      </c>
      <c r="E65" s="104">
        <v>0</v>
      </c>
      <c r="F65" s="104">
        <v>1065.8317099999999</v>
      </c>
    </row>
    <row r="66" spans="1:6" s="93" customFormat="1" ht="12" thickTop="1">
      <c r="A66" s="738" t="s">
        <v>64</v>
      </c>
      <c r="B66" s="105">
        <v>0</v>
      </c>
      <c r="C66" s="105">
        <v>0</v>
      </c>
      <c r="D66" s="105">
        <v>0</v>
      </c>
      <c r="E66" s="105">
        <v>0</v>
      </c>
      <c r="F66" s="105">
        <v>0</v>
      </c>
    </row>
    <row r="67" spans="1:6" s="93" customFormat="1" ht="11.25">
      <c r="A67" s="738" t="s">
        <v>65</v>
      </c>
      <c r="B67" s="105">
        <v>3404.1497999999997</v>
      </c>
      <c r="C67" s="105">
        <v>0</v>
      </c>
      <c r="D67" s="105">
        <v>0</v>
      </c>
      <c r="E67" s="105">
        <v>0</v>
      </c>
      <c r="F67" s="105">
        <v>3404.1497999999997</v>
      </c>
    </row>
    <row r="68" spans="1:6" s="93" customFormat="1" ht="11.25">
      <c r="A68" s="738" t="s">
        <v>66</v>
      </c>
      <c r="B68" s="105">
        <v>3232.1129500000002</v>
      </c>
      <c r="C68" s="105">
        <v>0</v>
      </c>
      <c r="D68" s="105">
        <v>0</v>
      </c>
      <c r="E68" s="105">
        <v>0</v>
      </c>
      <c r="F68" s="105">
        <v>3232.1129500000002</v>
      </c>
    </row>
    <row r="69" spans="1:6" s="93" customFormat="1" ht="11.25">
      <c r="A69" s="738" t="s">
        <v>67</v>
      </c>
      <c r="B69" s="105">
        <v>0</v>
      </c>
      <c r="C69" s="105">
        <v>0</v>
      </c>
      <c r="D69" s="105">
        <v>0</v>
      </c>
      <c r="E69" s="105">
        <v>0</v>
      </c>
      <c r="F69" s="105">
        <v>0</v>
      </c>
    </row>
    <row r="70" spans="1:6" s="93" customFormat="1" ht="12" thickBot="1">
      <c r="A70" s="738" t="s">
        <v>68</v>
      </c>
      <c r="B70" s="105">
        <v>-5570.4310400000004</v>
      </c>
      <c r="C70" s="105">
        <v>0</v>
      </c>
      <c r="D70" s="105">
        <v>0</v>
      </c>
      <c r="E70" s="105">
        <v>0</v>
      </c>
      <c r="F70" s="105">
        <v>-5570.4310400000004</v>
      </c>
    </row>
    <row r="71" spans="1:6" s="93" customFormat="1" ht="12.75" thickTop="1" thickBot="1">
      <c r="A71" s="646" t="s">
        <v>69</v>
      </c>
      <c r="B71" s="104">
        <v>28461.335899999998</v>
      </c>
      <c r="C71" s="104">
        <v>3898.0088900000001</v>
      </c>
      <c r="D71" s="104">
        <v>0</v>
      </c>
      <c r="E71" s="104">
        <v>0</v>
      </c>
      <c r="F71" s="104">
        <v>32359.344789999999</v>
      </c>
    </row>
    <row r="72" spans="1:6" s="93" customFormat="1" ht="12" thickTop="1">
      <c r="A72" s="738" t="s">
        <v>18</v>
      </c>
      <c r="B72" s="105">
        <v>0</v>
      </c>
      <c r="C72" s="105">
        <v>0</v>
      </c>
      <c r="D72" s="105">
        <v>0</v>
      </c>
      <c r="E72" s="105">
        <v>0</v>
      </c>
      <c r="F72" s="105">
        <v>0</v>
      </c>
    </row>
    <row r="73" spans="1:6" s="93" customFormat="1" ht="11.25">
      <c r="A73" s="738" t="s">
        <v>19</v>
      </c>
      <c r="B73" s="105">
        <v>27715.646929999999</v>
      </c>
      <c r="C73" s="105">
        <v>3430</v>
      </c>
      <c r="D73" s="105">
        <v>0</v>
      </c>
      <c r="E73" s="105">
        <v>0</v>
      </c>
      <c r="F73" s="105">
        <v>31145.646929999999</v>
      </c>
    </row>
    <row r="74" spans="1:6" s="93" customFormat="1" ht="11.25">
      <c r="A74" s="738" t="s">
        <v>20</v>
      </c>
      <c r="B74" s="105">
        <v>0</v>
      </c>
      <c r="C74" s="105">
        <v>0</v>
      </c>
      <c r="D74" s="105">
        <v>0</v>
      </c>
      <c r="E74" s="105">
        <v>0</v>
      </c>
      <c r="F74" s="105">
        <v>0</v>
      </c>
    </row>
    <row r="75" spans="1:6" s="93" customFormat="1" ht="11.25">
      <c r="A75" s="738" t="s">
        <v>21</v>
      </c>
      <c r="B75" s="105">
        <v>0</v>
      </c>
      <c r="C75" s="105">
        <v>0</v>
      </c>
      <c r="D75" s="105">
        <v>0</v>
      </c>
      <c r="E75" s="105">
        <v>0</v>
      </c>
      <c r="F75" s="105">
        <v>0</v>
      </c>
    </row>
    <row r="76" spans="1:6" s="93" customFormat="1" ht="11.25">
      <c r="A76" s="738" t="s">
        <v>70</v>
      </c>
      <c r="B76" s="105">
        <v>728.4</v>
      </c>
      <c r="C76" s="105">
        <v>0</v>
      </c>
      <c r="D76" s="105">
        <v>0</v>
      </c>
      <c r="E76" s="105">
        <v>0</v>
      </c>
      <c r="F76" s="105">
        <v>728.4</v>
      </c>
    </row>
    <row r="77" spans="1:6" s="93" customFormat="1" ht="11.25">
      <c r="A77" s="738" t="s">
        <v>71</v>
      </c>
      <c r="B77" s="105">
        <v>13.94</v>
      </c>
      <c r="C77" s="105">
        <v>714.19027000000006</v>
      </c>
      <c r="D77" s="105">
        <v>0</v>
      </c>
      <c r="E77" s="105">
        <v>0</v>
      </c>
      <c r="F77" s="105">
        <v>728.13027</v>
      </c>
    </row>
    <row r="78" spans="1:6" s="93" customFormat="1" ht="11.25">
      <c r="A78" s="738" t="s">
        <v>23</v>
      </c>
      <c r="B78" s="105">
        <v>0</v>
      </c>
      <c r="C78" s="105">
        <v>0</v>
      </c>
      <c r="D78" s="105">
        <v>0</v>
      </c>
      <c r="E78" s="105">
        <v>0</v>
      </c>
      <c r="F78" s="105">
        <v>0</v>
      </c>
    </row>
    <row r="79" spans="1:6" s="93" customFormat="1" ht="11.25">
      <c r="A79" s="738" t="s">
        <v>72</v>
      </c>
      <c r="B79" s="105">
        <v>3.34897</v>
      </c>
      <c r="C79" s="105">
        <v>0</v>
      </c>
      <c r="D79" s="105">
        <v>0</v>
      </c>
      <c r="E79" s="105">
        <v>0</v>
      </c>
      <c r="F79" s="105">
        <v>3.34897</v>
      </c>
    </row>
    <row r="80" spans="1:6" s="93" customFormat="1" ht="12" thickBot="1">
      <c r="A80" s="738" t="s">
        <v>73</v>
      </c>
      <c r="B80" s="105">
        <v>0</v>
      </c>
      <c r="C80" s="105">
        <v>-246.18138000000002</v>
      </c>
      <c r="D80" s="105">
        <v>0</v>
      </c>
      <c r="E80" s="105">
        <v>0</v>
      </c>
      <c r="F80" s="105">
        <v>-246.18138000000002</v>
      </c>
    </row>
    <row r="81" spans="1:6" s="93" customFormat="1" ht="12.75" thickTop="1" thickBot="1">
      <c r="A81" s="646" t="s">
        <v>74</v>
      </c>
      <c r="B81" s="104">
        <v>203144.08955999999</v>
      </c>
      <c r="C81" s="104">
        <v>0</v>
      </c>
      <c r="D81" s="104">
        <v>0</v>
      </c>
      <c r="E81" s="104">
        <v>0</v>
      </c>
      <c r="F81" s="104">
        <v>203144.08955999999</v>
      </c>
    </row>
    <row r="82" spans="1:6" s="93" customFormat="1" ht="12" thickTop="1">
      <c r="A82" s="738" t="s">
        <v>75</v>
      </c>
      <c r="B82" s="105">
        <v>49561.331319999998</v>
      </c>
      <c r="C82" s="105">
        <v>0</v>
      </c>
      <c r="D82" s="105">
        <v>0</v>
      </c>
      <c r="E82" s="105">
        <v>0</v>
      </c>
      <c r="F82" s="105">
        <v>49561.331319999998</v>
      </c>
    </row>
    <row r="83" spans="1:6" s="93" customFormat="1" ht="11.25">
      <c r="A83" s="738" t="s">
        <v>76</v>
      </c>
      <c r="B83" s="105">
        <v>45993.364430000001</v>
      </c>
      <c r="C83" s="105">
        <v>0</v>
      </c>
      <c r="D83" s="105">
        <v>0</v>
      </c>
      <c r="E83" s="105">
        <v>0</v>
      </c>
      <c r="F83" s="105">
        <v>45993.364430000001</v>
      </c>
    </row>
    <row r="84" spans="1:6" s="93" customFormat="1" ht="11.25">
      <c r="A84" s="738" t="s">
        <v>77</v>
      </c>
      <c r="B84" s="105">
        <v>18443.930789999999</v>
      </c>
      <c r="C84" s="105">
        <v>0</v>
      </c>
      <c r="D84" s="105">
        <v>0</v>
      </c>
      <c r="E84" s="105">
        <v>0</v>
      </c>
      <c r="F84" s="105">
        <v>18443.930789999999</v>
      </c>
    </row>
    <row r="85" spans="1:6" s="93" customFormat="1" ht="11.25">
      <c r="A85" s="738" t="s">
        <v>78</v>
      </c>
      <c r="B85" s="105">
        <v>24903.931659999998</v>
      </c>
      <c r="C85" s="105">
        <v>0</v>
      </c>
      <c r="D85" s="105">
        <v>0</v>
      </c>
      <c r="E85" s="105">
        <v>0</v>
      </c>
      <c r="F85" s="105">
        <v>24903.931659999998</v>
      </c>
    </row>
    <row r="86" spans="1:6" s="93" customFormat="1" ht="11.25">
      <c r="A86" s="738" t="s">
        <v>79</v>
      </c>
      <c r="B86" s="105">
        <v>35039.242469999997</v>
      </c>
      <c r="C86" s="105">
        <v>0</v>
      </c>
      <c r="D86" s="105">
        <v>0</v>
      </c>
      <c r="E86" s="105">
        <v>0</v>
      </c>
      <c r="F86" s="105">
        <v>35039.242469999997</v>
      </c>
    </row>
    <row r="87" spans="1:6" s="93" customFormat="1" ht="11.25">
      <c r="A87" s="738" t="s">
        <v>80</v>
      </c>
      <c r="B87" s="105">
        <v>8902.8666300000004</v>
      </c>
      <c r="C87" s="105">
        <v>0</v>
      </c>
      <c r="D87" s="105">
        <v>0</v>
      </c>
      <c r="E87" s="105">
        <v>0</v>
      </c>
      <c r="F87" s="105">
        <v>8902.8666300000004</v>
      </c>
    </row>
    <row r="88" spans="1:6" s="93" customFormat="1" ht="11.25">
      <c r="A88" s="738" t="s">
        <v>81</v>
      </c>
      <c r="B88" s="105">
        <v>184.30876000000001</v>
      </c>
      <c r="C88" s="105">
        <v>0</v>
      </c>
      <c r="D88" s="105">
        <v>0</v>
      </c>
      <c r="E88" s="105">
        <v>0</v>
      </c>
      <c r="F88" s="105">
        <v>184.30876000000001</v>
      </c>
    </row>
    <row r="89" spans="1:6" s="93" customFormat="1" ht="11.25">
      <c r="A89" s="738" t="s">
        <v>82</v>
      </c>
      <c r="B89" s="105">
        <v>0</v>
      </c>
      <c r="C89" s="105">
        <v>0</v>
      </c>
      <c r="D89" s="105">
        <v>0</v>
      </c>
      <c r="E89" s="105">
        <v>0</v>
      </c>
      <c r="F89" s="105">
        <v>0</v>
      </c>
    </row>
    <row r="90" spans="1:6" s="93" customFormat="1" ht="12" thickBot="1">
      <c r="A90" s="738" t="s">
        <v>83</v>
      </c>
      <c r="B90" s="105">
        <v>20115.113499999999</v>
      </c>
      <c r="C90" s="105">
        <v>0</v>
      </c>
      <c r="D90" s="105">
        <v>0</v>
      </c>
      <c r="E90" s="105">
        <v>0</v>
      </c>
      <c r="F90" s="105">
        <v>20115.113499999999</v>
      </c>
    </row>
    <row r="91" spans="1:6" s="93" customFormat="1" ht="12.75" thickTop="1" thickBot="1">
      <c r="A91" s="646" t="s">
        <v>84</v>
      </c>
      <c r="B91" s="104">
        <v>37180.57458</v>
      </c>
      <c r="C91" s="104">
        <v>1154.5217399999999</v>
      </c>
      <c r="D91" s="104">
        <v>0</v>
      </c>
      <c r="E91" s="104">
        <v>0</v>
      </c>
      <c r="F91" s="104">
        <v>38335.096319999997</v>
      </c>
    </row>
    <row r="92" spans="1:6" s="93" customFormat="1" ht="12" thickTop="1">
      <c r="A92" s="738" t="s">
        <v>85</v>
      </c>
      <c r="B92" s="105">
        <v>9180.7180100000005</v>
      </c>
      <c r="C92" s="105">
        <v>0</v>
      </c>
      <c r="D92" s="105">
        <v>0</v>
      </c>
      <c r="E92" s="105">
        <v>0</v>
      </c>
      <c r="F92" s="105">
        <v>9180.7180100000005</v>
      </c>
    </row>
    <row r="93" spans="1:6" s="93" customFormat="1" ht="11.25">
      <c r="A93" s="738" t="s">
        <v>86</v>
      </c>
      <c r="B93" s="105">
        <v>11498.258210000002</v>
      </c>
      <c r="C93" s="105">
        <v>0</v>
      </c>
      <c r="D93" s="105">
        <v>0</v>
      </c>
      <c r="E93" s="105">
        <v>0</v>
      </c>
      <c r="F93" s="105">
        <v>11498.258210000002</v>
      </c>
    </row>
    <row r="94" spans="1:6" s="93" customFormat="1" ht="11.25">
      <c r="A94" s="738" t="s">
        <v>87</v>
      </c>
      <c r="B94" s="105">
        <v>4444.3607000000002</v>
      </c>
      <c r="C94" s="105">
        <v>940.48973999999998</v>
      </c>
      <c r="D94" s="105">
        <v>0</v>
      </c>
      <c r="E94" s="105">
        <v>0</v>
      </c>
      <c r="F94" s="105">
        <v>5384.8504400000002</v>
      </c>
    </row>
    <row r="95" spans="1:6" s="93" customFormat="1" ht="11.25">
      <c r="A95" s="738" t="s">
        <v>88</v>
      </c>
      <c r="B95" s="105">
        <v>12057.327660000001</v>
      </c>
      <c r="C95" s="105">
        <v>214.03200000000001</v>
      </c>
      <c r="D95" s="105">
        <v>0</v>
      </c>
      <c r="E95" s="105">
        <v>0</v>
      </c>
      <c r="F95" s="105">
        <v>12271.35966</v>
      </c>
    </row>
    <row r="96" spans="1:6" s="93" customFormat="1" ht="12" thickBot="1">
      <c r="A96" s="738" t="s">
        <v>89</v>
      </c>
      <c r="B96" s="667">
        <v>-0.09</v>
      </c>
      <c r="C96" s="667">
        <v>0</v>
      </c>
      <c r="D96" s="667">
        <v>0</v>
      </c>
      <c r="E96" s="667">
        <v>0</v>
      </c>
      <c r="F96" s="667">
        <v>-0.09</v>
      </c>
    </row>
    <row r="97" spans="1:6" s="93" customFormat="1" ht="12.75" thickTop="1" thickBot="1">
      <c r="A97" s="647" t="s">
        <v>90</v>
      </c>
      <c r="B97" s="107">
        <v>7364017.1974300006</v>
      </c>
      <c r="C97" s="107">
        <v>1195683.1659500001</v>
      </c>
      <c r="D97" s="107">
        <v>0</v>
      </c>
      <c r="E97" s="107">
        <v>334.74831</v>
      </c>
      <c r="F97" s="107">
        <v>8560035.1116899997</v>
      </c>
    </row>
    <row r="98" spans="1:6" s="93" customFormat="1" ht="12.75" thickTop="1" thickBot="1">
      <c r="A98" s="648" t="s">
        <v>91</v>
      </c>
      <c r="B98" s="104">
        <v>6440949.6218699999</v>
      </c>
      <c r="C98" s="104">
        <v>737405.18213999993</v>
      </c>
      <c r="D98" s="104">
        <v>0</v>
      </c>
      <c r="E98" s="104">
        <v>270.97762</v>
      </c>
      <c r="F98" s="104">
        <v>7178625.7816300001</v>
      </c>
    </row>
    <row r="99" spans="1:6" s="93" customFormat="1" ht="12" thickTop="1">
      <c r="A99" s="146" t="s">
        <v>92</v>
      </c>
      <c r="B99" s="105">
        <v>195475.37334999998</v>
      </c>
      <c r="C99" s="105">
        <v>22042.308530000002</v>
      </c>
      <c r="D99" s="105">
        <v>0</v>
      </c>
      <c r="E99" s="105">
        <v>0</v>
      </c>
      <c r="F99" s="105">
        <v>217517.68187999999</v>
      </c>
    </row>
    <row r="100" spans="1:6" s="93" customFormat="1" ht="11.25">
      <c r="A100" s="146" t="s">
        <v>93</v>
      </c>
      <c r="B100" s="105">
        <v>193252.44190000001</v>
      </c>
      <c r="C100" s="105">
        <v>21480.58785</v>
      </c>
      <c r="D100" s="105">
        <v>0</v>
      </c>
      <c r="E100" s="105">
        <v>0</v>
      </c>
      <c r="F100" s="105">
        <v>214733.02974999999</v>
      </c>
    </row>
    <row r="101" spans="1:6" s="93" customFormat="1" ht="11.25">
      <c r="A101" s="146" t="s">
        <v>94</v>
      </c>
      <c r="B101" s="105">
        <v>2222.93145</v>
      </c>
      <c r="C101" s="105">
        <v>561.72068000000002</v>
      </c>
      <c r="D101" s="105">
        <v>0</v>
      </c>
      <c r="E101" s="105">
        <v>0</v>
      </c>
      <c r="F101" s="105">
        <v>2784.6521299999999</v>
      </c>
    </row>
    <row r="102" spans="1:6" s="93" customFormat="1" ht="11.25">
      <c r="A102" s="146" t="s">
        <v>95</v>
      </c>
      <c r="B102" s="105">
        <v>1049990.36727</v>
      </c>
      <c r="C102" s="105">
        <v>245783.93343</v>
      </c>
      <c r="D102" s="105">
        <v>0</v>
      </c>
      <c r="E102" s="105">
        <v>30.318570000000001</v>
      </c>
      <c r="F102" s="105">
        <v>1295804.6192699999</v>
      </c>
    </row>
    <row r="103" spans="1:6" s="93" customFormat="1" ht="11.25">
      <c r="A103" s="146" t="s">
        <v>96</v>
      </c>
      <c r="B103" s="105">
        <v>64868.324350000003</v>
      </c>
      <c r="C103" s="105">
        <v>40954.428590000003</v>
      </c>
      <c r="D103" s="105">
        <v>0</v>
      </c>
      <c r="E103" s="105">
        <v>0</v>
      </c>
      <c r="F103" s="105">
        <v>105822.75293999999</v>
      </c>
    </row>
    <row r="104" spans="1:6" s="93" customFormat="1" ht="11.25">
      <c r="A104" s="666" t="s">
        <v>97</v>
      </c>
      <c r="B104" s="105">
        <v>1540.5730100000001</v>
      </c>
      <c r="C104" s="105">
        <v>5609.0388000000003</v>
      </c>
      <c r="D104" s="105">
        <v>0</v>
      </c>
      <c r="E104" s="105">
        <v>0</v>
      </c>
      <c r="F104" s="105">
        <v>7149.6118099999994</v>
      </c>
    </row>
    <row r="105" spans="1:6" s="93" customFormat="1" ht="11.25">
      <c r="A105" s="666" t="s">
        <v>98</v>
      </c>
      <c r="B105" s="105">
        <v>1.0356099999999999</v>
      </c>
      <c r="C105" s="105">
        <v>35.710480000000004</v>
      </c>
      <c r="D105" s="105">
        <v>0</v>
      </c>
      <c r="E105" s="105">
        <v>0</v>
      </c>
      <c r="F105" s="105">
        <v>36.746089999999995</v>
      </c>
    </row>
    <row r="106" spans="1:6" s="93" customFormat="1" ht="11.25">
      <c r="A106" s="93" t="s">
        <v>99</v>
      </c>
      <c r="B106" s="105">
        <v>0</v>
      </c>
      <c r="C106" s="105">
        <v>0</v>
      </c>
      <c r="D106" s="105">
        <v>0</v>
      </c>
      <c r="E106" s="105">
        <v>0</v>
      </c>
      <c r="F106" s="105">
        <v>0</v>
      </c>
    </row>
    <row r="107" spans="1:6" s="93" customFormat="1" ht="11.25">
      <c r="A107" s="93" t="s">
        <v>100</v>
      </c>
      <c r="B107" s="105">
        <v>110</v>
      </c>
      <c r="C107" s="105">
        <v>0</v>
      </c>
      <c r="D107" s="105">
        <v>0</v>
      </c>
      <c r="E107" s="105">
        <v>0</v>
      </c>
      <c r="F107" s="105">
        <v>110</v>
      </c>
    </row>
    <row r="108" spans="1:6" s="93" customFormat="1" ht="11.25">
      <c r="A108" s="93" t="s">
        <v>101</v>
      </c>
      <c r="B108" s="105">
        <v>3225.8722499999999</v>
      </c>
      <c r="C108" s="105">
        <v>0</v>
      </c>
      <c r="D108" s="105">
        <v>0</v>
      </c>
      <c r="E108" s="105">
        <v>0</v>
      </c>
      <c r="F108" s="105">
        <v>3225.8722499999999</v>
      </c>
    </row>
    <row r="109" spans="1:6" s="93" customFormat="1" ht="11.25">
      <c r="A109" s="93" t="s">
        <v>102</v>
      </c>
      <c r="B109" s="105">
        <v>5585.5493099999994</v>
      </c>
      <c r="C109" s="105">
        <v>290.44115000000005</v>
      </c>
      <c r="D109" s="105">
        <v>0</v>
      </c>
      <c r="E109" s="105">
        <v>0</v>
      </c>
      <c r="F109" s="105">
        <v>5875.99046</v>
      </c>
    </row>
    <row r="110" spans="1:6" s="93" customFormat="1" ht="11.25">
      <c r="A110" s="93" t="s">
        <v>103</v>
      </c>
      <c r="B110" s="105">
        <v>2882.3</v>
      </c>
      <c r="C110" s="105">
        <v>75.444149999999993</v>
      </c>
      <c r="D110" s="105">
        <v>0</v>
      </c>
      <c r="E110" s="105">
        <v>0</v>
      </c>
      <c r="F110" s="105">
        <v>2957.74415</v>
      </c>
    </row>
    <row r="111" spans="1:6" s="93" customFormat="1" ht="11.25">
      <c r="A111" s="93" t="s">
        <v>104</v>
      </c>
      <c r="B111" s="105">
        <v>51522.994170000005</v>
      </c>
      <c r="C111" s="105">
        <v>34943.794009999998</v>
      </c>
      <c r="D111" s="105">
        <v>0</v>
      </c>
      <c r="E111" s="105">
        <v>0</v>
      </c>
      <c r="F111" s="105">
        <v>86466.788180000003</v>
      </c>
    </row>
    <row r="112" spans="1:6" s="93" customFormat="1" ht="11.25">
      <c r="A112" s="94" t="s">
        <v>105</v>
      </c>
      <c r="B112" s="105">
        <v>51068.712719999996</v>
      </c>
      <c r="C112" s="105">
        <v>17130.531460000002</v>
      </c>
      <c r="D112" s="105">
        <v>0</v>
      </c>
      <c r="E112" s="105">
        <v>240.65904999999998</v>
      </c>
      <c r="F112" s="105">
        <v>68439.903230000011</v>
      </c>
    </row>
    <row r="113" spans="1:6" s="93" customFormat="1" ht="11.25">
      <c r="A113" s="94" t="s">
        <v>106</v>
      </c>
      <c r="B113" s="105">
        <v>4771349.7276899992</v>
      </c>
      <c r="C113" s="105">
        <v>385510.82120999997</v>
      </c>
      <c r="D113" s="105">
        <v>0</v>
      </c>
      <c r="E113" s="105">
        <v>0</v>
      </c>
      <c r="F113" s="105">
        <v>5156860.5488999998</v>
      </c>
    </row>
    <row r="114" spans="1:6" s="93" customFormat="1" ht="12" thickBot="1">
      <c r="A114" s="146" t="s">
        <v>107</v>
      </c>
      <c r="B114" s="105">
        <v>308197.11648999999</v>
      </c>
      <c r="C114" s="105">
        <v>25983.158920000002</v>
      </c>
      <c r="D114" s="105">
        <v>0</v>
      </c>
      <c r="E114" s="105">
        <v>0</v>
      </c>
      <c r="F114" s="105">
        <v>334180.27541</v>
      </c>
    </row>
    <row r="115" spans="1:6" s="93" customFormat="1" ht="12.75" thickTop="1" thickBot="1">
      <c r="A115" s="649" t="s">
        <v>108</v>
      </c>
      <c r="B115" s="107">
        <v>264.11851000000001</v>
      </c>
      <c r="C115" s="107">
        <v>65.399599999999992</v>
      </c>
      <c r="D115" s="107">
        <v>0</v>
      </c>
      <c r="E115" s="107">
        <v>0</v>
      </c>
      <c r="F115" s="107">
        <v>329.51810999999998</v>
      </c>
    </row>
    <row r="116" spans="1:6" s="93" customFormat="1" ht="12.75" thickTop="1" thickBot="1">
      <c r="A116" s="648" t="s">
        <v>109</v>
      </c>
      <c r="B116" s="104">
        <v>22634.746230000001</v>
      </c>
      <c r="C116" s="104">
        <v>1331.2629199999999</v>
      </c>
      <c r="D116" s="104">
        <v>0</v>
      </c>
      <c r="E116" s="104">
        <v>0</v>
      </c>
      <c r="F116" s="104">
        <v>23966.009149999998</v>
      </c>
    </row>
    <row r="117" spans="1:6" s="98" customFormat="1" ht="12" thickTop="1">
      <c r="A117" s="146" t="s">
        <v>110</v>
      </c>
      <c r="B117" s="105">
        <v>0</v>
      </c>
      <c r="C117" s="105">
        <v>0</v>
      </c>
      <c r="D117" s="105">
        <v>0</v>
      </c>
      <c r="E117" s="105">
        <v>0</v>
      </c>
      <c r="F117" s="105">
        <v>0</v>
      </c>
    </row>
    <row r="118" spans="1:6" s="98" customFormat="1" ht="11.25">
      <c r="A118" s="146" t="s">
        <v>111</v>
      </c>
      <c r="B118" s="105">
        <v>10559.236199999999</v>
      </c>
      <c r="C118" s="105">
        <v>1331.2629199999999</v>
      </c>
      <c r="D118" s="105">
        <v>0</v>
      </c>
      <c r="E118" s="105">
        <v>0</v>
      </c>
      <c r="F118" s="105">
        <v>11890.499119999999</v>
      </c>
    </row>
    <row r="119" spans="1:6" s="93" customFormat="1" ht="11.25">
      <c r="A119" s="146" t="s">
        <v>112</v>
      </c>
      <c r="B119" s="105">
        <v>3000</v>
      </c>
      <c r="C119" s="105">
        <v>0</v>
      </c>
      <c r="D119" s="105">
        <v>0</v>
      </c>
      <c r="E119" s="105">
        <v>0</v>
      </c>
      <c r="F119" s="105">
        <v>3000</v>
      </c>
    </row>
    <row r="120" spans="1:6" s="93" customFormat="1" ht="11.25">
      <c r="A120" s="146" t="s">
        <v>113</v>
      </c>
      <c r="B120" s="105">
        <v>13.437799999999999</v>
      </c>
      <c r="C120" s="105">
        <v>0</v>
      </c>
      <c r="D120" s="105">
        <v>0</v>
      </c>
      <c r="E120" s="105">
        <v>0</v>
      </c>
      <c r="F120" s="105">
        <v>13.437799999999999</v>
      </c>
    </row>
    <row r="121" spans="1:6" s="93" customFormat="1" ht="11.25">
      <c r="A121" s="146" t="s">
        <v>114</v>
      </c>
      <c r="B121" s="105">
        <v>8733.1365000000005</v>
      </c>
      <c r="C121" s="105">
        <v>0</v>
      </c>
      <c r="D121" s="105">
        <v>0</v>
      </c>
      <c r="E121" s="105">
        <v>0</v>
      </c>
      <c r="F121" s="105">
        <v>8733.1365000000005</v>
      </c>
    </row>
    <row r="122" spans="1:6" s="93" customFormat="1" ht="12" thickBot="1">
      <c r="A122" s="146" t="s">
        <v>115</v>
      </c>
      <c r="B122" s="105">
        <v>328.93572999999998</v>
      </c>
      <c r="C122" s="105">
        <v>0</v>
      </c>
      <c r="D122" s="105">
        <v>0</v>
      </c>
      <c r="E122" s="105">
        <v>0</v>
      </c>
      <c r="F122" s="105">
        <v>328.93572999999998</v>
      </c>
    </row>
    <row r="123" spans="1:6" s="93" customFormat="1" ht="12.75" thickTop="1" thickBot="1">
      <c r="A123" s="648" t="s">
        <v>116</v>
      </c>
      <c r="B123" s="104">
        <v>629381.49317999999</v>
      </c>
      <c r="C123" s="104">
        <v>199469.72456</v>
      </c>
      <c r="D123" s="104">
        <v>0</v>
      </c>
      <c r="E123" s="104">
        <v>0</v>
      </c>
      <c r="F123" s="104">
        <v>828851.21773999999</v>
      </c>
    </row>
    <row r="124" spans="1:6" s="93" customFormat="1" ht="12" thickTop="1">
      <c r="A124" s="146" t="s">
        <v>117</v>
      </c>
      <c r="B124" s="105">
        <v>0</v>
      </c>
      <c r="C124" s="105">
        <v>0</v>
      </c>
      <c r="D124" s="105">
        <v>0</v>
      </c>
      <c r="E124" s="105">
        <v>0</v>
      </c>
      <c r="F124" s="105">
        <v>0</v>
      </c>
    </row>
    <row r="125" spans="1:6" s="93" customFormat="1" ht="11.25">
      <c r="A125" s="146" t="s">
        <v>118</v>
      </c>
      <c r="B125" s="105">
        <v>0</v>
      </c>
      <c r="C125" s="105">
        <v>0</v>
      </c>
      <c r="D125" s="105">
        <v>0</v>
      </c>
      <c r="E125" s="105">
        <v>0</v>
      </c>
      <c r="F125" s="105">
        <v>0</v>
      </c>
    </row>
    <row r="126" spans="1:6" s="93" customFormat="1" ht="11.25">
      <c r="A126" s="146" t="s">
        <v>119</v>
      </c>
      <c r="B126" s="105">
        <v>0</v>
      </c>
      <c r="C126" s="105">
        <v>0</v>
      </c>
      <c r="D126" s="105">
        <v>0</v>
      </c>
      <c r="E126" s="105">
        <v>0</v>
      </c>
      <c r="F126" s="105">
        <v>0</v>
      </c>
    </row>
    <row r="127" spans="1:6" s="93" customFormat="1" ht="11.25">
      <c r="A127" s="146" t="s">
        <v>1483</v>
      </c>
      <c r="B127" s="105">
        <v>61237.5</v>
      </c>
      <c r="C127" s="105">
        <v>3858.75</v>
      </c>
      <c r="D127" s="105">
        <v>0</v>
      </c>
      <c r="E127" s="105">
        <v>0</v>
      </c>
      <c r="F127" s="105">
        <v>65096.25</v>
      </c>
    </row>
    <row r="128" spans="1:6" s="93" customFormat="1" ht="11.25">
      <c r="A128" s="146" t="s">
        <v>120</v>
      </c>
      <c r="B128" s="105">
        <v>552660.17657000001</v>
      </c>
      <c r="C128" s="105">
        <v>71463.468340000007</v>
      </c>
      <c r="D128" s="105">
        <v>0</v>
      </c>
      <c r="E128" s="105">
        <v>0</v>
      </c>
      <c r="F128" s="105">
        <v>624123.64490999992</v>
      </c>
    </row>
    <row r="129" spans="1:6" s="93" customFormat="1" ht="11.25">
      <c r="A129" s="146" t="s">
        <v>121</v>
      </c>
      <c r="B129" s="105">
        <v>0</v>
      </c>
      <c r="C129" s="105">
        <v>0</v>
      </c>
      <c r="D129" s="105">
        <v>0</v>
      </c>
      <c r="E129" s="105">
        <v>0</v>
      </c>
      <c r="F129" s="105">
        <v>0</v>
      </c>
    </row>
    <row r="130" spans="1:6" s="93" customFormat="1" ht="11.25">
      <c r="A130" s="146" t="s">
        <v>122</v>
      </c>
      <c r="B130" s="105">
        <v>0</v>
      </c>
      <c r="C130" s="105">
        <v>120856.90057</v>
      </c>
      <c r="D130" s="105">
        <v>0</v>
      </c>
      <c r="E130" s="105">
        <v>0</v>
      </c>
      <c r="F130" s="105">
        <v>120856.90057</v>
      </c>
    </row>
    <row r="131" spans="1:6" s="93" customFormat="1" ht="12" thickBot="1">
      <c r="A131" s="146" t="s">
        <v>123</v>
      </c>
      <c r="B131" s="105">
        <v>15483.81661</v>
      </c>
      <c r="C131" s="105">
        <v>3290.60565</v>
      </c>
      <c r="D131" s="105">
        <v>0</v>
      </c>
      <c r="E131" s="105">
        <v>0</v>
      </c>
      <c r="F131" s="105">
        <v>18774.422260000003</v>
      </c>
    </row>
    <row r="132" spans="1:6" s="93" customFormat="1" ht="12.75" thickTop="1" thickBot="1">
      <c r="A132" s="648" t="s">
        <v>124</v>
      </c>
      <c r="B132" s="104">
        <v>138153.98625999998</v>
      </c>
      <c r="C132" s="104">
        <v>19147.284739999999</v>
      </c>
      <c r="D132" s="104">
        <v>0</v>
      </c>
      <c r="E132" s="104">
        <v>51.677759999999999</v>
      </c>
      <c r="F132" s="104">
        <v>157352.94876</v>
      </c>
    </row>
    <row r="133" spans="1:6" s="93" customFormat="1" ht="12" thickTop="1">
      <c r="A133" s="146" t="s">
        <v>58</v>
      </c>
      <c r="B133" s="105">
        <v>67.745550000000009</v>
      </c>
      <c r="C133" s="105">
        <v>47.726870000000005</v>
      </c>
      <c r="D133" s="105">
        <v>0</v>
      </c>
      <c r="E133" s="105">
        <v>0</v>
      </c>
      <c r="F133" s="105">
        <v>115.47242</v>
      </c>
    </row>
    <row r="134" spans="1:6" s="93" customFormat="1" ht="11.25">
      <c r="A134" s="146" t="s">
        <v>60</v>
      </c>
      <c r="B134" s="105">
        <v>26541.073920000003</v>
      </c>
      <c r="C134" s="105">
        <v>7570.8652999999995</v>
      </c>
      <c r="D134" s="105">
        <v>0</v>
      </c>
      <c r="E134" s="105">
        <v>51.677759999999999</v>
      </c>
      <c r="F134" s="105">
        <v>34163.616979999999</v>
      </c>
    </row>
    <row r="135" spans="1:6" s="93" customFormat="1" ht="11.25">
      <c r="A135" s="146" t="s">
        <v>125</v>
      </c>
      <c r="B135" s="105">
        <v>110622.62470999999</v>
      </c>
      <c r="C135" s="105">
        <v>11388.984480000001</v>
      </c>
      <c r="D135" s="105">
        <v>0</v>
      </c>
      <c r="E135" s="105">
        <v>0</v>
      </c>
      <c r="F135" s="105">
        <v>122011.60919</v>
      </c>
    </row>
    <row r="136" spans="1:6" s="93" customFormat="1" ht="11.25">
      <c r="A136" s="146" t="s">
        <v>87</v>
      </c>
      <c r="B136" s="105">
        <v>922.54207999999994</v>
      </c>
      <c r="C136" s="105">
        <v>139.70809</v>
      </c>
      <c r="D136" s="105">
        <v>0</v>
      </c>
      <c r="E136" s="105">
        <v>0</v>
      </c>
      <c r="F136" s="105">
        <v>1062.25017</v>
      </c>
    </row>
    <row r="137" spans="1:6" s="93" customFormat="1" ht="12" thickBot="1">
      <c r="A137" s="146" t="s">
        <v>126</v>
      </c>
      <c r="B137" s="105">
        <v>0</v>
      </c>
      <c r="C137" s="105">
        <v>0</v>
      </c>
      <c r="D137" s="105">
        <v>0</v>
      </c>
      <c r="E137" s="105">
        <v>0</v>
      </c>
      <c r="F137" s="105">
        <v>0</v>
      </c>
    </row>
    <row r="138" spans="1:6" s="93" customFormat="1" ht="12.75" thickTop="1" thickBot="1">
      <c r="A138" s="648" t="s">
        <v>127</v>
      </c>
      <c r="B138" s="104">
        <v>55910.516649999998</v>
      </c>
      <c r="C138" s="104">
        <v>23576.04262</v>
      </c>
      <c r="D138" s="104">
        <v>0</v>
      </c>
      <c r="E138" s="104">
        <v>12.092930000000001</v>
      </c>
      <c r="F138" s="104">
        <v>79498.652199999997</v>
      </c>
    </row>
    <row r="139" spans="1:6" s="93" customFormat="1" ht="12" thickTop="1">
      <c r="A139" s="146" t="s">
        <v>128</v>
      </c>
      <c r="B139" s="105">
        <v>65.347340000000003</v>
      </c>
      <c r="C139" s="105">
        <v>52.950830000000003</v>
      </c>
      <c r="D139" s="105">
        <v>0</v>
      </c>
      <c r="E139" s="105">
        <v>1.5849300000000002</v>
      </c>
      <c r="F139" s="105">
        <v>119.8831</v>
      </c>
    </row>
    <row r="140" spans="1:6" s="93" customFormat="1" ht="11.25">
      <c r="A140" s="146" t="s">
        <v>129</v>
      </c>
      <c r="B140" s="105">
        <v>0</v>
      </c>
      <c r="C140" s="105">
        <v>0</v>
      </c>
      <c r="D140" s="105">
        <v>0</v>
      </c>
      <c r="E140" s="105">
        <v>0</v>
      </c>
      <c r="F140" s="105">
        <v>0</v>
      </c>
    </row>
    <row r="141" spans="1:6" s="93" customFormat="1" ht="11.25">
      <c r="A141" s="146" t="s">
        <v>130</v>
      </c>
      <c r="B141" s="105">
        <v>14461.825480000001</v>
      </c>
      <c r="C141" s="105">
        <v>18356.96905</v>
      </c>
      <c r="D141" s="105">
        <v>0</v>
      </c>
      <c r="E141" s="105">
        <v>0</v>
      </c>
      <c r="F141" s="105">
        <v>32818.794529999999</v>
      </c>
    </row>
    <row r="142" spans="1:6" s="93" customFormat="1" ht="11.25">
      <c r="A142" s="146" t="s">
        <v>131</v>
      </c>
      <c r="B142" s="105">
        <v>41191.94283</v>
      </c>
      <c r="C142" s="105">
        <v>5166.1227399999998</v>
      </c>
      <c r="D142" s="105">
        <v>0</v>
      </c>
      <c r="E142" s="105">
        <v>10.507999999999999</v>
      </c>
      <c r="F142" s="105">
        <v>46368.57357</v>
      </c>
    </row>
    <row r="143" spans="1:6" s="93" customFormat="1" ht="12" thickBot="1">
      <c r="A143" s="146" t="s">
        <v>132</v>
      </c>
      <c r="B143" s="105">
        <v>191.40100000000001</v>
      </c>
      <c r="C143" s="105">
        <v>0</v>
      </c>
      <c r="D143" s="105">
        <v>0</v>
      </c>
      <c r="E143" s="105">
        <v>0</v>
      </c>
      <c r="F143" s="105">
        <v>191.40100000000001</v>
      </c>
    </row>
    <row r="144" spans="1:6" s="93" customFormat="1" ht="12.75" thickTop="1" thickBot="1">
      <c r="A144" s="648" t="s">
        <v>133</v>
      </c>
      <c r="B144" s="104">
        <v>0</v>
      </c>
      <c r="C144" s="104">
        <v>185752.98384999999</v>
      </c>
      <c r="D144" s="104">
        <v>0</v>
      </c>
      <c r="E144" s="104">
        <v>0</v>
      </c>
      <c r="F144" s="104">
        <v>185752.98384999999</v>
      </c>
    </row>
    <row r="145" spans="1:6" s="93" customFormat="1" ht="12" thickTop="1">
      <c r="A145" s="146" t="s">
        <v>134</v>
      </c>
      <c r="B145" s="105">
        <v>0</v>
      </c>
      <c r="C145" s="105">
        <v>185220</v>
      </c>
      <c r="D145" s="105">
        <v>0</v>
      </c>
      <c r="E145" s="105">
        <v>0</v>
      </c>
      <c r="F145" s="105">
        <v>185220</v>
      </c>
    </row>
    <row r="146" spans="1:6" s="93" customFormat="1" ht="11.25">
      <c r="A146" s="146" t="s">
        <v>135</v>
      </c>
      <c r="B146" s="105">
        <v>0</v>
      </c>
      <c r="C146" s="105">
        <v>0</v>
      </c>
      <c r="D146" s="105">
        <v>0</v>
      </c>
      <c r="E146" s="105">
        <v>0</v>
      </c>
      <c r="F146" s="105">
        <v>0</v>
      </c>
    </row>
    <row r="147" spans="1:6" s="93" customFormat="1" ht="11.25">
      <c r="A147" s="146" t="s">
        <v>136</v>
      </c>
      <c r="B147" s="105">
        <v>0</v>
      </c>
      <c r="C147" s="105">
        <v>0</v>
      </c>
      <c r="D147" s="105">
        <v>0</v>
      </c>
      <c r="E147" s="105">
        <v>0</v>
      </c>
      <c r="F147" s="105">
        <v>0</v>
      </c>
    </row>
    <row r="148" spans="1:6" s="93" customFormat="1" ht="12" thickBot="1">
      <c r="A148" s="146" t="s">
        <v>137</v>
      </c>
      <c r="B148" s="105">
        <v>0</v>
      </c>
      <c r="C148" s="105">
        <v>532.98384999999996</v>
      </c>
      <c r="D148" s="105">
        <v>0</v>
      </c>
      <c r="E148" s="105">
        <v>0</v>
      </c>
      <c r="F148" s="105">
        <v>532.98384999999996</v>
      </c>
    </row>
    <row r="149" spans="1:6" s="93" customFormat="1" ht="12.75" thickTop="1" thickBot="1">
      <c r="A149" s="648" t="s">
        <v>138</v>
      </c>
      <c r="B149" s="104">
        <v>76722.714730000007</v>
      </c>
      <c r="C149" s="104">
        <v>28935.285520000001</v>
      </c>
      <c r="D149" s="104">
        <v>0</v>
      </c>
      <c r="E149" s="104">
        <v>0</v>
      </c>
      <c r="F149" s="104">
        <v>105658.00025</v>
      </c>
    </row>
    <row r="150" spans="1:6" s="93" customFormat="1" ht="12" thickTop="1">
      <c r="A150" s="146" t="s">
        <v>139</v>
      </c>
      <c r="B150" s="105">
        <v>0</v>
      </c>
      <c r="C150" s="105">
        <v>54.536999999999999</v>
      </c>
      <c r="D150" s="105">
        <v>0</v>
      </c>
      <c r="E150" s="105">
        <v>0</v>
      </c>
      <c r="F150" s="105">
        <v>54.536999999999999</v>
      </c>
    </row>
    <row r="151" spans="1:6" s="93" customFormat="1" ht="11.25">
      <c r="A151" s="146" t="s">
        <v>140</v>
      </c>
      <c r="B151" s="105">
        <v>0</v>
      </c>
      <c r="C151" s="105">
        <v>0</v>
      </c>
      <c r="D151" s="105">
        <v>0</v>
      </c>
      <c r="E151" s="105">
        <v>0</v>
      </c>
      <c r="F151" s="105">
        <v>0</v>
      </c>
    </row>
    <row r="152" spans="1:6" s="93" customFormat="1" ht="11.25">
      <c r="A152" s="146" t="s">
        <v>141</v>
      </c>
      <c r="B152" s="105">
        <v>0</v>
      </c>
      <c r="C152" s="105">
        <v>54.536999999999999</v>
      </c>
      <c r="D152" s="105">
        <v>0</v>
      </c>
      <c r="E152" s="105">
        <v>0</v>
      </c>
      <c r="F152" s="105">
        <v>54.536999999999999</v>
      </c>
    </row>
    <row r="153" spans="1:6" s="93" customFormat="1" ht="11.25">
      <c r="A153" s="146" t="s">
        <v>142</v>
      </c>
      <c r="B153" s="105">
        <v>0</v>
      </c>
      <c r="C153" s="105">
        <v>0</v>
      </c>
      <c r="D153" s="105">
        <v>0</v>
      </c>
      <c r="E153" s="105">
        <v>0</v>
      </c>
      <c r="F153" s="105">
        <v>0</v>
      </c>
    </row>
    <row r="154" spans="1:6" s="93" customFormat="1" ht="11.25">
      <c r="A154" s="146" t="s">
        <v>143</v>
      </c>
      <c r="B154" s="105">
        <v>0</v>
      </c>
      <c r="C154" s="105">
        <v>0</v>
      </c>
      <c r="D154" s="105">
        <v>0</v>
      </c>
      <c r="E154" s="105">
        <v>0</v>
      </c>
      <c r="F154" s="105">
        <v>0</v>
      </c>
    </row>
    <row r="155" spans="1:6" s="93" customFormat="1" ht="11.25">
      <c r="A155" s="146" t="s">
        <v>144</v>
      </c>
      <c r="B155" s="105">
        <v>0</v>
      </c>
      <c r="C155" s="105">
        <v>0</v>
      </c>
      <c r="D155" s="105">
        <v>0</v>
      </c>
      <c r="E155" s="105">
        <v>0</v>
      </c>
      <c r="F155" s="105">
        <v>0</v>
      </c>
    </row>
    <row r="156" spans="1:6" s="93" customFormat="1" ht="11.25">
      <c r="A156" s="146" t="s">
        <v>145</v>
      </c>
      <c r="B156" s="105">
        <v>75480</v>
      </c>
      <c r="C156" s="105">
        <v>27440</v>
      </c>
      <c r="D156" s="105">
        <v>0</v>
      </c>
      <c r="E156" s="105">
        <v>0</v>
      </c>
      <c r="F156" s="105">
        <v>102920</v>
      </c>
    </row>
    <row r="157" spans="1:6" s="93" customFormat="1" ht="12" thickBot="1">
      <c r="A157" s="146" t="s">
        <v>146</v>
      </c>
      <c r="B157" s="667">
        <v>1242.7147299999999</v>
      </c>
      <c r="C157" s="667">
        <v>1440.7485200000001</v>
      </c>
      <c r="D157" s="667">
        <v>0</v>
      </c>
      <c r="E157" s="667">
        <v>0</v>
      </c>
      <c r="F157" s="667">
        <v>2683.4632499999998</v>
      </c>
    </row>
    <row r="158" spans="1:6" s="93" customFormat="1" ht="12.75" thickTop="1" thickBot="1">
      <c r="A158" s="650" t="s">
        <v>147</v>
      </c>
      <c r="B158" s="104">
        <v>880511.40236000007</v>
      </c>
      <c r="C158" s="104">
        <v>0</v>
      </c>
      <c r="D158" s="104">
        <v>0</v>
      </c>
      <c r="E158" s="104">
        <v>0</v>
      </c>
      <c r="F158" s="104">
        <v>880511.40236000007</v>
      </c>
    </row>
    <row r="159" spans="1:6" s="93" customFormat="1" ht="12" thickTop="1">
      <c r="A159" s="668" t="s">
        <v>148</v>
      </c>
      <c r="B159" s="105">
        <v>715819.94</v>
      </c>
      <c r="C159" s="105">
        <v>0</v>
      </c>
      <c r="D159" s="105">
        <v>0</v>
      </c>
      <c r="E159" s="105">
        <v>0</v>
      </c>
      <c r="F159" s="105">
        <v>715819.94</v>
      </c>
    </row>
    <row r="160" spans="1:6" s="93" customFormat="1" ht="11.25">
      <c r="A160" s="146" t="s">
        <v>149</v>
      </c>
      <c r="B160" s="105">
        <v>715819.94</v>
      </c>
      <c r="C160" s="105">
        <v>0</v>
      </c>
      <c r="D160" s="105">
        <v>0</v>
      </c>
      <c r="E160" s="105">
        <v>0</v>
      </c>
      <c r="F160" s="105">
        <v>715819.94</v>
      </c>
    </row>
    <row r="161" spans="1:6" s="93" customFormat="1" ht="11.25">
      <c r="A161" s="146" t="s">
        <v>150</v>
      </c>
      <c r="B161" s="105">
        <v>0</v>
      </c>
      <c r="C161" s="105">
        <v>0</v>
      </c>
      <c r="D161" s="105">
        <v>0</v>
      </c>
      <c r="E161" s="105">
        <v>0</v>
      </c>
      <c r="F161" s="105">
        <v>0</v>
      </c>
    </row>
    <row r="162" spans="1:6" s="93" customFormat="1" ht="11.25">
      <c r="A162" s="146" t="s">
        <v>151</v>
      </c>
      <c r="B162" s="105">
        <v>0</v>
      </c>
      <c r="C162" s="105">
        <v>0</v>
      </c>
      <c r="D162" s="105">
        <v>0</v>
      </c>
      <c r="E162" s="105">
        <v>0</v>
      </c>
      <c r="F162" s="105">
        <v>0</v>
      </c>
    </row>
    <row r="163" spans="1:6" s="93" customFormat="1" ht="11.25">
      <c r="A163" s="668" t="s">
        <v>152</v>
      </c>
      <c r="B163" s="105">
        <v>33088.841710000001</v>
      </c>
      <c r="C163" s="105">
        <v>0</v>
      </c>
      <c r="D163" s="105">
        <v>0</v>
      </c>
      <c r="E163" s="105">
        <v>0</v>
      </c>
      <c r="F163" s="105">
        <v>33088.841710000001</v>
      </c>
    </row>
    <row r="164" spans="1:6" s="93" customFormat="1" ht="11.25">
      <c r="A164" s="146" t="s">
        <v>153</v>
      </c>
      <c r="B164" s="105">
        <v>1590.6</v>
      </c>
      <c r="C164" s="105">
        <v>0</v>
      </c>
      <c r="D164" s="105">
        <v>0</v>
      </c>
      <c r="E164" s="105">
        <v>0</v>
      </c>
      <c r="F164" s="105">
        <v>1590.6</v>
      </c>
    </row>
    <row r="165" spans="1:6" s="93" customFormat="1" ht="11.25">
      <c r="A165" s="146" t="s">
        <v>154</v>
      </c>
      <c r="B165" s="105">
        <v>28523.29709</v>
      </c>
      <c r="C165" s="105">
        <v>0</v>
      </c>
      <c r="D165" s="105">
        <v>0</v>
      </c>
      <c r="E165" s="105">
        <v>0</v>
      </c>
      <c r="F165" s="105">
        <v>28523.29709</v>
      </c>
    </row>
    <row r="166" spans="1:6" s="93" customFormat="1" ht="11.25">
      <c r="A166" s="146" t="s">
        <v>155</v>
      </c>
      <c r="B166" s="105">
        <v>2974.9446200000002</v>
      </c>
      <c r="C166" s="105">
        <v>0</v>
      </c>
      <c r="D166" s="105">
        <v>0</v>
      </c>
      <c r="E166" s="105">
        <v>0</v>
      </c>
      <c r="F166" s="105">
        <v>2974.9446200000002</v>
      </c>
    </row>
    <row r="167" spans="1:6" s="93" customFormat="1" ht="11.25">
      <c r="A167" s="668" t="s">
        <v>156</v>
      </c>
      <c r="B167" s="105">
        <v>0</v>
      </c>
      <c r="C167" s="105">
        <v>0</v>
      </c>
      <c r="D167" s="105">
        <v>0</v>
      </c>
      <c r="E167" s="105">
        <v>0</v>
      </c>
      <c r="F167" s="105">
        <v>0</v>
      </c>
    </row>
    <row r="168" spans="1:6" s="93" customFormat="1" ht="11.25">
      <c r="A168" s="146" t="s">
        <v>157</v>
      </c>
      <c r="B168" s="105">
        <v>0</v>
      </c>
      <c r="C168" s="105">
        <v>0</v>
      </c>
      <c r="D168" s="105">
        <v>0</v>
      </c>
      <c r="E168" s="105">
        <v>0</v>
      </c>
      <c r="F168" s="105">
        <v>0</v>
      </c>
    </row>
    <row r="169" spans="1:6" s="93" customFormat="1" ht="11.25">
      <c r="A169" s="146" t="s">
        <v>158</v>
      </c>
      <c r="B169" s="105">
        <v>0</v>
      </c>
      <c r="C169" s="105">
        <v>0</v>
      </c>
      <c r="D169" s="105">
        <v>0</v>
      </c>
      <c r="E169" s="105">
        <v>0</v>
      </c>
      <c r="F169" s="105">
        <v>0</v>
      </c>
    </row>
    <row r="170" spans="1:6" s="93" customFormat="1" ht="11.25">
      <c r="A170" s="146" t="s">
        <v>159</v>
      </c>
      <c r="B170" s="105">
        <v>0</v>
      </c>
      <c r="C170" s="105">
        <v>0</v>
      </c>
      <c r="D170" s="105">
        <v>0</v>
      </c>
      <c r="E170" s="105">
        <v>0</v>
      </c>
      <c r="F170" s="105">
        <v>0</v>
      </c>
    </row>
    <row r="171" spans="1:6" s="93" customFormat="1" ht="11.25">
      <c r="A171" s="668" t="s">
        <v>160</v>
      </c>
      <c r="B171" s="105">
        <v>113311.62789</v>
      </c>
      <c r="C171" s="105">
        <v>0</v>
      </c>
      <c r="D171" s="105">
        <v>0</v>
      </c>
      <c r="E171" s="105">
        <v>0</v>
      </c>
      <c r="F171" s="105">
        <v>113311.62789</v>
      </c>
    </row>
    <row r="172" spans="1:6" s="93" customFormat="1" ht="11.25">
      <c r="A172" s="146" t="s">
        <v>161</v>
      </c>
      <c r="B172" s="105">
        <v>84423.696909999999</v>
      </c>
      <c r="C172" s="105">
        <v>0</v>
      </c>
      <c r="D172" s="105">
        <v>0</v>
      </c>
      <c r="E172" s="105">
        <v>0</v>
      </c>
      <c r="F172" s="105">
        <v>84423.696909999999</v>
      </c>
    </row>
    <row r="173" spans="1:6" s="93" customFormat="1" ht="11.25">
      <c r="A173" s="146" t="s">
        <v>162</v>
      </c>
      <c r="B173" s="105">
        <v>28887.930980000001</v>
      </c>
      <c r="C173" s="105">
        <v>0</v>
      </c>
      <c r="D173" s="105">
        <v>0</v>
      </c>
      <c r="E173" s="105">
        <v>0</v>
      </c>
      <c r="F173" s="105">
        <v>28887.930980000001</v>
      </c>
    </row>
    <row r="174" spans="1:6" s="93" customFormat="1" ht="11.25">
      <c r="A174" s="146" t="s">
        <v>163</v>
      </c>
      <c r="B174" s="105">
        <v>0</v>
      </c>
      <c r="C174" s="105">
        <v>0</v>
      </c>
      <c r="D174" s="105">
        <v>0</v>
      </c>
      <c r="E174" s="105">
        <v>0</v>
      </c>
      <c r="F174" s="105">
        <v>0</v>
      </c>
    </row>
    <row r="175" spans="1:6" s="93" customFormat="1" ht="11.25">
      <c r="A175" s="668" t="s">
        <v>164</v>
      </c>
      <c r="B175" s="105">
        <v>18290.992760000001</v>
      </c>
      <c r="C175" s="105">
        <v>0</v>
      </c>
      <c r="D175" s="105">
        <v>0</v>
      </c>
      <c r="E175" s="105">
        <v>0</v>
      </c>
      <c r="F175" s="105">
        <v>18290.992760000001</v>
      </c>
    </row>
    <row r="176" spans="1:6" s="93" customFormat="1" ht="11.25">
      <c r="A176" s="146" t="s">
        <v>165</v>
      </c>
      <c r="B176" s="105">
        <v>0</v>
      </c>
      <c r="C176" s="105">
        <v>0</v>
      </c>
      <c r="D176" s="105">
        <v>0</v>
      </c>
      <c r="E176" s="105">
        <v>0</v>
      </c>
      <c r="F176" s="105">
        <v>0</v>
      </c>
    </row>
    <row r="177" spans="1:6" s="93" customFormat="1" ht="12" thickBot="1">
      <c r="A177" s="146" t="s">
        <v>166</v>
      </c>
      <c r="B177" s="105">
        <v>18290.992760000001</v>
      </c>
      <c r="C177" s="105">
        <v>0</v>
      </c>
      <c r="D177" s="105">
        <v>0</v>
      </c>
      <c r="E177" s="105">
        <v>0</v>
      </c>
      <c r="F177" s="105">
        <v>18290.992760000001</v>
      </c>
    </row>
    <row r="178" spans="1:6" s="93" customFormat="1" ht="12.75" thickTop="1" thickBot="1">
      <c r="A178" s="741" t="s">
        <v>167</v>
      </c>
      <c r="B178" s="107">
        <v>8244528.5997900004</v>
      </c>
      <c r="C178" s="107">
        <v>1195683.1659500001</v>
      </c>
      <c r="D178" s="107">
        <v>0</v>
      </c>
      <c r="E178" s="107">
        <v>334.74831</v>
      </c>
      <c r="F178" s="107">
        <v>9440546.5140499994</v>
      </c>
    </row>
    <row r="179" spans="1:6" s="93" customFormat="1" ht="12.75" thickTop="1" thickBot="1">
      <c r="A179" s="742" t="s">
        <v>168</v>
      </c>
      <c r="B179" s="104">
        <v>64648.701630000003</v>
      </c>
      <c r="C179" s="104">
        <v>6728.3117999999995</v>
      </c>
      <c r="D179" s="104">
        <v>0</v>
      </c>
      <c r="E179" s="104">
        <v>737.23437999999999</v>
      </c>
      <c r="F179" s="104">
        <v>72114.247810000001</v>
      </c>
    </row>
    <row r="180" spans="1:6" s="93" customFormat="1" ht="12" thickTop="1">
      <c r="A180" s="734" t="s">
        <v>169</v>
      </c>
      <c r="B180" s="105">
        <v>0</v>
      </c>
      <c r="C180" s="105">
        <v>0</v>
      </c>
      <c r="D180" s="105">
        <v>0</v>
      </c>
      <c r="E180" s="105">
        <v>0</v>
      </c>
      <c r="F180" s="105">
        <v>0</v>
      </c>
    </row>
    <row r="181" spans="1:6" s="93" customFormat="1" ht="11.25">
      <c r="A181" s="146" t="s">
        <v>170</v>
      </c>
      <c r="B181" s="105">
        <v>0</v>
      </c>
      <c r="C181" s="105">
        <v>0</v>
      </c>
      <c r="D181" s="105">
        <v>0</v>
      </c>
      <c r="E181" s="105">
        <v>0</v>
      </c>
      <c r="F181" s="105">
        <v>0</v>
      </c>
    </row>
    <row r="182" spans="1:6" s="93" customFormat="1" ht="11.25">
      <c r="A182" s="146" t="s">
        <v>171</v>
      </c>
      <c r="B182" s="105">
        <v>0</v>
      </c>
      <c r="C182" s="105">
        <v>0</v>
      </c>
      <c r="D182" s="105">
        <v>0</v>
      </c>
      <c r="E182" s="105">
        <v>0</v>
      </c>
      <c r="F182" s="105">
        <v>0</v>
      </c>
    </row>
    <row r="183" spans="1:6" s="93" customFormat="1" ht="11.25">
      <c r="A183" s="146" t="s">
        <v>172</v>
      </c>
      <c r="B183" s="105">
        <v>0</v>
      </c>
      <c r="C183" s="105">
        <v>0</v>
      </c>
      <c r="D183" s="105">
        <v>0</v>
      </c>
      <c r="E183" s="105">
        <v>0</v>
      </c>
      <c r="F183" s="105">
        <v>0</v>
      </c>
    </row>
    <row r="184" spans="1:6" s="93" customFormat="1" ht="11.25">
      <c r="A184" s="146" t="s">
        <v>173</v>
      </c>
      <c r="B184" s="105">
        <v>0</v>
      </c>
      <c r="C184" s="105">
        <v>0</v>
      </c>
      <c r="D184" s="105">
        <v>0</v>
      </c>
      <c r="E184" s="105">
        <v>0</v>
      </c>
      <c r="F184" s="105">
        <v>0</v>
      </c>
    </row>
    <row r="185" spans="1:6" s="93" customFormat="1" ht="11.25">
      <c r="A185" s="146" t="s">
        <v>174</v>
      </c>
      <c r="B185" s="105">
        <v>0</v>
      </c>
      <c r="C185" s="105">
        <v>0</v>
      </c>
      <c r="D185" s="105">
        <v>0</v>
      </c>
      <c r="E185" s="105">
        <v>0</v>
      </c>
      <c r="F185" s="105">
        <v>0</v>
      </c>
    </row>
    <row r="186" spans="1:6" s="93" customFormat="1" ht="11.25">
      <c r="A186" s="668" t="s">
        <v>175</v>
      </c>
      <c r="B186" s="105">
        <v>63369.040840000001</v>
      </c>
      <c r="C186" s="105">
        <v>6728.3117999999995</v>
      </c>
      <c r="D186" s="105">
        <v>0</v>
      </c>
      <c r="E186" s="105">
        <v>737.23437999999999</v>
      </c>
      <c r="F186" s="105">
        <v>70834.587019999992</v>
      </c>
    </row>
    <row r="187" spans="1:6" s="93" customFormat="1" ht="11.25">
      <c r="A187" s="146" t="s">
        <v>176</v>
      </c>
      <c r="B187" s="105">
        <v>0</v>
      </c>
      <c r="C187" s="105">
        <v>0</v>
      </c>
      <c r="D187" s="105">
        <v>0</v>
      </c>
      <c r="E187" s="105">
        <v>0</v>
      </c>
      <c r="F187" s="105">
        <v>0</v>
      </c>
    </row>
    <row r="188" spans="1:6" s="93" customFormat="1" ht="11.25">
      <c r="A188" s="146" t="s">
        <v>177</v>
      </c>
      <c r="B188" s="105">
        <v>0</v>
      </c>
      <c r="C188" s="105">
        <v>0</v>
      </c>
      <c r="D188" s="105">
        <v>0</v>
      </c>
      <c r="E188" s="105">
        <v>0</v>
      </c>
      <c r="F188" s="105">
        <v>0</v>
      </c>
    </row>
    <row r="189" spans="1:6" s="93" customFormat="1" ht="11.25">
      <c r="A189" s="146" t="s">
        <v>178</v>
      </c>
      <c r="B189" s="105">
        <v>8142.8938600000001</v>
      </c>
      <c r="C189" s="105">
        <v>1797.2424799999999</v>
      </c>
      <c r="D189" s="105">
        <v>0</v>
      </c>
      <c r="E189" s="105">
        <v>97.58386999999999</v>
      </c>
      <c r="F189" s="105">
        <v>10037.720210000001</v>
      </c>
    </row>
    <row r="190" spans="1:6" s="93" customFormat="1" ht="11.25">
      <c r="A190" s="146" t="s">
        <v>179</v>
      </c>
      <c r="B190" s="105">
        <v>0</v>
      </c>
      <c r="C190" s="105">
        <v>0</v>
      </c>
      <c r="D190" s="105">
        <v>0</v>
      </c>
      <c r="E190" s="105">
        <v>0</v>
      </c>
      <c r="F190" s="105">
        <v>0</v>
      </c>
    </row>
    <row r="191" spans="1:6" s="93" customFormat="1" ht="11.25">
      <c r="A191" s="146" t="s">
        <v>180</v>
      </c>
      <c r="B191" s="105">
        <v>55226.146979999998</v>
      </c>
      <c r="C191" s="105">
        <v>4931.0693200000005</v>
      </c>
      <c r="D191" s="105">
        <v>0</v>
      </c>
      <c r="E191" s="105">
        <v>639.65051000000005</v>
      </c>
      <c r="F191" s="105">
        <v>60796.86681</v>
      </c>
    </row>
    <row r="192" spans="1:6" s="93" customFormat="1" ht="11.25">
      <c r="A192" s="668" t="s">
        <v>181</v>
      </c>
      <c r="B192" s="105">
        <v>0</v>
      </c>
      <c r="C192" s="105">
        <v>0</v>
      </c>
      <c r="D192" s="105">
        <v>0</v>
      </c>
      <c r="E192" s="105">
        <v>0</v>
      </c>
      <c r="F192" s="105">
        <v>0</v>
      </c>
    </row>
    <row r="193" spans="1:6" s="93" customFormat="1" ht="11.25">
      <c r="A193" s="668" t="s">
        <v>182</v>
      </c>
      <c r="B193" s="105">
        <v>1279.6607900000001</v>
      </c>
      <c r="C193" s="105">
        <v>0</v>
      </c>
      <c r="D193" s="105">
        <v>0</v>
      </c>
      <c r="E193" s="105">
        <v>0</v>
      </c>
      <c r="F193" s="105">
        <v>1279.6607900000001</v>
      </c>
    </row>
    <row r="194" spans="1:6" s="93" customFormat="1" ht="11.25">
      <c r="A194" s="146" t="s">
        <v>183</v>
      </c>
      <c r="B194" s="105">
        <v>0</v>
      </c>
      <c r="C194" s="105">
        <v>0</v>
      </c>
      <c r="D194" s="105">
        <v>0</v>
      </c>
      <c r="E194" s="105">
        <v>0</v>
      </c>
      <c r="F194" s="105">
        <v>0</v>
      </c>
    </row>
    <row r="195" spans="1:6" s="93" customFormat="1" ht="11.25">
      <c r="A195" s="146" t="s">
        <v>184</v>
      </c>
      <c r="B195" s="105">
        <v>689.76854000000003</v>
      </c>
      <c r="C195" s="105">
        <v>0</v>
      </c>
      <c r="D195" s="105">
        <v>0</v>
      </c>
      <c r="E195" s="105">
        <v>0</v>
      </c>
      <c r="F195" s="105">
        <v>689.76854000000003</v>
      </c>
    </row>
    <row r="196" spans="1:6" s="93" customFormat="1" ht="11.25">
      <c r="A196" s="146" t="s">
        <v>185</v>
      </c>
      <c r="B196" s="105">
        <v>0</v>
      </c>
      <c r="C196" s="105">
        <v>0</v>
      </c>
      <c r="D196" s="105">
        <v>0</v>
      </c>
      <c r="E196" s="105">
        <v>0</v>
      </c>
      <c r="F196" s="105">
        <v>0</v>
      </c>
    </row>
    <row r="197" spans="1:6" s="93" customFormat="1" ht="11.25">
      <c r="A197" s="146" t="s">
        <v>186</v>
      </c>
      <c r="B197" s="105">
        <v>589.89224999999999</v>
      </c>
      <c r="C197" s="105">
        <v>0</v>
      </c>
      <c r="D197" s="105">
        <v>0</v>
      </c>
      <c r="E197" s="105">
        <v>0</v>
      </c>
      <c r="F197" s="105">
        <v>589.89224999999999</v>
      </c>
    </row>
    <row r="198" spans="1:6" s="93" customFormat="1" ht="12" thickBot="1">
      <c r="A198" s="668" t="s">
        <v>187</v>
      </c>
      <c r="B198" s="105">
        <v>0</v>
      </c>
      <c r="C198" s="105">
        <v>0</v>
      </c>
      <c r="D198" s="105">
        <v>0</v>
      </c>
      <c r="E198" s="105">
        <v>0</v>
      </c>
      <c r="F198" s="105">
        <v>0</v>
      </c>
    </row>
    <row r="199" spans="1:6" s="93" customFormat="1" ht="12.75" thickTop="1" thickBot="1">
      <c r="A199" s="648" t="s">
        <v>188</v>
      </c>
      <c r="B199" s="104">
        <v>2951751.7600400001</v>
      </c>
      <c r="C199" s="104">
        <v>12143870.886770001</v>
      </c>
      <c r="D199" s="104">
        <v>426.31807000000003</v>
      </c>
      <c r="E199" s="104">
        <v>699.71633999999995</v>
      </c>
      <c r="F199" s="104">
        <v>15096748.681219999</v>
      </c>
    </row>
    <row r="200" spans="1:6" s="93" customFormat="1" ht="12" thickTop="1">
      <c r="A200" s="668" t="s">
        <v>189</v>
      </c>
      <c r="B200" s="105">
        <v>5350.2745100000002</v>
      </c>
      <c r="C200" s="105">
        <v>29.305919999999997</v>
      </c>
      <c r="D200" s="105">
        <v>0</v>
      </c>
      <c r="E200" s="105">
        <v>0</v>
      </c>
      <c r="F200" s="105">
        <v>5379.58043</v>
      </c>
    </row>
    <row r="201" spans="1:6" s="93" customFormat="1" ht="11.25">
      <c r="A201" s="146" t="s">
        <v>190</v>
      </c>
      <c r="B201" s="105">
        <v>0</v>
      </c>
      <c r="C201" s="105">
        <v>0</v>
      </c>
      <c r="D201" s="105">
        <v>0</v>
      </c>
      <c r="E201" s="105">
        <v>0</v>
      </c>
      <c r="F201" s="105">
        <v>0</v>
      </c>
    </row>
    <row r="202" spans="1:6" s="93" customFormat="1" ht="11.25">
      <c r="A202" s="146" t="s">
        <v>191</v>
      </c>
      <c r="B202" s="105">
        <v>0</v>
      </c>
      <c r="C202" s="105">
        <v>0</v>
      </c>
      <c r="D202" s="105">
        <v>0</v>
      </c>
      <c r="E202" s="105">
        <v>0</v>
      </c>
      <c r="F202" s="105">
        <v>0</v>
      </c>
    </row>
    <row r="203" spans="1:6" s="93" customFormat="1" ht="11.25">
      <c r="A203" s="146" t="s">
        <v>192</v>
      </c>
      <c r="B203" s="105">
        <v>5350.2745100000002</v>
      </c>
      <c r="C203" s="105">
        <v>29.305919999999997</v>
      </c>
      <c r="D203" s="105">
        <v>0</v>
      </c>
      <c r="E203" s="105">
        <v>0</v>
      </c>
      <c r="F203" s="105">
        <v>5379.58043</v>
      </c>
    </row>
    <row r="204" spans="1:6" s="93" customFormat="1" ht="11.25">
      <c r="A204" s="668" t="s">
        <v>193</v>
      </c>
      <c r="B204" s="105">
        <v>16161.99049</v>
      </c>
      <c r="C204" s="105">
        <v>0</v>
      </c>
      <c r="D204" s="105">
        <v>0</v>
      </c>
      <c r="E204" s="105">
        <v>0</v>
      </c>
      <c r="F204" s="105">
        <v>16161.99049</v>
      </c>
    </row>
    <row r="205" spans="1:6" s="93" customFormat="1" ht="11.25">
      <c r="A205" s="146" t="s">
        <v>194</v>
      </c>
      <c r="B205" s="105">
        <v>0</v>
      </c>
      <c r="C205" s="105">
        <v>0</v>
      </c>
      <c r="D205" s="105">
        <v>0</v>
      </c>
      <c r="E205" s="105">
        <v>0</v>
      </c>
      <c r="F205" s="105">
        <v>0</v>
      </c>
    </row>
    <row r="206" spans="1:6" s="93" customFormat="1" ht="11.25">
      <c r="A206" s="146" t="s">
        <v>195</v>
      </c>
      <c r="B206" s="105">
        <v>16161.99049</v>
      </c>
      <c r="C206" s="105">
        <v>0</v>
      </c>
      <c r="D206" s="105">
        <v>0</v>
      </c>
      <c r="E206" s="105">
        <v>0</v>
      </c>
      <c r="F206" s="105">
        <v>16161.99049</v>
      </c>
    </row>
    <row r="207" spans="1:6" s="93" customFormat="1" ht="11.25">
      <c r="A207" s="146" t="s">
        <v>196</v>
      </c>
      <c r="B207" s="105">
        <v>0</v>
      </c>
      <c r="C207" s="105">
        <v>0</v>
      </c>
      <c r="D207" s="105">
        <v>0</v>
      </c>
      <c r="E207" s="105">
        <v>0</v>
      </c>
      <c r="F207" s="105">
        <v>0</v>
      </c>
    </row>
    <row r="208" spans="1:6" s="93" customFormat="1" ht="11.25">
      <c r="A208" s="666" t="s">
        <v>197</v>
      </c>
      <c r="B208" s="105">
        <v>0</v>
      </c>
      <c r="C208" s="105">
        <v>0</v>
      </c>
      <c r="D208" s="105">
        <v>0</v>
      </c>
      <c r="E208" s="105">
        <v>0</v>
      </c>
      <c r="F208" s="105">
        <v>0</v>
      </c>
    </row>
    <row r="209" spans="1:6" s="93" customFormat="1" ht="11.25">
      <c r="A209" s="146" t="s">
        <v>198</v>
      </c>
      <c r="B209" s="105">
        <v>0</v>
      </c>
      <c r="C209" s="105">
        <v>0</v>
      </c>
      <c r="D209" s="105">
        <v>0</v>
      </c>
      <c r="E209" s="105">
        <v>0</v>
      </c>
      <c r="F209" s="105">
        <v>0</v>
      </c>
    </row>
    <row r="210" spans="1:6" s="93" customFormat="1" ht="11.25">
      <c r="A210" s="668" t="s">
        <v>199</v>
      </c>
      <c r="B210" s="105">
        <v>0</v>
      </c>
      <c r="C210" s="105">
        <v>0</v>
      </c>
      <c r="D210" s="105">
        <v>0</v>
      </c>
      <c r="E210" s="105">
        <v>0</v>
      </c>
      <c r="F210" s="105">
        <v>0</v>
      </c>
    </row>
    <row r="211" spans="1:6" s="93" customFormat="1" ht="11.25">
      <c r="A211" s="146" t="s">
        <v>200</v>
      </c>
      <c r="B211" s="105">
        <v>0</v>
      </c>
      <c r="C211" s="105">
        <v>0</v>
      </c>
      <c r="D211" s="105">
        <v>0</v>
      </c>
      <c r="E211" s="105">
        <v>0</v>
      </c>
      <c r="F211" s="105">
        <v>0</v>
      </c>
    </row>
    <row r="212" spans="1:6" s="93" customFormat="1" ht="11.25">
      <c r="A212" s="146" t="s">
        <v>201</v>
      </c>
      <c r="B212" s="105">
        <v>0</v>
      </c>
      <c r="C212" s="105">
        <v>0</v>
      </c>
      <c r="D212" s="105">
        <v>0</v>
      </c>
      <c r="E212" s="105">
        <v>0</v>
      </c>
      <c r="F212" s="105">
        <v>0</v>
      </c>
    </row>
    <row r="213" spans="1:6" s="93" customFormat="1" ht="11.25">
      <c r="A213" s="668" t="s">
        <v>202</v>
      </c>
      <c r="B213" s="105">
        <v>0</v>
      </c>
      <c r="C213" s="105">
        <v>0</v>
      </c>
      <c r="D213" s="105">
        <v>0</v>
      </c>
      <c r="E213" s="105">
        <v>0</v>
      </c>
      <c r="F213" s="105">
        <v>0</v>
      </c>
    </row>
    <row r="214" spans="1:6" s="93" customFormat="1" ht="11.25">
      <c r="A214" s="146" t="s">
        <v>203</v>
      </c>
      <c r="B214" s="105">
        <v>0</v>
      </c>
      <c r="C214" s="105">
        <v>0</v>
      </c>
      <c r="D214" s="105">
        <v>0</v>
      </c>
      <c r="E214" s="105">
        <v>0</v>
      </c>
      <c r="F214" s="105">
        <v>0</v>
      </c>
    </row>
    <row r="215" spans="1:6" s="93" customFormat="1" ht="11.25">
      <c r="A215" s="146" t="s">
        <v>204</v>
      </c>
      <c r="B215" s="105">
        <v>0</v>
      </c>
      <c r="C215" s="105">
        <v>0</v>
      </c>
      <c r="D215" s="105">
        <v>0</v>
      </c>
      <c r="E215" s="105">
        <v>0</v>
      </c>
      <c r="F215" s="105">
        <v>0</v>
      </c>
    </row>
    <row r="216" spans="1:6" s="93" customFormat="1" ht="11.25">
      <c r="A216" s="668" t="s">
        <v>205</v>
      </c>
      <c r="B216" s="105">
        <v>1859183.1349899999</v>
      </c>
      <c r="C216" s="105">
        <v>10436088.68407</v>
      </c>
      <c r="D216" s="105">
        <v>0</v>
      </c>
      <c r="E216" s="105">
        <v>699.71633999999995</v>
      </c>
      <c r="F216" s="105">
        <v>12295971.535399999</v>
      </c>
    </row>
    <row r="217" spans="1:6" s="93" customFormat="1" ht="11.25">
      <c r="A217" s="146" t="s">
        <v>206</v>
      </c>
      <c r="B217" s="105">
        <v>1237841.91689</v>
      </c>
      <c r="C217" s="105">
        <v>9560171.9422600009</v>
      </c>
      <c r="D217" s="105">
        <v>0</v>
      </c>
      <c r="E217" s="105">
        <v>699.71633999999995</v>
      </c>
      <c r="F217" s="105">
        <v>10798713.57549</v>
      </c>
    </row>
    <row r="218" spans="1:6" s="93" customFormat="1" ht="11.25">
      <c r="A218" s="146" t="s">
        <v>207</v>
      </c>
      <c r="B218" s="105">
        <v>0</v>
      </c>
      <c r="C218" s="105">
        <v>0</v>
      </c>
      <c r="D218" s="105">
        <v>0</v>
      </c>
      <c r="E218" s="105">
        <v>0</v>
      </c>
      <c r="F218" s="105">
        <v>0</v>
      </c>
    </row>
    <row r="219" spans="1:6" s="93" customFormat="1" ht="11.25">
      <c r="A219" s="146" t="s">
        <v>208</v>
      </c>
      <c r="B219" s="105">
        <v>451443.25161000004</v>
      </c>
      <c r="C219" s="105">
        <v>831409.67541999999</v>
      </c>
      <c r="D219" s="105">
        <v>0</v>
      </c>
      <c r="E219" s="105">
        <v>0</v>
      </c>
      <c r="F219" s="105">
        <v>1282852.9270299999</v>
      </c>
    </row>
    <row r="220" spans="1:6" s="93" customFormat="1" ht="11.25">
      <c r="A220" s="146" t="s">
        <v>209</v>
      </c>
      <c r="B220" s="105">
        <v>0</v>
      </c>
      <c r="C220" s="105">
        <v>6860</v>
      </c>
      <c r="D220" s="105">
        <v>0</v>
      </c>
      <c r="E220" s="105">
        <v>0</v>
      </c>
      <c r="F220" s="105">
        <v>6860</v>
      </c>
    </row>
    <row r="221" spans="1:6" s="93" customFormat="1" ht="11.25">
      <c r="A221" s="146" t="s">
        <v>210</v>
      </c>
      <c r="B221" s="105">
        <v>42747.211520000004</v>
      </c>
      <c r="C221" s="105">
        <v>14984.20052</v>
      </c>
      <c r="D221" s="105">
        <v>0</v>
      </c>
      <c r="E221" s="105">
        <v>0</v>
      </c>
      <c r="F221" s="105">
        <v>57731.412039999996</v>
      </c>
    </row>
    <row r="222" spans="1:6" s="93" customFormat="1" ht="11.25">
      <c r="A222" s="146" t="s">
        <v>211</v>
      </c>
      <c r="B222" s="105">
        <v>8</v>
      </c>
      <c r="C222" s="105">
        <v>190.55707999999998</v>
      </c>
      <c r="D222" s="105">
        <v>0</v>
      </c>
      <c r="E222" s="105">
        <v>0</v>
      </c>
      <c r="F222" s="105">
        <v>198.55707999999998</v>
      </c>
    </row>
    <row r="223" spans="1:6" s="93" customFormat="1" ht="11.25">
      <c r="A223" s="146" t="s">
        <v>212</v>
      </c>
      <c r="B223" s="105">
        <v>0</v>
      </c>
      <c r="C223" s="105">
        <v>0</v>
      </c>
      <c r="D223" s="105">
        <v>0</v>
      </c>
      <c r="E223" s="105">
        <v>0</v>
      </c>
      <c r="F223" s="105">
        <v>0</v>
      </c>
    </row>
    <row r="224" spans="1:6" s="93" customFormat="1" ht="11.25">
      <c r="A224" s="146" t="s">
        <v>213</v>
      </c>
      <c r="B224" s="105">
        <v>0</v>
      </c>
      <c r="C224" s="105">
        <v>0</v>
      </c>
      <c r="D224" s="105">
        <v>0</v>
      </c>
      <c r="E224" s="105">
        <v>0</v>
      </c>
      <c r="F224" s="105">
        <v>0</v>
      </c>
    </row>
    <row r="225" spans="1:6" s="93" customFormat="1" ht="11.25">
      <c r="A225" s="146" t="s">
        <v>214</v>
      </c>
      <c r="B225" s="105">
        <v>127142.75496999999</v>
      </c>
      <c r="C225" s="105">
        <v>22472.308789999999</v>
      </c>
      <c r="D225" s="105">
        <v>0</v>
      </c>
      <c r="E225" s="105">
        <v>0</v>
      </c>
      <c r="F225" s="105">
        <v>149615.06375999999</v>
      </c>
    </row>
    <row r="226" spans="1:6" s="93" customFormat="1" ht="11.25">
      <c r="A226" s="668" t="s">
        <v>215</v>
      </c>
      <c r="B226" s="105">
        <v>1056045.65441</v>
      </c>
      <c r="C226" s="105">
        <v>1706998.3354400001</v>
      </c>
      <c r="D226" s="105">
        <v>426.31807000000003</v>
      </c>
      <c r="E226" s="105">
        <v>0</v>
      </c>
      <c r="F226" s="105">
        <v>2763470.3079200001</v>
      </c>
    </row>
    <row r="227" spans="1:6" s="93" customFormat="1" ht="11.25">
      <c r="A227" s="146" t="s">
        <v>216</v>
      </c>
      <c r="B227" s="105">
        <v>803337.43152999994</v>
      </c>
      <c r="C227" s="105">
        <v>808067.08630999993</v>
      </c>
      <c r="D227" s="105">
        <v>0</v>
      </c>
      <c r="E227" s="105">
        <v>0</v>
      </c>
      <c r="F227" s="105">
        <v>1611404.5178399999</v>
      </c>
    </row>
    <row r="228" spans="1:6" s="93" customFormat="1" ht="11.25">
      <c r="A228" s="146" t="s">
        <v>217</v>
      </c>
      <c r="B228" s="105">
        <v>0</v>
      </c>
      <c r="C228" s="105">
        <v>193831.91503999999</v>
      </c>
      <c r="D228" s="105">
        <v>0</v>
      </c>
      <c r="E228" s="105">
        <v>0</v>
      </c>
      <c r="F228" s="105">
        <v>193831.91503999999</v>
      </c>
    </row>
    <row r="229" spans="1:6" s="93" customFormat="1" ht="11.25">
      <c r="A229" s="146" t="s">
        <v>218</v>
      </c>
      <c r="B229" s="105">
        <v>122563.85677</v>
      </c>
      <c r="C229" s="105">
        <v>83200.73229</v>
      </c>
      <c r="D229" s="105">
        <v>426.31807000000003</v>
      </c>
      <c r="E229" s="105">
        <v>0</v>
      </c>
      <c r="F229" s="105">
        <v>206190.90713000001</v>
      </c>
    </row>
    <row r="230" spans="1:6" s="93" customFormat="1" ht="11.25">
      <c r="A230" s="146" t="s">
        <v>219</v>
      </c>
      <c r="B230" s="105">
        <v>22522.14532</v>
      </c>
      <c r="C230" s="105">
        <v>5005.0281299999997</v>
      </c>
      <c r="D230" s="105">
        <v>0</v>
      </c>
      <c r="E230" s="105">
        <v>0</v>
      </c>
      <c r="F230" s="105">
        <v>27527.173449999998</v>
      </c>
    </row>
    <row r="231" spans="1:6" s="93" customFormat="1" ht="11.25">
      <c r="A231" s="146" t="s">
        <v>220</v>
      </c>
      <c r="B231" s="105">
        <v>0</v>
      </c>
      <c r="C231" s="105">
        <v>0</v>
      </c>
      <c r="D231" s="105">
        <v>0</v>
      </c>
      <c r="E231" s="105">
        <v>0</v>
      </c>
      <c r="F231" s="105">
        <v>0</v>
      </c>
    </row>
    <row r="232" spans="1:6" s="93" customFormat="1" ht="11.25">
      <c r="A232" s="146" t="s">
        <v>221</v>
      </c>
      <c r="B232" s="105">
        <v>107622.22079000001</v>
      </c>
      <c r="C232" s="105">
        <v>616893.57366999995</v>
      </c>
      <c r="D232" s="105">
        <v>0</v>
      </c>
      <c r="E232" s="105">
        <v>0</v>
      </c>
      <c r="F232" s="105">
        <v>724515.79446</v>
      </c>
    </row>
    <row r="233" spans="1:6" s="93" customFormat="1" ht="11.25">
      <c r="A233" s="146" t="s">
        <v>222</v>
      </c>
      <c r="B233" s="105">
        <v>0</v>
      </c>
      <c r="C233" s="105">
        <v>0</v>
      </c>
      <c r="D233" s="105">
        <v>0</v>
      </c>
      <c r="E233" s="105">
        <v>0</v>
      </c>
      <c r="F233" s="105">
        <v>0</v>
      </c>
    </row>
    <row r="234" spans="1:6" s="93" customFormat="1" ht="11.25">
      <c r="A234" s="668" t="s">
        <v>223</v>
      </c>
      <c r="B234" s="105">
        <v>15010.70564</v>
      </c>
      <c r="C234" s="105">
        <v>754.56133999999997</v>
      </c>
      <c r="D234" s="105">
        <v>0</v>
      </c>
      <c r="E234" s="105">
        <v>0</v>
      </c>
      <c r="F234" s="105">
        <v>15765.26698</v>
      </c>
    </row>
    <row r="235" spans="1:6" s="93" customFormat="1" ht="11.25">
      <c r="A235" s="146" t="s">
        <v>224</v>
      </c>
      <c r="B235" s="105">
        <v>14949.23365</v>
      </c>
      <c r="C235" s="105">
        <v>754.56133999999997</v>
      </c>
      <c r="D235" s="105">
        <v>0</v>
      </c>
      <c r="E235" s="105">
        <v>0</v>
      </c>
      <c r="F235" s="105">
        <v>15703.79499</v>
      </c>
    </row>
    <row r="236" spans="1:6" s="93" customFormat="1" ht="11.25">
      <c r="A236" s="146" t="s">
        <v>225</v>
      </c>
      <c r="B236" s="105">
        <v>61.471989999999998</v>
      </c>
      <c r="C236" s="105">
        <v>0</v>
      </c>
      <c r="D236" s="105">
        <v>0</v>
      </c>
      <c r="E236" s="105">
        <v>0</v>
      </c>
      <c r="F236" s="105">
        <v>61.471989999999998</v>
      </c>
    </row>
    <row r="237" spans="1:6" s="93" customFormat="1" ht="11.25">
      <c r="A237" s="668" t="s">
        <v>226</v>
      </c>
      <c r="B237" s="105">
        <v>0</v>
      </c>
      <c r="C237" s="105">
        <v>0</v>
      </c>
      <c r="D237" s="105">
        <v>0</v>
      </c>
      <c r="E237" s="105">
        <v>0</v>
      </c>
      <c r="F237" s="105">
        <v>0</v>
      </c>
    </row>
    <row r="238" spans="1:6" s="93" customFormat="1" ht="11.25">
      <c r="A238" s="146" t="s">
        <v>227</v>
      </c>
      <c r="B238" s="105">
        <v>0</v>
      </c>
      <c r="C238" s="105">
        <v>0</v>
      </c>
      <c r="D238" s="105">
        <v>0</v>
      </c>
      <c r="E238" s="105">
        <v>0</v>
      </c>
      <c r="F238" s="105">
        <v>0</v>
      </c>
    </row>
    <row r="239" spans="1:6" s="93" customFormat="1" ht="11.25">
      <c r="A239" s="146" t="s">
        <v>225</v>
      </c>
      <c r="B239" s="667">
        <v>0</v>
      </c>
      <c r="C239" s="667">
        <v>0</v>
      </c>
      <c r="D239" s="667">
        <v>0</v>
      </c>
      <c r="E239" s="667">
        <v>0</v>
      </c>
      <c r="F239" s="667">
        <v>0</v>
      </c>
    </row>
    <row r="240" spans="1:6" s="93" customFormat="1" ht="11.25">
      <c r="A240" s="668" t="s">
        <v>228</v>
      </c>
      <c r="B240" s="792">
        <v>14970.7183</v>
      </c>
      <c r="C240" s="792">
        <v>794.5486800000001</v>
      </c>
      <c r="D240" s="792">
        <v>0</v>
      </c>
      <c r="E240" s="792">
        <v>0</v>
      </c>
      <c r="F240" s="792">
        <v>15765.26698</v>
      </c>
    </row>
    <row r="241" spans="1:6" s="93" customFormat="1" ht="12" thickBot="1">
      <c r="A241" s="668" t="s">
        <v>229</v>
      </c>
      <c r="B241" s="793">
        <v>0</v>
      </c>
      <c r="C241" s="793">
        <v>0</v>
      </c>
      <c r="D241" s="793">
        <v>0</v>
      </c>
      <c r="E241" s="793">
        <v>0</v>
      </c>
      <c r="F241" s="793">
        <v>0</v>
      </c>
    </row>
    <row r="242" spans="1:6" s="93" customFormat="1" ht="12.75" thickTop="1" thickBot="1">
      <c r="A242" s="92" t="s">
        <v>230</v>
      </c>
      <c r="B242" s="104">
        <v>227897.13547000001</v>
      </c>
      <c r="C242" s="104">
        <v>19814.776260000002</v>
      </c>
      <c r="D242" s="104">
        <v>0</v>
      </c>
      <c r="E242" s="104">
        <v>15.02298</v>
      </c>
      <c r="F242" s="104">
        <v>247726.93471</v>
      </c>
    </row>
    <row r="243" spans="1:6" s="93" customFormat="1" ht="12" thickTop="1">
      <c r="A243" s="93" t="s">
        <v>231</v>
      </c>
      <c r="B243" s="105">
        <v>0.46206000000000003</v>
      </c>
      <c r="C243" s="105">
        <v>0.20451</v>
      </c>
      <c r="D243" s="105">
        <v>0</v>
      </c>
      <c r="E243" s="105">
        <v>0</v>
      </c>
      <c r="F243" s="105">
        <v>0.66657</v>
      </c>
    </row>
    <row r="244" spans="1:6" s="93" customFormat="1" ht="11.25">
      <c r="A244" s="93" t="s">
        <v>232</v>
      </c>
      <c r="B244" s="105">
        <v>1612.1572099999998</v>
      </c>
      <c r="C244" s="105">
        <v>629.49439000000007</v>
      </c>
      <c r="D244" s="105">
        <v>0</v>
      </c>
      <c r="E244" s="105">
        <v>-1.7809999999999999E-2</v>
      </c>
      <c r="F244" s="105">
        <v>2241.6337899999999</v>
      </c>
    </row>
    <row r="245" spans="1:6" s="93" customFormat="1" ht="11.25">
      <c r="A245" s="93" t="s">
        <v>233</v>
      </c>
      <c r="B245" s="105">
        <v>219441.20186</v>
      </c>
      <c r="C245" s="105">
        <v>17870.149170000001</v>
      </c>
      <c r="D245" s="105">
        <v>0</v>
      </c>
      <c r="E245" s="105">
        <v>7.1338999999999997</v>
      </c>
      <c r="F245" s="105">
        <v>237318.48493000001</v>
      </c>
    </row>
    <row r="246" spans="1:6" s="93" customFormat="1" ht="11.25">
      <c r="A246" s="93" t="s">
        <v>234</v>
      </c>
      <c r="B246" s="105">
        <v>3076.1949799999998</v>
      </c>
      <c r="C246" s="105">
        <v>649.89376000000004</v>
      </c>
      <c r="D246" s="105">
        <v>0</v>
      </c>
      <c r="E246" s="105">
        <v>0</v>
      </c>
      <c r="F246" s="105">
        <v>3726.0887400000001</v>
      </c>
    </row>
    <row r="247" spans="1:6" s="93" customFormat="1" ht="11.25">
      <c r="A247" s="93" t="s">
        <v>235</v>
      </c>
      <c r="B247" s="105">
        <v>1589.07701</v>
      </c>
      <c r="C247" s="105">
        <v>111.66222</v>
      </c>
      <c r="D247" s="105">
        <v>0</v>
      </c>
      <c r="E247" s="105">
        <v>0</v>
      </c>
      <c r="F247" s="105">
        <v>1700.7392299999999</v>
      </c>
    </row>
    <row r="248" spans="1:6" s="93" customFormat="1" ht="11.25">
      <c r="A248" s="93" t="s">
        <v>236</v>
      </c>
      <c r="B248" s="105">
        <v>138.50345999999999</v>
      </c>
      <c r="C248" s="105">
        <v>44.185559999999995</v>
      </c>
      <c r="D248" s="105">
        <v>0</v>
      </c>
      <c r="E248" s="105">
        <v>0</v>
      </c>
      <c r="F248" s="105">
        <v>182.68902</v>
      </c>
    </row>
    <row r="249" spans="1:6" s="93" customFormat="1" ht="11.25">
      <c r="A249" s="93" t="s">
        <v>237</v>
      </c>
      <c r="B249" s="105">
        <v>1214.87318</v>
      </c>
      <c r="C249" s="105">
        <v>371.53823999999997</v>
      </c>
      <c r="D249" s="105">
        <v>0</v>
      </c>
      <c r="E249" s="105">
        <v>0</v>
      </c>
      <c r="F249" s="105">
        <v>1586.4114199999999</v>
      </c>
    </row>
    <row r="250" spans="1:6" s="93" customFormat="1" ht="11.25">
      <c r="A250" s="93" t="s">
        <v>238</v>
      </c>
      <c r="B250" s="105">
        <v>12.642329999999999</v>
      </c>
      <c r="C250" s="105">
        <v>0</v>
      </c>
      <c r="D250" s="105">
        <v>0</v>
      </c>
      <c r="E250" s="105">
        <v>0</v>
      </c>
      <c r="F250" s="105">
        <v>12.642329999999999</v>
      </c>
    </row>
    <row r="251" spans="1:6" s="93" customFormat="1" ht="11.25">
      <c r="A251" s="93" t="s">
        <v>239</v>
      </c>
      <c r="B251" s="105">
        <v>0.82225999999999999</v>
      </c>
      <c r="C251" s="105">
        <v>0</v>
      </c>
      <c r="D251" s="105">
        <v>0</v>
      </c>
      <c r="E251" s="105">
        <v>0</v>
      </c>
      <c r="F251" s="105">
        <v>0.82225999999999999</v>
      </c>
    </row>
    <row r="252" spans="1:6" s="93" customFormat="1" ht="11.25">
      <c r="A252" s="93" t="s">
        <v>240</v>
      </c>
      <c r="B252" s="105">
        <v>7.2950699999999999</v>
      </c>
      <c r="C252" s="105">
        <v>0</v>
      </c>
      <c r="D252" s="105">
        <v>0</v>
      </c>
      <c r="E252" s="105">
        <v>0</v>
      </c>
      <c r="F252" s="105">
        <v>7.2950699999999999</v>
      </c>
    </row>
    <row r="253" spans="1:6" s="93" customFormat="1" ht="12" thickBot="1">
      <c r="A253" s="93" t="s">
        <v>241</v>
      </c>
      <c r="B253" s="105">
        <v>803.90605000000005</v>
      </c>
      <c r="C253" s="105">
        <v>137.64841000000001</v>
      </c>
      <c r="D253" s="105">
        <v>0</v>
      </c>
      <c r="E253" s="105">
        <v>7.9068900000000006</v>
      </c>
      <c r="F253" s="105">
        <v>949.46134999999992</v>
      </c>
    </row>
    <row r="254" spans="1:6" s="93" customFormat="1" ht="12.75" thickTop="1" thickBot="1">
      <c r="A254" s="92" t="s">
        <v>242</v>
      </c>
      <c r="B254" s="104">
        <v>-53072.393360000002</v>
      </c>
      <c r="C254" s="104">
        <v>-5915.7235000000001</v>
      </c>
      <c r="D254" s="104">
        <v>0</v>
      </c>
      <c r="E254" s="104">
        <v>-5.9999999999999995E-5</v>
      </c>
      <c r="F254" s="104">
        <v>-58988.11692</v>
      </c>
    </row>
    <row r="255" spans="1:6" s="93" customFormat="1" ht="12" thickTop="1">
      <c r="A255" s="93" t="s">
        <v>243</v>
      </c>
      <c r="B255" s="105">
        <v>-47841.778350000001</v>
      </c>
      <c r="C255" s="105">
        <v>-2499.3699300000003</v>
      </c>
      <c r="D255" s="105">
        <v>0</v>
      </c>
      <c r="E255" s="105">
        <v>-5.9999999999999995E-5</v>
      </c>
      <c r="F255" s="105">
        <v>-50341.148340000007</v>
      </c>
    </row>
    <row r="256" spans="1:6" s="93" customFormat="1" ht="11.25">
      <c r="A256" s="93" t="s">
        <v>244</v>
      </c>
      <c r="B256" s="105">
        <v>0</v>
      </c>
      <c r="C256" s="105">
        <v>0</v>
      </c>
      <c r="D256" s="105">
        <v>0</v>
      </c>
      <c r="E256" s="105">
        <v>0</v>
      </c>
      <c r="F256" s="105">
        <v>0</v>
      </c>
    </row>
    <row r="257" spans="1:6" s="93" customFormat="1" ht="11.25">
      <c r="A257" s="93" t="s">
        <v>245</v>
      </c>
      <c r="B257" s="105">
        <v>-3538.9168500000001</v>
      </c>
      <c r="C257" s="105">
        <v>-1943.1561499999998</v>
      </c>
      <c r="D257" s="105">
        <v>0</v>
      </c>
      <c r="E257" s="105">
        <v>0</v>
      </c>
      <c r="F257" s="105">
        <v>-5482.0730000000003</v>
      </c>
    </row>
    <row r="258" spans="1:6" s="93" customFormat="1" ht="11.25">
      <c r="A258" s="93" t="s">
        <v>246</v>
      </c>
      <c r="B258" s="105">
        <v>-608.95093000000008</v>
      </c>
      <c r="C258" s="105">
        <v>-80.248279999999994</v>
      </c>
      <c r="D258" s="105">
        <v>0</v>
      </c>
      <c r="E258" s="105">
        <v>0</v>
      </c>
      <c r="F258" s="105">
        <v>-689.19920999999999</v>
      </c>
    </row>
    <row r="259" spans="1:6" s="93" customFormat="1" ht="11.25">
      <c r="A259" s="93" t="s">
        <v>247</v>
      </c>
      <c r="B259" s="105">
        <v>0</v>
      </c>
      <c r="C259" s="105">
        <v>-1234.2216100000001</v>
      </c>
      <c r="D259" s="105">
        <v>0</v>
      </c>
      <c r="E259" s="105">
        <v>0</v>
      </c>
      <c r="F259" s="105">
        <v>-1234.2216100000001</v>
      </c>
    </row>
    <row r="260" spans="1:6" s="93" customFormat="1" ht="11.25">
      <c r="A260" s="94" t="s">
        <v>248</v>
      </c>
      <c r="B260" s="105">
        <v>-1000.25411</v>
      </c>
      <c r="C260" s="105">
        <v>-158.39136999999999</v>
      </c>
      <c r="D260" s="105">
        <v>0</v>
      </c>
      <c r="E260" s="105">
        <v>0</v>
      </c>
      <c r="F260" s="105">
        <v>-1158.6454799999999</v>
      </c>
    </row>
    <row r="261" spans="1:6" s="93" customFormat="1" ht="12" thickBot="1">
      <c r="A261" s="93" t="s">
        <v>249</v>
      </c>
      <c r="B261" s="105">
        <v>-82.49311999999999</v>
      </c>
      <c r="C261" s="105">
        <v>-0.33616000000000001</v>
      </c>
      <c r="D261" s="105">
        <v>0</v>
      </c>
      <c r="E261" s="105">
        <v>0</v>
      </c>
      <c r="F261" s="105">
        <v>-82.829279999999997</v>
      </c>
    </row>
    <row r="262" spans="1:6" s="915" customFormat="1" ht="12.75" thickTop="1" thickBot="1">
      <c r="A262" s="95" t="s">
        <v>250</v>
      </c>
      <c r="B262" s="106">
        <v>174824.74211000002</v>
      </c>
      <c r="C262" s="106">
        <v>13899.05276</v>
      </c>
      <c r="D262" s="106">
        <v>0</v>
      </c>
      <c r="E262" s="106">
        <v>15.022920000000001</v>
      </c>
      <c r="F262" s="106">
        <v>188738.81779</v>
      </c>
    </row>
    <row r="263" spans="1:6" s="93" customFormat="1" ht="12.75" thickTop="1" thickBot="1">
      <c r="A263" s="96" t="s">
        <v>251</v>
      </c>
      <c r="B263" s="104">
        <v>13780.989460000001</v>
      </c>
      <c r="C263" s="104">
        <v>1542.0042699999999</v>
      </c>
      <c r="D263" s="104">
        <v>0</v>
      </c>
      <c r="E263" s="104">
        <v>0</v>
      </c>
      <c r="F263" s="104">
        <v>15322.99373</v>
      </c>
    </row>
    <row r="264" spans="1:6" s="93" customFormat="1" ht="12" thickTop="1">
      <c r="A264" s="93" t="s">
        <v>252</v>
      </c>
      <c r="B264" s="105">
        <v>9360.8504000000012</v>
      </c>
      <c r="C264" s="105">
        <v>877.83180000000004</v>
      </c>
      <c r="D264" s="105">
        <v>0</v>
      </c>
      <c r="E264" s="105">
        <v>0</v>
      </c>
      <c r="F264" s="105">
        <v>10238.682199999999</v>
      </c>
    </row>
    <row r="265" spans="1:6" s="93" customFormat="1" ht="11.25">
      <c r="A265" s="93" t="s">
        <v>253</v>
      </c>
      <c r="B265" s="105">
        <v>2918.2674200000001</v>
      </c>
      <c r="C265" s="105">
        <v>623.96527000000003</v>
      </c>
      <c r="D265" s="105">
        <v>0</v>
      </c>
      <c r="E265" s="105">
        <v>0</v>
      </c>
      <c r="F265" s="105">
        <v>3542.2326899999998</v>
      </c>
    </row>
    <row r="266" spans="1:6" s="93" customFormat="1" ht="11.25">
      <c r="A266" s="93" t="s">
        <v>254</v>
      </c>
      <c r="B266" s="105">
        <v>472.44390999999996</v>
      </c>
      <c r="C266" s="105">
        <v>0</v>
      </c>
      <c r="D266" s="105">
        <v>0</v>
      </c>
      <c r="E266" s="105">
        <v>0</v>
      </c>
      <c r="F266" s="105">
        <v>472.44390999999996</v>
      </c>
    </row>
    <row r="267" spans="1:6" s="93" customFormat="1" ht="11.25">
      <c r="A267" s="93" t="s">
        <v>255</v>
      </c>
      <c r="B267" s="105">
        <v>0</v>
      </c>
      <c r="C267" s="105">
        <v>0</v>
      </c>
      <c r="D267" s="105">
        <v>0</v>
      </c>
      <c r="E267" s="105">
        <v>0</v>
      </c>
      <c r="F267" s="105">
        <v>0</v>
      </c>
    </row>
    <row r="268" spans="1:6" s="93" customFormat="1" ht="12" thickBot="1">
      <c r="A268" s="93" t="s">
        <v>256</v>
      </c>
      <c r="B268" s="105">
        <v>1029.4277299999999</v>
      </c>
      <c r="C268" s="105">
        <v>40.2072</v>
      </c>
      <c r="D268" s="105">
        <v>0</v>
      </c>
      <c r="E268" s="105">
        <v>0</v>
      </c>
      <c r="F268" s="105">
        <v>1069.6349299999999</v>
      </c>
    </row>
    <row r="269" spans="1:6" s="93" customFormat="1" ht="12.75" thickTop="1" thickBot="1">
      <c r="A269" s="97" t="s">
        <v>257</v>
      </c>
      <c r="B269" s="104">
        <v>-7317.8707400000003</v>
      </c>
      <c r="C269" s="104">
        <v>-2515.5264500000003</v>
      </c>
      <c r="D269" s="104">
        <v>0</v>
      </c>
      <c r="E269" s="104">
        <v>-2.2000000000000001E-4</v>
      </c>
      <c r="F269" s="104">
        <v>-9833.3974099999996</v>
      </c>
    </row>
    <row r="270" spans="1:6" s="93" customFormat="1" ht="12" thickTop="1">
      <c r="A270" s="93" t="s">
        <v>252</v>
      </c>
      <c r="B270" s="105">
        <v>-4160.8976199999997</v>
      </c>
      <c r="C270" s="105">
        <v>-2134.3304800000001</v>
      </c>
      <c r="D270" s="105">
        <v>0</v>
      </c>
      <c r="E270" s="105">
        <v>-2.2000000000000001E-4</v>
      </c>
      <c r="F270" s="105">
        <v>-6295.2283200000002</v>
      </c>
    </row>
    <row r="271" spans="1:6" s="93" customFormat="1" ht="11.25">
      <c r="A271" s="93" t="s">
        <v>258</v>
      </c>
      <c r="B271" s="105">
        <v>-590.75000999999997</v>
      </c>
      <c r="C271" s="105">
        <v>0</v>
      </c>
      <c r="D271" s="105">
        <v>0</v>
      </c>
      <c r="E271" s="105">
        <v>0</v>
      </c>
      <c r="F271" s="105">
        <v>-590.75000999999997</v>
      </c>
    </row>
    <row r="272" spans="1:6" s="93" customFormat="1" ht="11.25">
      <c r="A272" s="93" t="s">
        <v>259</v>
      </c>
      <c r="B272" s="105">
        <v>0</v>
      </c>
      <c r="C272" s="105">
        <v>0</v>
      </c>
      <c r="D272" s="105">
        <v>0</v>
      </c>
      <c r="E272" s="105">
        <v>0</v>
      </c>
      <c r="F272" s="105">
        <v>0</v>
      </c>
    </row>
    <row r="273" spans="1:6" s="93" customFormat="1" ht="11.25">
      <c r="A273" s="93" t="s">
        <v>260</v>
      </c>
      <c r="B273" s="105">
        <v>0</v>
      </c>
      <c r="C273" s="105">
        <v>0</v>
      </c>
      <c r="D273" s="105">
        <v>0</v>
      </c>
      <c r="E273" s="105">
        <v>0</v>
      </c>
      <c r="F273" s="105">
        <v>0</v>
      </c>
    </row>
    <row r="274" spans="1:6" s="93" customFormat="1" ht="12" thickBot="1">
      <c r="A274" s="93" t="s">
        <v>261</v>
      </c>
      <c r="B274" s="105">
        <v>-2566.2231099999999</v>
      </c>
      <c r="C274" s="105">
        <v>-381.19596999999999</v>
      </c>
      <c r="D274" s="105">
        <v>0</v>
      </c>
      <c r="E274" s="105">
        <v>0</v>
      </c>
      <c r="F274" s="105">
        <v>-2947.4190800000001</v>
      </c>
    </row>
    <row r="275" spans="1:6" s="93" customFormat="1" ht="12.75" thickTop="1" thickBot="1">
      <c r="A275" s="92" t="s">
        <v>262</v>
      </c>
      <c r="B275" s="104">
        <v>181287.86083000002</v>
      </c>
      <c r="C275" s="104">
        <v>12925.530580000001</v>
      </c>
      <c r="D275" s="104">
        <v>0</v>
      </c>
      <c r="E275" s="104">
        <v>15.0227</v>
      </c>
      <c r="F275" s="104">
        <v>194228.41411000001</v>
      </c>
    </row>
    <row r="276" spans="1:6" s="93" customFormat="1" ht="12" thickTop="1">
      <c r="A276" s="98" t="s">
        <v>263</v>
      </c>
      <c r="B276" s="105">
        <v>37846.98919</v>
      </c>
      <c r="C276" s="105">
        <v>2870.7042499999998</v>
      </c>
      <c r="D276" s="105">
        <v>0</v>
      </c>
      <c r="E276" s="105">
        <v>4.3054600000000001</v>
      </c>
      <c r="F276" s="105">
        <v>40721.998899999999</v>
      </c>
    </row>
    <row r="277" spans="1:6" s="93" customFormat="1" ht="11.25">
      <c r="A277" s="93" t="s">
        <v>264</v>
      </c>
      <c r="B277" s="105">
        <v>2655.7960600000001</v>
      </c>
      <c r="C277" s="105">
        <v>932.72570999999994</v>
      </c>
      <c r="D277" s="105">
        <v>0</v>
      </c>
      <c r="E277" s="105">
        <v>0</v>
      </c>
      <c r="F277" s="105">
        <v>3588.5217699999998</v>
      </c>
    </row>
    <row r="278" spans="1:6" s="93" customFormat="1" ht="11.25">
      <c r="A278" s="93" t="s">
        <v>265</v>
      </c>
      <c r="B278" s="105">
        <v>35182.419090000003</v>
      </c>
      <c r="C278" s="105">
        <v>1937.9785400000001</v>
      </c>
      <c r="D278" s="105">
        <v>0</v>
      </c>
      <c r="E278" s="105">
        <v>4.3054600000000001</v>
      </c>
      <c r="F278" s="105">
        <v>37124.703090000003</v>
      </c>
    </row>
    <row r="279" spans="1:6" s="93" customFormat="1" ht="11.25">
      <c r="A279" s="93" t="s">
        <v>266</v>
      </c>
      <c r="B279" s="105">
        <v>0</v>
      </c>
      <c r="C279" s="105">
        <v>0</v>
      </c>
      <c r="D279" s="105">
        <v>0</v>
      </c>
      <c r="E279" s="105">
        <v>0</v>
      </c>
      <c r="F279" s="105">
        <v>0</v>
      </c>
    </row>
    <row r="280" spans="1:6" s="93" customFormat="1" ht="11.25">
      <c r="A280" s="93" t="s">
        <v>267</v>
      </c>
      <c r="B280" s="105">
        <v>8.7740400000000012</v>
      </c>
      <c r="C280" s="105">
        <v>0</v>
      </c>
      <c r="D280" s="105">
        <v>0</v>
      </c>
      <c r="E280" s="105">
        <v>0</v>
      </c>
      <c r="F280" s="105">
        <v>8.7740400000000012</v>
      </c>
    </row>
    <row r="281" spans="1:6" s="93" customFormat="1" ht="11.25">
      <c r="A281" s="93" t="s">
        <v>268</v>
      </c>
      <c r="B281" s="105">
        <v>0</v>
      </c>
      <c r="C281" s="105">
        <v>0</v>
      </c>
      <c r="D281" s="105">
        <v>0</v>
      </c>
      <c r="E281" s="105">
        <v>0</v>
      </c>
      <c r="F281" s="105">
        <v>0</v>
      </c>
    </row>
    <row r="282" spans="1:6" s="93" customFormat="1" ht="11.25">
      <c r="A282" s="93" t="s">
        <v>269</v>
      </c>
      <c r="B282" s="105">
        <v>0</v>
      </c>
      <c r="C282" s="105">
        <v>0</v>
      </c>
      <c r="D282" s="105">
        <v>0</v>
      </c>
      <c r="E282" s="105">
        <v>0</v>
      </c>
      <c r="F282" s="105">
        <v>0</v>
      </c>
    </row>
    <row r="283" spans="1:6" s="93" customFormat="1" ht="11.25">
      <c r="A283" s="98" t="s">
        <v>270</v>
      </c>
      <c r="B283" s="105">
        <v>-55916.072140000004</v>
      </c>
      <c r="C283" s="105">
        <v>-7092.5673200000001</v>
      </c>
      <c r="D283" s="105">
        <v>0</v>
      </c>
      <c r="E283" s="105">
        <v>-5.0563599999999997</v>
      </c>
      <c r="F283" s="105">
        <v>-63013.695820000001</v>
      </c>
    </row>
    <row r="284" spans="1:6" s="93" customFormat="1" ht="11.25">
      <c r="A284" s="93" t="s">
        <v>271</v>
      </c>
      <c r="B284" s="105">
        <v>-54172.411100000005</v>
      </c>
      <c r="C284" s="105">
        <v>-6706.3899599999995</v>
      </c>
      <c r="D284" s="105">
        <v>0</v>
      </c>
      <c r="E284" s="105">
        <v>-5.0563599999999997</v>
      </c>
      <c r="F284" s="105">
        <v>-60883.85742</v>
      </c>
    </row>
    <row r="285" spans="1:6" s="93" customFormat="1" ht="11.25">
      <c r="A285" s="93" t="s">
        <v>272</v>
      </c>
      <c r="B285" s="105">
        <v>0</v>
      </c>
      <c r="C285" s="105">
        <v>0</v>
      </c>
      <c r="D285" s="105">
        <v>0</v>
      </c>
      <c r="E285" s="105">
        <v>0</v>
      </c>
      <c r="F285" s="105">
        <v>0</v>
      </c>
    </row>
    <row r="286" spans="1:6" s="93" customFormat="1" ht="11.25">
      <c r="A286" s="93" t="s">
        <v>273</v>
      </c>
      <c r="B286" s="105">
        <v>-23.58145</v>
      </c>
      <c r="C286" s="105">
        <v>0</v>
      </c>
      <c r="D286" s="105">
        <v>0</v>
      </c>
      <c r="E286" s="105">
        <v>0</v>
      </c>
      <c r="F286" s="105">
        <v>-23.58145</v>
      </c>
    </row>
    <row r="287" spans="1:6" s="93" customFormat="1" ht="11.25">
      <c r="A287" s="94" t="s">
        <v>274</v>
      </c>
      <c r="B287" s="105">
        <v>-1719.0095900000001</v>
      </c>
      <c r="C287" s="105">
        <v>-386.17735999999996</v>
      </c>
      <c r="D287" s="105">
        <v>0</v>
      </c>
      <c r="E287" s="105">
        <v>0</v>
      </c>
      <c r="F287" s="105">
        <v>-2105.1869500000003</v>
      </c>
    </row>
    <row r="288" spans="1:6" s="93" customFormat="1" ht="11.25">
      <c r="A288" s="94" t="s">
        <v>275</v>
      </c>
      <c r="B288" s="105">
        <v>0</v>
      </c>
      <c r="C288" s="105">
        <v>0</v>
      </c>
      <c r="D288" s="105">
        <v>0</v>
      </c>
      <c r="E288" s="105">
        <v>0</v>
      </c>
      <c r="F288" s="105">
        <v>0</v>
      </c>
    </row>
    <row r="289" spans="1:6" s="93" customFormat="1" ht="12" thickBot="1">
      <c r="A289" s="94" t="s">
        <v>276</v>
      </c>
      <c r="B289" s="105">
        <v>-1.07</v>
      </c>
      <c r="C289" s="105">
        <v>0</v>
      </c>
      <c r="D289" s="105">
        <v>0</v>
      </c>
      <c r="E289" s="105">
        <v>0</v>
      </c>
      <c r="F289" s="105">
        <v>-1.07</v>
      </c>
    </row>
    <row r="290" spans="1:6" s="93" customFormat="1" ht="12.75" thickTop="1" thickBot="1">
      <c r="A290" s="99" t="s">
        <v>277</v>
      </c>
      <c r="B290" s="107">
        <v>163218.77788000001</v>
      </c>
      <c r="C290" s="107">
        <v>8703.6675099999993</v>
      </c>
      <c r="D290" s="107">
        <v>0</v>
      </c>
      <c r="E290" s="107">
        <v>14.271799999999999</v>
      </c>
      <c r="F290" s="107">
        <v>171936.71719</v>
      </c>
    </row>
    <row r="291" spans="1:6" s="93" customFormat="1" ht="12.75" thickTop="1" thickBot="1">
      <c r="A291" s="92" t="s">
        <v>278</v>
      </c>
      <c r="B291" s="104">
        <v>-134448.78533000001</v>
      </c>
      <c r="C291" s="104">
        <v>-7874.7654599999996</v>
      </c>
      <c r="D291" s="104">
        <v>0</v>
      </c>
      <c r="E291" s="104">
        <v>0</v>
      </c>
      <c r="F291" s="104">
        <v>-142323.55078999998</v>
      </c>
    </row>
    <row r="292" spans="1:6" s="93" customFormat="1" ht="12" thickTop="1">
      <c r="A292" s="93" t="s">
        <v>279</v>
      </c>
      <c r="B292" s="105">
        <v>-74963.686109999995</v>
      </c>
      <c r="C292" s="105">
        <v>0</v>
      </c>
      <c r="D292" s="105">
        <v>0</v>
      </c>
      <c r="E292" s="105">
        <v>0</v>
      </c>
      <c r="F292" s="105">
        <v>-74963.686109999995</v>
      </c>
    </row>
    <row r="293" spans="1:6" s="93" customFormat="1" ht="11.25">
      <c r="A293" s="93" t="s">
        <v>280</v>
      </c>
      <c r="B293" s="105">
        <v>-17290.565699999999</v>
      </c>
      <c r="C293" s="105">
        <v>-736.15443000000005</v>
      </c>
      <c r="D293" s="105">
        <v>0</v>
      </c>
      <c r="E293" s="105">
        <v>0</v>
      </c>
      <c r="F293" s="105">
        <v>-18026.720129999998</v>
      </c>
    </row>
    <row r="294" spans="1:6" s="93" customFormat="1" ht="11.25">
      <c r="A294" s="93" t="s">
        <v>281</v>
      </c>
      <c r="B294" s="105">
        <v>-358.55463000000003</v>
      </c>
      <c r="C294" s="105">
        <v>-290.21835999999996</v>
      </c>
      <c r="D294" s="105">
        <v>0</v>
      </c>
      <c r="E294" s="105">
        <v>0</v>
      </c>
      <c r="F294" s="105">
        <v>-648.77298999999994</v>
      </c>
    </row>
    <row r="295" spans="1:6" s="93" customFormat="1" ht="11.25">
      <c r="A295" s="93" t="s">
        <v>282</v>
      </c>
      <c r="B295" s="105">
        <v>-4809.0951699999996</v>
      </c>
      <c r="C295" s="105">
        <v>-619.89698999999996</v>
      </c>
      <c r="D295" s="105">
        <v>0</v>
      </c>
      <c r="E295" s="105">
        <v>0</v>
      </c>
      <c r="F295" s="105">
        <v>-5428.9921599999998</v>
      </c>
    </row>
    <row r="296" spans="1:6" s="93" customFormat="1" ht="11.25">
      <c r="A296" s="93" t="s">
        <v>283</v>
      </c>
      <c r="B296" s="105">
        <v>-1780.4296499999998</v>
      </c>
      <c r="C296" s="105">
        <v>-11.36849</v>
      </c>
      <c r="D296" s="105">
        <v>0</v>
      </c>
      <c r="E296" s="105">
        <v>0</v>
      </c>
      <c r="F296" s="105">
        <v>-1791.7981399999999</v>
      </c>
    </row>
    <row r="297" spans="1:6" s="93" customFormat="1" ht="11.25">
      <c r="A297" s="93" t="s">
        <v>284</v>
      </c>
      <c r="B297" s="105">
        <v>-2902.2273700000001</v>
      </c>
      <c r="C297" s="105">
        <v>-19.57123</v>
      </c>
      <c r="D297" s="105">
        <v>0</v>
      </c>
      <c r="E297" s="105">
        <v>0</v>
      </c>
      <c r="F297" s="105">
        <v>-2921.7986000000001</v>
      </c>
    </row>
    <row r="298" spans="1:6" s="93" customFormat="1" ht="11.25">
      <c r="A298" s="93" t="s">
        <v>285</v>
      </c>
      <c r="B298" s="105">
        <v>-9279.6256999999987</v>
      </c>
      <c r="C298" s="105">
        <v>0</v>
      </c>
      <c r="D298" s="105">
        <v>0</v>
      </c>
      <c r="E298" s="105">
        <v>0</v>
      </c>
      <c r="F298" s="105">
        <v>-9279.6256999999987</v>
      </c>
    </row>
    <row r="299" spans="1:6" s="93" customFormat="1" ht="11.25">
      <c r="A299" s="93" t="s">
        <v>286</v>
      </c>
      <c r="B299" s="105">
        <v>-3444.3422500000001</v>
      </c>
      <c r="C299" s="105">
        <v>-12.348000000000001</v>
      </c>
      <c r="D299" s="105">
        <v>0</v>
      </c>
      <c r="E299" s="105">
        <v>0</v>
      </c>
      <c r="F299" s="105">
        <v>-3456.6902500000001</v>
      </c>
    </row>
    <row r="300" spans="1:6" s="93" customFormat="1" ht="12" thickBot="1">
      <c r="A300" s="93" t="s">
        <v>287</v>
      </c>
      <c r="B300" s="105">
        <v>-19620.258750000001</v>
      </c>
      <c r="C300" s="105">
        <v>-6185.2079599999997</v>
      </c>
      <c r="D300" s="105">
        <v>0</v>
      </c>
      <c r="E300" s="105">
        <v>0</v>
      </c>
      <c r="F300" s="105">
        <v>-25805.466710000001</v>
      </c>
    </row>
    <row r="301" spans="1:6" s="93" customFormat="1" ht="12.75" thickTop="1" thickBot="1">
      <c r="A301" s="96" t="s">
        <v>288</v>
      </c>
      <c r="B301" s="104">
        <v>28769.992549999999</v>
      </c>
      <c r="C301" s="104">
        <v>828.90205000000003</v>
      </c>
      <c r="D301" s="104">
        <v>0</v>
      </c>
      <c r="E301" s="104">
        <v>14.271799999999999</v>
      </c>
      <c r="F301" s="104">
        <v>29613.166399999998</v>
      </c>
    </row>
    <row r="302" spans="1:6" s="93" customFormat="1" ht="12" thickTop="1">
      <c r="A302" s="100" t="s">
        <v>289</v>
      </c>
      <c r="B302" s="105">
        <v>641.73856999999998</v>
      </c>
      <c r="C302" s="105">
        <v>7.5000000000000002E-4</v>
      </c>
      <c r="D302" s="105">
        <v>0</v>
      </c>
      <c r="E302" s="105">
        <v>3.5819800000000002</v>
      </c>
      <c r="F302" s="105">
        <v>645.32130000000006</v>
      </c>
    </row>
    <row r="303" spans="1:6" s="93" customFormat="1" ht="11.25">
      <c r="A303" s="94" t="s">
        <v>290</v>
      </c>
      <c r="B303" s="105">
        <v>90.308170000000004</v>
      </c>
      <c r="C303" s="105">
        <v>7.5000000000000002E-4</v>
      </c>
      <c r="D303" s="105">
        <v>0</v>
      </c>
      <c r="E303" s="105">
        <v>0</v>
      </c>
      <c r="F303" s="105">
        <v>90.308920000000001</v>
      </c>
    </row>
    <row r="304" spans="1:6" s="93" customFormat="1" ht="11.25">
      <c r="A304" s="94" t="s">
        <v>291</v>
      </c>
      <c r="B304" s="105">
        <v>551.43040000000008</v>
      </c>
      <c r="C304" s="105">
        <v>0</v>
      </c>
      <c r="D304" s="105">
        <v>0</v>
      </c>
      <c r="E304" s="105">
        <v>3.5819800000000002</v>
      </c>
      <c r="F304" s="105">
        <v>555.01238000000001</v>
      </c>
    </row>
    <row r="305" spans="1:6" s="93" customFormat="1" ht="11.25">
      <c r="A305" s="100" t="s">
        <v>292</v>
      </c>
      <c r="B305" s="105">
        <v>-551.70732999999996</v>
      </c>
      <c r="C305" s="105">
        <v>0.20344000000000001</v>
      </c>
      <c r="D305" s="105">
        <v>0</v>
      </c>
      <c r="E305" s="105">
        <v>-0.30154999999999998</v>
      </c>
      <c r="F305" s="105">
        <v>-551.80543999999998</v>
      </c>
    </row>
    <row r="306" spans="1:6" s="93" customFormat="1" ht="11.25">
      <c r="A306" s="94" t="s">
        <v>293</v>
      </c>
      <c r="B306" s="105">
        <v>-1.729E-2</v>
      </c>
      <c r="C306" s="105">
        <v>0.20344000000000001</v>
      </c>
      <c r="D306" s="105">
        <v>0</v>
      </c>
      <c r="E306" s="105">
        <v>0</v>
      </c>
      <c r="F306" s="105">
        <v>0.18615000000000001</v>
      </c>
    </row>
    <row r="307" spans="1:6" s="93" customFormat="1" ht="12" thickBot="1">
      <c r="A307" s="94" t="s">
        <v>294</v>
      </c>
      <c r="B307" s="105">
        <v>-551.69004000000007</v>
      </c>
      <c r="C307" s="105">
        <v>0</v>
      </c>
      <c r="D307" s="105">
        <v>0</v>
      </c>
      <c r="E307" s="105">
        <v>-0.30154999999999998</v>
      </c>
      <c r="F307" s="105">
        <v>-551.99158999999997</v>
      </c>
    </row>
    <row r="308" spans="1:6" s="93" customFormat="1" ht="12.75" thickTop="1" thickBot="1">
      <c r="A308" s="96" t="s">
        <v>295</v>
      </c>
      <c r="B308" s="104">
        <v>28860.023789999999</v>
      </c>
      <c r="C308" s="104">
        <v>829.10623999999996</v>
      </c>
      <c r="D308" s="104">
        <v>0</v>
      </c>
      <c r="E308" s="104">
        <v>17.552229999999998</v>
      </c>
      <c r="F308" s="104">
        <v>29706.682260000001</v>
      </c>
    </row>
    <row r="309" spans="1:6" s="93" customFormat="1" ht="12.75" thickTop="1" thickBot="1">
      <c r="A309" s="93" t="s">
        <v>296</v>
      </c>
      <c r="B309" s="108">
        <v>0.78500000000000003</v>
      </c>
      <c r="C309" s="108">
        <v>13.843870000000001</v>
      </c>
      <c r="D309" s="108">
        <v>0</v>
      </c>
      <c r="E309" s="108">
        <v>0</v>
      </c>
      <c r="F309" s="108">
        <v>14.628870000000001</v>
      </c>
    </row>
    <row r="310" spans="1:6" s="93" customFormat="1" ht="12.75" thickTop="1" thickBot="1">
      <c r="A310" s="96" t="s">
        <v>297</v>
      </c>
      <c r="B310" s="109">
        <v>28860.808789999999</v>
      </c>
      <c r="C310" s="109">
        <v>842.95011</v>
      </c>
      <c r="D310" s="109">
        <v>0</v>
      </c>
      <c r="E310" s="109">
        <v>17.552229999999998</v>
      </c>
      <c r="F310" s="109">
        <v>29721.311129999998</v>
      </c>
    </row>
    <row r="311" spans="1:6" s="93" customFormat="1" ht="12.75" thickTop="1" thickBot="1">
      <c r="A311" s="94" t="s">
        <v>298</v>
      </c>
      <c r="B311" s="108">
        <v>209.95464999999999</v>
      </c>
      <c r="C311" s="108">
        <v>-23.84816</v>
      </c>
      <c r="D311" s="108">
        <v>0</v>
      </c>
      <c r="E311" s="108">
        <v>0</v>
      </c>
      <c r="F311" s="108">
        <v>186.10648999999998</v>
      </c>
    </row>
    <row r="312" spans="1:6" s="93" customFormat="1" ht="12.75" thickTop="1" thickBot="1">
      <c r="A312" s="92" t="s">
        <v>299</v>
      </c>
      <c r="B312" s="109">
        <v>29070.763440000002</v>
      </c>
      <c r="C312" s="109">
        <v>819.10194999999999</v>
      </c>
      <c r="D312" s="109">
        <v>0</v>
      </c>
      <c r="E312" s="109">
        <v>17.552229999999998</v>
      </c>
      <c r="F312" s="109">
        <v>29907.41762</v>
      </c>
    </row>
    <row r="313" spans="1:6" s="93" customFormat="1" ht="12.75" thickTop="1" thickBot="1">
      <c r="A313" s="94" t="s">
        <v>300</v>
      </c>
      <c r="B313" s="108">
        <v>0</v>
      </c>
      <c r="C313" s="108">
        <v>0</v>
      </c>
      <c r="D313" s="108">
        <v>0</v>
      </c>
      <c r="E313" s="108">
        <v>0</v>
      </c>
      <c r="F313" s="108">
        <v>0</v>
      </c>
    </row>
    <row r="314" spans="1:6" s="93" customFormat="1" ht="12.75" thickTop="1" thickBot="1">
      <c r="A314" s="96" t="s">
        <v>301</v>
      </c>
      <c r="B314" s="109">
        <v>29070.763440000002</v>
      </c>
      <c r="C314" s="109">
        <v>819.10194999999999</v>
      </c>
      <c r="D314" s="109">
        <v>0</v>
      </c>
      <c r="E314" s="109">
        <v>17.552229999999998</v>
      </c>
      <c r="F314" s="109">
        <v>29907.41762</v>
      </c>
    </row>
    <row r="315" spans="1:6" s="93" customFormat="1" ht="12.75" thickTop="1" thickBot="1">
      <c r="A315" s="100" t="s">
        <v>302</v>
      </c>
      <c r="B315" s="108">
        <v>-11616.424859999999</v>
      </c>
      <c r="C315" s="108">
        <v>0</v>
      </c>
      <c r="D315" s="108">
        <v>0</v>
      </c>
      <c r="E315" s="108">
        <v>0</v>
      </c>
      <c r="F315" s="108">
        <v>-11616.424859999999</v>
      </c>
    </row>
    <row r="316" spans="1:6" s="93" customFormat="1" ht="12.75" thickTop="1" thickBot="1">
      <c r="A316" s="96" t="s">
        <v>303</v>
      </c>
      <c r="B316" s="794">
        <v>17454.33858</v>
      </c>
      <c r="C316" s="794">
        <v>819.10194999999999</v>
      </c>
      <c r="D316" s="794">
        <v>0</v>
      </c>
      <c r="E316" s="794">
        <v>17.552229999999998</v>
      </c>
      <c r="F316" s="794">
        <v>18290.992760000001</v>
      </c>
    </row>
    <row r="317" spans="1:6" s="209" customFormat="1" ht="9" customHeight="1" thickTop="1" thickBot="1">
      <c r="A317" s="112"/>
      <c r="B317" s="113"/>
      <c r="C317" s="113"/>
      <c r="D317" s="113"/>
      <c r="E317" s="113"/>
      <c r="F317" s="113"/>
    </row>
    <row r="318" spans="1:6" s="209" customFormat="1" ht="13.5" thickTop="1">
      <c r="A318" s="114"/>
      <c r="B318" s="115"/>
      <c r="C318" s="115"/>
      <c r="D318" s="115"/>
      <c r="E318" s="115"/>
      <c r="F318" s="115"/>
    </row>
    <row r="319" spans="1:6" ht="15.75">
      <c r="A319" s="116"/>
      <c r="B319" s="117"/>
      <c r="C319" s="117"/>
      <c r="D319" s="117"/>
      <c r="E319" s="117"/>
      <c r="F319" s="117"/>
    </row>
    <row r="320" spans="1:6" ht="15.75">
      <c r="A320" s="116"/>
      <c r="B320" s="117"/>
      <c r="C320" s="117"/>
      <c r="D320" s="117"/>
      <c r="E320" s="117"/>
      <c r="F320" s="117"/>
    </row>
    <row r="321" spans="1:6" ht="15.75">
      <c r="A321" s="116"/>
      <c r="B321" s="117"/>
      <c r="C321" s="117"/>
      <c r="D321" s="117"/>
      <c r="E321" s="117"/>
      <c r="F321" s="117"/>
    </row>
    <row r="322" spans="1:6" ht="15.75">
      <c r="A322" s="116"/>
      <c r="B322" s="117"/>
      <c r="C322" s="117"/>
      <c r="D322" s="117"/>
      <c r="E322" s="117"/>
      <c r="F322" s="117"/>
    </row>
    <row r="323" spans="1:6" ht="15.75">
      <c r="A323" s="116"/>
      <c r="B323" s="117"/>
      <c r="C323" s="117"/>
      <c r="D323" s="117"/>
      <c r="E323" s="117"/>
      <c r="F323" s="117"/>
    </row>
    <row r="324" spans="1:6" ht="15.75">
      <c r="A324" s="116"/>
      <c r="B324" s="117"/>
      <c r="C324" s="117"/>
      <c r="D324" s="117"/>
      <c r="E324" s="117"/>
      <c r="F324" s="117"/>
    </row>
    <row r="325" spans="1:6" ht="15.75">
      <c r="A325" s="116"/>
      <c r="B325" s="117"/>
      <c r="C325" s="117"/>
      <c r="D325" s="117"/>
      <c r="E325" s="117"/>
      <c r="F325" s="117"/>
    </row>
    <row r="326" spans="1:6" ht="15.75">
      <c r="A326" s="116"/>
      <c r="B326" s="117"/>
      <c r="C326" s="117"/>
      <c r="D326" s="117"/>
      <c r="E326" s="117"/>
      <c r="F326" s="117"/>
    </row>
    <row r="327" spans="1:6" ht="15.75">
      <c r="A327" s="116"/>
      <c r="B327" s="117"/>
      <c r="C327" s="117"/>
      <c r="D327" s="117"/>
      <c r="E327" s="117"/>
      <c r="F327" s="117"/>
    </row>
    <row r="328" spans="1:6" ht="15.75">
      <c r="A328" s="116"/>
      <c r="B328" s="117"/>
      <c r="C328" s="117"/>
      <c r="D328" s="117"/>
      <c r="E328" s="117"/>
      <c r="F328" s="117"/>
    </row>
    <row r="329" spans="1:6" ht="15.75">
      <c r="A329" s="116"/>
      <c r="B329" s="117"/>
      <c r="C329" s="117"/>
      <c r="D329" s="117"/>
      <c r="E329" s="117"/>
      <c r="F329" s="117"/>
    </row>
    <row r="330" spans="1:6" ht="15.75">
      <c r="A330" s="116"/>
      <c r="B330" s="117"/>
      <c r="C330" s="117"/>
      <c r="D330" s="117"/>
      <c r="E330" s="117"/>
      <c r="F330" s="117"/>
    </row>
    <row r="331" spans="1:6" ht="15.75">
      <c r="A331" s="116"/>
      <c r="B331" s="117"/>
      <c r="C331" s="117"/>
      <c r="D331" s="117"/>
      <c r="E331" s="117"/>
      <c r="F331" s="117"/>
    </row>
    <row r="332" spans="1:6" ht="15.75">
      <c r="A332" s="116"/>
      <c r="B332" s="117"/>
      <c r="C332" s="117"/>
      <c r="D332" s="117"/>
      <c r="E332" s="117"/>
      <c r="F332" s="117"/>
    </row>
    <row r="333" spans="1:6" ht="15.75">
      <c r="A333" s="116"/>
      <c r="B333" s="117"/>
      <c r="C333" s="117"/>
      <c r="D333" s="117"/>
      <c r="E333" s="117"/>
      <c r="F333" s="117"/>
    </row>
    <row r="334" spans="1:6" ht="15.75">
      <c r="A334" s="116"/>
      <c r="B334" s="117"/>
      <c r="C334" s="117"/>
      <c r="D334" s="117"/>
      <c r="E334" s="117"/>
      <c r="F334" s="117"/>
    </row>
    <row r="335" spans="1:6" ht="15.75">
      <c r="A335" s="116"/>
      <c r="B335" s="117"/>
      <c r="C335" s="117"/>
      <c r="D335" s="117"/>
      <c r="E335" s="117"/>
      <c r="F335" s="117"/>
    </row>
    <row r="336" spans="1:6" ht="15.75">
      <c r="A336" s="116"/>
      <c r="B336" s="117"/>
      <c r="C336" s="117"/>
      <c r="D336" s="117"/>
      <c r="E336" s="117"/>
      <c r="F336" s="117"/>
    </row>
    <row r="337" spans="1:6" ht="15.75">
      <c r="A337" s="116"/>
      <c r="B337" s="117"/>
      <c r="C337" s="117"/>
      <c r="D337" s="117"/>
      <c r="E337" s="117"/>
      <c r="F337" s="117"/>
    </row>
    <row r="338" spans="1:6" ht="15.75">
      <c r="A338" s="116"/>
      <c r="B338" s="117"/>
      <c r="C338" s="117"/>
      <c r="D338" s="117"/>
      <c r="E338" s="117"/>
      <c r="F338" s="117"/>
    </row>
    <row r="339" spans="1:6" ht="15.75">
      <c r="A339" s="116"/>
      <c r="B339" s="117"/>
      <c r="C339" s="117"/>
      <c r="D339" s="117"/>
      <c r="E339" s="117"/>
      <c r="F339" s="117"/>
    </row>
    <row r="340" spans="1:6" ht="15.75">
      <c r="A340" s="116"/>
      <c r="B340" s="117"/>
      <c r="C340" s="117"/>
      <c r="D340" s="117"/>
      <c r="E340" s="117"/>
      <c r="F340" s="117"/>
    </row>
    <row r="341" spans="1:6" ht="15.75">
      <c r="A341" s="116"/>
      <c r="B341" s="117"/>
      <c r="C341" s="117"/>
      <c r="D341" s="117"/>
      <c r="E341" s="117"/>
      <c r="F341" s="117"/>
    </row>
    <row r="342" spans="1:6" ht="15.75">
      <c r="A342" s="116"/>
      <c r="B342" s="117"/>
      <c r="C342" s="117"/>
      <c r="D342" s="117"/>
      <c r="E342" s="117"/>
      <c r="F342" s="117"/>
    </row>
    <row r="343" spans="1:6" ht="15.75">
      <c r="A343" s="116"/>
      <c r="B343" s="117"/>
      <c r="C343" s="117"/>
      <c r="D343" s="117"/>
      <c r="E343" s="117"/>
      <c r="F343" s="117"/>
    </row>
    <row r="344" spans="1:6" ht="15.75">
      <c r="A344" s="116"/>
      <c r="B344" s="117"/>
      <c r="C344" s="117"/>
      <c r="D344" s="117"/>
      <c r="E344" s="117"/>
      <c r="F344" s="117"/>
    </row>
    <row r="345" spans="1:6" ht="15.75">
      <c r="A345" s="116"/>
      <c r="B345" s="117"/>
      <c r="C345" s="117"/>
      <c r="D345" s="117"/>
      <c r="E345" s="117"/>
      <c r="F345" s="117"/>
    </row>
    <row r="346" spans="1:6" ht="15.75">
      <c r="A346" s="116"/>
      <c r="B346" s="117"/>
      <c r="C346" s="117"/>
      <c r="D346" s="117"/>
      <c r="E346" s="117"/>
      <c r="F346" s="117"/>
    </row>
    <row r="347" spans="1:6" ht="15.75">
      <c r="A347" s="116"/>
      <c r="B347" s="117"/>
      <c r="C347" s="117"/>
      <c r="D347" s="117"/>
      <c r="E347" s="117"/>
      <c r="F347" s="117"/>
    </row>
    <row r="348" spans="1:6" ht="15.75">
      <c r="A348" s="116"/>
      <c r="B348" s="117"/>
      <c r="C348" s="117"/>
      <c r="D348" s="117"/>
      <c r="E348" s="117"/>
      <c r="F348" s="117"/>
    </row>
    <row r="349" spans="1:6" ht="15.75">
      <c r="A349" s="116"/>
      <c r="B349" s="117"/>
      <c r="C349" s="117"/>
      <c r="D349" s="117"/>
      <c r="E349" s="117"/>
      <c r="F349" s="117"/>
    </row>
    <row r="350" spans="1:6" ht="15.75">
      <c r="A350" s="116"/>
      <c r="B350" s="117"/>
      <c r="C350" s="117"/>
      <c r="D350" s="117"/>
      <c r="E350" s="117"/>
      <c r="F350" s="117"/>
    </row>
    <row r="351" spans="1:6" ht="15.75">
      <c r="A351" s="116"/>
      <c r="B351" s="117"/>
      <c r="C351" s="117"/>
      <c r="D351" s="117"/>
      <c r="E351" s="117"/>
      <c r="F351" s="117"/>
    </row>
    <row r="352" spans="1:6" ht="15.75">
      <c r="A352" s="116"/>
      <c r="B352" s="117"/>
      <c r="C352" s="117"/>
      <c r="D352" s="117"/>
      <c r="E352" s="117"/>
      <c r="F352" s="117"/>
    </row>
    <row r="353" spans="1:6" ht="15.75">
      <c r="A353" s="116"/>
      <c r="B353" s="117"/>
      <c r="C353" s="117"/>
      <c r="D353" s="117"/>
      <c r="E353" s="117"/>
      <c r="F353" s="117"/>
    </row>
    <row r="354" spans="1:6" ht="15.75">
      <c r="A354" s="116"/>
      <c r="B354" s="117"/>
      <c r="C354" s="117"/>
      <c r="D354" s="117"/>
      <c r="E354" s="117"/>
      <c r="F354" s="117"/>
    </row>
    <row r="355" spans="1:6" ht="15.75">
      <c r="A355" s="116"/>
      <c r="B355" s="117"/>
      <c r="C355" s="117"/>
      <c r="D355" s="117"/>
      <c r="E355" s="117"/>
      <c r="F355" s="117"/>
    </row>
    <row r="356" spans="1:6" ht="15.75">
      <c r="A356" s="116"/>
      <c r="B356" s="117"/>
      <c r="C356" s="117"/>
      <c r="D356" s="117"/>
      <c r="E356" s="117"/>
      <c r="F356" s="117"/>
    </row>
    <row r="357" spans="1:6" ht="15.75">
      <c r="A357" s="116"/>
      <c r="B357" s="117"/>
      <c r="C357" s="117"/>
      <c r="D357" s="117"/>
      <c r="E357" s="117"/>
      <c r="F357" s="117"/>
    </row>
    <row r="358" spans="1:6" ht="15.75">
      <c r="A358" s="116"/>
      <c r="B358" s="117"/>
      <c r="C358" s="117"/>
      <c r="D358" s="117"/>
      <c r="E358" s="117"/>
      <c r="F358" s="117"/>
    </row>
    <row r="359" spans="1:6" ht="15.75">
      <c r="A359" s="116"/>
      <c r="B359" s="117"/>
      <c r="C359" s="117"/>
      <c r="D359" s="117"/>
      <c r="E359" s="117"/>
      <c r="F359" s="117"/>
    </row>
    <row r="360" spans="1:6" ht="15.75">
      <c r="A360" s="116"/>
      <c r="B360" s="117"/>
      <c r="C360" s="117"/>
      <c r="D360" s="117"/>
      <c r="E360" s="117"/>
      <c r="F360" s="117"/>
    </row>
    <row r="361" spans="1:6" ht="15.75">
      <c r="A361" s="116"/>
      <c r="B361" s="117"/>
      <c r="C361" s="117"/>
      <c r="D361" s="117"/>
      <c r="E361" s="117"/>
      <c r="F361" s="117"/>
    </row>
    <row r="362" spans="1:6" ht="15.75">
      <c r="A362" s="116"/>
      <c r="B362" s="117"/>
      <c r="C362" s="117"/>
      <c r="D362" s="117"/>
      <c r="E362" s="117"/>
      <c r="F362" s="117"/>
    </row>
    <row r="363" spans="1:6" ht="15.75">
      <c r="A363" s="116"/>
      <c r="B363" s="117"/>
      <c r="C363" s="117"/>
      <c r="D363" s="117"/>
      <c r="E363" s="117"/>
      <c r="F363" s="117"/>
    </row>
    <row r="364" spans="1:6" ht="15.75">
      <c r="A364" s="116"/>
      <c r="B364" s="117"/>
      <c r="C364" s="117"/>
      <c r="D364" s="117"/>
      <c r="E364" s="117"/>
      <c r="F364" s="117"/>
    </row>
    <row r="365" spans="1:6" ht="15.75">
      <c r="A365" s="116"/>
      <c r="B365" s="117"/>
      <c r="C365" s="117"/>
      <c r="D365" s="117"/>
      <c r="E365" s="117"/>
      <c r="F365" s="117"/>
    </row>
    <row r="366" spans="1:6" ht="15.75">
      <c r="A366" s="116"/>
      <c r="B366" s="117"/>
      <c r="C366" s="117"/>
      <c r="D366" s="117"/>
      <c r="E366" s="117"/>
      <c r="F366" s="117"/>
    </row>
    <row r="367" spans="1:6" ht="15.75">
      <c r="A367" s="116"/>
      <c r="B367" s="117"/>
      <c r="C367" s="117"/>
      <c r="D367" s="117"/>
      <c r="E367" s="117"/>
      <c r="F367" s="117"/>
    </row>
    <row r="368" spans="1:6" ht="15.75">
      <c r="A368" s="116"/>
      <c r="B368" s="117"/>
      <c r="C368" s="117"/>
      <c r="D368" s="117"/>
      <c r="E368" s="117"/>
      <c r="F368" s="117"/>
    </row>
    <row r="369" spans="1:6" ht="15.75">
      <c r="A369" s="116"/>
      <c r="B369" s="117"/>
      <c r="C369" s="117"/>
      <c r="D369" s="117"/>
      <c r="E369" s="117"/>
      <c r="F369" s="117"/>
    </row>
    <row r="370" spans="1:6" ht="15.75">
      <c r="A370" s="116"/>
      <c r="B370" s="117"/>
      <c r="C370" s="117"/>
      <c r="D370" s="117"/>
      <c r="E370" s="117"/>
      <c r="F370" s="117"/>
    </row>
    <row r="371" spans="1:6" ht="15.75">
      <c r="A371" s="116"/>
      <c r="B371" s="117"/>
      <c r="C371" s="117"/>
      <c r="D371" s="117"/>
      <c r="E371" s="117"/>
      <c r="F371" s="117"/>
    </row>
    <row r="372" spans="1:6" ht="15.75">
      <c r="A372" s="116"/>
      <c r="B372" s="117"/>
      <c r="C372" s="117"/>
      <c r="D372" s="117"/>
      <c r="E372" s="117"/>
      <c r="F372" s="117"/>
    </row>
    <row r="373" spans="1:6" ht="15.75">
      <c r="A373" s="116"/>
      <c r="B373" s="117"/>
      <c r="C373" s="117"/>
      <c r="D373" s="117"/>
      <c r="E373" s="117"/>
      <c r="F373" s="117"/>
    </row>
    <row r="374" spans="1:6" ht="15.75">
      <c r="A374" s="116"/>
      <c r="B374" s="117"/>
      <c r="C374" s="117"/>
      <c r="D374" s="117"/>
      <c r="E374" s="117"/>
      <c r="F374" s="117"/>
    </row>
    <row r="375" spans="1:6" ht="15.75">
      <c r="A375" s="116"/>
      <c r="B375" s="117"/>
      <c r="C375" s="117"/>
      <c r="D375" s="117"/>
      <c r="E375" s="117"/>
      <c r="F375" s="117"/>
    </row>
    <row r="376" spans="1:6" ht="15.75">
      <c r="A376" s="116"/>
      <c r="B376" s="117"/>
      <c r="C376" s="117"/>
      <c r="D376" s="117"/>
      <c r="E376" s="117"/>
      <c r="F376" s="117"/>
    </row>
    <row r="377" spans="1:6" ht="15.75">
      <c r="A377" s="116"/>
      <c r="B377" s="117"/>
      <c r="C377" s="117"/>
      <c r="D377" s="117"/>
      <c r="E377" s="117"/>
      <c r="F377" s="117"/>
    </row>
    <row r="378" spans="1:6" ht="15.75">
      <c r="A378" s="116"/>
      <c r="B378" s="117"/>
      <c r="C378" s="117"/>
      <c r="D378" s="117"/>
      <c r="E378" s="117"/>
      <c r="F378" s="117"/>
    </row>
    <row r="379" spans="1:6" ht="15.75">
      <c r="A379" s="116"/>
      <c r="B379" s="117"/>
      <c r="C379" s="117"/>
      <c r="D379" s="117"/>
      <c r="E379" s="117"/>
      <c r="F379" s="117"/>
    </row>
    <row r="380" spans="1:6" ht="15.75">
      <c r="A380" s="116"/>
      <c r="B380" s="117"/>
      <c r="C380" s="117"/>
      <c r="D380" s="117"/>
      <c r="E380" s="117"/>
      <c r="F380" s="117"/>
    </row>
    <row r="381" spans="1:6" ht="15.75">
      <c r="A381" s="116"/>
      <c r="B381" s="117"/>
      <c r="C381" s="117"/>
      <c r="D381" s="117"/>
      <c r="E381" s="117"/>
      <c r="F381" s="117"/>
    </row>
    <row r="382" spans="1:6" ht="15.75">
      <c r="A382" s="116"/>
      <c r="B382" s="117"/>
      <c r="C382" s="117"/>
      <c r="D382" s="117"/>
      <c r="E382" s="117"/>
      <c r="F382" s="117"/>
    </row>
    <row r="383" spans="1:6" ht="15.75">
      <c r="A383" s="116"/>
      <c r="B383" s="117"/>
      <c r="C383" s="117"/>
      <c r="D383" s="117"/>
      <c r="E383" s="117"/>
      <c r="F383" s="117"/>
    </row>
    <row r="384" spans="1:6" ht="15.75">
      <c r="A384" s="116"/>
      <c r="B384" s="117"/>
      <c r="C384" s="117"/>
      <c r="D384" s="117"/>
      <c r="E384" s="117"/>
      <c r="F384" s="117"/>
    </row>
    <row r="385" spans="1:6" ht="15.75">
      <c r="A385" s="116"/>
      <c r="B385" s="117"/>
      <c r="C385" s="117"/>
      <c r="D385" s="117"/>
      <c r="E385" s="117"/>
      <c r="F385" s="117"/>
    </row>
    <row r="386" spans="1:6" ht="15.75">
      <c r="A386" s="116"/>
      <c r="B386" s="117"/>
      <c r="C386" s="117"/>
      <c r="D386" s="117"/>
      <c r="E386" s="117"/>
      <c r="F386" s="117"/>
    </row>
    <row r="387" spans="1:6" ht="15.75">
      <c r="A387" s="116"/>
      <c r="B387" s="117"/>
      <c r="C387" s="117"/>
      <c r="D387" s="117"/>
      <c r="E387" s="117"/>
      <c r="F387" s="117"/>
    </row>
    <row r="388" spans="1:6" ht="15.75">
      <c r="A388" s="116"/>
      <c r="B388" s="117"/>
      <c r="C388" s="117"/>
      <c r="D388" s="117"/>
      <c r="E388" s="117"/>
      <c r="F388" s="117"/>
    </row>
    <row r="389" spans="1:6" ht="15.75">
      <c r="A389" s="116"/>
      <c r="B389" s="117"/>
      <c r="C389" s="117"/>
      <c r="D389" s="117"/>
      <c r="E389" s="117"/>
      <c r="F389" s="117"/>
    </row>
    <row r="390" spans="1:6" ht="15.75">
      <c r="A390" s="116"/>
      <c r="B390" s="117"/>
      <c r="C390" s="117"/>
      <c r="D390" s="117"/>
      <c r="E390" s="117"/>
      <c r="F390" s="117"/>
    </row>
    <row r="391" spans="1:6" ht="15.75">
      <c r="A391" s="116"/>
      <c r="B391" s="117"/>
      <c r="C391" s="117"/>
      <c r="D391" s="117"/>
      <c r="E391" s="117"/>
      <c r="F391" s="117"/>
    </row>
    <row r="392" spans="1:6" ht="15.75">
      <c r="A392" s="116"/>
      <c r="B392" s="117"/>
      <c r="C392" s="117"/>
      <c r="D392" s="117"/>
      <c r="E392" s="117"/>
      <c r="F392" s="117"/>
    </row>
    <row r="393" spans="1:6" ht="15.75">
      <c r="A393" s="116"/>
      <c r="B393" s="117"/>
      <c r="C393" s="117"/>
      <c r="D393" s="117"/>
      <c r="E393" s="117"/>
      <c r="F393" s="117"/>
    </row>
    <row r="394" spans="1:6" ht="15.75">
      <c r="A394" s="116"/>
      <c r="B394" s="117"/>
      <c r="C394" s="117"/>
      <c r="D394" s="117"/>
      <c r="E394" s="117"/>
      <c r="F394" s="117"/>
    </row>
    <row r="395" spans="1:6" ht="15.75">
      <c r="A395" s="116"/>
      <c r="B395" s="117"/>
      <c r="C395" s="117"/>
      <c r="D395" s="117"/>
      <c r="E395" s="117"/>
      <c r="F395" s="117"/>
    </row>
    <row r="396" spans="1:6" ht="15.75">
      <c r="A396" s="116"/>
      <c r="B396" s="117"/>
      <c r="C396" s="117"/>
      <c r="D396" s="117"/>
      <c r="E396" s="117"/>
      <c r="F396" s="117"/>
    </row>
    <row r="397" spans="1:6" ht="15.75">
      <c r="A397" s="116"/>
      <c r="B397" s="117"/>
      <c r="C397" s="117"/>
      <c r="D397" s="117"/>
      <c r="E397" s="117"/>
      <c r="F397" s="117"/>
    </row>
    <row r="398" spans="1:6" ht="15.75">
      <c r="A398" s="116"/>
      <c r="B398" s="117"/>
      <c r="C398" s="117"/>
      <c r="D398" s="117"/>
      <c r="E398" s="117"/>
      <c r="F398" s="117"/>
    </row>
    <row r="399" spans="1:6" ht="15.75">
      <c r="A399" s="116"/>
      <c r="B399" s="117"/>
      <c r="C399" s="117"/>
      <c r="D399" s="117"/>
      <c r="E399" s="117"/>
      <c r="F399" s="117"/>
    </row>
    <row r="400" spans="1:6" ht="15.75">
      <c r="A400" s="116"/>
      <c r="B400" s="117"/>
      <c r="C400" s="117"/>
      <c r="D400" s="117"/>
      <c r="E400" s="117"/>
      <c r="F400" s="117"/>
    </row>
    <row r="401" spans="1:6" ht="15.75">
      <c r="A401" s="116"/>
      <c r="B401" s="117"/>
      <c r="C401" s="117"/>
      <c r="D401" s="117"/>
      <c r="E401" s="117"/>
      <c r="F401" s="117"/>
    </row>
    <row r="402" spans="1:6" ht="15.75">
      <c r="A402" s="116"/>
      <c r="B402" s="117"/>
      <c r="C402" s="117"/>
      <c r="D402" s="117"/>
      <c r="E402" s="117"/>
      <c r="F402" s="117"/>
    </row>
    <row r="403" spans="1:6" ht="15.75">
      <c r="A403" s="116"/>
      <c r="B403" s="117"/>
      <c r="C403" s="117"/>
      <c r="D403" s="117"/>
      <c r="E403" s="117"/>
      <c r="F403" s="117"/>
    </row>
    <row r="404" spans="1:6" ht="15.75">
      <c r="A404" s="116"/>
      <c r="B404" s="117"/>
      <c r="C404" s="117"/>
      <c r="D404" s="117"/>
      <c r="E404" s="117"/>
      <c r="F404" s="117"/>
    </row>
    <row r="405" spans="1:6" ht="15.75">
      <c r="A405" s="116"/>
      <c r="B405" s="117"/>
      <c r="C405" s="117"/>
      <c r="D405" s="117"/>
      <c r="E405" s="117"/>
      <c r="F405" s="117"/>
    </row>
    <row r="406" spans="1:6" ht="15.75">
      <c r="A406" s="116"/>
      <c r="B406" s="117"/>
      <c r="C406" s="117"/>
      <c r="D406" s="117"/>
      <c r="E406" s="117"/>
      <c r="F406" s="117"/>
    </row>
    <row r="407" spans="1:6" ht="15.75">
      <c r="A407" s="116"/>
      <c r="B407" s="117"/>
      <c r="C407" s="117"/>
      <c r="D407" s="117"/>
      <c r="E407" s="117"/>
      <c r="F407" s="117"/>
    </row>
    <row r="408" spans="1:6" ht="15.75">
      <c r="A408" s="116"/>
      <c r="B408" s="117"/>
      <c r="C408" s="117"/>
      <c r="D408" s="117"/>
      <c r="E408" s="117"/>
      <c r="F408" s="117"/>
    </row>
    <row r="409" spans="1:6" ht="15.75">
      <c r="A409" s="116"/>
      <c r="B409" s="117"/>
      <c r="C409" s="117"/>
      <c r="D409" s="117"/>
      <c r="E409" s="117"/>
      <c r="F409" s="117"/>
    </row>
    <row r="410" spans="1:6" ht="15.75">
      <c r="A410" s="116"/>
      <c r="B410" s="117"/>
      <c r="C410" s="117"/>
      <c r="D410" s="117"/>
      <c r="E410" s="117"/>
      <c r="F410" s="117"/>
    </row>
    <row r="411" spans="1:6" ht="15.75">
      <c r="A411" s="116"/>
      <c r="B411" s="117"/>
      <c r="C411" s="117"/>
      <c r="D411" s="117"/>
      <c r="E411" s="117"/>
      <c r="F411" s="117"/>
    </row>
    <row r="412" spans="1:6" ht="15.75">
      <c r="A412" s="116"/>
      <c r="B412" s="117"/>
      <c r="C412" s="117"/>
      <c r="D412" s="117"/>
      <c r="E412" s="117"/>
      <c r="F412" s="117"/>
    </row>
    <row r="413" spans="1:6" ht="15.75">
      <c r="A413" s="116"/>
      <c r="B413" s="117"/>
      <c r="C413" s="117"/>
      <c r="D413" s="117"/>
      <c r="E413" s="117"/>
      <c r="F413" s="117"/>
    </row>
    <row r="414" spans="1:6" ht="15.75">
      <c r="A414" s="116"/>
      <c r="B414" s="117"/>
      <c r="C414" s="117"/>
      <c r="D414" s="117"/>
      <c r="E414" s="117"/>
      <c r="F414" s="117"/>
    </row>
    <row r="415" spans="1:6" ht="15.75">
      <c r="A415" s="116"/>
      <c r="B415" s="117"/>
      <c r="C415" s="117"/>
      <c r="D415" s="117"/>
      <c r="E415" s="117"/>
      <c r="F415" s="117"/>
    </row>
    <row r="416" spans="1:6" ht="15.75">
      <c r="A416" s="116"/>
      <c r="B416" s="117"/>
      <c r="C416" s="117"/>
      <c r="D416" s="117"/>
      <c r="E416" s="117"/>
      <c r="F416" s="117"/>
    </row>
    <row r="417" spans="1:6" ht="15.75">
      <c r="A417" s="116"/>
      <c r="B417" s="117"/>
      <c r="C417" s="117"/>
      <c r="D417" s="117"/>
      <c r="E417" s="117"/>
      <c r="F417" s="117"/>
    </row>
    <row r="418" spans="1:6" ht="15.75">
      <c r="A418" s="116"/>
      <c r="B418" s="117"/>
      <c r="C418" s="117"/>
      <c r="D418" s="117"/>
      <c r="E418" s="117"/>
      <c r="F418" s="117"/>
    </row>
    <row r="419" spans="1:6" ht="15.75">
      <c r="A419" s="116"/>
      <c r="B419" s="117"/>
      <c r="C419" s="117"/>
      <c r="D419" s="117"/>
      <c r="E419" s="117"/>
      <c r="F419" s="117"/>
    </row>
    <row r="420" spans="1:6" ht="15.75">
      <c r="A420" s="116"/>
      <c r="B420" s="117"/>
      <c r="C420" s="117"/>
      <c r="D420" s="117"/>
      <c r="E420" s="117"/>
      <c r="F420" s="117"/>
    </row>
    <row r="421" spans="1:6" ht="15.75">
      <c r="A421" s="116"/>
      <c r="B421" s="117"/>
      <c r="C421" s="117"/>
      <c r="D421" s="117"/>
      <c r="E421" s="117"/>
      <c r="F421" s="117"/>
    </row>
    <row r="422" spans="1:6" ht="15.75">
      <c r="A422" s="116"/>
      <c r="B422" s="117"/>
      <c r="C422" s="117"/>
      <c r="D422" s="117"/>
      <c r="E422" s="117"/>
      <c r="F422" s="117"/>
    </row>
    <row r="423" spans="1:6" ht="15.75">
      <c r="A423" s="116"/>
      <c r="B423" s="117"/>
      <c r="C423" s="117"/>
      <c r="D423" s="117"/>
      <c r="E423" s="117"/>
      <c r="F423" s="117"/>
    </row>
    <row r="424" spans="1:6" ht="15.75">
      <c r="A424" s="116"/>
      <c r="B424" s="117"/>
      <c r="C424" s="117"/>
      <c r="D424" s="117"/>
      <c r="E424" s="117"/>
      <c r="F424" s="117"/>
    </row>
    <row r="425" spans="1:6" ht="15.75">
      <c r="A425" s="116"/>
      <c r="B425" s="117"/>
      <c r="C425" s="117"/>
      <c r="D425" s="117"/>
      <c r="E425" s="117"/>
      <c r="F425" s="117"/>
    </row>
    <row r="426" spans="1:6" ht="15.75">
      <c r="A426" s="116"/>
      <c r="B426" s="117"/>
      <c r="C426" s="117"/>
      <c r="D426" s="117"/>
      <c r="E426" s="117"/>
      <c r="F426" s="117"/>
    </row>
    <row r="427" spans="1:6" ht="15.75">
      <c r="A427" s="116"/>
      <c r="B427" s="117"/>
      <c r="C427" s="117"/>
      <c r="D427" s="117"/>
      <c r="E427" s="117"/>
      <c r="F427" s="117"/>
    </row>
    <row r="428" spans="1:6" ht="15.75">
      <c r="A428" s="116"/>
      <c r="B428" s="117"/>
      <c r="C428" s="117"/>
      <c r="D428" s="117"/>
      <c r="E428" s="117"/>
      <c r="F428" s="117"/>
    </row>
    <row r="429" spans="1:6" ht="15.75">
      <c r="A429" s="116"/>
      <c r="B429" s="117"/>
      <c r="C429" s="117"/>
      <c r="D429" s="117"/>
      <c r="E429" s="117"/>
      <c r="F429" s="117"/>
    </row>
    <row r="430" spans="1:6" ht="15.75">
      <c r="A430" s="116"/>
      <c r="B430" s="117"/>
      <c r="C430" s="117"/>
      <c r="D430" s="117"/>
      <c r="E430" s="117"/>
      <c r="F430" s="117"/>
    </row>
    <row r="431" spans="1:6" ht="15.75">
      <c r="A431" s="116"/>
      <c r="B431" s="117"/>
      <c r="C431" s="117"/>
      <c r="D431" s="117"/>
      <c r="E431" s="117"/>
      <c r="F431" s="117"/>
    </row>
    <row r="432" spans="1:6" ht="15.75">
      <c r="A432" s="116"/>
      <c r="B432" s="117"/>
      <c r="C432" s="117"/>
      <c r="D432" s="117"/>
      <c r="E432" s="117"/>
      <c r="F432" s="117"/>
    </row>
    <row r="433" spans="1:6" ht="15.75">
      <c r="A433" s="116"/>
      <c r="B433" s="117"/>
      <c r="C433" s="117"/>
      <c r="D433" s="117"/>
      <c r="E433" s="117"/>
      <c r="F433" s="117"/>
    </row>
    <row r="434" spans="1:6" ht="15.75">
      <c r="A434" s="116"/>
      <c r="B434" s="117"/>
      <c r="C434" s="117"/>
      <c r="D434" s="117"/>
      <c r="E434" s="117"/>
      <c r="F434" s="117"/>
    </row>
    <row r="435" spans="1:6" ht="15.75">
      <c r="A435" s="116"/>
      <c r="B435" s="117"/>
      <c r="C435" s="117"/>
      <c r="D435" s="117"/>
      <c r="E435" s="117"/>
      <c r="F435" s="117"/>
    </row>
    <row r="436" spans="1:6" ht="15.75">
      <c r="A436" s="116"/>
      <c r="B436" s="117"/>
      <c r="C436" s="117"/>
      <c r="D436" s="117"/>
      <c r="E436" s="117"/>
      <c r="F436" s="117"/>
    </row>
    <row r="437" spans="1:6" ht="15.75">
      <c r="A437" s="116"/>
      <c r="B437" s="117"/>
      <c r="C437" s="117"/>
      <c r="D437" s="117"/>
      <c r="E437" s="117"/>
      <c r="F437" s="117"/>
    </row>
    <row r="438" spans="1:6" ht="15.75">
      <c r="A438" s="116"/>
      <c r="B438" s="117"/>
      <c r="C438" s="117"/>
      <c r="D438" s="117"/>
      <c r="E438" s="117"/>
      <c r="F438" s="117"/>
    </row>
    <row r="439" spans="1:6" ht="15.75">
      <c r="A439" s="116"/>
      <c r="B439" s="117"/>
      <c r="C439" s="117"/>
      <c r="D439" s="117"/>
      <c r="E439" s="117"/>
      <c r="F439" s="117"/>
    </row>
    <row r="440" spans="1:6" ht="15.75">
      <c r="A440" s="116"/>
      <c r="B440" s="117"/>
      <c r="C440" s="117"/>
      <c r="D440" s="117"/>
      <c r="E440" s="117"/>
      <c r="F440" s="117"/>
    </row>
    <row r="441" spans="1:6" ht="15.75">
      <c r="A441" s="116"/>
      <c r="B441" s="117"/>
      <c r="C441" s="117"/>
      <c r="D441" s="117"/>
      <c r="E441" s="117"/>
      <c r="F441" s="117"/>
    </row>
    <row r="442" spans="1:6" ht="15.75">
      <c r="A442" s="116"/>
      <c r="B442" s="117"/>
      <c r="C442" s="117"/>
      <c r="D442" s="117"/>
      <c r="E442" s="117"/>
      <c r="F442" s="117"/>
    </row>
    <row r="443" spans="1:6" ht="15.75">
      <c r="A443" s="116"/>
      <c r="B443" s="117"/>
      <c r="C443" s="117"/>
      <c r="D443" s="117"/>
      <c r="E443" s="117"/>
      <c r="F443" s="117"/>
    </row>
    <row r="444" spans="1:6" ht="15.75">
      <c r="A444" s="116"/>
      <c r="B444" s="117"/>
      <c r="C444" s="117"/>
      <c r="D444" s="117"/>
      <c r="E444" s="117"/>
      <c r="F444" s="117"/>
    </row>
    <row r="445" spans="1:6" ht="15.75">
      <c r="A445" s="116"/>
      <c r="B445" s="117"/>
      <c r="C445" s="117"/>
      <c r="D445" s="117"/>
      <c r="E445" s="117"/>
      <c r="F445" s="117"/>
    </row>
    <row r="446" spans="1:6" ht="15.75">
      <c r="A446" s="116"/>
      <c r="B446" s="117"/>
      <c r="C446" s="117"/>
      <c r="D446" s="117"/>
      <c r="E446" s="117"/>
      <c r="F446" s="117"/>
    </row>
    <row r="447" spans="1:6" ht="15.75">
      <c r="A447" s="116"/>
      <c r="B447" s="117"/>
      <c r="C447" s="117"/>
      <c r="D447" s="117"/>
      <c r="E447" s="117"/>
      <c r="F447" s="117"/>
    </row>
    <row r="448" spans="1:6" ht="15.75">
      <c r="A448" s="116"/>
      <c r="B448" s="117"/>
      <c r="C448" s="117"/>
      <c r="D448" s="117"/>
      <c r="E448" s="117"/>
      <c r="F448" s="117"/>
    </row>
    <row r="449" spans="1:6" ht="15.75">
      <c r="A449" s="116"/>
      <c r="B449" s="117"/>
      <c r="C449" s="117"/>
      <c r="D449" s="117"/>
      <c r="E449" s="117"/>
      <c r="F449" s="117"/>
    </row>
    <row r="450" spans="1:6" ht="15.75">
      <c r="A450" s="116"/>
      <c r="B450" s="117"/>
      <c r="C450" s="117"/>
      <c r="D450" s="117"/>
      <c r="E450" s="117"/>
      <c r="F450" s="117"/>
    </row>
    <row r="451" spans="1:6" ht="15.75">
      <c r="A451" s="116"/>
      <c r="B451" s="117"/>
      <c r="C451" s="117"/>
      <c r="D451" s="117"/>
      <c r="E451" s="117"/>
      <c r="F451" s="117"/>
    </row>
    <row r="452" spans="1:6" ht="15.75">
      <c r="A452" s="116"/>
      <c r="B452" s="117"/>
      <c r="C452" s="117"/>
      <c r="D452" s="117"/>
      <c r="E452" s="117"/>
      <c r="F452" s="117"/>
    </row>
    <row r="453" spans="1:6" ht="15.75">
      <c r="A453" s="116"/>
      <c r="B453" s="117"/>
      <c r="C453" s="117"/>
      <c r="D453" s="117"/>
      <c r="E453" s="117"/>
      <c r="F453" s="117"/>
    </row>
    <row r="454" spans="1:6" ht="15.75">
      <c r="A454" s="116"/>
      <c r="B454" s="117"/>
      <c r="C454" s="117"/>
      <c r="D454" s="117"/>
      <c r="E454" s="117"/>
      <c r="F454" s="117"/>
    </row>
    <row r="455" spans="1:6" ht="15.75">
      <c r="A455" s="116"/>
      <c r="B455" s="117"/>
      <c r="C455" s="117"/>
      <c r="D455" s="117"/>
      <c r="E455" s="117"/>
      <c r="F455" s="117"/>
    </row>
    <row r="456" spans="1:6" ht="15.75">
      <c r="A456" s="116"/>
      <c r="B456" s="117"/>
      <c r="C456" s="117"/>
      <c r="D456" s="117"/>
      <c r="E456" s="117"/>
      <c r="F456" s="117"/>
    </row>
    <row r="457" spans="1:6" ht="15.75">
      <c r="A457" s="116"/>
      <c r="B457" s="117"/>
      <c r="C457" s="117"/>
      <c r="D457" s="117"/>
      <c r="E457" s="117"/>
      <c r="F457" s="117"/>
    </row>
    <row r="458" spans="1:6" ht="15.75">
      <c r="A458" s="116"/>
      <c r="B458" s="117"/>
      <c r="C458" s="117"/>
      <c r="D458" s="117"/>
      <c r="E458" s="117"/>
      <c r="F458" s="117"/>
    </row>
    <row r="459" spans="1:6" ht="15.75">
      <c r="A459" s="116"/>
      <c r="B459" s="117"/>
      <c r="C459" s="117"/>
      <c r="D459" s="117"/>
      <c r="E459" s="117"/>
      <c r="F459" s="117"/>
    </row>
    <row r="460" spans="1:6" ht="15.75">
      <c r="A460" s="116"/>
      <c r="B460" s="117"/>
      <c r="C460" s="117"/>
      <c r="D460" s="117"/>
      <c r="E460" s="117"/>
      <c r="F460" s="117"/>
    </row>
    <row r="461" spans="1:6" ht="15.75">
      <c r="A461" s="116"/>
      <c r="B461" s="117"/>
      <c r="C461" s="117"/>
      <c r="D461" s="117"/>
      <c r="E461" s="117"/>
      <c r="F461" s="117"/>
    </row>
    <row r="462" spans="1:6" ht="15.75">
      <c r="A462" s="116"/>
      <c r="B462" s="117"/>
      <c r="C462" s="117"/>
      <c r="D462" s="117"/>
      <c r="E462" s="117"/>
      <c r="F462" s="117"/>
    </row>
    <row r="463" spans="1:6" ht="15.75">
      <c r="A463" s="116"/>
      <c r="B463" s="117"/>
      <c r="C463" s="117"/>
      <c r="D463" s="117"/>
      <c r="E463" s="117"/>
      <c r="F463" s="117"/>
    </row>
    <row r="464" spans="1:6" ht="15.75">
      <c r="A464" s="116"/>
      <c r="B464" s="117"/>
      <c r="C464" s="117"/>
      <c r="D464" s="117"/>
      <c r="E464" s="117"/>
      <c r="F464" s="117"/>
    </row>
    <row r="465" spans="1:6" ht="15.75">
      <c r="A465" s="116"/>
      <c r="B465" s="117"/>
      <c r="C465" s="117"/>
      <c r="D465" s="117"/>
      <c r="E465" s="117"/>
      <c r="F465" s="117"/>
    </row>
    <row r="466" spans="1:6" ht="15.75">
      <c r="A466" s="116"/>
      <c r="B466" s="117"/>
      <c r="C466" s="117"/>
      <c r="D466" s="117"/>
      <c r="E466" s="117"/>
      <c r="F466" s="117"/>
    </row>
    <row r="467" spans="1:6" ht="15.75">
      <c r="A467" s="116"/>
      <c r="B467" s="117"/>
      <c r="C467" s="117"/>
      <c r="D467" s="117"/>
      <c r="E467" s="117"/>
      <c r="F467" s="117"/>
    </row>
    <row r="468" spans="1:6" ht="15.75">
      <c r="A468" s="116"/>
      <c r="B468" s="117"/>
      <c r="C468" s="117"/>
      <c r="D468" s="117"/>
      <c r="E468" s="117"/>
      <c r="F468" s="117"/>
    </row>
    <row r="469" spans="1:6" ht="15.75">
      <c r="A469" s="116"/>
      <c r="B469" s="117"/>
      <c r="C469" s="117"/>
      <c r="D469" s="117"/>
      <c r="E469" s="117"/>
      <c r="F469" s="117"/>
    </row>
    <row r="470" spans="1:6" ht="15.75">
      <c r="A470" s="116"/>
      <c r="B470" s="117"/>
      <c r="C470" s="117"/>
      <c r="D470" s="117"/>
      <c r="E470" s="117"/>
      <c r="F470" s="117"/>
    </row>
    <row r="471" spans="1:6" ht="15.75">
      <c r="A471" s="116"/>
      <c r="B471" s="117"/>
      <c r="C471" s="117"/>
      <c r="D471" s="117"/>
      <c r="E471" s="117"/>
      <c r="F471" s="117"/>
    </row>
    <row r="472" spans="1:6" ht="15.75">
      <c r="A472" s="116"/>
      <c r="B472" s="117"/>
      <c r="C472" s="117"/>
      <c r="D472" s="117"/>
      <c r="E472" s="117"/>
      <c r="F472" s="117"/>
    </row>
    <row r="473" spans="1:6" ht="15.75">
      <c r="A473" s="116"/>
      <c r="B473" s="117"/>
      <c r="C473" s="117"/>
      <c r="D473" s="117"/>
      <c r="E473" s="117"/>
      <c r="F473" s="117"/>
    </row>
    <row r="474" spans="1:6" ht="15.75">
      <c r="A474" s="116"/>
      <c r="B474" s="117"/>
      <c r="C474" s="117"/>
      <c r="D474" s="117"/>
      <c r="E474" s="117"/>
      <c r="F474" s="117"/>
    </row>
    <row r="475" spans="1:6" ht="15.75">
      <c r="A475" s="116"/>
      <c r="B475" s="117"/>
      <c r="C475" s="117"/>
      <c r="D475" s="117"/>
      <c r="E475" s="117"/>
      <c r="F475" s="117"/>
    </row>
    <row r="476" spans="1:6" ht="15.75">
      <c r="A476" s="116"/>
      <c r="B476" s="117"/>
      <c r="C476" s="117"/>
      <c r="D476" s="117"/>
      <c r="E476" s="117"/>
      <c r="F476" s="117"/>
    </row>
    <row r="477" spans="1:6" ht="15.75">
      <c r="A477" s="116"/>
      <c r="B477" s="117"/>
      <c r="C477" s="117"/>
      <c r="D477" s="117"/>
      <c r="E477" s="117"/>
      <c r="F477" s="117"/>
    </row>
    <row r="478" spans="1:6" ht="15.75">
      <c r="A478" s="116"/>
      <c r="B478" s="117"/>
      <c r="C478" s="117"/>
      <c r="D478" s="117"/>
      <c r="E478" s="117"/>
      <c r="F478" s="117"/>
    </row>
    <row r="479" spans="1:6" ht="15.75">
      <c r="A479" s="116"/>
      <c r="B479" s="117"/>
      <c r="C479" s="117"/>
      <c r="D479" s="117"/>
      <c r="E479" s="117"/>
      <c r="F479" s="117"/>
    </row>
    <row r="480" spans="1:6" ht="15.75">
      <c r="A480" s="116"/>
      <c r="B480" s="117"/>
      <c r="C480" s="117"/>
      <c r="D480" s="117"/>
      <c r="E480" s="117"/>
      <c r="F480" s="117"/>
    </row>
    <row r="481" spans="1:6" ht="15.75">
      <c r="A481" s="116"/>
      <c r="B481" s="117"/>
      <c r="C481" s="117"/>
      <c r="D481" s="117"/>
      <c r="E481" s="117"/>
      <c r="F481" s="117"/>
    </row>
    <row r="482" spans="1:6" ht="15.75">
      <c r="A482" s="116"/>
      <c r="B482" s="117"/>
      <c r="C482" s="117"/>
      <c r="D482" s="117"/>
      <c r="E482" s="117"/>
      <c r="F482" s="117"/>
    </row>
    <row r="483" spans="1:6" ht="15.75">
      <c r="A483" s="116"/>
      <c r="B483" s="117"/>
      <c r="C483" s="117"/>
      <c r="D483" s="117"/>
      <c r="E483" s="117"/>
      <c r="F483" s="117"/>
    </row>
    <row r="484" spans="1:6" ht="15.75">
      <c r="A484" s="116"/>
      <c r="B484" s="117"/>
      <c r="C484" s="117"/>
      <c r="D484" s="117"/>
      <c r="E484" s="117"/>
      <c r="F484" s="117"/>
    </row>
    <row r="485" spans="1:6" ht="15.75">
      <c r="A485" s="116"/>
      <c r="B485" s="117"/>
      <c r="C485" s="117"/>
      <c r="D485" s="117"/>
      <c r="E485" s="117"/>
      <c r="F485" s="117"/>
    </row>
    <row r="486" spans="1:6" ht="15.75">
      <c r="A486" s="116"/>
      <c r="B486" s="117"/>
      <c r="C486" s="117"/>
      <c r="D486" s="117"/>
      <c r="E486" s="117"/>
      <c r="F486" s="117"/>
    </row>
    <row r="487" spans="1:6" ht="15.75">
      <c r="A487" s="116"/>
      <c r="B487" s="117"/>
      <c r="C487" s="117"/>
      <c r="D487" s="117"/>
      <c r="E487" s="117"/>
      <c r="F487" s="117"/>
    </row>
    <row r="488" spans="1:6" ht="15.75">
      <c r="A488" s="116"/>
      <c r="B488" s="117"/>
      <c r="C488" s="117"/>
      <c r="D488" s="117"/>
      <c r="E488" s="117"/>
      <c r="F488" s="117"/>
    </row>
    <row r="489" spans="1:6" ht="15.75">
      <c r="A489" s="116"/>
      <c r="B489" s="117"/>
      <c r="C489" s="117"/>
      <c r="D489" s="117"/>
      <c r="E489" s="117"/>
      <c r="F489" s="117"/>
    </row>
    <row r="490" spans="1:6" ht="15.75">
      <c r="A490" s="116"/>
      <c r="B490" s="117"/>
      <c r="C490" s="117"/>
      <c r="D490" s="117"/>
      <c r="E490" s="117"/>
      <c r="F490" s="117"/>
    </row>
    <row r="491" spans="1:6" ht="15.75">
      <c r="A491" s="116"/>
      <c r="B491" s="117"/>
      <c r="C491" s="117"/>
      <c r="D491" s="117"/>
      <c r="E491" s="117"/>
      <c r="F491" s="117"/>
    </row>
    <row r="492" spans="1:6" ht="15.75">
      <c r="A492" s="116"/>
      <c r="B492" s="117"/>
      <c r="C492" s="117"/>
      <c r="D492" s="117"/>
      <c r="E492" s="117"/>
      <c r="F492" s="117"/>
    </row>
    <row r="493" spans="1:6" ht="15.75">
      <c r="A493" s="116"/>
      <c r="B493" s="117"/>
      <c r="C493" s="117"/>
      <c r="D493" s="117"/>
      <c r="E493" s="117"/>
      <c r="F493" s="117"/>
    </row>
    <row r="494" spans="1:6" ht="15.75">
      <c r="A494" s="116"/>
      <c r="B494" s="117"/>
      <c r="C494" s="117"/>
      <c r="D494" s="117"/>
      <c r="E494" s="117"/>
      <c r="F494" s="117"/>
    </row>
    <row r="495" spans="1:6" ht="15.75">
      <c r="A495" s="116"/>
      <c r="B495" s="117"/>
      <c r="C495" s="117"/>
      <c r="D495" s="117"/>
      <c r="E495" s="117"/>
      <c r="F495" s="117"/>
    </row>
    <row r="496" spans="1:6" ht="15.75">
      <c r="A496" s="116"/>
      <c r="B496" s="117"/>
      <c r="C496" s="117"/>
      <c r="D496" s="117"/>
      <c r="E496" s="117"/>
      <c r="F496" s="117"/>
    </row>
    <row r="497" spans="1:6" ht="15.75">
      <c r="A497" s="116"/>
      <c r="B497" s="117"/>
      <c r="C497" s="117"/>
      <c r="D497" s="117"/>
      <c r="E497" s="117"/>
      <c r="F497" s="117"/>
    </row>
    <row r="498" spans="1:6" ht="15.75">
      <c r="A498" s="116"/>
      <c r="B498" s="117"/>
      <c r="C498" s="117"/>
      <c r="D498" s="117"/>
      <c r="E498" s="117"/>
      <c r="F498" s="117"/>
    </row>
    <row r="499" spans="1:6" ht="15.75">
      <c r="A499" s="116"/>
      <c r="B499" s="117"/>
      <c r="C499" s="117"/>
      <c r="D499" s="117"/>
      <c r="E499" s="117"/>
      <c r="F499" s="117"/>
    </row>
    <row r="500" spans="1:6" ht="15.75">
      <c r="A500" s="116"/>
      <c r="B500" s="117"/>
      <c r="C500" s="117"/>
      <c r="D500" s="117"/>
      <c r="E500" s="117"/>
      <c r="F500" s="117"/>
    </row>
    <row r="501" spans="1:6" ht="15.75">
      <c r="A501" s="116"/>
      <c r="B501" s="117"/>
      <c r="C501" s="117"/>
      <c r="D501" s="117"/>
      <c r="E501" s="117"/>
      <c r="F501" s="117"/>
    </row>
    <row r="502" spans="1:6" ht="15.75">
      <c r="A502" s="116"/>
      <c r="B502" s="117"/>
      <c r="C502" s="117"/>
      <c r="D502" s="117"/>
      <c r="E502" s="117"/>
      <c r="F502" s="117"/>
    </row>
    <row r="503" spans="1:6" ht="15.75">
      <c r="A503" s="116"/>
      <c r="B503" s="117"/>
      <c r="C503" s="117"/>
      <c r="D503" s="117"/>
      <c r="E503" s="117"/>
      <c r="F503" s="117"/>
    </row>
    <row r="504" spans="1:6" ht="15.75">
      <c r="A504" s="116"/>
      <c r="B504" s="117"/>
      <c r="C504" s="117"/>
      <c r="D504" s="117"/>
      <c r="E504" s="117"/>
      <c r="F504" s="117"/>
    </row>
    <row r="505" spans="1:6" ht="15.75">
      <c r="A505" s="116"/>
      <c r="B505" s="117"/>
      <c r="C505" s="117"/>
      <c r="D505" s="117"/>
      <c r="E505" s="117"/>
      <c r="F505" s="117"/>
    </row>
    <row r="506" spans="1:6" ht="15.75">
      <c r="A506" s="116"/>
      <c r="B506" s="117"/>
      <c r="C506" s="117"/>
      <c r="D506" s="117"/>
      <c r="E506" s="117"/>
      <c r="F506" s="117"/>
    </row>
    <row r="507" spans="1:6" ht="15.75">
      <c r="A507" s="116"/>
      <c r="B507" s="117"/>
      <c r="C507" s="117"/>
      <c r="D507" s="117"/>
      <c r="E507" s="117"/>
      <c r="F507" s="117"/>
    </row>
    <row r="508" spans="1:6" ht="15.75">
      <c r="A508" s="116"/>
      <c r="B508" s="117"/>
      <c r="C508" s="117"/>
      <c r="D508" s="117"/>
      <c r="E508" s="117"/>
      <c r="F508" s="117"/>
    </row>
    <row r="509" spans="1:6" ht="15.75">
      <c r="A509" s="116"/>
      <c r="B509" s="117"/>
      <c r="C509" s="117"/>
      <c r="D509" s="117"/>
      <c r="E509" s="117"/>
      <c r="F509" s="117"/>
    </row>
    <row r="510" spans="1:6" ht="15.75">
      <c r="A510" s="116"/>
      <c r="B510" s="117"/>
      <c r="C510" s="117"/>
      <c r="D510" s="117"/>
      <c r="E510" s="117"/>
      <c r="F510" s="117"/>
    </row>
    <row r="511" spans="1:6" ht="15.75">
      <c r="A511" s="116"/>
      <c r="B511" s="117"/>
      <c r="C511" s="117"/>
      <c r="D511" s="117"/>
      <c r="E511" s="117"/>
      <c r="F511" s="117"/>
    </row>
    <row r="512" spans="1:6" ht="15.75">
      <c r="A512" s="116"/>
      <c r="B512" s="117"/>
      <c r="C512" s="117"/>
      <c r="D512" s="117"/>
      <c r="E512" s="117"/>
      <c r="F512" s="117"/>
    </row>
    <row r="513" spans="1:6" ht="15.75">
      <c r="A513" s="116"/>
      <c r="B513" s="117"/>
      <c r="C513" s="117"/>
      <c r="D513" s="117"/>
      <c r="E513" s="117"/>
      <c r="F513" s="117"/>
    </row>
    <row r="514" spans="1:6" ht="15.75">
      <c r="A514" s="116"/>
      <c r="B514" s="117"/>
      <c r="C514" s="117"/>
      <c r="D514" s="117"/>
      <c r="E514" s="117"/>
      <c r="F514" s="117"/>
    </row>
    <row r="515" spans="1:6" ht="15.75">
      <c r="A515" s="116"/>
      <c r="B515" s="117"/>
      <c r="C515" s="117"/>
      <c r="D515" s="117"/>
      <c r="E515" s="117"/>
      <c r="F515" s="117"/>
    </row>
    <row r="516" spans="1:6" ht="15.75">
      <c r="A516" s="116"/>
      <c r="B516" s="117"/>
      <c r="C516" s="117"/>
      <c r="D516" s="117"/>
      <c r="E516" s="117"/>
      <c r="F516" s="117"/>
    </row>
    <row r="517" spans="1:6" ht="15.75">
      <c r="A517" s="116"/>
      <c r="B517" s="117"/>
      <c r="C517" s="117"/>
      <c r="D517" s="117"/>
      <c r="E517" s="117"/>
      <c r="F517" s="117"/>
    </row>
    <row r="518" spans="1:6" ht="15.75">
      <c r="A518" s="116"/>
      <c r="B518" s="117"/>
      <c r="C518" s="117"/>
      <c r="D518" s="117"/>
      <c r="E518" s="117"/>
      <c r="F518" s="117"/>
    </row>
    <row r="519" spans="1:6" ht="15.75">
      <c r="A519" s="116"/>
      <c r="B519" s="117"/>
      <c r="C519" s="117"/>
      <c r="D519" s="117"/>
      <c r="E519" s="117"/>
      <c r="F519" s="117"/>
    </row>
    <row r="520" spans="1:6" ht="15.75">
      <c r="A520" s="116"/>
      <c r="B520" s="117"/>
      <c r="C520" s="117"/>
      <c r="D520" s="117"/>
      <c r="E520" s="117"/>
      <c r="F520" s="117"/>
    </row>
    <row r="521" spans="1:6" ht="15.75">
      <c r="A521" s="116"/>
      <c r="B521" s="117"/>
      <c r="C521" s="117"/>
      <c r="D521" s="117"/>
      <c r="E521" s="117"/>
      <c r="F521" s="117"/>
    </row>
    <row r="522" spans="1:6" ht="15.75">
      <c r="A522" s="116"/>
      <c r="B522" s="117"/>
      <c r="C522" s="117"/>
      <c r="D522" s="117"/>
      <c r="E522" s="117"/>
      <c r="F522" s="117"/>
    </row>
    <row r="523" spans="1:6" ht="15.75">
      <c r="A523" s="116"/>
      <c r="B523" s="117"/>
      <c r="C523" s="117"/>
      <c r="D523" s="117"/>
      <c r="E523" s="117"/>
      <c r="F523" s="117"/>
    </row>
    <row r="524" spans="1:6" ht="15.75">
      <c r="A524" s="116"/>
      <c r="B524" s="117"/>
      <c r="C524" s="117"/>
      <c r="D524" s="117"/>
      <c r="E524" s="117"/>
      <c r="F524" s="117"/>
    </row>
    <row r="525" spans="1:6" ht="15.75">
      <c r="A525" s="116"/>
      <c r="B525" s="117"/>
      <c r="C525" s="117"/>
      <c r="D525" s="117"/>
      <c r="E525" s="117"/>
      <c r="F525" s="117"/>
    </row>
    <row r="526" spans="1:6" ht="15.75">
      <c r="A526" s="116"/>
      <c r="B526" s="117"/>
      <c r="C526" s="117"/>
      <c r="D526" s="117"/>
      <c r="E526" s="117"/>
      <c r="F526" s="117"/>
    </row>
    <row r="527" spans="1:6" ht="15.75">
      <c r="A527" s="116"/>
      <c r="B527" s="117"/>
      <c r="C527" s="117"/>
      <c r="D527" s="117"/>
      <c r="E527" s="117"/>
      <c r="F527" s="117"/>
    </row>
    <row r="528" spans="1:6" ht="15.75">
      <c r="A528" s="116"/>
      <c r="B528" s="117"/>
      <c r="C528" s="117"/>
      <c r="D528" s="117"/>
      <c r="E528" s="117"/>
      <c r="F528" s="117"/>
    </row>
    <row r="529" spans="1:6" ht="15.75">
      <c r="A529" s="116"/>
      <c r="B529" s="117"/>
      <c r="C529" s="117"/>
      <c r="D529" s="117"/>
      <c r="E529" s="117"/>
      <c r="F529" s="117"/>
    </row>
    <row r="530" spans="1:6" ht="15.75">
      <c r="A530" s="116"/>
      <c r="B530" s="117"/>
      <c r="C530" s="117"/>
      <c r="D530" s="117"/>
      <c r="E530" s="117"/>
      <c r="F530" s="117"/>
    </row>
    <row r="531" spans="1:6" ht="15.75">
      <c r="A531" s="116"/>
      <c r="B531" s="117"/>
      <c r="C531" s="117"/>
      <c r="D531" s="117"/>
      <c r="E531" s="117"/>
      <c r="F531" s="117"/>
    </row>
    <row r="532" spans="1:6" ht="15.75">
      <c r="A532" s="116"/>
      <c r="B532" s="117"/>
      <c r="C532" s="117"/>
      <c r="D532" s="117"/>
      <c r="E532" s="117"/>
      <c r="F532" s="117"/>
    </row>
    <row r="533" spans="1:6" ht="15.75">
      <c r="A533" s="116"/>
      <c r="B533" s="117"/>
      <c r="C533" s="117"/>
      <c r="D533" s="117"/>
      <c r="E533" s="117"/>
      <c r="F533" s="117"/>
    </row>
    <row r="534" spans="1:6" ht="15.75">
      <c r="A534" s="116"/>
      <c r="B534" s="117"/>
      <c r="C534" s="117"/>
      <c r="D534" s="117"/>
      <c r="E534" s="117"/>
      <c r="F534" s="117"/>
    </row>
    <row r="535" spans="1:6" ht="15.75">
      <c r="A535" s="116"/>
      <c r="B535" s="117"/>
      <c r="C535" s="117"/>
      <c r="D535" s="117"/>
      <c r="E535" s="117"/>
      <c r="F535" s="117"/>
    </row>
    <row r="536" spans="1:6" ht="15.75">
      <c r="A536" s="116"/>
      <c r="B536" s="117"/>
      <c r="C536" s="117"/>
      <c r="D536" s="117"/>
      <c r="E536" s="117"/>
      <c r="F536" s="117"/>
    </row>
    <row r="537" spans="1:6" ht="15.75">
      <c r="A537" s="116"/>
      <c r="B537" s="117"/>
      <c r="C537" s="117"/>
      <c r="D537" s="117"/>
      <c r="E537" s="117"/>
      <c r="F537" s="117"/>
    </row>
    <row r="538" spans="1:6" ht="15.75">
      <c r="A538" s="116"/>
      <c r="B538" s="117"/>
      <c r="C538" s="117"/>
      <c r="D538" s="117"/>
      <c r="E538" s="117"/>
      <c r="F538" s="117"/>
    </row>
    <row r="539" spans="1:6" ht="15.75">
      <c r="A539" s="116"/>
      <c r="B539" s="117"/>
      <c r="C539" s="117"/>
      <c r="D539" s="117"/>
      <c r="E539" s="117"/>
      <c r="F539" s="117"/>
    </row>
    <row r="540" spans="1:6" ht="15.75">
      <c r="A540" s="116"/>
      <c r="B540" s="117"/>
      <c r="C540" s="117"/>
      <c r="D540" s="117"/>
      <c r="E540" s="117"/>
      <c r="F540" s="117"/>
    </row>
    <row r="541" spans="1:6" ht="15.75">
      <c r="A541" s="116"/>
      <c r="B541" s="117"/>
      <c r="C541" s="117"/>
      <c r="D541" s="117"/>
      <c r="E541" s="117"/>
      <c r="F541" s="117"/>
    </row>
    <row r="542" spans="1:6" ht="15.75">
      <c r="A542" s="116"/>
      <c r="B542" s="117"/>
      <c r="C542" s="117"/>
      <c r="D542" s="117"/>
      <c r="E542" s="117"/>
      <c r="F542" s="117"/>
    </row>
    <row r="543" spans="1:6" ht="15.75">
      <c r="A543" s="116"/>
      <c r="B543" s="117"/>
      <c r="C543" s="117"/>
      <c r="D543" s="117"/>
      <c r="E543" s="117"/>
      <c r="F543" s="117"/>
    </row>
    <row r="544" spans="1:6" ht="15.75">
      <c r="A544" s="116"/>
      <c r="B544" s="117"/>
      <c r="C544" s="117"/>
      <c r="D544" s="117"/>
      <c r="E544" s="117"/>
      <c r="F544" s="117"/>
    </row>
    <row r="545" spans="1:6" ht="15.75">
      <c r="A545" s="116"/>
      <c r="B545" s="117"/>
      <c r="C545" s="117"/>
      <c r="D545" s="117"/>
      <c r="E545" s="117"/>
      <c r="F545" s="117"/>
    </row>
    <row r="546" spans="1:6" ht="15.75">
      <c r="A546" s="116"/>
      <c r="B546" s="117"/>
      <c r="C546" s="117"/>
      <c r="D546" s="117"/>
      <c r="E546" s="117"/>
      <c r="F546" s="117"/>
    </row>
    <row r="547" spans="1:6" ht="15.75">
      <c r="A547" s="116"/>
      <c r="B547" s="117"/>
      <c r="C547" s="117"/>
      <c r="D547" s="117"/>
      <c r="E547" s="117"/>
      <c r="F547" s="117"/>
    </row>
    <row r="548" spans="1:6" ht="15.75">
      <c r="A548" s="116"/>
      <c r="B548" s="117"/>
      <c r="C548" s="117"/>
      <c r="D548" s="117"/>
      <c r="E548" s="117"/>
      <c r="F548" s="117"/>
    </row>
    <row r="549" spans="1:6" ht="15.75">
      <c r="A549" s="116"/>
      <c r="B549" s="117"/>
      <c r="C549" s="117"/>
      <c r="D549" s="117"/>
      <c r="E549" s="117"/>
      <c r="F549" s="117"/>
    </row>
    <row r="550" spans="1:6" ht="15.75">
      <c r="A550" s="116"/>
      <c r="B550" s="117"/>
      <c r="C550" s="117"/>
      <c r="D550" s="117"/>
      <c r="E550" s="117"/>
      <c r="F550" s="117"/>
    </row>
    <row r="551" spans="1:6" ht="15.75">
      <c r="A551" s="116"/>
      <c r="B551" s="117"/>
      <c r="C551" s="117"/>
      <c r="D551" s="117"/>
      <c r="E551" s="117"/>
      <c r="F551" s="117"/>
    </row>
    <row r="552" spans="1:6" ht="15.75">
      <c r="A552" s="116"/>
      <c r="B552" s="117"/>
      <c r="C552" s="117"/>
      <c r="D552" s="117"/>
      <c r="E552" s="117"/>
      <c r="F552" s="117"/>
    </row>
    <row r="553" spans="1:6" ht="15.75">
      <c r="A553" s="116"/>
      <c r="B553" s="117"/>
      <c r="C553" s="117"/>
      <c r="D553" s="117"/>
      <c r="E553" s="117"/>
      <c r="F553" s="117"/>
    </row>
    <row r="554" spans="1:6" ht="15.75">
      <c r="A554" s="116"/>
      <c r="B554" s="117"/>
      <c r="C554" s="117"/>
      <c r="D554" s="117"/>
      <c r="E554" s="117"/>
      <c r="F554" s="117"/>
    </row>
    <row r="555" spans="1:6" ht="15.75">
      <c r="A555" s="116"/>
      <c r="B555" s="117"/>
      <c r="C555" s="117"/>
      <c r="D555" s="117"/>
      <c r="E555" s="117"/>
      <c r="F555" s="117"/>
    </row>
    <row r="556" spans="1:6" ht="15.75">
      <c r="A556" s="116"/>
      <c r="B556" s="117"/>
      <c r="C556" s="117"/>
      <c r="D556" s="117"/>
      <c r="E556" s="117"/>
      <c r="F556" s="117"/>
    </row>
    <row r="557" spans="1:6" ht="15.75">
      <c r="A557" s="116"/>
      <c r="B557" s="117"/>
      <c r="C557" s="117"/>
      <c r="D557" s="117"/>
      <c r="E557" s="117"/>
      <c r="F557" s="117"/>
    </row>
    <row r="558" spans="1:6" ht="15.75">
      <c r="A558" s="116"/>
      <c r="B558" s="117"/>
      <c r="C558" s="117"/>
      <c r="D558" s="117"/>
      <c r="E558" s="117"/>
      <c r="F558" s="117"/>
    </row>
    <row r="559" spans="1:6" ht="15.75">
      <c r="A559" s="116"/>
      <c r="B559" s="117"/>
      <c r="C559" s="117"/>
      <c r="D559" s="117"/>
      <c r="E559" s="117"/>
      <c r="F559" s="117"/>
    </row>
    <row r="560" spans="1:6" ht="15.75">
      <c r="A560" s="116"/>
      <c r="B560" s="117"/>
      <c r="C560" s="117"/>
      <c r="D560" s="117"/>
      <c r="E560" s="117"/>
      <c r="F560" s="117"/>
    </row>
    <row r="561" spans="1:6" ht="15.75">
      <c r="A561" s="116"/>
      <c r="B561" s="117"/>
      <c r="C561" s="117"/>
      <c r="D561" s="117"/>
      <c r="E561" s="117"/>
      <c r="F561" s="117"/>
    </row>
    <row r="562" spans="1:6" ht="15.75">
      <c r="A562" s="116"/>
      <c r="B562" s="117"/>
      <c r="C562" s="117"/>
      <c r="D562" s="117"/>
      <c r="E562" s="117"/>
      <c r="F562" s="117"/>
    </row>
    <row r="563" spans="1:6" ht="15.75">
      <c r="A563" s="116"/>
      <c r="B563" s="117"/>
      <c r="C563" s="117"/>
      <c r="D563" s="117"/>
      <c r="E563" s="117"/>
      <c r="F563" s="117"/>
    </row>
    <row r="564" spans="1:6" ht="15.75">
      <c r="A564" s="116"/>
      <c r="B564" s="117"/>
      <c r="C564" s="117"/>
      <c r="D564" s="117"/>
      <c r="E564" s="117"/>
      <c r="F564" s="117"/>
    </row>
    <row r="565" spans="1:6" ht="15.75">
      <c r="A565" s="116"/>
      <c r="B565" s="117"/>
      <c r="C565" s="117"/>
      <c r="D565" s="117"/>
      <c r="E565" s="117"/>
      <c r="F565" s="117"/>
    </row>
    <row r="566" spans="1:6" ht="15.75">
      <c r="A566" s="116"/>
      <c r="B566" s="117"/>
      <c r="C566" s="117"/>
      <c r="D566" s="117"/>
      <c r="E566" s="117"/>
      <c r="F566" s="117"/>
    </row>
    <row r="567" spans="1:6" ht="15.75">
      <c r="A567" s="116"/>
      <c r="B567" s="117"/>
      <c r="C567" s="117"/>
      <c r="D567" s="117"/>
      <c r="E567" s="117"/>
      <c r="F567" s="117"/>
    </row>
    <row r="568" spans="1:6" ht="15.75">
      <c r="A568" s="116"/>
      <c r="B568" s="117"/>
      <c r="C568" s="117"/>
      <c r="D568" s="117"/>
      <c r="E568" s="117"/>
      <c r="F568" s="117"/>
    </row>
    <row r="569" spans="1:6" ht="15.75">
      <c r="A569" s="116"/>
      <c r="B569" s="117"/>
      <c r="C569" s="117"/>
      <c r="D569" s="117"/>
      <c r="E569" s="117"/>
      <c r="F569" s="117"/>
    </row>
    <row r="570" spans="1:6" ht="15.75">
      <c r="A570" s="116"/>
      <c r="B570" s="117"/>
      <c r="C570" s="117"/>
      <c r="D570" s="117"/>
      <c r="E570" s="117"/>
      <c r="F570" s="117"/>
    </row>
    <row r="571" spans="1:6" ht="15.75">
      <c r="A571" s="116"/>
      <c r="B571" s="117"/>
      <c r="C571" s="117"/>
      <c r="D571" s="117"/>
      <c r="E571" s="117"/>
      <c r="F571" s="117"/>
    </row>
    <row r="572" spans="1:6" ht="15.75">
      <c r="A572" s="116"/>
      <c r="B572" s="117"/>
      <c r="C572" s="117"/>
      <c r="D572" s="117"/>
      <c r="E572" s="117"/>
      <c r="F572" s="117"/>
    </row>
    <row r="573" spans="1:6" ht="15.75">
      <c r="A573" s="116"/>
      <c r="B573" s="117"/>
      <c r="C573" s="117"/>
      <c r="D573" s="117"/>
      <c r="E573" s="117"/>
      <c r="F573" s="117"/>
    </row>
    <row r="574" spans="1:6" ht="15.75">
      <c r="A574" s="116"/>
      <c r="B574" s="117"/>
      <c r="C574" s="117"/>
      <c r="D574" s="117"/>
      <c r="E574" s="117"/>
      <c r="F574" s="117"/>
    </row>
    <row r="575" spans="1:6" ht="15.75">
      <c r="A575" s="116"/>
      <c r="B575" s="117"/>
      <c r="C575" s="117"/>
      <c r="D575" s="117"/>
      <c r="E575" s="117"/>
      <c r="F575" s="117"/>
    </row>
    <row r="576" spans="1:6" ht="15.75">
      <c r="A576" s="116"/>
      <c r="B576" s="117"/>
      <c r="C576" s="117"/>
      <c r="D576" s="117"/>
      <c r="E576" s="117"/>
      <c r="F576" s="117"/>
    </row>
    <row r="577" spans="1:6" ht="15.75">
      <c r="A577" s="116"/>
      <c r="B577" s="117"/>
      <c r="C577" s="117"/>
      <c r="D577" s="117"/>
      <c r="E577" s="117"/>
      <c r="F577" s="117"/>
    </row>
    <row r="578" spans="1:6" ht="15.75">
      <c r="A578" s="116"/>
      <c r="B578" s="117"/>
      <c r="C578" s="117"/>
      <c r="D578" s="117"/>
      <c r="E578" s="117"/>
      <c r="F578" s="117"/>
    </row>
    <row r="579" spans="1:6" ht="15.75">
      <c r="A579" s="116"/>
      <c r="B579" s="117"/>
      <c r="C579" s="117"/>
      <c r="D579" s="117"/>
      <c r="E579" s="117"/>
      <c r="F579" s="117"/>
    </row>
    <row r="580" spans="1:6" ht="15.75">
      <c r="A580" s="116"/>
      <c r="B580" s="117"/>
      <c r="C580" s="117"/>
      <c r="D580" s="117"/>
      <c r="E580" s="117"/>
      <c r="F580" s="117"/>
    </row>
    <row r="581" spans="1:6" ht="15.75">
      <c r="A581" s="116"/>
      <c r="B581" s="117"/>
      <c r="C581" s="117"/>
      <c r="D581" s="117"/>
      <c r="E581" s="117"/>
      <c r="F581" s="117"/>
    </row>
    <row r="582" spans="1:6" ht="15.75">
      <c r="A582" s="116"/>
      <c r="B582" s="117"/>
      <c r="C582" s="117"/>
      <c r="D582" s="117"/>
      <c r="E582" s="117"/>
      <c r="F582" s="117"/>
    </row>
    <row r="583" spans="1:6" ht="15.75">
      <c r="A583" s="116"/>
      <c r="B583" s="117"/>
      <c r="C583" s="117"/>
      <c r="D583" s="117"/>
      <c r="E583" s="117"/>
      <c r="F583" s="117"/>
    </row>
    <row r="584" spans="1:6" ht="15.75">
      <c r="A584" s="116"/>
      <c r="B584" s="117"/>
      <c r="C584" s="117"/>
      <c r="D584" s="117"/>
      <c r="E584" s="117"/>
      <c r="F584" s="117"/>
    </row>
    <row r="585" spans="1:6" ht="15.75">
      <c r="A585" s="116"/>
      <c r="B585" s="117"/>
      <c r="C585" s="117"/>
      <c r="D585" s="117"/>
      <c r="E585" s="117"/>
      <c r="F585" s="117"/>
    </row>
    <row r="586" spans="1:6" ht="15.75">
      <c r="A586" s="116"/>
      <c r="B586" s="117"/>
      <c r="C586" s="117"/>
      <c r="D586" s="117"/>
      <c r="E586" s="117"/>
      <c r="F586" s="117"/>
    </row>
    <row r="587" spans="1:6" ht="15.75">
      <c r="A587" s="116"/>
      <c r="B587" s="117"/>
      <c r="C587" s="117"/>
      <c r="D587" s="117"/>
      <c r="E587" s="117"/>
      <c r="F587" s="117"/>
    </row>
    <row r="588" spans="1:6" ht="15.75">
      <c r="A588" s="116"/>
      <c r="B588" s="117"/>
      <c r="C588" s="117"/>
      <c r="D588" s="117"/>
      <c r="E588" s="117"/>
      <c r="F588" s="117"/>
    </row>
    <row r="589" spans="1:6" ht="15.75">
      <c r="A589" s="116"/>
      <c r="B589" s="117"/>
      <c r="C589" s="117"/>
      <c r="D589" s="117"/>
      <c r="E589" s="117"/>
      <c r="F589" s="117"/>
    </row>
    <row r="590" spans="1:6" ht="15.75">
      <c r="A590" s="116"/>
      <c r="B590" s="117"/>
      <c r="C590" s="117"/>
      <c r="D590" s="117"/>
      <c r="E590" s="117"/>
      <c r="F590" s="117"/>
    </row>
    <row r="591" spans="1:6" ht="15.75">
      <c r="A591" s="116"/>
      <c r="B591" s="117"/>
      <c r="C591" s="117"/>
      <c r="D591" s="117"/>
      <c r="E591" s="117"/>
      <c r="F591" s="117"/>
    </row>
    <row r="592" spans="1:6" ht="15.75">
      <c r="A592" s="116"/>
      <c r="B592" s="117"/>
      <c r="C592" s="117"/>
      <c r="D592" s="117"/>
      <c r="E592" s="117"/>
      <c r="F592" s="117"/>
    </row>
    <row r="593" spans="1:6" ht="15.75">
      <c r="A593" s="116"/>
      <c r="B593" s="117"/>
      <c r="C593" s="117"/>
      <c r="D593" s="117"/>
      <c r="E593" s="117"/>
      <c r="F593" s="117"/>
    </row>
    <row r="594" spans="1:6" ht="15.75">
      <c r="A594" s="116"/>
      <c r="B594" s="117"/>
      <c r="C594" s="117"/>
      <c r="D594" s="117"/>
      <c r="E594" s="117"/>
      <c r="F594" s="117"/>
    </row>
    <row r="595" spans="1:6" ht="15.75">
      <c r="A595" s="116"/>
      <c r="B595" s="117"/>
      <c r="C595" s="117"/>
      <c r="D595" s="117"/>
      <c r="E595" s="117"/>
      <c r="F595" s="117"/>
    </row>
    <row r="596" spans="1:6" ht="15.75">
      <c r="A596" s="116"/>
      <c r="B596" s="117"/>
      <c r="C596" s="117"/>
      <c r="D596" s="117"/>
      <c r="E596" s="117"/>
      <c r="F596" s="117"/>
    </row>
    <row r="597" spans="1:6" ht="15.75">
      <c r="A597" s="116"/>
      <c r="B597" s="117"/>
      <c r="C597" s="117"/>
      <c r="D597" s="117"/>
      <c r="E597" s="117"/>
      <c r="F597" s="117"/>
    </row>
    <row r="598" spans="1:6" ht="15.75">
      <c r="A598" s="116"/>
      <c r="B598" s="117"/>
      <c r="C598" s="117"/>
      <c r="D598" s="117"/>
      <c r="E598" s="117"/>
      <c r="F598" s="117"/>
    </row>
    <row r="599" spans="1:6" ht="15.75">
      <c r="A599" s="116"/>
      <c r="B599" s="117"/>
      <c r="C599" s="117"/>
      <c r="D599" s="117"/>
      <c r="E599" s="117"/>
      <c r="F599" s="117"/>
    </row>
    <row r="600" spans="1:6" ht="15.75">
      <c r="A600" s="116"/>
      <c r="B600" s="117"/>
      <c r="C600" s="117"/>
      <c r="D600" s="117"/>
      <c r="E600" s="117"/>
      <c r="F600" s="117"/>
    </row>
    <row r="601" spans="1:6" ht="15.75">
      <c r="A601" s="116"/>
      <c r="B601" s="117"/>
      <c r="C601" s="117"/>
      <c r="D601" s="117"/>
      <c r="E601" s="117"/>
      <c r="F601" s="117"/>
    </row>
    <row r="602" spans="1:6" ht="15.75">
      <c r="A602" s="116"/>
      <c r="B602" s="117"/>
      <c r="C602" s="117"/>
      <c r="D602" s="117"/>
      <c r="E602" s="117"/>
      <c r="F602" s="117"/>
    </row>
    <row r="603" spans="1:6" ht="15.75">
      <c r="A603" s="116"/>
      <c r="B603" s="117"/>
      <c r="C603" s="117"/>
      <c r="D603" s="117"/>
      <c r="E603" s="117"/>
      <c r="F603" s="117"/>
    </row>
    <row r="604" spans="1:6" ht="15.75">
      <c r="A604" s="116"/>
      <c r="B604" s="117"/>
      <c r="C604" s="117"/>
      <c r="D604" s="117"/>
      <c r="E604" s="117"/>
      <c r="F604" s="117"/>
    </row>
    <row r="605" spans="1:6" ht="15.75">
      <c r="A605" s="116"/>
      <c r="B605" s="117"/>
      <c r="C605" s="117"/>
      <c r="D605" s="117"/>
      <c r="E605" s="117"/>
      <c r="F605" s="117"/>
    </row>
    <row r="606" spans="1:6" ht="15.75">
      <c r="A606" s="116"/>
      <c r="B606" s="117"/>
      <c r="C606" s="117"/>
      <c r="D606" s="117"/>
      <c r="E606" s="117"/>
      <c r="F606" s="117"/>
    </row>
    <row r="607" spans="1:6" ht="15.75">
      <c r="A607" s="116"/>
      <c r="B607" s="117"/>
      <c r="C607" s="117"/>
      <c r="D607" s="117"/>
      <c r="E607" s="117"/>
      <c r="F607" s="117"/>
    </row>
    <row r="608" spans="1:6" ht="15.75">
      <c r="A608" s="116"/>
      <c r="B608" s="117"/>
      <c r="C608" s="117"/>
      <c r="D608" s="117"/>
      <c r="E608" s="117"/>
      <c r="F608" s="117"/>
    </row>
    <row r="609" spans="1:6" ht="15.75">
      <c r="A609" s="116"/>
      <c r="B609" s="117"/>
      <c r="C609" s="117"/>
      <c r="D609" s="117"/>
      <c r="E609" s="117"/>
      <c r="F609" s="117"/>
    </row>
    <row r="610" spans="1:6" ht="15.75">
      <c r="A610" s="116"/>
      <c r="B610" s="117"/>
      <c r="C610" s="117"/>
      <c r="D610" s="117"/>
      <c r="E610" s="117"/>
      <c r="F610" s="117"/>
    </row>
    <row r="611" spans="1:6" ht="15.75">
      <c r="A611" s="116"/>
      <c r="B611" s="117"/>
      <c r="C611" s="117"/>
      <c r="D611" s="117"/>
      <c r="E611" s="117"/>
      <c r="F611" s="117"/>
    </row>
    <row r="612" spans="1:6" ht="15.75">
      <c r="A612" s="116"/>
      <c r="B612" s="117"/>
      <c r="C612" s="117"/>
      <c r="D612" s="117"/>
      <c r="E612" s="117"/>
      <c r="F612" s="117"/>
    </row>
    <row r="613" spans="1:6" ht="15.75">
      <c r="A613" s="116"/>
      <c r="B613" s="117"/>
      <c r="C613" s="117"/>
      <c r="D613" s="117"/>
      <c r="E613" s="117"/>
      <c r="F613" s="117"/>
    </row>
    <row r="614" spans="1:6" ht="15.75">
      <c r="A614" s="116"/>
      <c r="B614" s="117"/>
      <c r="C614" s="117"/>
      <c r="D614" s="117"/>
      <c r="E614" s="117"/>
      <c r="F614" s="117"/>
    </row>
    <row r="615" spans="1:6" ht="15.75">
      <c r="A615" s="116"/>
      <c r="B615" s="117"/>
      <c r="C615" s="117"/>
      <c r="D615" s="117"/>
      <c r="E615" s="117"/>
      <c r="F615" s="117"/>
    </row>
    <row r="616" spans="1:6" ht="15.75">
      <c r="A616" s="116"/>
      <c r="B616" s="117"/>
      <c r="C616" s="117"/>
      <c r="D616" s="117"/>
      <c r="E616" s="117"/>
      <c r="F616" s="117"/>
    </row>
    <row r="617" spans="1:6" ht="15.75">
      <c r="A617" s="116"/>
      <c r="B617" s="117"/>
      <c r="C617" s="117"/>
      <c r="D617" s="117"/>
      <c r="E617" s="117"/>
      <c r="F617" s="117"/>
    </row>
    <row r="618" spans="1:6" ht="15.75">
      <c r="A618" s="116"/>
      <c r="B618" s="117"/>
      <c r="C618" s="117"/>
      <c r="D618" s="117"/>
      <c r="E618" s="117"/>
      <c r="F618" s="117"/>
    </row>
    <row r="619" spans="1:6" ht="15.75">
      <c r="A619" s="116"/>
      <c r="B619" s="117"/>
      <c r="C619" s="117"/>
      <c r="D619" s="117"/>
      <c r="E619" s="117"/>
      <c r="F619" s="117"/>
    </row>
    <row r="620" spans="1:6" ht="15.75">
      <c r="A620" s="116"/>
      <c r="B620" s="117"/>
      <c r="C620" s="117"/>
      <c r="D620" s="117"/>
      <c r="E620" s="117"/>
      <c r="F620" s="117"/>
    </row>
    <row r="621" spans="1:6" ht="15.75">
      <c r="A621" s="116"/>
      <c r="B621" s="117"/>
      <c r="C621" s="117"/>
      <c r="D621" s="117"/>
      <c r="E621" s="117"/>
      <c r="F621" s="117"/>
    </row>
    <row r="622" spans="1:6" ht="15.75">
      <c r="A622" s="116"/>
      <c r="B622" s="117"/>
      <c r="C622" s="117"/>
      <c r="D622" s="117"/>
      <c r="E622" s="117"/>
      <c r="F622" s="117"/>
    </row>
    <row r="623" spans="1:6" ht="15.75">
      <c r="A623" s="116"/>
      <c r="B623" s="117"/>
      <c r="C623" s="117"/>
      <c r="D623" s="117"/>
      <c r="E623" s="117"/>
      <c r="F623" s="117"/>
    </row>
    <row r="624" spans="1:6" ht="15.75">
      <c r="A624" s="116"/>
      <c r="B624" s="117"/>
      <c r="C624" s="117"/>
      <c r="D624" s="117"/>
      <c r="E624" s="117"/>
      <c r="F624" s="117"/>
    </row>
    <row r="625" spans="1:6" ht="15.75">
      <c r="A625" s="116"/>
      <c r="B625" s="117"/>
      <c r="C625" s="117"/>
      <c r="D625" s="117"/>
      <c r="E625" s="117"/>
      <c r="F625" s="117"/>
    </row>
    <row r="626" spans="1:6" ht="15.75">
      <c r="A626" s="116"/>
      <c r="B626" s="117"/>
      <c r="C626" s="117"/>
      <c r="D626" s="117"/>
      <c r="E626" s="117"/>
      <c r="F626" s="117"/>
    </row>
    <row r="627" spans="1:6" ht="15.75">
      <c r="A627" s="116"/>
      <c r="B627" s="117"/>
      <c r="C627" s="117"/>
      <c r="D627" s="117"/>
      <c r="E627" s="117"/>
      <c r="F627" s="117"/>
    </row>
    <row r="628" spans="1:6" ht="15.75">
      <c r="A628" s="116"/>
      <c r="B628" s="117"/>
      <c r="C628" s="117"/>
      <c r="D628" s="117"/>
      <c r="E628" s="117"/>
      <c r="F628" s="117"/>
    </row>
    <row r="629" spans="1:6" ht="15.75">
      <c r="A629" s="116"/>
      <c r="B629" s="117"/>
      <c r="C629" s="117"/>
      <c r="D629" s="117"/>
      <c r="E629" s="117"/>
      <c r="F629" s="117"/>
    </row>
    <row r="630" spans="1:6" ht="15.75">
      <c r="A630" s="116"/>
      <c r="B630" s="117"/>
      <c r="C630" s="117"/>
      <c r="D630" s="117"/>
      <c r="E630" s="117"/>
      <c r="F630" s="117"/>
    </row>
    <row r="631" spans="1:6" ht="15.75">
      <c r="A631" s="116"/>
      <c r="B631" s="117"/>
      <c r="C631" s="117"/>
      <c r="D631" s="117"/>
      <c r="E631" s="117"/>
      <c r="F631" s="117"/>
    </row>
    <row r="632" spans="1:6" ht="15.75">
      <c r="A632" s="116"/>
      <c r="B632" s="117"/>
      <c r="C632" s="117"/>
      <c r="D632" s="117"/>
      <c r="E632" s="117"/>
      <c r="F632" s="117"/>
    </row>
    <row r="633" spans="1:6" ht="15.75">
      <c r="A633" s="116"/>
      <c r="B633" s="117"/>
      <c r="C633" s="117"/>
      <c r="D633" s="117"/>
      <c r="E633" s="117"/>
      <c r="F633" s="117"/>
    </row>
    <row r="634" spans="1:6" ht="15.75">
      <c r="A634" s="116"/>
      <c r="B634" s="117"/>
      <c r="C634" s="117"/>
      <c r="D634" s="117"/>
      <c r="E634" s="117"/>
      <c r="F634" s="117"/>
    </row>
    <row r="635" spans="1:6" ht="15.75">
      <c r="A635" s="116"/>
      <c r="B635" s="117"/>
      <c r="C635" s="117"/>
      <c r="D635" s="117"/>
      <c r="E635" s="117"/>
      <c r="F635" s="117"/>
    </row>
    <row r="636" spans="1:6" ht="15.75">
      <c r="A636" s="116"/>
      <c r="B636" s="117"/>
      <c r="C636" s="117"/>
      <c r="D636" s="117"/>
      <c r="E636" s="117"/>
      <c r="F636" s="117"/>
    </row>
    <row r="637" spans="1:6" ht="15.75">
      <c r="A637" s="116"/>
      <c r="B637" s="117"/>
      <c r="C637" s="117"/>
      <c r="D637" s="117"/>
      <c r="E637" s="117"/>
      <c r="F637" s="117"/>
    </row>
    <row r="638" spans="1:6" ht="15.75">
      <c r="A638" s="116"/>
      <c r="B638" s="117"/>
      <c r="C638" s="117"/>
      <c r="D638" s="117"/>
      <c r="E638" s="117"/>
      <c r="F638" s="117"/>
    </row>
    <row r="639" spans="1:6" ht="15.75">
      <c r="A639" s="116"/>
      <c r="B639" s="117"/>
      <c r="C639" s="117"/>
      <c r="D639" s="117"/>
      <c r="E639" s="117"/>
      <c r="F639" s="117"/>
    </row>
    <row r="640" spans="1:6" ht="15.75">
      <c r="A640" s="116"/>
      <c r="B640" s="117"/>
      <c r="C640" s="117"/>
      <c r="D640" s="117"/>
      <c r="E640" s="117"/>
      <c r="F640" s="117"/>
    </row>
    <row r="641" spans="1:6" ht="15.75">
      <c r="A641" s="116"/>
      <c r="B641" s="117"/>
      <c r="C641" s="117"/>
      <c r="D641" s="117"/>
      <c r="E641" s="117"/>
      <c r="F641" s="117"/>
    </row>
    <row r="642" spans="1:6" ht="15.75">
      <c r="A642" s="116"/>
      <c r="B642" s="117"/>
      <c r="C642" s="117"/>
      <c r="D642" s="117"/>
      <c r="E642" s="117"/>
      <c r="F642" s="117"/>
    </row>
    <row r="643" spans="1:6" ht="15.75">
      <c r="A643" s="116"/>
      <c r="B643" s="117"/>
      <c r="C643" s="117"/>
      <c r="D643" s="117"/>
      <c r="E643" s="117"/>
      <c r="F643" s="117"/>
    </row>
    <row r="644" spans="1:6" ht="15.75">
      <c r="A644" s="116"/>
      <c r="B644" s="117"/>
      <c r="C644" s="117"/>
      <c r="D644" s="117"/>
      <c r="E644" s="117"/>
      <c r="F644" s="117"/>
    </row>
    <row r="645" spans="1:6" ht="15.75">
      <c r="A645" s="116"/>
      <c r="B645" s="117"/>
      <c r="C645" s="117"/>
      <c r="D645" s="117"/>
      <c r="E645" s="117"/>
      <c r="F645" s="117"/>
    </row>
    <row r="646" spans="1:6" ht="15.75">
      <c r="A646" s="116"/>
      <c r="B646" s="117"/>
      <c r="C646" s="117"/>
      <c r="D646" s="117"/>
      <c r="E646" s="117"/>
      <c r="F646" s="117"/>
    </row>
    <row r="647" spans="1:6" ht="15.75">
      <c r="A647" s="116"/>
      <c r="B647" s="117"/>
      <c r="C647" s="117"/>
      <c r="D647" s="117"/>
      <c r="E647" s="117"/>
      <c r="F647" s="117"/>
    </row>
    <row r="648" spans="1:6" ht="15.75">
      <c r="A648" s="116"/>
      <c r="B648" s="117"/>
      <c r="C648" s="117"/>
      <c r="D648" s="117"/>
      <c r="E648" s="117"/>
      <c r="F648" s="117"/>
    </row>
    <row r="649" spans="1:6" ht="15.75">
      <c r="A649" s="116"/>
      <c r="B649" s="117"/>
      <c r="C649" s="117"/>
      <c r="D649" s="117"/>
      <c r="E649" s="117"/>
      <c r="F649" s="117"/>
    </row>
    <row r="650" spans="1:6" ht="15.75">
      <c r="A650" s="116"/>
      <c r="B650" s="117"/>
      <c r="C650" s="117"/>
      <c r="D650" s="117"/>
      <c r="E650" s="117"/>
      <c r="F650" s="117"/>
    </row>
    <row r="651" spans="1:6">
      <c r="B651" s="117"/>
      <c r="C651" s="117"/>
      <c r="D651" s="117"/>
      <c r="E651" s="117"/>
      <c r="F651" s="117"/>
    </row>
    <row r="652" spans="1:6">
      <c r="B652" s="117"/>
      <c r="C652" s="117"/>
      <c r="D652" s="117"/>
      <c r="E652" s="117"/>
      <c r="F652" s="117"/>
    </row>
    <row r="653" spans="1:6">
      <c r="B653" s="117"/>
      <c r="C653" s="117"/>
      <c r="D653" s="117"/>
      <c r="E653" s="117"/>
      <c r="F653" s="117"/>
    </row>
    <row r="654" spans="1:6">
      <c r="B654" s="117"/>
      <c r="C654" s="117"/>
      <c r="D654" s="117"/>
      <c r="E654" s="117"/>
      <c r="F654" s="117"/>
    </row>
    <row r="655" spans="1:6">
      <c r="B655" s="117"/>
      <c r="C655" s="117"/>
      <c r="D655" s="117"/>
      <c r="E655" s="117"/>
      <c r="F655" s="117"/>
    </row>
    <row r="656" spans="1:6">
      <c r="B656" s="117"/>
      <c r="C656" s="117"/>
      <c r="D656" s="117"/>
      <c r="E656" s="117"/>
      <c r="F656" s="117"/>
    </row>
    <row r="657" spans="2:6">
      <c r="B657" s="117"/>
      <c r="C657" s="117"/>
      <c r="D657" s="117"/>
      <c r="E657" s="117"/>
      <c r="F657" s="117"/>
    </row>
    <row r="658" spans="2:6">
      <c r="B658" s="117"/>
      <c r="C658" s="117"/>
      <c r="D658" s="117"/>
      <c r="E658" s="117"/>
      <c r="F658" s="117"/>
    </row>
    <row r="659" spans="2:6">
      <c r="B659" s="117"/>
      <c r="C659" s="117"/>
      <c r="D659" s="117"/>
      <c r="E659" s="117"/>
      <c r="F659" s="117"/>
    </row>
    <row r="660" spans="2:6">
      <c r="B660" s="117"/>
      <c r="C660" s="117"/>
      <c r="D660" s="117"/>
      <c r="E660" s="117"/>
      <c r="F660" s="117"/>
    </row>
    <row r="661" spans="2:6">
      <c r="B661" s="117"/>
      <c r="C661" s="117"/>
      <c r="D661" s="117"/>
      <c r="E661" s="117"/>
      <c r="F661" s="117"/>
    </row>
    <row r="662" spans="2:6">
      <c r="B662" s="117"/>
      <c r="C662" s="117"/>
      <c r="D662" s="117"/>
      <c r="E662" s="117"/>
      <c r="F662" s="117"/>
    </row>
    <row r="663" spans="2:6">
      <c r="B663" s="117"/>
      <c r="C663" s="117"/>
      <c r="D663" s="117"/>
      <c r="E663" s="117"/>
      <c r="F663" s="117"/>
    </row>
    <row r="664" spans="2:6">
      <c r="B664" s="117"/>
      <c r="C664" s="117"/>
      <c r="D664" s="117"/>
      <c r="E664" s="117"/>
      <c r="F664" s="117"/>
    </row>
    <row r="665" spans="2:6">
      <c r="B665" s="117"/>
      <c r="C665" s="117"/>
      <c r="D665" s="117"/>
      <c r="E665" s="117"/>
      <c r="F665" s="117"/>
    </row>
    <row r="666" spans="2:6">
      <c r="B666" s="117"/>
      <c r="C666" s="117"/>
      <c r="D666" s="117"/>
      <c r="E666" s="117"/>
      <c r="F666" s="117"/>
    </row>
    <row r="667" spans="2:6">
      <c r="B667" s="117"/>
      <c r="C667" s="117"/>
      <c r="D667" s="117"/>
      <c r="E667" s="117"/>
      <c r="F667" s="117"/>
    </row>
    <row r="668" spans="2:6">
      <c r="B668" s="117"/>
      <c r="C668" s="117"/>
      <c r="D668" s="117"/>
      <c r="E668" s="117"/>
      <c r="F668" s="117"/>
    </row>
    <row r="669" spans="2:6">
      <c r="B669" s="117"/>
      <c r="C669" s="117"/>
      <c r="D669" s="117"/>
      <c r="E669" s="117"/>
      <c r="F669" s="117"/>
    </row>
    <row r="670" spans="2:6">
      <c r="B670" s="117"/>
      <c r="C670" s="117"/>
      <c r="D670" s="117"/>
      <c r="E670" s="117"/>
      <c r="F670" s="117"/>
    </row>
    <row r="671" spans="2:6">
      <c r="B671" s="117"/>
      <c r="C671" s="117"/>
      <c r="D671" s="117"/>
      <c r="E671" s="117"/>
      <c r="F671" s="117"/>
    </row>
    <row r="672" spans="2:6">
      <c r="B672" s="117"/>
      <c r="C672" s="117"/>
      <c r="D672" s="117"/>
      <c r="E672" s="117"/>
      <c r="F672" s="117"/>
    </row>
    <row r="673" spans="2:6">
      <c r="B673" s="117"/>
      <c r="C673" s="117"/>
      <c r="D673" s="117"/>
      <c r="E673" s="117"/>
      <c r="F673" s="117"/>
    </row>
    <row r="674" spans="2:6">
      <c r="B674" s="117"/>
      <c r="C674" s="117"/>
      <c r="D674" s="117"/>
      <c r="E674" s="117"/>
      <c r="F674" s="117"/>
    </row>
    <row r="675" spans="2:6">
      <c r="B675" s="117"/>
      <c r="C675" s="117"/>
      <c r="D675" s="117"/>
      <c r="E675" s="117"/>
      <c r="F675" s="117"/>
    </row>
    <row r="676" spans="2:6">
      <c r="B676" s="117"/>
      <c r="C676" s="117"/>
      <c r="D676" s="117"/>
      <c r="E676" s="117"/>
      <c r="F676" s="117"/>
    </row>
    <row r="677" spans="2:6">
      <c r="B677" s="117"/>
      <c r="C677" s="117"/>
      <c r="D677" s="117"/>
      <c r="E677" s="117"/>
      <c r="F677" s="117"/>
    </row>
    <row r="678" spans="2:6">
      <c r="B678" s="117"/>
      <c r="C678" s="117"/>
      <c r="D678" s="117"/>
      <c r="E678" s="117"/>
      <c r="F678" s="117"/>
    </row>
    <row r="679" spans="2:6">
      <c r="B679" s="117"/>
      <c r="C679" s="117"/>
      <c r="D679" s="117"/>
      <c r="E679" s="117"/>
      <c r="F679" s="117"/>
    </row>
    <row r="680" spans="2:6">
      <c r="B680" s="117"/>
      <c r="C680" s="117"/>
      <c r="D680" s="117"/>
      <c r="E680" s="117"/>
      <c r="F680" s="117"/>
    </row>
    <row r="681" spans="2:6">
      <c r="B681" s="117"/>
      <c r="C681" s="117"/>
      <c r="D681" s="117"/>
      <c r="E681" s="117"/>
      <c r="F681" s="117"/>
    </row>
    <row r="682" spans="2:6">
      <c r="B682" s="117"/>
      <c r="C682" s="117"/>
      <c r="D682" s="117"/>
      <c r="E682" s="117"/>
      <c r="F682" s="117"/>
    </row>
    <row r="683" spans="2:6">
      <c r="B683" s="117"/>
      <c r="C683" s="117"/>
      <c r="D683" s="117"/>
      <c r="E683" s="117"/>
      <c r="F683" s="117"/>
    </row>
    <row r="684" spans="2:6">
      <c r="B684" s="117"/>
      <c r="C684" s="117"/>
      <c r="D684" s="117"/>
      <c r="E684" s="117"/>
      <c r="F684" s="117"/>
    </row>
    <row r="685" spans="2:6">
      <c r="B685" s="117"/>
      <c r="C685" s="117"/>
      <c r="D685" s="117"/>
      <c r="E685" s="117"/>
      <c r="F685" s="117"/>
    </row>
    <row r="686" spans="2:6">
      <c r="B686" s="117"/>
      <c r="C686" s="117"/>
      <c r="D686" s="117"/>
      <c r="E686" s="117"/>
      <c r="F686" s="117"/>
    </row>
    <row r="687" spans="2:6">
      <c r="B687" s="117"/>
      <c r="C687" s="117"/>
      <c r="D687" s="117"/>
      <c r="E687" s="117"/>
      <c r="F687" s="117"/>
    </row>
    <row r="688" spans="2:6">
      <c r="B688" s="117"/>
      <c r="C688" s="117"/>
      <c r="D688" s="117"/>
      <c r="E688" s="117"/>
      <c r="F688" s="117"/>
    </row>
    <row r="689" spans="2:6">
      <c r="B689" s="117"/>
      <c r="C689" s="117"/>
      <c r="D689" s="117"/>
      <c r="E689" s="117"/>
      <c r="F689" s="117"/>
    </row>
    <row r="690" spans="2:6">
      <c r="B690" s="117"/>
      <c r="C690" s="117"/>
      <c r="D690" s="117"/>
      <c r="E690" s="117"/>
      <c r="F690" s="117"/>
    </row>
    <row r="691" spans="2:6">
      <c r="B691" s="117"/>
      <c r="C691" s="117"/>
      <c r="D691" s="117"/>
      <c r="E691" s="117"/>
      <c r="F691" s="117"/>
    </row>
    <row r="692" spans="2:6">
      <c r="B692" s="117"/>
      <c r="C692" s="117"/>
      <c r="D692" s="117"/>
      <c r="E692" s="117"/>
      <c r="F692" s="117"/>
    </row>
    <row r="693" spans="2:6">
      <c r="B693" s="117"/>
      <c r="C693" s="117"/>
      <c r="D693" s="117"/>
      <c r="E693" s="117"/>
      <c r="F693" s="117"/>
    </row>
    <row r="694" spans="2:6">
      <c r="B694" s="117"/>
      <c r="C694" s="117"/>
      <c r="D694" s="117"/>
      <c r="E694" s="117"/>
      <c r="F694" s="117"/>
    </row>
    <row r="695" spans="2:6">
      <c r="B695" s="117"/>
      <c r="C695" s="117"/>
      <c r="D695" s="117"/>
      <c r="E695" s="117"/>
      <c r="F695" s="117"/>
    </row>
    <row r="696" spans="2:6">
      <c r="B696" s="117"/>
      <c r="C696" s="117"/>
      <c r="D696" s="117"/>
      <c r="E696" s="117"/>
      <c r="F696" s="117"/>
    </row>
    <row r="697" spans="2:6">
      <c r="B697" s="117"/>
      <c r="C697" s="117"/>
      <c r="D697" s="117"/>
      <c r="E697" s="117"/>
      <c r="F697" s="117"/>
    </row>
    <row r="698" spans="2:6">
      <c r="B698" s="117"/>
      <c r="C698" s="117"/>
      <c r="D698" s="117"/>
      <c r="E698" s="117"/>
      <c r="F698" s="117"/>
    </row>
    <row r="699" spans="2:6">
      <c r="B699" s="117"/>
      <c r="C699" s="117"/>
      <c r="D699" s="117"/>
      <c r="E699" s="117"/>
      <c r="F699" s="117"/>
    </row>
    <row r="700" spans="2:6">
      <c r="B700" s="117"/>
      <c r="C700" s="117"/>
      <c r="D700" s="117"/>
      <c r="E700" s="117"/>
      <c r="F700" s="117"/>
    </row>
    <row r="701" spans="2:6">
      <c r="B701" s="117"/>
      <c r="C701" s="117"/>
      <c r="D701" s="117"/>
      <c r="E701" s="117"/>
      <c r="F701" s="117"/>
    </row>
    <row r="702" spans="2:6">
      <c r="B702" s="117"/>
      <c r="C702" s="117"/>
      <c r="D702" s="117"/>
      <c r="E702" s="117"/>
      <c r="F702" s="117"/>
    </row>
    <row r="703" spans="2:6">
      <c r="B703" s="117"/>
      <c r="C703" s="117"/>
      <c r="D703" s="117"/>
      <c r="E703" s="117"/>
      <c r="F703" s="117"/>
    </row>
    <row r="704" spans="2:6">
      <c r="B704" s="117"/>
      <c r="C704" s="117"/>
      <c r="D704" s="117"/>
      <c r="E704" s="117"/>
      <c r="F704" s="117"/>
    </row>
    <row r="705" spans="2:6">
      <c r="B705" s="117"/>
      <c r="C705" s="117"/>
      <c r="D705" s="117"/>
      <c r="E705" s="117"/>
      <c r="F705" s="117"/>
    </row>
    <row r="706" spans="2:6">
      <c r="B706" s="117"/>
      <c r="C706" s="117"/>
      <c r="D706" s="117"/>
      <c r="E706" s="117"/>
      <c r="F706" s="117"/>
    </row>
    <row r="707" spans="2:6">
      <c r="B707" s="117"/>
      <c r="C707" s="117"/>
      <c r="D707" s="117"/>
      <c r="E707" s="117"/>
      <c r="F707" s="117"/>
    </row>
    <row r="708" spans="2:6">
      <c r="B708" s="117"/>
      <c r="C708" s="117"/>
      <c r="D708" s="117"/>
      <c r="E708" s="117"/>
      <c r="F708" s="117"/>
    </row>
    <row r="709" spans="2:6">
      <c r="B709" s="117"/>
      <c r="C709" s="117"/>
      <c r="D709" s="117"/>
      <c r="E709" s="117"/>
      <c r="F709" s="117"/>
    </row>
    <row r="710" spans="2:6">
      <c r="B710" s="117"/>
      <c r="C710" s="117"/>
      <c r="D710" s="117"/>
      <c r="E710" s="117"/>
      <c r="F710" s="117"/>
    </row>
    <row r="711" spans="2:6">
      <c r="B711" s="117"/>
      <c r="C711" s="117"/>
      <c r="D711" s="117"/>
      <c r="E711" s="117"/>
      <c r="F711" s="117"/>
    </row>
    <row r="712" spans="2:6">
      <c r="B712" s="117"/>
      <c r="C712" s="117"/>
      <c r="D712" s="117"/>
      <c r="E712" s="117"/>
      <c r="F712" s="117"/>
    </row>
    <row r="713" spans="2:6">
      <c r="B713" s="117"/>
      <c r="C713" s="117"/>
      <c r="D713" s="117"/>
      <c r="E713" s="117"/>
      <c r="F713" s="117"/>
    </row>
    <row r="714" spans="2:6">
      <c r="B714" s="117"/>
      <c r="C714" s="117"/>
      <c r="D714" s="117"/>
      <c r="E714" s="117"/>
      <c r="F714" s="117"/>
    </row>
    <row r="715" spans="2:6">
      <c r="B715" s="117"/>
      <c r="C715" s="117"/>
      <c r="D715" s="117"/>
      <c r="E715" s="117"/>
      <c r="F715" s="117"/>
    </row>
    <row r="716" spans="2:6">
      <c r="B716" s="117"/>
      <c r="C716" s="117"/>
      <c r="D716" s="117"/>
      <c r="E716" s="117"/>
      <c r="F716" s="117"/>
    </row>
    <row r="717" spans="2:6">
      <c r="B717" s="117"/>
      <c r="C717" s="117"/>
      <c r="D717" s="117"/>
      <c r="E717" s="117"/>
      <c r="F717" s="117"/>
    </row>
    <row r="718" spans="2:6">
      <c r="B718" s="117"/>
      <c r="C718" s="117"/>
      <c r="D718" s="117"/>
      <c r="E718" s="117"/>
      <c r="F718" s="117"/>
    </row>
    <row r="719" spans="2:6">
      <c r="B719" s="117"/>
      <c r="C719" s="117"/>
      <c r="D719" s="117"/>
      <c r="E719" s="117"/>
      <c r="F719" s="117"/>
    </row>
    <row r="720" spans="2:6">
      <c r="B720" s="117"/>
      <c r="C720" s="117"/>
      <c r="D720" s="117"/>
      <c r="E720" s="117"/>
      <c r="F720" s="117"/>
    </row>
    <row r="721" spans="2:6">
      <c r="B721" s="117"/>
      <c r="C721" s="117"/>
      <c r="D721" s="117"/>
      <c r="E721" s="117"/>
      <c r="F721" s="117"/>
    </row>
    <row r="722" spans="2:6">
      <c r="B722" s="117"/>
      <c r="C722" s="117"/>
      <c r="D722" s="117"/>
      <c r="E722" s="117"/>
      <c r="F722" s="117"/>
    </row>
    <row r="723" spans="2:6">
      <c r="B723" s="117"/>
      <c r="C723" s="117"/>
      <c r="D723" s="117"/>
      <c r="E723" s="117"/>
      <c r="F723" s="117"/>
    </row>
    <row r="724" spans="2:6">
      <c r="B724" s="117"/>
      <c r="C724" s="117"/>
      <c r="D724" s="117"/>
      <c r="E724" s="117"/>
      <c r="F724" s="117"/>
    </row>
    <row r="725" spans="2:6">
      <c r="B725" s="117"/>
      <c r="C725" s="117"/>
      <c r="D725" s="117"/>
      <c r="E725" s="117"/>
      <c r="F725" s="117"/>
    </row>
    <row r="726" spans="2:6">
      <c r="B726" s="117"/>
      <c r="C726" s="117"/>
      <c r="D726" s="117"/>
      <c r="E726" s="117"/>
      <c r="F726" s="117"/>
    </row>
    <row r="727" spans="2:6">
      <c r="B727" s="117"/>
      <c r="C727" s="117"/>
      <c r="D727" s="117"/>
      <c r="E727" s="117"/>
      <c r="F727" s="117"/>
    </row>
    <row r="728" spans="2:6">
      <c r="B728" s="117"/>
      <c r="C728" s="117"/>
      <c r="D728" s="117"/>
      <c r="E728" s="117"/>
      <c r="F728" s="117"/>
    </row>
    <row r="729" spans="2:6">
      <c r="B729" s="117"/>
      <c r="C729" s="117"/>
      <c r="D729" s="117"/>
      <c r="E729" s="117"/>
      <c r="F729" s="117"/>
    </row>
    <row r="730" spans="2:6">
      <c r="B730" s="117"/>
      <c r="C730" s="117"/>
      <c r="D730" s="117"/>
      <c r="E730" s="117"/>
      <c r="F730" s="117"/>
    </row>
    <row r="731" spans="2:6">
      <c r="B731" s="117"/>
      <c r="C731" s="117"/>
      <c r="D731" s="117"/>
      <c r="E731" s="117"/>
      <c r="F731" s="117"/>
    </row>
    <row r="732" spans="2:6">
      <c r="B732" s="117"/>
      <c r="C732" s="117"/>
      <c r="D732" s="117"/>
      <c r="E732" s="117"/>
      <c r="F732" s="117"/>
    </row>
    <row r="733" spans="2:6">
      <c r="B733" s="117"/>
      <c r="C733" s="117"/>
      <c r="D733" s="117"/>
      <c r="E733" s="117"/>
      <c r="F733" s="117"/>
    </row>
    <row r="734" spans="2:6">
      <c r="B734" s="117"/>
      <c r="C734" s="117"/>
      <c r="D734" s="117"/>
      <c r="E734" s="117"/>
      <c r="F734" s="117"/>
    </row>
    <row r="735" spans="2:6">
      <c r="B735" s="117"/>
      <c r="C735" s="117"/>
      <c r="D735" s="117"/>
      <c r="E735" s="117"/>
      <c r="F735" s="117"/>
    </row>
    <row r="736" spans="2:6">
      <c r="B736" s="117"/>
      <c r="C736" s="117"/>
      <c r="D736" s="117"/>
      <c r="E736" s="117"/>
      <c r="F736" s="117"/>
    </row>
    <row r="737" spans="2:6">
      <c r="B737" s="117"/>
      <c r="C737" s="117"/>
      <c r="D737" s="117"/>
      <c r="E737" s="117"/>
      <c r="F737" s="117"/>
    </row>
    <row r="738" spans="2:6">
      <c r="B738" s="117"/>
      <c r="C738" s="117"/>
      <c r="D738" s="117"/>
      <c r="E738" s="117"/>
      <c r="F738" s="117"/>
    </row>
    <row r="739" spans="2:6">
      <c r="B739" s="117"/>
      <c r="C739" s="117"/>
      <c r="D739" s="117"/>
      <c r="E739" s="117"/>
      <c r="F739" s="117"/>
    </row>
    <row r="740" spans="2:6">
      <c r="B740" s="117"/>
      <c r="C740" s="117"/>
      <c r="D740" s="117"/>
      <c r="E740" s="117"/>
      <c r="F740" s="117"/>
    </row>
    <row r="741" spans="2:6">
      <c r="B741" s="117"/>
      <c r="C741" s="117"/>
      <c r="D741" s="117"/>
      <c r="E741" s="117"/>
      <c r="F741" s="117"/>
    </row>
    <row r="742" spans="2:6">
      <c r="B742" s="117"/>
      <c r="C742" s="117"/>
      <c r="D742" s="117"/>
      <c r="E742" s="117"/>
      <c r="F742" s="117"/>
    </row>
    <row r="743" spans="2:6">
      <c r="B743" s="117"/>
      <c r="C743" s="117"/>
      <c r="D743" s="117"/>
      <c r="E743" s="117"/>
      <c r="F743" s="117"/>
    </row>
    <row r="744" spans="2:6">
      <c r="B744" s="117"/>
      <c r="C744" s="117"/>
      <c r="D744" s="117"/>
      <c r="E744" s="117"/>
      <c r="F744" s="117"/>
    </row>
    <row r="745" spans="2:6">
      <c r="B745" s="117"/>
      <c r="C745" s="117"/>
      <c r="D745" s="117"/>
      <c r="E745" s="117"/>
      <c r="F745" s="117"/>
    </row>
    <row r="746" spans="2:6">
      <c r="B746" s="117"/>
      <c r="C746" s="117"/>
      <c r="D746" s="117"/>
      <c r="E746" s="117"/>
      <c r="F746" s="117"/>
    </row>
    <row r="747" spans="2:6">
      <c r="B747" s="117"/>
      <c r="C747" s="117"/>
      <c r="D747" s="117"/>
      <c r="E747" s="117"/>
      <c r="F747" s="117"/>
    </row>
    <row r="748" spans="2:6">
      <c r="B748" s="117"/>
      <c r="C748" s="117"/>
      <c r="D748" s="117"/>
      <c r="E748" s="117"/>
      <c r="F748" s="117"/>
    </row>
    <row r="749" spans="2:6">
      <c r="B749" s="117"/>
      <c r="C749" s="117"/>
      <c r="D749" s="117"/>
      <c r="E749" s="117"/>
      <c r="F749" s="117"/>
    </row>
    <row r="750" spans="2:6">
      <c r="B750" s="117"/>
      <c r="C750" s="117"/>
      <c r="D750" s="117"/>
      <c r="E750" s="117"/>
      <c r="F750" s="117"/>
    </row>
    <row r="751" spans="2:6">
      <c r="B751" s="117"/>
      <c r="C751" s="117"/>
      <c r="D751" s="117"/>
      <c r="E751" s="117"/>
      <c r="F751" s="117"/>
    </row>
    <row r="752" spans="2:6">
      <c r="B752" s="117"/>
      <c r="C752" s="117"/>
      <c r="D752" s="117"/>
      <c r="E752" s="117"/>
      <c r="F752" s="117"/>
    </row>
    <row r="753" spans="2:6">
      <c r="B753" s="117"/>
      <c r="C753" s="117"/>
      <c r="D753" s="117"/>
      <c r="E753" s="117"/>
      <c r="F753" s="117"/>
    </row>
    <row r="754" spans="2:6">
      <c r="B754" s="117"/>
      <c r="C754" s="117"/>
      <c r="D754" s="117"/>
      <c r="E754" s="117"/>
      <c r="F754" s="117"/>
    </row>
    <row r="755" spans="2:6">
      <c r="B755" s="117"/>
      <c r="C755" s="117"/>
      <c r="D755" s="117"/>
      <c r="E755" s="117"/>
      <c r="F755" s="117"/>
    </row>
    <row r="756" spans="2:6">
      <c r="B756" s="117"/>
      <c r="C756" s="117"/>
      <c r="D756" s="117"/>
      <c r="E756" s="117"/>
      <c r="F756" s="117"/>
    </row>
    <row r="757" spans="2:6">
      <c r="B757" s="117"/>
      <c r="C757" s="117"/>
      <c r="D757" s="117"/>
      <c r="E757" s="117"/>
      <c r="F757" s="117"/>
    </row>
    <row r="758" spans="2:6">
      <c r="B758" s="117"/>
      <c r="C758" s="117"/>
      <c r="D758" s="117"/>
      <c r="E758" s="117"/>
      <c r="F758" s="117"/>
    </row>
    <row r="759" spans="2:6">
      <c r="B759" s="117"/>
      <c r="C759" s="117"/>
      <c r="D759" s="117"/>
      <c r="E759" s="117"/>
      <c r="F759" s="117"/>
    </row>
    <row r="760" spans="2:6">
      <c r="B760" s="117"/>
      <c r="C760" s="117"/>
      <c r="D760" s="117"/>
      <c r="E760" s="117"/>
      <c r="F760" s="117"/>
    </row>
    <row r="761" spans="2:6">
      <c r="B761" s="117"/>
      <c r="C761" s="117"/>
      <c r="D761" s="117"/>
      <c r="E761" s="117"/>
      <c r="F761" s="117"/>
    </row>
    <row r="762" spans="2:6">
      <c r="B762" s="117"/>
      <c r="C762" s="117"/>
      <c r="D762" s="117"/>
      <c r="E762" s="117"/>
      <c r="F762" s="117"/>
    </row>
    <row r="763" spans="2:6">
      <c r="B763" s="117"/>
      <c r="C763" s="117"/>
      <c r="D763" s="117"/>
      <c r="E763" s="117"/>
      <c r="F763" s="117"/>
    </row>
    <row r="764" spans="2:6">
      <c r="B764" s="117"/>
      <c r="C764" s="117"/>
      <c r="D764" s="117"/>
      <c r="E764" s="117"/>
      <c r="F764" s="117"/>
    </row>
    <row r="765" spans="2:6">
      <c r="B765" s="117"/>
      <c r="C765" s="117"/>
      <c r="D765" s="117"/>
      <c r="E765" s="117"/>
      <c r="F765" s="117"/>
    </row>
    <row r="766" spans="2:6">
      <c r="B766" s="117"/>
      <c r="C766" s="117"/>
      <c r="D766" s="117"/>
      <c r="E766" s="117"/>
      <c r="F766" s="117"/>
    </row>
    <row r="767" spans="2:6">
      <c r="B767" s="117"/>
      <c r="C767" s="117"/>
      <c r="D767" s="117"/>
      <c r="E767" s="117"/>
      <c r="F767" s="117"/>
    </row>
    <row r="768" spans="2:6">
      <c r="B768" s="117"/>
      <c r="C768" s="117"/>
      <c r="D768" s="117"/>
      <c r="E768" s="117"/>
      <c r="F768" s="117"/>
    </row>
    <row r="769" spans="2:6">
      <c r="B769" s="117"/>
      <c r="C769" s="117"/>
      <c r="D769" s="117"/>
      <c r="E769" s="117"/>
      <c r="F769" s="117"/>
    </row>
    <row r="770" spans="2:6">
      <c r="B770" s="117"/>
      <c r="C770" s="117"/>
      <c r="D770" s="117"/>
      <c r="E770" s="117"/>
      <c r="F770" s="117"/>
    </row>
    <row r="771" spans="2:6">
      <c r="B771" s="117"/>
      <c r="C771" s="117"/>
      <c r="D771" s="117"/>
      <c r="E771" s="117"/>
      <c r="F771" s="117"/>
    </row>
    <row r="772" spans="2:6">
      <c r="B772" s="117"/>
      <c r="C772" s="117"/>
      <c r="D772" s="117"/>
      <c r="E772" s="117"/>
      <c r="F772" s="117"/>
    </row>
    <row r="773" spans="2:6">
      <c r="B773" s="117"/>
      <c r="C773" s="117"/>
      <c r="D773" s="117"/>
      <c r="E773" s="117"/>
      <c r="F773" s="117"/>
    </row>
    <row r="774" spans="2:6">
      <c r="B774" s="117"/>
      <c r="C774" s="117"/>
      <c r="D774" s="117"/>
      <c r="E774" s="117"/>
      <c r="F774" s="117"/>
    </row>
    <row r="775" spans="2:6">
      <c r="B775" s="117"/>
      <c r="C775" s="117"/>
      <c r="D775" s="117"/>
      <c r="E775" s="117"/>
      <c r="F775" s="117"/>
    </row>
    <row r="776" spans="2:6">
      <c r="B776" s="117"/>
      <c r="C776" s="117"/>
      <c r="D776" s="117"/>
      <c r="E776" s="117"/>
      <c r="F776" s="117"/>
    </row>
    <row r="777" spans="2:6">
      <c r="B777" s="117"/>
      <c r="C777" s="117"/>
      <c r="D777" s="117"/>
      <c r="E777" s="117"/>
      <c r="F777" s="117"/>
    </row>
    <row r="778" spans="2:6">
      <c r="B778" s="117"/>
      <c r="C778" s="117"/>
      <c r="D778" s="117"/>
      <c r="E778" s="117"/>
      <c r="F778" s="117"/>
    </row>
    <row r="779" spans="2:6">
      <c r="B779" s="117"/>
      <c r="C779" s="117"/>
      <c r="D779" s="117"/>
      <c r="E779" s="117"/>
      <c r="F779" s="117"/>
    </row>
    <row r="780" spans="2:6">
      <c r="B780" s="117"/>
      <c r="C780" s="117"/>
      <c r="D780" s="117"/>
      <c r="E780" s="117"/>
      <c r="F780" s="117"/>
    </row>
    <row r="781" spans="2:6">
      <c r="B781" s="117"/>
      <c r="C781" s="117"/>
      <c r="D781" s="117"/>
      <c r="E781" s="117"/>
      <c r="F781" s="117"/>
    </row>
    <row r="782" spans="2:6">
      <c r="B782" s="117"/>
      <c r="C782" s="117"/>
      <c r="D782" s="117"/>
      <c r="E782" s="117"/>
      <c r="F782" s="117"/>
    </row>
    <row r="783" spans="2:6">
      <c r="B783" s="117"/>
      <c r="C783" s="117"/>
      <c r="D783" s="117"/>
      <c r="E783" s="117"/>
      <c r="F783" s="117"/>
    </row>
    <row r="784" spans="2:6">
      <c r="B784" s="117"/>
      <c r="C784" s="117"/>
      <c r="D784" s="117"/>
      <c r="E784" s="117"/>
      <c r="F784" s="117"/>
    </row>
    <row r="785" spans="2:6">
      <c r="B785" s="117"/>
      <c r="C785" s="117"/>
      <c r="D785" s="117"/>
      <c r="E785" s="117"/>
      <c r="F785" s="117"/>
    </row>
    <row r="786" spans="2:6">
      <c r="B786" s="117"/>
      <c r="C786" s="117"/>
      <c r="D786" s="117"/>
      <c r="E786" s="117"/>
      <c r="F786" s="117"/>
    </row>
    <row r="787" spans="2:6">
      <c r="B787" s="117"/>
      <c r="C787" s="117"/>
      <c r="D787" s="117"/>
      <c r="E787" s="117"/>
      <c r="F787" s="117"/>
    </row>
    <row r="788" spans="2:6">
      <c r="B788" s="117"/>
      <c r="C788" s="117"/>
      <c r="D788" s="117"/>
      <c r="E788" s="117"/>
      <c r="F788" s="117"/>
    </row>
    <row r="789" spans="2:6">
      <c r="B789" s="117"/>
      <c r="C789" s="117"/>
      <c r="D789" s="117"/>
      <c r="E789" s="117"/>
      <c r="F789" s="117"/>
    </row>
    <row r="790" spans="2:6">
      <c r="B790" s="117"/>
      <c r="C790" s="117"/>
      <c r="D790" s="117"/>
      <c r="E790" s="117"/>
      <c r="F790" s="117"/>
    </row>
    <row r="791" spans="2:6">
      <c r="B791" s="117"/>
      <c r="C791" s="117"/>
      <c r="D791" s="117"/>
      <c r="E791" s="117"/>
      <c r="F791" s="117"/>
    </row>
    <row r="792" spans="2:6">
      <c r="B792" s="117"/>
      <c r="C792" s="117"/>
      <c r="D792" s="117"/>
      <c r="E792" s="117"/>
      <c r="F792" s="117"/>
    </row>
    <row r="793" spans="2:6">
      <c r="B793" s="117"/>
      <c r="C793" s="117"/>
      <c r="D793" s="117"/>
      <c r="E793" s="117"/>
      <c r="F793" s="117"/>
    </row>
    <row r="794" spans="2:6">
      <c r="B794" s="117"/>
      <c r="C794" s="117"/>
      <c r="D794" s="117"/>
      <c r="E794" s="117"/>
      <c r="F794" s="117"/>
    </row>
    <row r="795" spans="2:6">
      <c r="B795" s="117"/>
      <c r="C795" s="117"/>
      <c r="D795" s="117"/>
      <c r="E795" s="117"/>
      <c r="F795" s="117"/>
    </row>
    <row r="796" spans="2:6">
      <c r="B796" s="117"/>
      <c r="C796" s="117"/>
      <c r="D796" s="117"/>
      <c r="E796" s="117"/>
      <c r="F796" s="117"/>
    </row>
    <row r="797" spans="2:6">
      <c r="B797" s="117"/>
      <c r="C797" s="117"/>
      <c r="D797" s="117"/>
      <c r="E797" s="117"/>
      <c r="F797" s="117"/>
    </row>
    <row r="798" spans="2:6">
      <c r="B798" s="117"/>
      <c r="C798" s="117"/>
      <c r="D798" s="117"/>
      <c r="E798" s="117"/>
      <c r="F798" s="117"/>
    </row>
    <row r="799" spans="2:6">
      <c r="B799" s="117"/>
      <c r="C799" s="117"/>
      <c r="D799" s="117"/>
      <c r="E799" s="117"/>
      <c r="F799" s="117"/>
    </row>
    <row r="800" spans="2:6">
      <c r="B800" s="117"/>
      <c r="C800" s="117"/>
      <c r="D800" s="117"/>
      <c r="E800" s="117"/>
      <c r="F800" s="117"/>
    </row>
    <row r="801" spans="2:6">
      <c r="B801" s="117"/>
      <c r="C801" s="117"/>
      <c r="D801" s="117"/>
      <c r="E801" s="117"/>
      <c r="F801" s="117"/>
    </row>
    <row r="802" spans="2:6">
      <c r="B802" s="117"/>
      <c r="C802" s="117"/>
      <c r="D802" s="117"/>
      <c r="E802" s="117"/>
      <c r="F802" s="117"/>
    </row>
    <row r="803" spans="2:6">
      <c r="B803" s="117"/>
      <c r="C803" s="117"/>
      <c r="D803" s="117"/>
      <c r="E803" s="117"/>
      <c r="F803" s="117"/>
    </row>
    <row r="804" spans="2:6">
      <c r="B804" s="117"/>
      <c r="C804" s="117"/>
      <c r="D804" s="117"/>
      <c r="E804" s="117"/>
      <c r="F804" s="117"/>
    </row>
    <row r="805" spans="2:6">
      <c r="B805" s="117"/>
      <c r="C805" s="117"/>
      <c r="D805" s="117"/>
      <c r="E805" s="117"/>
      <c r="F805" s="117"/>
    </row>
    <row r="806" spans="2:6">
      <c r="B806" s="117"/>
      <c r="C806" s="117"/>
      <c r="D806" s="117"/>
      <c r="E806" s="117"/>
      <c r="F806" s="117"/>
    </row>
    <row r="807" spans="2:6">
      <c r="B807" s="117"/>
      <c r="C807" s="117"/>
      <c r="D807" s="117"/>
      <c r="E807" s="117"/>
      <c r="F807" s="117"/>
    </row>
    <row r="808" spans="2:6">
      <c r="B808" s="117"/>
      <c r="C808" s="117"/>
      <c r="D808" s="117"/>
      <c r="E808" s="117"/>
      <c r="F808" s="117"/>
    </row>
    <row r="809" spans="2:6">
      <c r="B809" s="117"/>
      <c r="C809" s="117"/>
      <c r="D809" s="117"/>
      <c r="E809" s="117"/>
      <c r="F809" s="117"/>
    </row>
    <row r="810" spans="2:6">
      <c r="B810" s="117"/>
      <c r="C810" s="117"/>
      <c r="D810" s="117"/>
      <c r="E810" s="117"/>
      <c r="F810" s="117"/>
    </row>
    <row r="811" spans="2:6">
      <c r="B811" s="117"/>
      <c r="C811" s="117"/>
      <c r="D811" s="117"/>
      <c r="E811" s="117"/>
      <c r="F811" s="117"/>
    </row>
    <row r="812" spans="2:6">
      <c r="B812" s="117"/>
      <c r="C812" s="117"/>
      <c r="D812" s="117"/>
      <c r="E812" s="117"/>
      <c r="F812" s="117"/>
    </row>
    <row r="813" spans="2:6">
      <c r="B813" s="117"/>
      <c r="C813" s="117"/>
      <c r="D813" s="117"/>
      <c r="E813" s="117"/>
      <c r="F813" s="117"/>
    </row>
    <row r="814" spans="2:6">
      <c r="B814" s="117"/>
      <c r="C814" s="117"/>
      <c r="D814" s="117"/>
      <c r="E814" s="117"/>
      <c r="F814" s="117"/>
    </row>
    <row r="815" spans="2:6">
      <c r="B815" s="117"/>
      <c r="C815" s="117"/>
      <c r="D815" s="117"/>
      <c r="E815" s="117"/>
      <c r="F815" s="117"/>
    </row>
    <row r="816" spans="2:6">
      <c r="B816" s="117"/>
      <c r="C816" s="117"/>
      <c r="D816" s="117"/>
      <c r="E816" s="117"/>
      <c r="F816" s="117"/>
    </row>
    <row r="817" spans="2:6">
      <c r="B817" s="117"/>
      <c r="C817" s="117"/>
      <c r="D817" s="117"/>
      <c r="E817" s="117"/>
      <c r="F817" s="117"/>
    </row>
    <row r="818" spans="2:6">
      <c r="B818" s="117"/>
      <c r="C818" s="117"/>
      <c r="D818" s="117"/>
      <c r="E818" s="117"/>
      <c r="F818" s="117"/>
    </row>
    <row r="819" spans="2:6">
      <c r="B819" s="117"/>
      <c r="C819" s="117"/>
      <c r="D819" s="117"/>
      <c r="E819" s="117"/>
      <c r="F819" s="117"/>
    </row>
    <row r="820" spans="2:6">
      <c r="B820" s="117"/>
      <c r="C820" s="117"/>
      <c r="D820" s="117"/>
      <c r="E820" s="117"/>
      <c r="F820" s="117"/>
    </row>
    <row r="821" spans="2:6">
      <c r="B821" s="117"/>
      <c r="C821" s="117"/>
      <c r="D821" s="117"/>
      <c r="E821" s="117"/>
      <c r="F821" s="117"/>
    </row>
    <row r="822" spans="2:6">
      <c r="B822" s="117"/>
      <c r="C822" s="117"/>
      <c r="D822" s="117"/>
      <c r="E822" s="117"/>
      <c r="F822" s="117"/>
    </row>
    <row r="823" spans="2:6">
      <c r="B823" s="117"/>
      <c r="C823" s="117"/>
      <c r="D823" s="117"/>
      <c r="E823" s="117"/>
      <c r="F823" s="117"/>
    </row>
    <row r="824" spans="2:6">
      <c r="B824" s="117"/>
      <c r="C824" s="117"/>
      <c r="D824" s="117"/>
      <c r="E824" s="117"/>
      <c r="F824" s="117"/>
    </row>
    <row r="825" spans="2:6">
      <c r="B825" s="117"/>
      <c r="C825" s="117"/>
      <c r="D825" s="117"/>
      <c r="E825" s="117"/>
      <c r="F825" s="117"/>
    </row>
    <row r="826" spans="2:6">
      <c r="B826" s="117"/>
      <c r="C826" s="117"/>
      <c r="D826" s="117"/>
      <c r="E826" s="117"/>
      <c r="F826" s="117"/>
    </row>
    <row r="827" spans="2:6">
      <c r="B827" s="117"/>
      <c r="C827" s="117"/>
      <c r="D827" s="117"/>
      <c r="E827" s="117"/>
      <c r="F827" s="117"/>
    </row>
    <row r="828" spans="2:6">
      <c r="B828" s="117"/>
      <c r="C828" s="117"/>
      <c r="D828" s="117"/>
      <c r="E828" s="117"/>
      <c r="F828" s="117"/>
    </row>
    <row r="829" spans="2:6">
      <c r="B829" s="117"/>
      <c r="C829" s="117"/>
      <c r="D829" s="117"/>
      <c r="E829" s="117"/>
      <c r="F829" s="117"/>
    </row>
    <row r="830" spans="2:6">
      <c r="B830" s="117"/>
      <c r="C830" s="117"/>
      <c r="D830" s="117"/>
      <c r="E830" s="117"/>
      <c r="F830" s="117"/>
    </row>
    <row r="831" spans="2:6">
      <c r="B831" s="117"/>
      <c r="C831" s="117"/>
      <c r="D831" s="117"/>
      <c r="E831" s="117"/>
      <c r="F831" s="117"/>
    </row>
    <row r="832" spans="2:6">
      <c r="B832" s="117"/>
      <c r="C832" s="117"/>
      <c r="D832" s="117"/>
      <c r="E832" s="117"/>
      <c r="F832" s="117"/>
    </row>
    <row r="833" spans="2:6">
      <c r="B833" s="117"/>
      <c r="C833" s="117"/>
      <c r="D833" s="117"/>
      <c r="E833" s="117"/>
      <c r="F833" s="117"/>
    </row>
    <row r="834" spans="2:6">
      <c r="B834" s="117"/>
      <c r="C834" s="117"/>
      <c r="D834" s="117"/>
      <c r="E834" s="117"/>
      <c r="F834" s="117"/>
    </row>
    <row r="835" spans="2:6">
      <c r="B835" s="117"/>
      <c r="C835" s="117"/>
      <c r="D835" s="117"/>
      <c r="E835" s="117"/>
      <c r="F835" s="117"/>
    </row>
    <row r="836" spans="2:6">
      <c r="B836" s="117"/>
      <c r="C836" s="117"/>
      <c r="D836" s="117"/>
      <c r="E836" s="117"/>
      <c r="F836" s="117"/>
    </row>
    <row r="837" spans="2:6">
      <c r="B837" s="117"/>
      <c r="C837" s="117"/>
      <c r="D837" s="117"/>
      <c r="E837" s="117"/>
      <c r="F837" s="117"/>
    </row>
    <row r="838" spans="2:6">
      <c r="B838" s="117"/>
      <c r="C838" s="117"/>
      <c r="D838" s="117"/>
      <c r="E838" s="117"/>
      <c r="F838" s="117"/>
    </row>
    <row r="839" spans="2:6">
      <c r="B839" s="117"/>
      <c r="C839" s="117"/>
      <c r="D839" s="117"/>
      <c r="E839" s="117"/>
      <c r="F839" s="117"/>
    </row>
    <row r="840" spans="2:6">
      <c r="B840" s="117"/>
      <c r="C840" s="117"/>
      <c r="D840" s="117"/>
      <c r="E840" s="117"/>
      <c r="F840" s="117"/>
    </row>
    <row r="841" spans="2:6">
      <c r="B841" s="117"/>
      <c r="C841" s="117"/>
      <c r="D841" s="117"/>
      <c r="E841" s="117"/>
      <c r="F841" s="117"/>
    </row>
    <row r="842" spans="2:6">
      <c r="B842" s="117"/>
      <c r="C842" s="117"/>
      <c r="D842" s="117"/>
      <c r="E842" s="117"/>
      <c r="F842" s="117"/>
    </row>
    <row r="843" spans="2:6">
      <c r="B843" s="117"/>
      <c r="C843" s="117"/>
      <c r="D843" s="117"/>
      <c r="E843" s="117"/>
      <c r="F843" s="117"/>
    </row>
    <row r="844" spans="2:6">
      <c r="B844" s="117"/>
      <c r="C844" s="117"/>
      <c r="D844" s="117"/>
      <c r="E844" s="117"/>
      <c r="F844" s="117"/>
    </row>
    <row r="845" spans="2:6">
      <c r="B845" s="117"/>
      <c r="C845" s="117"/>
      <c r="D845" s="117"/>
      <c r="E845" s="117"/>
      <c r="F845" s="117"/>
    </row>
    <row r="846" spans="2:6">
      <c r="B846" s="117"/>
      <c r="C846" s="117"/>
      <c r="D846" s="117"/>
      <c r="E846" s="117"/>
      <c r="F846" s="117"/>
    </row>
    <row r="847" spans="2:6">
      <c r="B847" s="117"/>
      <c r="C847" s="117"/>
      <c r="D847" s="117"/>
      <c r="E847" s="117"/>
      <c r="F847" s="117"/>
    </row>
    <row r="848" spans="2:6">
      <c r="B848" s="117"/>
      <c r="C848" s="117"/>
      <c r="D848" s="117"/>
      <c r="E848" s="117"/>
      <c r="F848" s="117"/>
    </row>
    <row r="849" spans="2:6">
      <c r="B849" s="117"/>
      <c r="C849" s="117"/>
      <c r="D849" s="117"/>
      <c r="E849" s="117"/>
      <c r="F849" s="117"/>
    </row>
    <row r="850" spans="2:6">
      <c r="B850" s="117"/>
      <c r="C850" s="117"/>
      <c r="D850" s="117"/>
      <c r="E850" s="117"/>
      <c r="F850" s="117"/>
    </row>
    <row r="851" spans="2:6">
      <c r="B851" s="117"/>
      <c r="C851" s="117"/>
      <c r="D851" s="117"/>
      <c r="E851" s="117"/>
      <c r="F851" s="117"/>
    </row>
    <row r="852" spans="2:6">
      <c r="B852" s="117"/>
      <c r="C852" s="117"/>
      <c r="D852" s="117"/>
      <c r="E852" s="117"/>
      <c r="F852" s="117"/>
    </row>
    <row r="853" spans="2:6">
      <c r="B853" s="117"/>
      <c r="C853" s="117"/>
      <c r="D853" s="117"/>
      <c r="E853" s="117"/>
      <c r="F853" s="117"/>
    </row>
    <row r="854" spans="2:6">
      <c r="B854" s="117"/>
      <c r="C854" s="117"/>
      <c r="D854" s="117"/>
      <c r="E854" s="117"/>
      <c r="F854" s="117"/>
    </row>
    <row r="855" spans="2:6">
      <c r="B855" s="117"/>
      <c r="C855" s="117"/>
      <c r="D855" s="117"/>
      <c r="E855" s="117"/>
      <c r="F855" s="117"/>
    </row>
    <row r="856" spans="2:6">
      <c r="B856" s="117"/>
      <c r="C856" s="117"/>
      <c r="D856" s="117"/>
      <c r="E856" s="117"/>
      <c r="F856" s="117"/>
    </row>
    <row r="857" spans="2:6">
      <c r="B857" s="117"/>
      <c r="C857" s="117"/>
      <c r="D857" s="117"/>
      <c r="E857" s="117"/>
      <c r="F857" s="117"/>
    </row>
    <row r="858" spans="2:6">
      <c r="B858" s="117"/>
      <c r="C858" s="117"/>
      <c r="D858" s="117"/>
      <c r="E858" s="117"/>
      <c r="F858" s="117"/>
    </row>
    <row r="859" spans="2:6">
      <c r="B859" s="117"/>
      <c r="C859" s="117"/>
      <c r="D859" s="117"/>
      <c r="E859" s="117"/>
      <c r="F859" s="117"/>
    </row>
    <row r="860" spans="2:6">
      <c r="B860" s="117"/>
      <c r="C860" s="117"/>
      <c r="D860" s="117"/>
      <c r="E860" s="117"/>
      <c r="F860" s="117"/>
    </row>
    <row r="861" spans="2:6">
      <c r="B861" s="117"/>
      <c r="C861" s="117"/>
      <c r="D861" s="117"/>
      <c r="E861" s="117"/>
      <c r="F861" s="117"/>
    </row>
    <row r="862" spans="2:6">
      <c r="B862" s="117"/>
      <c r="C862" s="117"/>
      <c r="D862" s="117"/>
      <c r="E862" s="117"/>
      <c r="F862" s="117"/>
    </row>
    <row r="863" spans="2:6">
      <c r="B863" s="117"/>
      <c r="C863" s="117"/>
      <c r="D863" s="117"/>
      <c r="E863" s="117"/>
      <c r="F863" s="117"/>
    </row>
    <row r="864" spans="2:6">
      <c r="B864" s="117"/>
      <c r="C864" s="117"/>
      <c r="D864" s="117"/>
      <c r="E864" s="117"/>
      <c r="F864" s="117"/>
    </row>
    <row r="865" spans="2:6">
      <c r="B865" s="117"/>
      <c r="C865" s="117"/>
      <c r="D865" s="117"/>
      <c r="E865" s="117"/>
      <c r="F865" s="117"/>
    </row>
    <row r="866" spans="2:6">
      <c r="B866" s="117"/>
      <c r="C866" s="117"/>
      <c r="D866" s="117"/>
      <c r="E866" s="117"/>
      <c r="F866" s="117"/>
    </row>
    <row r="867" spans="2:6">
      <c r="B867" s="117"/>
      <c r="C867" s="117"/>
      <c r="D867" s="117"/>
      <c r="E867" s="117"/>
      <c r="F867" s="117"/>
    </row>
    <row r="868" spans="2:6">
      <c r="B868" s="117"/>
      <c r="C868" s="117"/>
      <c r="D868" s="117"/>
      <c r="E868" s="117"/>
      <c r="F868" s="117"/>
    </row>
    <row r="869" spans="2:6">
      <c r="B869" s="117"/>
      <c r="C869" s="117"/>
      <c r="D869" s="117"/>
      <c r="E869" s="117"/>
      <c r="F869" s="117"/>
    </row>
    <row r="870" spans="2:6">
      <c r="B870" s="117"/>
      <c r="C870" s="117"/>
      <c r="D870" s="117"/>
      <c r="E870" s="117"/>
      <c r="F870" s="117"/>
    </row>
    <row r="871" spans="2:6">
      <c r="B871" s="117"/>
      <c r="C871" s="117"/>
      <c r="D871" s="117"/>
      <c r="E871" s="117"/>
      <c r="F871" s="117"/>
    </row>
    <row r="872" spans="2:6">
      <c r="B872" s="117"/>
      <c r="C872" s="117"/>
      <c r="D872" s="117"/>
      <c r="E872" s="117"/>
      <c r="F872" s="117"/>
    </row>
    <row r="873" spans="2:6">
      <c r="B873" s="117"/>
      <c r="C873" s="117"/>
      <c r="D873" s="117"/>
      <c r="E873" s="117"/>
      <c r="F873" s="117"/>
    </row>
    <row r="874" spans="2:6">
      <c r="B874" s="117"/>
      <c r="C874" s="117"/>
      <c r="D874" s="117"/>
      <c r="E874" s="117"/>
      <c r="F874" s="117"/>
    </row>
    <row r="875" spans="2:6">
      <c r="B875" s="117"/>
      <c r="C875" s="117"/>
      <c r="D875" s="117"/>
      <c r="E875" s="117"/>
      <c r="F875" s="117"/>
    </row>
    <row r="876" spans="2:6">
      <c r="B876" s="117"/>
      <c r="C876" s="117"/>
      <c r="D876" s="117"/>
      <c r="E876" s="117"/>
      <c r="F876" s="117"/>
    </row>
    <row r="877" spans="2:6">
      <c r="B877" s="117"/>
      <c r="C877" s="117"/>
      <c r="D877" s="117"/>
      <c r="E877" s="117"/>
      <c r="F877" s="117"/>
    </row>
    <row r="878" spans="2:6">
      <c r="B878" s="117"/>
      <c r="C878" s="117"/>
      <c r="D878" s="117"/>
      <c r="E878" s="117"/>
      <c r="F878" s="117"/>
    </row>
    <row r="879" spans="2:6">
      <c r="B879" s="117"/>
      <c r="C879" s="117"/>
      <c r="D879" s="117"/>
      <c r="E879" s="117"/>
      <c r="F879" s="117"/>
    </row>
    <row r="880" spans="2:6">
      <c r="B880" s="117"/>
      <c r="C880" s="117"/>
      <c r="D880" s="117"/>
      <c r="E880" s="117"/>
      <c r="F880" s="117"/>
    </row>
    <row r="881" spans="2:6">
      <c r="B881" s="117"/>
      <c r="C881" s="117"/>
      <c r="D881" s="117"/>
      <c r="E881" s="117"/>
      <c r="F881" s="117"/>
    </row>
    <row r="882" spans="2:6">
      <c r="B882" s="117"/>
      <c r="C882" s="117"/>
      <c r="D882" s="117"/>
      <c r="E882" s="117"/>
      <c r="F882" s="117"/>
    </row>
    <row r="883" spans="2:6">
      <c r="B883" s="117"/>
      <c r="C883" s="117"/>
      <c r="D883" s="117"/>
      <c r="E883" s="117"/>
      <c r="F883" s="117"/>
    </row>
    <row r="884" spans="2:6">
      <c r="B884" s="117"/>
      <c r="C884" s="117"/>
      <c r="D884" s="117"/>
      <c r="E884" s="117"/>
      <c r="F884" s="117"/>
    </row>
    <row r="885" spans="2:6">
      <c r="B885" s="117"/>
      <c r="C885" s="117"/>
      <c r="D885" s="117"/>
      <c r="E885" s="117"/>
      <c r="F885" s="117"/>
    </row>
    <row r="886" spans="2:6">
      <c r="B886" s="117"/>
      <c r="C886" s="117"/>
      <c r="D886" s="117"/>
      <c r="E886" s="117"/>
      <c r="F886" s="117"/>
    </row>
    <row r="887" spans="2:6">
      <c r="B887" s="117"/>
      <c r="C887" s="117"/>
      <c r="D887" s="117"/>
      <c r="E887" s="117"/>
      <c r="F887" s="117"/>
    </row>
    <row r="888" spans="2:6">
      <c r="B888" s="117"/>
      <c r="C888" s="117"/>
      <c r="D888" s="117"/>
      <c r="E888" s="117"/>
      <c r="F888" s="117"/>
    </row>
    <row r="889" spans="2:6">
      <c r="B889" s="117"/>
      <c r="C889" s="117"/>
      <c r="D889" s="117"/>
      <c r="E889" s="117"/>
      <c r="F889" s="117"/>
    </row>
    <row r="890" spans="2:6">
      <c r="B890" s="117"/>
      <c r="C890" s="117"/>
      <c r="D890" s="117"/>
      <c r="E890" s="117"/>
      <c r="F890" s="117"/>
    </row>
    <row r="891" spans="2:6">
      <c r="B891" s="117"/>
      <c r="C891" s="117"/>
      <c r="D891" s="117"/>
      <c r="E891" s="117"/>
      <c r="F891" s="117"/>
    </row>
    <row r="892" spans="2:6">
      <c r="B892" s="117"/>
      <c r="C892" s="117"/>
      <c r="D892" s="117"/>
      <c r="E892" s="117"/>
      <c r="F892" s="117"/>
    </row>
    <row r="893" spans="2:6">
      <c r="B893" s="117"/>
      <c r="C893" s="117"/>
      <c r="D893" s="117"/>
      <c r="E893" s="117"/>
      <c r="F893" s="117"/>
    </row>
    <row r="894" spans="2:6">
      <c r="B894" s="117"/>
      <c r="C894" s="117"/>
      <c r="D894" s="117"/>
      <c r="E894" s="117"/>
      <c r="F894" s="117"/>
    </row>
    <row r="895" spans="2:6">
      <c r="B895" s="117"/>
      <c r="C895" s="117"/>
      <c r="D895" s="117"/>
      <c r="E895" s="117"/>
      <c r="F895" s="117"/>
    </row>
    <row r="896" spans="2:6">
      <c r="B896" s="117"/>
      <c r="C896" s="117"/>
      <c r="D896" s="117"/>
      <c r="E896" s="117"/>
      <c r="F896" s="117"/>
    </row>
    <row r="897" spans="2:6">
      <c r="B897" s="117"/>
      <c r="C897" s="117"/>
      <c r="D897" s="117"/>
      <c r="E897" s="117"/>
      <c r="F897" s="117"/>
    </row>
    <row r="898" spans="2:6">
      <c r="B898" s="117"/>
      <c r="C898" s="117"/>
      <c r="D898" s="117"/>
      <c r="E898" s="117"/>
      <c r="F898" s="117"/>
    </row>
    <row r="899" spans="2:6">
      <c r="B899" s="117"/>
      <c r="C899" s="117"/>
      <c r="D899" s="117"/>
      <c r="E899" s="117"/>
      <c r="F899" s="117"/>
    </row>
    <row r="900" spans="2:6">
      <c r="B900" s="117"/>
      <c r="C900" s="117"/>
      <c r="D900" s="117"/>
      <c r="E900" s="117"/>
      <c r="F900" s="117"/>
    </row>
    <row r="901" spans="2:6">
      <c r="B901" s="117"/>
      <c r="C901" s="117"/>
      <c r="D901" s="117"/>
      <c r="E901" s="117"/>
      <c r="F901" s="117"/>
    </row>
    <row r="902" spans="2:6">
      <c r="B902" s="117"/>
      <c r="C902" s="117"/>
      <c r="D902" s="117"/>
      <c r="E902" s="117"/>
      <c r="F902" s="117"/>
    </row>
    <row r="903" spans="2:6">
      <c r="B903" s="117"/>
      <c r="C903" s="117"/>
      <c r="D903" s="117"/>
      <c r="E903" s="117"/>
      <c r="F903" s="117"/>
    </row>
    <row r="904" spans="2:6">
      <c r="B904" s="117"/>
      <c r="C904" s="117"/>
      <c r="D904" s="117"/>
      <c r="E904" s="117"/>
      <c r="F904" s="117"/>
    </row>
    <row r="905" spans="2:6">
      <c r="B905" s="117"/>
      <c r="C905" s="117"/>
      <c r="D905" s="117"/>
      <c r="E905" s="117"/>
      <c r="F905" s="117"/>
    </row>
    <row r="906" spans="2:6">
      <c r="B906" s="117"/>
      <c r="C906" s="117"/>
      <c r="D906" s="117"/>
      <c r="E906" s="117"/>
      <c r="F906" s="117"/>
    </row>
    <row r="907" spans="2:6">
      <c r="B907" s="117"/>
      <c r="C907" s="117"/>
      <c r="D907" s="117"/>
      <c r="E907" s="117"/>
      <c r="F907" s="117"/>
    </row>
    <row r="908" spans="2:6">
      <c r="B908" s="117"/>
      <c r="C908" s="117"/>
      <c r="D908" s="117"/>
      <c r="E908" s="117"/>
      <c r="F908" s="117"/>
    </row>
    <row r="909" spans="2:6">
      <c r="B909" s="117"/>
      <c r="C909" s="117"/>
      <c r="D909" s="117"/>
      <c r="E909" s="117"/>
      <c r="F909" s="117"/>
    </row>
    <row r="910" spans="2:6">
      <c r="B910" s="117"/>
      <c r="C910" s="117"/>
      <c r="D910" s="117"/>
      <c r="E910" s="117"/>
      <c r="F910" s="117"/>
    </row>
    <row r="911" spans="2:6">
      <c r="B911" s="117"/>
      <c r="C911" s="117"/>
      <c r="D911" s="117"/>
      <c r="E911" s="117"/>
      <c r="F911" s="117"/>
    </row>
    <row r="912" spans="2:6">
      <c r="B912" s="117"/>
      <c r="C912" s="117"/>
      <c r="D912" s="117"/>
      <c r="E912" s="117"/>
      <c r="F912" s="117"/>
    </row>
    <row r="913" spans="2:6">
      <c r="B913" s="117"/>
      <c r="C913" s="117"/>
      <c r="D913" s="117"/>
      <c r="E913" s="117"/>
      <c r="F913" s="117"/>
    </row>
    <row r="914" spans="2:6">
      <c r="B914" s="117"/>
      <c r="C914" s="117"/>
      <c r="D914" s="117"/>
      <c r="E914" s="117"/>
      <c r="F914" s="117"/>
    </row>
    <row r="915" spans="2:6">
      <c r="B915" s="117"/>
      <c r="C915" s="117"/>
      <c r="D915" s="117"/>
      <c r="E915" s="117"/>
      <c r="F915" s="117"/>
    </row>
    <row r="916" spans="2:6">
      <c r="B916" s="117"/>
      <c r="C916" s="117"/>
      <c r="D916" s="117"/>
      <c r="E916" s="117"/>
      <c r="F916" s="117"/>
    </row>
    <row r="917" spans="2:6">
      <c r="B917" s="117"/>
      <c r="C917" s="117"/>
      <c r="D917" s="117"/>
      <c r="E917" s="117"/>
      <c r="F917" s="117"/>
    </row>
    <row r="918" spans="2:6">
      <c r="B918" s="117"/>
      <c r="C918" s="117"/>
      <c r="D918" s="117"/>
      <c r="E918" s="117"/>
      <c r="F918" s="117"/>
    </row>
    <row r="919" spans="2:6">
      <c r="B919" s="117"/>
      <c r="C919" s="117"/>
      <c r="D919" s="117"/>
      <c r="E919" s="117"/>
      <c r="F919" s="117"/>
    </row>
    <row r="920" spans="2:6">
      <c r="B920" s="117"/>
      <c r="C920" s="117"/>
      <c r="D920" s="117"/>
      <c r="E920" s="117"/>
      <c r="F920" s="117"/>
    </row>
    <row r="921" spans="2:6">
      <c r="B921" s="117"/>
      <c r="C921" s="117"/>
      <c r="D921" s="117"/>
      <c r="E921" s="117"/>
      <c r="F921" s="117"/>
    </row>
    <row r="922" spans="2:6">
      <c r="B922" s="117"/>
      <c r="C922" s="117"/>
      <c r="D922" s="117"/>
      <c r="E922" s="117"/>
      <c r="F922" s="117"/>
    </row>
    <row r="923" spans="2:6">
      <c r="B923" s="117"/>
      <c r="C923" s="117"/>
      <c r="D923" s="117"/>
      <c r="E923" s="117"/>
      <c r="F923" s="117"/>
    </row>
    <row r="924" spans="2:6">
      <c r="B924" s="117"/>
      <c r="C924" s="117"/>
      <c r="D924" s="117"/>
      <c r="E924" s="117"/>
      <c r="F924" s="117"/>
    </row>
    <row r="925" spans="2:6">
      <c r="B925" s="117"/>
      <c r="C925" s="117"/>
      <c r="D925" s="117"/>
      <c r="E925" s="117"/>
      <c r="F925" s="117"/>
    </row>
    <row r="926" spans="2:6">
      <c r="B926" s="117"/>
      <c r="C926" s="117"/>
      <c r="D926" s="117"/>
      <c r="E926" s="117"/>
      <c r="F926" s="117"/>
    </row>
    <row r="927" spans="2:6">
      <c r="B927" s="117"/>
      <c r="C927" s="117"/>
      <c r="D927" s="117"/>
      <c r="E927" s="117"/>
      <c r="F927" s="117"/>
    </row>
    <row r="928" spans="2:6">
      <c r="B928" s="117"/>
      <c r="C928" s="117"/>
      <c r="D928" s="117"/>
      <c r="E928" s="117"/>
      <c r="F928" s="117"/>
    </row>
    <row r="929" spans="2:6">
      <c r="B929" s="117"/>
      <c r="C929" s="117"/>
      <c r="D929" s="117"/>
      <c r="E929" s="117"/>
      <c r="F929" s="117"/>
    </row>
    <row r="930" spans="2:6">
      <c r="B930" s="117"/>
      <c r="C930" s="117"/>
      <c r="D930" s="117"/>
      <c r="E930" s="117"/>
      <c r="F930" s="117"/>
    </row>
    <row r="931" spans="2:6">
      <c r="B931" s="117"/>
      <c r="C931" s="117"/>
      <c r="D931" s="117"/>
      <c r="E931" s="117"/>
      <c r="F931" s="117"/>
    </row>
    <row r="932" spans="2:6">
      <c r="B932" s="117"/>
      <c r="C932" s="117"/>
      <c r="D932" s="117"/>
      <c r="E932" s="117"/>
      <c r="F932" s="117"/>
    </row>
    <row r="933" spans="2:6">
      <c r="B933" s="117"/>
      <c r="C933" s="117"/>
      <c r="D933" s="117"/>
      <c r="E933" s="117"/>
      <c r="F933" s="117"/>
    </row>
    <row r="934" spans="2:6">
      <c r="B934" s="117"/>
      <c r="C934" s="117"/>
      <c r="D934" s="117"/>
      <c r="E934" s="117"/>
      <c r="F934" s="117"/>
    </row>
    <row r="935" spans="2:6">
      <c r="B935" s="117"/>
      <c r="C935" s="117"/>
      <c r="D935" s="117"/>
      <c r="E935" s="117"/>
      <c r="F935" s="117"/>
    </row>
    <row r="936" spans="2:6">
      <c r="B936" s="117"/>
      <c r="C936" s="117"/>
      <c r="D936" s="117"/>
      <c r="E936" s="117"/>
      <c r="F936" s="117"/>
    </row>
    <row r="937" spans="2:6">
      <c r="B937" s="117"/>
      <c r="C937" s="117"/>
      <c r="D937" s="117"/>
      <c r="E937" s="117"/>
      <c r="F937" s="117"/>
    </row>
    <row r="938" spans="2:6">
      <c r="B938" s="117"/>
      <c r="C938" s="117"/>
      <c r="D938" s="117"/>
      <c r="E938" s="117"/>
      <c r="F938" s="117"/>
    </row>
    <row r="939" spans="2:6">
      <c r="B939" s="117"/>
      <c r="C939" s="117"/>
      <c r="D939" s="117"/>
      <c r="E939" s="117"/>
      <c r="F939" s="117"/>
    </row>
    <row r="940" spans="2:6">
      <c r="B940" s="117"/>
      <c r="C940" s="117"/>
      <c r="D940" s="117"/>
      <c r="E940" s="117"/>
      <c r="F940" s="117"/>
    </row>
    <row r="941" spans="2:6">
      <c r="B941" s="117"/>
      <c r="C941" s="117"/>
      <c r="D941" s="117"/>
      <c r="E941" s="117"/>
      <c r="F941" s="117"/>
    </row>
    <row r="942" spans="2:6">
      <c r="B942" s="117"/>
      <c r="C942" s="117"/>
      <c r="D942" s="117"/>
      <c r="E942" s="117"/>
      <c r="F942" s="117"/>
    </row>
    <row r="943" spans="2:6">
      <c r="B943" s="117"/>
      <c r="C943" s="117"/>
      <c r="D943" s="117"/>
      <c r="E943" s="117"/>
      <c r="F943" s="117"/>
    </row>
    <row r="944" spans="2:6">
      <c r="B944" s="117"/>
      <c r="C944" s="117"/>
      <c r="D944" s="117"/>
      <c r="E944" s="117"/>
      <c r="F944" s="117"/>
    </row>
    <row r="945" spans="2:6">
      <c r="B945" s="117"/>
      <c r="C945" s="117"/>
      <c r="D945" s="117"/>
      <c r="E945" s="117"/>
      <c r="F945" s="117"/>
    </row>
    <row r="946" spans="2:6">
      <c r="B946" s="117"/>
      <c r="C946" s="117"/>
      <c r="D946" s="117"/>
      <c r="E946" s="117"/>
      <c r="F946" s="117"/>
    </row>
    <row r="947" spans="2:6">
      <c r="B947" s="117"/>
      <c r="C947" s="117"/>
      <c r="D947" s="117"/>
      <c r="E947" s="117"/>
      <c r="F947" s="117"/>
    </row>
    <row r="948" spans="2:6">
      <c r="B948" s="117"/>
      <c r="C948" s="117"/>
      <c r="D948" s="117"/>
      <c r="E948" s="117"/>
      <c r="F948" s="117"/>
    </row>
    <row r="949" spans="2:6">
      <c r="B949" s="117"/>
      <c r="C949" s="117"/>
      <c r="D949" s="117"/>
      <c r="E949" s="117"/>
      <c r="F949" s="117"/>
    </row>
    <row r="950" spans="2:6">
      <c r="B950" s="117"/>
      <c r="C950" s="117"/>
      <c r="D950" s="117"/>
      <c r="E950" s="117"/>
      <c r="F950" s="117"/>
    </row>
    <row r="951" spans="2:6">
      <c r="B951" s="117"/>
      <c r="C951" s="117"/>
      <c r="D951" s="117"/>
      <c r="E951" s="117"/>
      <c r="F951" s="117"/>
    </row>
    <row r="952" spans="2:6">
      <c r="B952" s="117"/>
      <c r="C952" s="117"/>
      <c r="D952" s="117"/>
      <c r="E952" s="117"/>
      <c r="F952" s="117"/>
    </row>
    <row r="953" spans="2:6">
      <c r="B953" s="117"/>
      <c r="C953" s="117"/>
      <c r="D953" s="117"/>
      <c r="E953" s="117"/>
      <c r="F953" s="117"/>
    </row>
    <row r="954" spans="2:6">
      <c r="B954" s="117"/>
      <c r="C954" s="117"/>
      <c r="D954" s="117"/>
      <c r="E954" s="117"/>
      <c r="F954" s="117"/>
    </row>
    <row r="955" spans="2:6">
      <c r="B955" s="117"/>
      <c r="C955" s="117"/>
      <c r="D955" s="117"/>
      <c r="E955" s="117"/>
      <c r="F955" s="117"/>
    </row>
    <row r="956" spans="2:6">
      <c r="B956" s="117"/>
      <c r="C956" s="117"/>
      <c r="D956" s="117"/>
      <c r="E956" s="117"/>
      <c r="F956" s="117"/>
    </row>
    <row r="957" spans="2:6">
      <c r="B957" s="117"/>
      <c r="C957" s="117"/>
      <c r="D957" s="117"/>
      <c r="E957" s="117"/>
      <c r="F957" s="117"/>
    </row>
    <row r="958" spans="2:6">
      <c r="B958" s="117"/>
      <c r="C958" s="117"/>
      <c r="D958" s="117"/>
      <c r="E958" s="117"/>
      <c r="F958" s="117"/>
    </row>
    <row r="959" spans="2:6">
      <c r="B959" s="117"/>
      <c r="C959" s="117"/>
      <c r="D959" s="117"/>
      <c r="E959" s="117"/>
      <c r="F959" s="117"/>
    </row>
    <row r="960" spans="2:6">
      <c r="B960" s="117"/>
      <c r="C960" s="117"/>
      <c r="D960" s="117"/>
      <c r="E960" s="117"/>
      <c r="F960" s="117"/>
    </row>
    <row r="961" spans="2:6">
      <c r="B961" s="117"/>
      <c r="C961" s="117"/>
      <c r="D961" s="117"/>
      <c r="E961" s="117"/>
      <c r="F961" s="117"/>
    </row>
    <row r="962" spans="2:6">
      <c r="B962" s="117"/>
      <c r="C962" s="117"/>
      <c r="D962" s="117"/>
      <c r="E962" s="117"/>
      <c r="F962" s="117"/>
    </row>
    <row r="963" spans="2:6">
      <c r="B963" s="117"/>
      <c r="C963" s="117"/>
      <c r="D963" s="117"/>
      <c r="E963" s="117"/>
      <c r="F963" s="117"/>
    </row>
    <row r="964" spans="2:6">
      <c r="B964" s="117"/>
      <c r="C964" s="117"/>
      <c r="D964" s="117"/>
      <c r="E964" s="117"/>
      <c r="F964" s="117"/>
    </row>
    <row r="965" spans="2:6">
      <c r="B965" s="117"/>
      <c r="C965" s="117"/>
      <c r="D965" s="117"/>
      <c r="E965" s="117"/>
      <c r="F965" s="117"/>
    </row>
    <row r="966" spans="2:6">
      <c r="B966" s="117"/>
      <c r="C966" s="117"/>
      <c r="D966" s="117"/>
      <c r="E966" s="117"/>
      <c r="F966" s="117"/>
    </row>
    <row r="967" spans="2:6">
      <c r="B967" s="117"/>
      <c r="C967" s="117"/>
      <c r="D967" s="117"/>
      <c r="E967" s="117"/>
      <c r="F967" s="117"/>
    </row>
    <row r="968" spans="2:6">
      <c r="B968" s="117"/>
      <c r="C968" s="117"/>
      <c r="D968" s="117"/>
      <c r="E968" s="117"/>
      <c r="F968" s="117"/>
    </row>
    <row r="969" spans="2:6">
      <c r="B969" s="117"/>
      <c r="C969" s="117"/>
      <c r="D969" s="117"/>
      <c r="E969" s="117"/>
      <c r="F969" s="117"/>
    </row>
    <row r="970" spans="2:6">
      <c r="B970" s="117"/>
      <c r="C970" s="117"/>
      <c r="D970" s="117"/>
      <c r="E970" s="117"/>
      <c r="F970" s="117"/>
    </row>
    <row r="971" spans="2:6">
      <c r="B971" s="117"/>
      <c r="C971" s="117"/>
      <c r="D971" s="117"/>
      <c r="E971" s="117"/>
      <c r="F971" s="117"/>
    </row>
    <row r="972" spans="2:6">
      <c r="B972" s="117"/>
      <c r="C972" s="117"/>
      <c r="D972" s="117"/>
      <c r="E972" s="117"/>
      <c r="F972" s="117"/>
    </row>
    <row r="973" spans="2:6">
      <c r="B973" s="117"/>
      <c r="C973" s="117"/>
      <c r="D973" s="117"/>
      <c r="E973" s="117"/>
      <c r="F973" s="117"/>
    </row>
    <row r="974" spans="2:6">
      <c r="B974" s="117"/>
      <c r="C974" s="117"/>
      <c r="D974" s="117"/>
      <c r="E974" s="117"/>
      <c r="F974" s="117"/>
    </row>
    <row r="975" spans="2:6">
      <c r="B975" s="117"/>
      <c r="C975" s="117"/>
      <c r="D975" s="117"/>
      <c r="E975" s="117"/>
      <c r="F975" s="117"/>
    </row>
    <row r="976" spans="2:6">
      <c r="B976" s="117"/>
      <c r="C976" s="117"/>
      <c r="D976" s="117"/>
      <c r="E976" s="117"/>
      <c r="F976" s="117"/>
    </row>
    <row r="977" spans="2:6">
      <c r="B977" s="117"/>
      <c r="C977" s="117"/>
      <c r="D977" s="117"/>
      <c r="E977" s="117"/>
      <c r="F977" s="117"/>
    </row>
    <row r="978" spans="2:6">
      <c r="B978" s="117"/>
      <c r="C978" s="117"/>
      <c r="D978" s="117"/>
      <c r="E978" s="117"/>
      <c r="F978" s="117"/>
    </row>
    <row r="979" spans="2:6">
      <c r="B979" s="117"/>
      <c r="C979" s="117"/>
      <c r="D979" s="117"/>
      <c r="E979" s="117"/>
      <c r="F979" s="117"/>
    </row>
    <row r="980" spans="2:6">
      <c r="B980" s="117"/>
      <c r="C980" s="117"/>
      <c r="D980" s="117"/>
      <c r="E980" s="117"/>
      <c r="F980" s="117"/>
    </row>
    <row r="981" spans="2:6">
      <c r="B981" s="117"/>
      <c r="C981" s="117"/>
      <c r="D981" s="117"/>
      <c r="E981" s="117"/>
      <c r="F981" s="117"/>
    </row>
    <row r="982" spans="2:6">
      <c r="B982" s="117"/>
      <c r="C982" s="117"/>
      <c r="D982" s="117"/>
      <c r="E982" s="117"/>
      <c r="F982" s="117"/>
    </row>
    <row r="983" spans="2:6">
      <c r="B983" s="117"/>
      <c r="C983" s="117"/>
      <c r="D983" s="117"/>
      <c r="E983" s="117"/>
      <c r="F983" s="117"/>
    </row>
    <row r="984" spans="2:6">
      <c r="B984" s="117"/>
      <c r="C984" s="117"/>
      <c r="D984" s="117"/>
      <c r="E984" s="117"/>
      <c r="F984" s="117"/>
    </row>
    <row r="985" spans="2:6">
      <c r="B985" s="117"/>
      <c r="C985" s="117"/>
      <c r="D985" s="117"/>
      <c r="E985" s="117"/>
      <c r="F985" s="117"/>
    </row>
    <row r="986" spans="2:6">
      <c r="B986" s="117"/>
      <c r="C986" s="117"/>
      <c r="D986" s="117"/>
      <c r="E986" s="117"/>
      <c r="F986" s="117"/>
    </row>
    <row r="987" spans="2:6">
      <c r="B987" s="117"/>
      <c r="C987" s="117"/>
      <c r="D987" s="117"/>
      <c r="E987" s="117"/>
      <c r="F987" s="117"/>
    </row>
    <row r="988" spans="2:6">
      <c r="B988" s="117"/>
      <c r="C988" s="117"/>
      <c r="D988" s="117"/>
      <c r="E988" s="117"/>
      <c r="F988" s="117"/>
    </row>
    <row r="989" spans="2:6">
      <c r="B989" s="117"/>
      <c r="C989" s="117"/>
      <c r="D989" s="117"/>
      <c r="E989" s="117"/>
      <c r="F989" s="117"/>
    </row>
    <row r="990" spans="2:6">
      <c r="B990" s="117"/>
      <c r="C990" s="117"/>
      <c r="D990" s="117"/>
      <c r="E990" s="117"/>
      <c r="F990" s="117"/>
    </row>
    <row r="991" spans="2:6">
      <c r="B991" s="117"/>
      <c r="C991" s="117"/>
      <c r="D991" s="117"/>
      <c r="E991" s="117"/>
      <c r="F991" s="117"/>
    </row>
    <row r="992" spans="2:6">
      <c r="B992" s="117"/>
      <c r="C992" s="117"/>
      <c r="D992" s="117"/>
      <c r="E992" s="117"/>
      <c r="F992" s="117"/>
    </row>
    <row r="993" spans="2:6">
      <c r="B993" s="117"/>
      <c r="C993" s="117"/>
      <c r="D993" s="117"/>
      <c r="E993" s="117"/>
      <c r="F993" s="117"/>
    </row>
    <row r="994" spans="2:6">
      <c r="B994" s="117"/>
      <c r="C994" s="117"/>
      <c r="D994" s="117"/>
      <c r="E994" s="117"/>
      <c r="F994" s="117"/>
    </row>
    <row r="995" spans="2:6">
      <c r="B995" s="117"/>
      <c r="C995" s="117"/>
      <c r="D995" s="117"/>
      <c r="E995" s="117"/>
      <c r="F995" s="117"/>
    </row>
    <row r="996" spans="2:6">
      <c r="B996" s="117"/>
      <c r="C996" s="117"/>
      <c r="D996" s="117"/>
      <c r="E996" s="117"/>
      <c r="F996" s="117"/>
    </row>
    <row r="997" spans="2:6">
      <c r="B997" s="117"/>
      <c r="C997" s="117"/>
      <c r="D997" s="117"/>
      <c r="E997" s="117"/>
      <c r="F997" s="117"/>
    </row>
    <row r="998" spans="2:6">
      <c r="B998" s="117"/>
      <c r="C998" s="117"/>
      <c r="D998" s="117"/>
      <c r="E998" s="117"/>
      <c r="F998" s="117"/>
    </row>
    <row r="999" spans="2:6">
      <c r="B999" s="117"/>
      <c r="C999" s="117"/>
      <c r="D999" s="117"/>
      <c r="E999" s="117"/>
      <c r="F999" s="117"/>
    </row>
    <row r="1000" spans="2:6">
      <c r="B1000" s="117"/>
      <c r="C1000" s="117"/>
      <c r="D1000" s="117"/>
      <c r="E1000" s="117"/>
      <c r="F1000" s="117"/>
    </row>
    <row r="1001" spans="2:6">
      <c r="B1001" s="117"/>
      <c r="C1001" s="117"/>
      <c r="D1001" s="117"/>
      <c r="E1001" s="117"/>
      <c r="F1001" s="117"/>
    </row>
    <row r="1002" spans="2:6">
      <c r="B1002" s="117"/>
      <c r="C1002" s="117"/>
      <c r="D1002" s="117"/>
      <c r="E1002" s="117"/>
      <c r="F1002" s="117"/>
    </row>
    <row r="1003" spans="2:6">
      <c r="B1003" s="117"/>
      <c r="C1003" s="117"/>
      <c r="D1003" s="117"/>
      <c r="E1003" s="117"/>
      <c r="F1003" s="117"/>
    </row>
    <row r="1004" spans="2:6">
      <c r="B1004" s="117"/>
      <c r="C1004" s="117"/>
      <c r="D1004" s="117"/>
      <c r="E1004" s="117"/>
      <c r="F1004" s="117"/>
    </row>
    <row r="1005" spans="2:6">
      <c r="B1005" s="117"/>
      <c r="C1005" s="117"/>
      <c r="D1005" s="117"/>
      <c r="E1005" s="117"/>
      <c r="F1005" s="117"/>
    </row>
    <row r="1006" spans="2:6">
      <c r="B1006" s="117"/>
      <c r="C1006" s="117"/>
      <c r="D1006" s="117"/>
      <c r="E1006" s="117"/>
      <c r="F1006" s="117"/>
    </row>
    <row r="1007" spans="2:6">
      <c r="B1007" s="117"/>
      <c r="C1007" s="117"/>
      <c r="D1007" s="117"/>
      <c r="E1007" s="117"/>
      <c r="F1007" s="117"/>
    </row>
    <row r="1008" spans="2:6">
      <c r="B1008" s="117"/>
      <c r="C1008" s="117"/>
      <c r="D1008" s="117"/>
      <c r="E1008" s="117"/>
      <c r="F1008" s="117"/>
    </row>
    <row r="1009" spans="2:6">
      <c r="B1009" s="117"/>
      <c r="C1009" s="117"/>
      <c r="D1009" s="117"/>
      <c r="E1009" s="117"/>
      <c r="F1009" s="117"/>
    </row>
    <row r="1010" spans="2:6">
      <c r="B1010" s="117"/>
      <c r="C1010" s="117"/>
      <c r="D1010" s="117"/>
      <c r="E1010" s="117"/>
      <c r="F1010" s="117"/>
    </row>
    <row r="1011" spans="2:6">
      <c r="B1011" s="117"/>
      <c r="C1011" s="117"/>
      <c r="D1011" s="117"/>
      <c r="E1011" s="117"/>
      <c r="F1011" s="117"/>
    </row>
    <row r="1012" spans="2:6">
      <c r="B1012" s="117"/>
      <c r="C1012" s="117"/>
      <c r="D1012" s="117"/>
      <c r="E1012" s="117"/>
      <c r="F1012" s="117"/>
    </row>
    <row r="1013" spans="2:6">
      <c r="B1013" s="117"/>
      <c r="C1013" s="117"/>
      <c r="D1013" s="117"/>
      <c r="E1013" s="117"/>
      <c r="F1013" s="117"/>
    </row>
    <row r="1014" spans="2:6">
      <c r="B1014" s="117"/>
      <c r="C1014" s="117"/>
      <c r="D1014" s="117"/>
      <c r="E1014" s="117"/>
      <c r="F1014" s="117"/>
    </row>
    <row r="1015" spans="2:6">
      <c r="B1015" s="117"/>
      <c r="C1015" s="117"/>
      <c r="D1015" s="117"/>
      <c r="E1015" s="117"/>
      <c r="F1015" s="117"/>
    </row>
    <row r="1016" spans="2:6">
      <c r="B1016" s="117"/>
      <c r="C1016" s="117"/>
      <c r="D1016" s="117"/>
      <c r="E1016" s="117"/>
      <c r="F1016" s="117"/>
    </row>
    <row r="1017" spans="2:6">
      <c r="B1017" s="117"/>
      <c r="C1017" s="117"/>
      <c r="D1017" s="117"/>
      <c r="E1017" s="117"/>
      <c r="F1017" s="117"/>
    </row>
    <row r="1018" spans="2:6">
      <c r="B1018" s="117"/>
      <c r="C1018" s="117"/>
      <c r="D1018" s="117"/>
      <c r="E1018" s="117"/>
      <c r="F1018" s="117"/>
    </row>
    <row r="1019" spans="2:6">
      <c r="B1019" s="117"/>
      <c r="C1019" s="117"/>
      <c r="D1019" s="117"/>
      <c r="E1019" s="117"/>
      <c r="F1019" s="117"/>
    </row>
    <row r="1020" spans="2:6">
      <c r="B1020" s="117"/>
      <c r="C1020" s="117"/>
      <c r="D1020" s="117"/>
      <c r="E1020" s="117"/>
      <c r="F1020" s="117"/>
    </row>
    <row r="1021" spans="2:6">
      <c r="B1021" s="117"/>
      <c r="C1021" s="117"/>
      <c r="D1021" s="117"/>
      <c r="E1021" s="117"/>
      <c r="F1021" s="117"/>
    </row>
    <row r="1022" spans="2:6">
      <c r="B1022" s="117"/>
      <c r="C1022" s="117"/>
      <c r="D1022" s="117"/>
      <c r="E1022" s="117"/>
      <c r="F1022" s="117"/>
    </row>
    <row r="1023" spans="2:6">
      <c r="B1023" s="117"/>
      <c r="C1023" s="117"/>
      <c r="D1023" s="117"/>
      <c r="E1023" s="117"/>
      <c r="F1023" s="117"/>
    </row>
    <row r="1024" spans="2:6">
      <c r="B1024" s="117"/>
      <c r="C1024" s="117"/>
      <c r="D1024" s="117"/>
      <c r="E1024" s="117"/>
      <c r="F1024" s="117"/>
    </row>
    <row r="1025" spans="2:6">
      <c r="B1025" s="117"/>
      <c r="C1025" s="117"/>
      <c r="D1025" s="117"/>
      <c r="E1025" s="117"/>
      <c r="F1025" s="117"/>
    </row>
    <row r="1026" spans="2:6">
      <c r="B1026" s="117"/>
      <c r="C1026" s="117"/>
      <c r="D1026" s="117"/>
      <c r="E1026" s="117"/>
      <c r="F1026" s="117"/>
    </row>
    <row r="1027" spans="2:6">
      <c r="B1027" s="117"/>
      <c r="C1027" s="117"/>
      <c r="D1027" s="117"/>
      <c r="E1027" s="117"/>
      <c r="F1027" s="117"/>
    </row>
    <row r="1028" spans="2:6">
      <c r="B1028" s="117"/>
      <c r="C1028" s="117"/>
      <c r="D1028" s="117"/>
      <c r="E1028" s="117"/>
      <c r="F1028" s="117"/>
    </row>
    <row r="1029" spans="2:6">
      <c r="B1029" s="117"/>
      <c r="C1029" s="117"/>
      <c r="D1029" s="117"/>
      <c r="E1029" s="117"/>
      <c r="F1029" s="117"/>
    </row>
    <row r="1030" spans="2:6">
      <c r="B1030" s="117"/>
      <c r="C1030" s="117"/>
      <c r="D1030" s="117"/>
      <c r="E1030" s="117"/>
      <c r="F1030" s="117"/>
    </row>
    <row r="1031" spans="2:6">
      <c r="B1031" s="117"/>
      <c r="C1031" s="117"/>
      <c r="D1031" s="117"/>
      <c r="E1031" s="117"/>
      <c r="F1031" s="117"/>
    </row>
    <row r="1032" spans="2:6">
      <c r="B1032" s="117"/>
      <c r="C1032" s="117"/>
      <c r="D1032" s="117"/>
      <c r="E1032" s="117"/>
      <c r="F1032" s="117"/>
    </row>
    <row r="1033" spans="2:6">
      <c r="B1033" s="117"/>
      <c r="C1033" s="117"/>
      <c r="D1033" s="117"/>
      <c r="E1033" s="117"/>
      <c r="F1033" s="117"/>
    </row>
    <row r="1034" spans="2:6">
      <c r="B1034" s="117"/>
      <c r="C1034" s="117"/>
      <c r="D1034" s="117"/>
      <c r="E1034" s="117"/>
      <c r="F1034" s="117"/>
    </row>
    <row r="1035" spans="2:6">
      <c r="B1035" s="117"/>
      <c r="C1035" s="117"/>
      <c r="D1035" s="117"/>
      <c r="E1035" s="117"/>
      <c r="F1035" s="117"/>
    </row>
    <row r="1036" spans="2:6">
      <c r="B1036" s="117"/>
      <c r="C1036" s="117"/>
      <c r="D1036" s="117"/>
      <c r="E1036" s="117"/>
      <c r="F1036" s="117"/>
    </row>
    <row r="1037" spans="2:6">
      <c r="B1037" s="117"/>
      <c r="C1037" s="117"/>
      <c r="D1037" s="117"/>
      <c r="E1037" s="117"/>
      <c r="F1037" s="117"/>
    </row>
    <row r="1038" spans="2:6">
      <c r="B1038" s="117"/>
      <c r="C1038" s="117"/>
      <c r="D1038" s="117"/>
      <c r="E1038" s="117"/>
      <c r="F1038" s="117"/>
    </row>
    <row r="1039" spans="2:6">
      <c r="B1039" s="117"/>
      <c r="C1039" s="117"/>
      <c r="D1039" s="117"/>
      <c r="E1039" s="117"/>
      <c r="F1039" s="117"/>
    </row>
    <row r="1040" spans="2:6">
      <c r="B1040" s="117"/>
      <c r="C1040" s="117"/>
      <c r="D1040" s="117"/>
      <c r="E1040" s="117"/>
      <c r="F1040" s="117"/>
    </row>
    <row r="1041" spans="2:6">
      <c r="B1041" s="117"/>
      <c r="C1041" s="117"/>
      <c r="D1041" s="117"/>
      <c r="E1041" s="117"/>
      <c r="F1041" s="117"/>
    </row>
    <row r="1042" spans="2:6">
      <c r="B1042" s="117"/>
      <c r="C1042" s="117"/>
      <c r="D1042" s="117"/>
      <c r="E1042" s="117"/>
      <c r="F1042" s="117"/>
    </row>
    <row r="1043" spans="2:6">
      <c r="B1043" s="117"/>
      <c r="C1043" s="117"/>
      <c r="D1043" s="117"/>
      <c r="E1043" s="117"/>
      <c r="F1043" s="117"/>
    </row>
    <row r="1044" spans="2:6">
      <c r="B1044" s="117"/>
      <c r="C1044" s="117"/>
      <c r="D1044" s="117"/>
      <c r="E1044" s="117"/>
      <c r="F1044" s="117"/>
    </row>
    <row r="1045" spans="2:6">
      <c r="B1045" s="117"/>
      <c r="C1045" s="117"/>
      <c r="D1045" s="117"/>
      <c r="E1045" s="117"/>
      <c r="F1045" s="117"/>
    </row>
    <row r="1046" spans="2:6">
      <c r="B1046" s="117"/>
      <c r="C1046" s="117"/>
      <c r="D1046" s="117"/>
      <c r="E1046" s="117"/>
      <c r="F1046" s="117"/>
    </row>
    <row r="1047" spans="2:6">
      <c r="B1047" s="117"/>
      <c r="C1047" s="117"/>
      <c r="D1047" s="117"/>
      <c r="E1047" s="117"/>
      <c r="F1047" s="117"/>
    </row>
    <row r="1048" spans="2:6">
      <c r="B1048" s="117"/>
      <c r="C1048" s="117"/>
      <c r="D1048" s="117"/>
      <c r="E1048" s="117"/>
      <c r="F1048" s="117"/>
    </row>
    <row r="1049" spans="2:6">
      <c r="B1049" s="117"/>
      <c r="C1049" s="117"/>
      <c r="D1049" s="117"/>
      <c r="E1049" s="117"/>
      <c r="F1049" s="117"/>
    </row>
    <row r="1050" spans="2:6">
      <c r="B1050" s="117"/>
      <c r="C1050" s="117"/>
      <c r="D1050" s="117"/>
      <c r="E1050" s="117"/>
      <c r="F1050" s="117"/>
    </row>
    <row r="1051" spans="2:6">
      <c r="B1051" s="117"/>
      <c r="C1051" s="117"/>
      <c r="D1051" s="117"/>
      <c r="E1051" s="117"/>
      <c r="F1051" s="117"/>
    </row>
    <row r="1052" spans="2:6">
      <c r="B1052" s="117"/>
      <c r="C1052" s="117"/>
      <c r="D1052" s="117"/>
      <c r="E1052" s="117"/>
      <c r="F1052" s="117"/>
    </row>
    <row r="1053" spans="2:6">
      <c r="B1053" s="117"/>
      <c r="C1053" s="117"/>
      <c r="D1053" s="117"/>
      <c r="E1053" s="117"/>
      <c r="F1053" s="117"/>
    </row>
    <row r="1054" spans="2:6">
      <c r="B1054" s="117"/>
      <c r="C1054" s="117"/>
      <c r="D1054" s="117"/>
      <c r="E1054" s="117"/>
      <c r="F1054" s="117"/>
    </row>
    <row r="1055" spans="2:6">
      <c r="B1055" s="117"/>
      <c r="C1055" s="117"/>
      <c r="D1055" s="117"/>
      <c r="E1055" s="117"/>
      <c r="F1055" s="117"/>
    </row>
    <row r="1056" spans="2:6">
      <c r="B1056" s="117"/>
      <c r="C1056" s="117"/>
      <c r="D1056" s="117"/>
      <c r="E1056" s="117"/>
      <c r="F1056" s="117"/>
    </row>
    <row r="1057" spans="2:6">
      <c r="B1057" s="117"/>
      <c r="C1057" s="117"/>
      <c r="D1057" s="117"/>
      <c r="E1057" s="117"/>
      <c r="F1057" s="117"/>
    </row>
    <row r="1058" spans="2:6">
      <c r="B1058" s="117"/>
      <c r="C1058" s="117"/>
      <c r="D1058" s="117"/>
      <c r="E1058" s="117"/>
      <c r="F1058" s="117"/>
    </row>
    <row r="1059" spans="2:6">
      <c r="B1059" s="117"/>
      <c r="C1059" s="117"/>
      <c r="D1059" s="117"/>
      <c r="E1059" s="117"/>
      <c r="F1059" s="117"/>
    </row>
    <row r="1060" spans="2:6">
      <c r="B1060" s="117"/>
      <c r="C1060" s="117"/>
      <c r="D1060" s="117"/>
      <c r="E1060" s="117"/>
      <c r="F1060" s="117"/>
    </row>
    <row r="1061" spans="2:6">
      <c r="B1061" s="117"/>
      <c r="C1061" s="117"/>
      <c r="D1061" s="117"/>
      <c r="E1061" s="117"/>
      <c r="F1061" s="117"/>
    </row>
    <row r="1062" spans="2:6">
      <c r="B1062" s="117"/>
      <c r="C1062" s="117"/>
      <c r="D1062" s="117"/>
      <c r="E1062" s="117"/>
      <c r="F1062" s="117"/>
    </row>
    <row r="1063" spans="2:6">
      <c r="B1063" s="117"/>
      <c r="C1063" s="117"/>
      <c r="D1063" s="117"/>
      <c r="E1063" s="117"/>
      <c r="F1063" s="117"/>
    </row>
    <row r="1064" spans="2:6">
      <c r="B1064" s="117"/>
      <c r="C1064" s="117"/>
      <c r="D1064" s="117"/>
      <c r="E1064" s="117"/>
      <c r="F1064" s="117"/>
    </row>
    <row r="1065" spans="2:6">
      <c r="B1065" s="117"/>
      <c r="C1065" s="117"/>
      <c r="D1065" s="117"/>
      <c r="E1065" s="117"/>
      <c r="F1065" s="117"/>
    </row>
    <row r="1066" spans="2:6">
      <c r="B1066" s="117"/>
      <c r="C1066" s="117"/>
      <c r="D1066" s="117"/>
      <c r="E1066" s="117"/>
      <c r="F1066" s="117"/>
    </row>
    <row r="1067" spans="2:6">
      <c r="B1067" s="117"/>
      <c r="C1067" s="117"/>
      <c r="D1067" s="117"/>
      <c r="E1067" s="117"/>
      <c r="F1067" s="117"/>
    </row>
    <row r="1068" spans="2:6">
      <c r="B1068" s="117"/>
      <c r="C1068" s="117"/>
      <c r="D1068" s="117"/>
      <c r="E1068" s="117"/>
      <c r="F1068" s="117"/>
    </row>
    <row r="1069" spans="2:6">
      <c r="B1069" s="117"/>
      <c r="C1069" s="117"/>
      <c r="D1069" s="117"/>
      <c r="E1069" s="117"/>
      <c r="F1069" s="117"/>
    </row>
    <row r="1070" spans="2:6">
      <c r="B1070" s="117"/>
      <c r="C1070" s="117"/>
      <c r="D1070" s="117"/>
      <c r="E1070" s="117"/>
      <c r="F1070" s="117"/>
    </row>
    <row r="1071" spans="2:6">
      <c r="B1071" s="117"/>
      <c r="C1071" s="117"/>
      <c r="D1071" s="117"/>
      <c r="E1071" s="117"/>
      <c r="F1071" s="117"/>
    </row>
    <row r="1072" spans="2:6">
      <c r="B1072" s="117"/>
      <c r="C1072" s="117"/>
      <c r="D1072" s="117"/>
      <c r="E1072" s="117"/>
      <c r="F1072" s="117"/>
    </row>
    <row r="1073" spans="2:6">
      <c r="B1073" s="117"/>
      <c r="C1073" s="117"/>
      <c r="D1073" s="117"/>
      <c r="E1073" s="117"/>
      <c r="F1073" s="117"/>
    </row>
    <row r="1074" spans="2:6">
      <c r="B1074" s="117"/>
      <c r="C1074" s="117"/>
      <c r="D1074" s="117"/>
      <c r="E1074" s="117"/>
      <c r="F1074" s="117"/>
    </row>
    <row r="1075" spans="2:6">
      <c r="B1075" s="117"/>
      <c r="C1075" s="117"/>
      <c r="D1075" s="117"/>
      <c r="E1075" s="117"/>
      <c r="F1075" s="117"/>
    </row>
    <row r="1076" spans="2:6">
      <c r="B1076" s="117"/>
      <c r="C1076" s="117"/>
      <c r="D1076" s="117"/>
      <c r="E1076" s="117"/>
      <c r="F1076" s="117"/>
    </row>
    <row r="1077" spans="2:6">
      <c r="B1077" s="117"/>
      <c r="C1077" s="117"/>
      <c r="D1077" s="117"/>
      <c r="E1077" s="117"/>
      <c r="F1077" s="117"/>
    </row>
    <row r="1078" spans="2:6">
      <c r="B1078" s="117"/>
      <c r="C1078" s="117"/>
      <c r="D1078" s="117"/>
      <c r="E1078" s="117"/>
      <c r="F1078" s="117"/>
    </row>
    <row r="1079" spans="2:6">
      <c r="B1079" s="117"/>
      <c r="C1079" s="117"/>
      <c r="D1079" s="117"/>
      <c r="E1079" s="117"/>
      <c r="F1079" s="117"/>
    </row>
    <row r="1080" spans="2:6">
      <c r="B1080" s="117"/>
      <c r="C1080" s="117"/>
      <c r="D1080" s="117"/>
      <c r="E1080" s="117"/>
      <c r="F1080" s="117"/>
    </row>
    <row r="1081" spans="2:6">
      <c r="B1081" s="117"/>
      <c r="C1081" s="117"/>
      <c r="D1081" s="117"/>
      <c r="E1081" s="117"/>
      <c r="F1081" s="117"/>
    </row>
    <row r="1082" spans="2:6">
      <c r="B1082" s="117"/>
      <c r="C1082" s="117"/>
      <c r="D1082" s="117"/>
      <c r="E1082" s="117"/>
      <c r="F1082" s="117"/>
    </row>
    <row r="1083" spans="2:6">
      <c r="B1083" s="117"/>
      <c r="C1083" s="117"/>
      <c r="D1083" s="117"/>
      <c r="E1083" s="117"/>
      <c r="F1083" s="117"/>
    </row>
    <row r="1084" spans="2:6">
      <c r="B1084" s="117"/>
      <c r="C1084" s="117"/>
      <c r="D1084" s="117"/>
      <c r="E1084" s="117"/>
      <c r="F1084" s="117"/>
    </row>
    <row r="1085" spans="2:6">
      <c r="B1085" s="117"/>
      <c r="C1085" s="117"/>
      <c r="D1085" s="117"/>
      <c r="E1085" s="117"/>
      <c r="F1085" s="117"/>
    </row>
    <row r="1086" spans="2:6">
      <c r="B1086" s="117"/>
      <c r="C1086" s="117"/>
      <c r="D1086" s="117"/>
      <c r="E1086" s="117"/>
      <c r="F1086" s="117"/>
    </row>
    <row r="1087" spans="2:6">
      <c r="B1087" s="117"/>
      <c r="C1087" s="117"/>
      <c r="D1087" s="117"/>
      <c r="E1087" s="117"/>
      <c r="F1087" s="117"/>
    </row>
    <row r="1088" spans="2:6">
      <c r="B1088" s="117"/>
      <c r="C1088" s="117"/>
      <c r="D1088" s="117"/>
      <c r="E1088" s="117"/>
      <c r="F1088" s="117"/>
    </row>
    <row r="1089" spans="2:6">
      <c r="B1089" s="117"/>
      <c r="C1089" s="117"/>
      <c r="D1089" s="117"/>
      <c r="E1089" s="117"/>
      <c r="F1089" s="117"/>
    </row>
    <row r="1090" spans="2:6">
      <c r="B1090" s="117"/>
      <c r="C1090" s="117"/>
      <c r="D1090" s="117"/>
      <c r="E1090" s="117"/>
      <c r="F1090" s="117"/>
    </row>
    <row r="1091" spans="2:6">
      <c r="B1091" s="117"/>
      <c r="C1091" s="117"/>
      <c r="D1091" s="117"/>
      <c r="E1091" s="117"/>
      <c r="F1091" s="117"/>
    </row>
    <row r="1092" spans="2:6">
      <c r="B1092" s="117"/>
      <c r="C1092" s="117"/>
      <c r="D1092" s="117"/>
      <c r="E1092" s="117"/>
      <c r="F1092" s="117"/>
    </row>
    <row r="1093" spans="2:6">
      <c r="B1093" s="117"/>
      <c r="C1093" s="117"/>
      <c r="D1093" s="117"/>
      <c r="E1093" s="117"/>
      <c r="F1093" s="117"/>
    </row>
    <row r="1094" spans="2:6">
      <c r="B1094" s="117"/>
      <c r="C1094" s="117"/>
      <c r="D1094" s="117"/>
      <c r="E1094" s="117"/>
      <c r="F1094" s="117"/>
    </row>
    <row r="1095" spans="2:6">
      <c r="B1095" s="117"/>
      <c r="C1095" s="117"/>
      <c r="D1095" s="117"/>
      <c r="E1095" s="117"/>
      <c r="F1095" s="117"/>
    </row>
    <row r="1096" spans="2:6">
      <c r="B1096" s="117"/>
      <c r="C1096" s="117"/>
      <c r="D1096" s="117"/>
      <c r="E1096" s="117"/>
      <c r="F1096" s="117"/>
    </row>
    <row r="1097" spans="2:6">
      <c r="B1097" s="117"/>
      <c r="C1097" s="117"/>
      <c r="D1097" s="117"/>
      <c r="E1097" s="117"/>
      <c r="F1097" s="117"/>
    </row>
    <row r="1098" spans="2:6">
      <c r="B1098" s="117"/>
      <c r="C1098" s="117"/>
      <c r="D1098" s="117"/>
      <c r="E1098" s="117"/>
      <c r="F1098" s="117"/>
    </row>
    <row r="1099" spans="2:6">
      <c r="B1099" s="117"/>
      <c r="C1099" s="117"/>
      <c r="D1099" s="117"/>
      <c r="E1099" s="117"/>
      <c r="F1099" s="117"/>
    </row>
    <row r="1100" spans="2:6">
      <c r="B1100" s="117"/>
      <c r="C1100" s="117"/>
      <c r="D1100" s="117"/>
      <c r="E1100" s="117"/>
      <c r="F1100" s="117"/>
    </row>
    <row r="1101" spans="2:6">
      <c r="B1101" s="117"/>
      <c r="C1101" s="117"/>
      <c r="D1101" s="117"/>
      <c r="E1101" s="117"/>
      <c r="F1101" s="117"/>
    </row>
    <row r="1102" spans="2:6">
      <c r="B1102" s="117"/>
      <c r="C1102" s="117"/>
      <c r="D1102" s="117"/>
      <c r="E1102" s="117"/>
      <c r="F1102" s="117"/>
    </row>
    <row r="1103" spans="2:6">
      <c r="B1103" s="117"/>
      <c r="C1103" s="117"/>
      <c r="D1103" s="117"/>
      <c r="E1103" s="117"/>
      <c r="F1103" s="117"/>
    </row>
    <row r="1104" spans="2:6">
      <c r="B1104" s="117"/>
      <c r="C1104" s="117"/>
      <c r="D1104" s="117"/>
      <c r="E1104" s="117"/>
      <c r="F1104" s="117"/>
    </row>
    <row r="1105" spans="2:6">
      <c r="B1105" s="117"/>
      <c r="C1105" s="117"/>
      <c r="D1105" s="117"/>
      <c r="E1105" s="117"/>
      <c r="F1105" s="117"/>
    </row>
    <row r="1106" spans="2:6">
      <c r="B1106" s="117"/>
      <c r="C1106" s="117"/>
      <c r="D1106" s="117"/>
      <c r="E1106" s="117"/>
      <c r="F1106" s="117"/>
    </row>
    <row r="1107" spans="2:6">
      <c r="B1107" s="117"/>
      <c r="C1107" s="117"/>
      <c r="D1107" s="117"/>
      <c r="E1107" s="117"/>
      <c r="F1107" s="117"/>
    </row>
    <row r="1108" spans="2:6">
      <c r="B1108" s="117"/>
      <c r="C1108" s="117"/>
      <c r="D1108" s="117"/>
      <c r="E1108" s="117"/>
      <c r="F1108" s="117"/>
    </row>
    <row r="1109" spans="2:6">
      <c r="B1109" s="117"/>
      <c r="C1109" s="117"/>
      <c r="D1109" s="117"/>
      <c r="E1109" s="117"/>
      <c r="F1109" s="117"/>
    </row>
    <row r="1110" spans="2:6">
      <c r="B1110" s="117"/>
      <c r="C1110" s="117"/>
      <c r="D1110" s="117"/>
      <c r="E1110" s="117"/>
      <c r="F1110" s="117"/>
    </row>
    <row r="1111" spans="2:6">
      <c r="B1111" s="117"/>
      <c r="C1111" s="117"/>
      <c r="D1111" s="117"/>
      <c r="E1111" s="117"/>
      <c r="F1111" s="117"/>
    </row>
    <row r="1112" spans="2:6">
      <c r="B1112" s="117"/>
      <c r="C1112" s="117"/>
      <c r="D1112" s="117"/>
      <c r="E1112" s="117"/>
      <c r="F1112" s="117"/>
    </row>
    <row r="1113" spans="2:6">
      <c r="B1113" s="117"/>
      <c r="C1113" s="117"/>
      <c r="D1113" s="117"/>
      <c r="E1113" s="117"/>
      <c r="F1113" s="117"/>
    </row>
    <row r="1114" spans="2:6">
      <c r="B1114" s="117"/>
      <c r="C1114" s="117"/>
      <c r="D1114" s="117"/>
      <c r="E1114" s="117"/>
      <c r="F1114" s="117"/>
    </row>
    <row r="1115" spans="2:6">
      <c r="B1115" s="117"/>
      <c r="C1115" s="117"/>
      <c r="D1115" s="117"/>
      <c r="E1115" s="117"/>
      <c r="F1115" s="117"/>
    </row>
    <row r="1116" spans="2:6">
      <c r="B1116" s="117"/>
      <c r="C1116" s="117"/>
      <c r="D1116" s="117"/>
      <c r="E1116" s="117"/>
      <c r="F1116" s="117"/>
    </row>
    <row r="1117" spans="2:6">
      <c r="B1117" s="117"/>
      <c r="C1117" s="117"/>
      <c r="D1117" s="117"/>
      <c r="E1117" s="117"/>
      <c r="F1117" s="117"/>
    </row>
    <row r="1118" spans="2:6">
      <c r="B1118" s="117"/>
      <c r="C1118" s="117"/>
      <c r="D1118" s="117"/>
      <c r="E1118" s="117"/>
      <c r="F1118" s="117"/>
    </row>
    <row r="1119" spans="2:6">
      <c r="B1119" s="117"/>
      <c r="C1119" s="117"/>
      <c r="D1119" s="117"/>
      <c r="E1119" s="117"/>
      <c r="F1119" s="117"/>
    </row>
    <row r="1120" spans="2:6">
      <c r="B1120" s="117"/>
      <c r="C1120" s="117"/>
      <c r="D1120" s="117"/>
      <c r="E1120" s="117"/>
      <c r="F1120" s="117"/>
    </row>
    <row r="1121" spans="2:6">
      <c r="B1121" s="117"/>
      <c r="C1121" s="117"/>
      <c r="D1121" s="117"/>
      <c r="E1121" s="117"/>
      <c r="F1121" s="117"/>
    </row>
    <row r="1122" spans="2:6">
      <c r="B1122" s="117"/>
      <c r="C1122" s="117"/>
      <c r="D1122" s="117"/>
      <c r="E1122" s="117"/>
      <c r="F1122" s="117"/>
    </row>
    <row r="1123" spans="2:6">
      <c r="B1123" s="117"/>
      <c r="C1123" s="117"/>
      <c r="D1123" s="117"/>
      <c r="E1123" s="117"/>
      <c r="F1123" s="117"/>
    </row>
    <row r="1124" spans="2:6">
      <c r="B1124" s="117"/>
      <c r="C1124" s="117"/>
      <c r="D1124" s="117"/>
      <c r="E1124" s="117"/>
      <c r="F1124" s="117"/>
    </row>
    <row r="1125" spans="2:6">
      <c r="B1125" s="117"/>
      <c r="C1125" s="117"/>
      <c r="D1125" s="117"/>
      <c r="E1125" s="117"/>
      <c r="F1125" s="117"/>
    </row>
    <row r="1126" spans="2:6">
      <c r="B1126" s="117"/>
      <c r="C1126" s="117"/>
      <c r="D1126" s="117"/>
      <c r="E1126" s="117"/>
      <c r="F1126" s="117"/>
    </row>
    <row r="1127" spans="2:6">
      <c r="B1127" s="117"/>
      <c r="C1127" s="117"/>
      <c r="D1127" s="117"/>
      <c r="E1127" s="117"/>
      <c r="F1127" s="117"/>
    </row>
    <row r="1128" spans="2:6">
      <c r="B1128" s="117"/>
      <c r="C1128" s="117"/>
      <c r="D1128" s="117"/>
      <c r="E1128" s="117"/>
      <c r="F1128" s="117"/>
    </row>
    <row r="1129" spans="2:6">
      <c r="B1129" s="117"/>
      <c r="C1129" s="117"/>
      <c r="D1129" s="117"/>
      <c r="E1129" s="117"/>
      <c r="F1129" s="117"/>
    </row>
    <row r="1130" spans="2:6">
      <c r="B1130" s="117"/>
      <c r="C1130" s="117"/>
      <c r="D1130" s="117"/>
      <c r="E1130" s="117"/>
      <c r="F1130" s="117"/>
    </row>
    <row r="1131" spans="2:6">
      <c r="B1131" s="117"/>
      <c r="C1131" s="117"/>
      <c r="D1131" s="117"/>
      <c r="E1131" s="117"/>
      <c r="F1131" s="117"/>
    </row>
    <row r="1132" spans="2:6">
      <c r="B1132" s="117"/>
      <c r="C1132" s="117"/>
      <c r="D1132" s="117"/>
      <c r="E1132" s="117"/>
      <c r="F1132" s="117"/>
    </row>
    <row r="1133" spans="2:6">
      <c r="B1133" s="117"/>
      <c r="C1133" s="117"/>
      <c r="D1133" s="117"/>
      <c r="E1133" s="117"/>
      <c r="F1133" s="117"/>
    </row>
    <row r="1134" spans="2:6">
      <c r="B1134" s="117"/>
      <c r="C1134" s="117"/>
      <c r="D1134" s="117"/>
      <c r="E1134" s="117"/>
      <c r="F1134" s="117"/>
    </row>
    <row r="1135" spans="2:6">
      <c r="B1135" s="117"/>
      <c r="C1135" s="117"/>
      <c r="D1135" s="117"/>
      <c r="E1135" s="117"/>
      <c r="F1135" s="117"/>
    </row>
    <row r="1136" spans="2:6">
      <c r="B1136" s="117"/>
      <c r="C1136" s="117"/>
      <c r="D1136" s="117"/>
      <c r="E1136" s="117"/>
      <c r="F1136" s="117"/>
    </row>
    <row r="1137" spans="2:6">
      <c r="B1137" s="117"/>
      <c r="C1137" s="117"/>
      <c r="D1137" s="117"/>
      <c r="E1137" s="117"/>
      <c r="F1137" s="117"/>
    </row>
    <row r="1138" spans="2:6">
      <c r="B1138" s="117"/>
      <c r="C1138" s="117"/>
      <c r="D1138" s="117"/>
      <c r="E1138" s="117"/>
      <c r="F1138" s="117"/>
    </row>
    <row r="1139" spans="2:6">
      <c r="B1139" s="117"/>
      <c r="C1139" s="117"/>
      <c r="D1139" s="117"/>
      <c r="E1139" s="117"/>
      <c r="F1139" s="117"/>
    </row>
    <row r="1140" spans="2:6">
      <c r="B1140" s="117"/>
      <c r="C1140" s="117"/>
      <c r="D1140" s="117"/>
      <c r="E1140" s="117"/>
      <c r="F1140" s="117"/>
    </row>
    <row r="1141" spans="2:6">
      <c r="B1141" s="117"/>
      <c r="C1141" s="117"/>
      <c r="D1141" s="117"/>
      <c r="E1141" s="117"/>
      <c r="F1141" s="117"/>
    </row>
    <row r="1142" spans="2:6">
      <c r="B1142" s="117"/>
      <c r="C1142" s="117"/>
      <c r="D1142" s="117"/>
      <c r="E1142" s="117"/>
      <c r="F1142" s="117"/>
    </row>
    <row r="1143" spans="2:6">
      <c r="B1143" s="117"/>
      <c r="C1143" s="117"/>
      <c r="D1143" s="117"/>
      <c r="E1143" s="117"/>
      <c r="F1143" s="117"/>
    </row>
    <row r="1144" spans="2:6">
      <c r="B1144" s="117"/>
      <c r="C1144" s="117"/>
      <c r="D1144" s="117"/>
      <c r="E1144" s="117"/>
      <c r="F1144" s="117"/>
    </row>
    <row r="1145" spans="2:6">
      <c r="B1145" s="117"/>
      <c r="C1145" s="117"/>
      <c r="D1145" s="117"/>
      <c r="E1145" s="117"/>
      <c r="F1145" s="117"/>
    </row>
    <row r="1146" spans="2:6">
      <c r="B1146" s="117"/>
      <c r="C1146" s="117"/>
      <c r="D1146" s="117"/>
      <c r="E1146" s="117"/>
      <c r="F1146" s="117"/>
    </row>
    <row r="1147" spans="2:6">
      <c r="B1147" s="117"/>
      <c r="C1147" s="117"/>
      <c r="D1147" s="117"/>
      <c r="E1147" s="117"/>
      <c r="F1147" s="117"/>
    </row>
    <row r="1148" spans="2:6">
      <c r="B1148" s="117"/>
      <c r="C1148" s="117"/>
      <c r="D1148" s="117"/>
      <c r="E1148" s="117"/>
      <c r="F1148" s="117"/>
    </row>
    <row r="1149" spans="2:6">
      <c r="B1149" s="117"/>
      <c r="C1149" s="117"/>
      <c r="D1149" s="117"/>
      <c r="E1149" s="117"/>
      <c r="F1149" s="117"/>
    </row>
    <row r="1150" spans="2:6">
      <c r="B1150" s="117"/>
      <c r="C1150" s="117"/>
      <c r="D1150" s="117"/>
      <c r="E1150" s="117"/>
      <c r="F1150" s="117"/>
    </row>
    <row r="1151" spans="2:6">
      <c r="B1151" s="117"/>
      <c r="C1151" s="117"/>
      <c r="D1151" s="117"/>
      <c r="E1151" s="117"/>
      <c r="F1151" s="117"/>
    </row>
    <row r="1152" spans="2:6">
      <c r="B1152" s="117"/>
      <c r="C1152" s="117"/>
      <c r="D1152" s="117"/>
      <c r="E1152" s="117"/>
      <c r="F1152" s="117"/>
    </row>
    <row r="1153" spans="2:6">
      <c r="B1153" s="117"/>
      <c r="C1153" s="117"/>
      <c r="D1153" s="117"/>
      <c r="E1153" s="117"/>
      <c r="F1153" s="117"/>
    </row>
    <row r="1154" spans="2:6">
      <c r="B1154" s="117"/>
      <c r="C1154" s="117"/>
      <c r="D1154" s="117"/>
      <c r="E1154" s="117"/>
      <c r="F1154" s="117"/>
    </row>
    <row r="1155" spans="2:6">
      <c r="B1155" s="117"/>
      <c r="C1155" s="117"/>
      <c r="D1155" s="117"/>
      <c r="E1155" s="117"/>
      <c r="F1155" s="117"/>
    </row>
    <row r="1156" spans="2:6">
      <c r="B1156" s="117"/>
      <c r="C1156" s="117"/>
      <c r="D1156" s="117"/>
      <c r="E1156" s="117"/>
      <c r="F1156" s="117"/>
    </row>
    <row r="1157" spans="2:6">
      <c r="B1157" s="117"/>
      <c r="C1157" s="117"/>
      <c r="D1157" s="117"/>
      <c r="E1157" s="117"/>
      <c r="F1157" s="117"/>
    </row>
    <row r="1158" spans="2:6">
      <c r="B1158" s="117"/>
      <c r="C1158" s="117"/>
      <c r="D1158" s="117"/>
      <c r="E1158" s="117"/>
      <c r="F1158" s="117"/>
    </row>
    <row r="1159" spans="2:6">
      <c r="B1159" s="117"/>
      <c r="C1159" s="117"/>
      <c r="D1159" s="117"/>
      <c r="E1159" s="117"/>
      <c r="F1159" s="117"/>
    </row>
    <row r="1160" spans="2:6">
      <c r="B1160" s="117"/>
      <c r="C1160" s="117"/>
      <c r="D1160" s="117"/>
      <c r="E1160" s="117"/>
      <c r="F1160" s="117"/>
    </row>
    <row r="1161" spans="2:6">
      <c r="B1161" s="117"/>
      <c r="C1161" s="117"/>
      <c r="D1161" s="117"/>
      <c r="E1161" s="117"/>
      <c r="F1161" s="117"/>
    </row>
    <row r="1162" spans="2:6">
      <c r="B1162" s="117"/>
      <c r="C1162" s="117"/>
      <c r="D1162" s="117"/>
      <c r="E1162" s="117"/>
      <c r="F1162" s="117"/>
    </row>
    <row r="1163" spans="2:6">
      <c r="B1163" s="117"/>
      <c r="C1163" s="117"/>
      <c r="D1163" s="117"/>
      <c r="E1163" s="117"/>
      <c r="F1163" s="117"/>
    </row>
    <row r="1164" spans="2:6">
      <c r="B1164" s="117"/>
      <c r="C1164" s="117"/>
      <c r="D1164" s="117"/>
      <c r="E1164" s="117"/>
      <c r="F1164" s="117"/>
    </row>
    <row r="1165" spans="2:6">
      <c r="B1165" s="117"/>
      <c r="C1165" s="117"/>
      <c r="D1165" s="117"/>
      <c r="E1165" s="117"/>
      <c r="F1165" s="117"/>
    </row>
    <row r="1166" spans="2:6">
      <c r="B1166" s="117"/>
      <c r="C1166" s="117"/>
      <c r="D1166" s="117"/>
      <c r="E1166" s="117"/>
      <c r="F1166" s="117"/>
    </row>
    <row r="1167" spans="2:6">
      <c r="B1167" s="117"/>
      <c r="C1167" s="117"/>
      <c r="D1167" s="117"/>
      <c r="E1167" s="117"/>
      <c r="F1167" s="117"/>
    </row>
    <row r="1168" spans="2:6">
      <c r="B1168" s="117"/>
      <c r="C1168" s="117"/>
      <c r="D1168" s="117"/>
      <c r="E1168" s="117"/>
      <c r="F1168" s="117"/>
    </row>
    <row r="1169" spans="2:6">
      <c r="B1169" s="117"/>
      <c r="C1169" s="117"/>
      <c r="D1169" s="117"/>
      <c r="E1169" s="117"/>
      <c r="F1169" s="117"/>
    </row>
    <row r="1170" spans="2:6">
      <c r="B1170" s="117"/>
      <c r="C1170" s="117"/>
      <c r="D1170" s="117"/>
      <c r="E1170" s="117"/>
      <c r="F1170" s="117"/>
    </row>
    <row r="1171" spans="2:6">
      <c r="B1171" s="117"/>
      <c r="C1171" s="117"/>
      <c r="D1171" s="117"/>
      <c r="E1171" s="117"/>
      <c r="F1171" s="117"/>
    </row>
    <row r="1172" spans="2:6">
      <c r="B1172" s="117"/>
      <c r="C1172" s="117"/>
      <c r="D1172" s="117"/>
      <c r="E1172" s="117"/>
      <c r="F1172" s="117"/>
    </row>
    <row r="1173" spans="2:6">
      <c r="B1173" s="117"/>
      <c r="C1173" s="117"/>
      <c r="D1173" s="117"/>
      <c r="E1173" s="117"/>
      <c r="F1173" s="117"/>
    </row>
    <row r="1174" spans="2:6">
      <c r="B1174" s="117"/>
      <c r="C1174" s="117"/>
      <c r="D1174" s="117"/>
      <c r="E1174" s="117"/>
      <c r="F1174" s="117"/>
    </row>
    <row r="1175" spans="2:6">
      <c r="B1175" s="117"/>
      <c r="C1175" s="117"/>
      <c r="D1175" s="117"/>
      <c r="E1175" s="117"/>
      <c r="F1175" s="117"/>
    </row>
    <row r="1176" spans="2:6">
      <c r="B1176" s="117"/>
      <c r="C1176" s="117"/>
      <c r="D1176" s="117"/>
      <c r="E1176" s="117"/>
      <c r="F1176" s="117"/>
    </row>
    <row r="1177" spans="2:6">
      <c r="B1177" s="117"/>
      <c r="C1177" s="117"/>
      <c r="D1177" s="117"/>
      <c r="E1177" s="117"/>
      <c r="F1177" s="117"/>
    </row>
    <row r="1178" spans="2:6">
      <c r="B1178" s="117"/>
      <c r="C1178" s="117"/>
      <c r="D1178" s="117"/>
      <c r="E1178" s="117"/>
      <c r="F1178" s="117"/>
    </row>
    <row r="1179" spans="2:6">
      <c r="B1179" s="117"/>
      <c r="C1179" s="117"/>
      <c r="D1179" s="117"/>
      <c r="E1179" s="117"/>
      <c r="F1179" s="117"/>
    </row>
    <row r="1180" spans="2:6">
      <c r="B1180" s="117"/>
      <c r="C1180" s="117"/>
      <c r="D1180" s="117"/>
      <c r="E1180" s="117"/>
      <c r="F1180" s="117"/>
    </row>
    <row r="1181" spans="2:6">
      <c r="B1181" s="117"/>
      <c r="C1181" s="117"/>
      <c r="D1181" s="117"/>
      <c r="E1181" s="117"/>
      <c r="F1181" s="117"/>
    </row>
    <row r="1182" spans="2:6">
      <c r="B1182" s="117"/>
      <c r="C1182" s="117"/>
      <c r="D1182" s="117"/>
      <c r="E1182" s="117"/>
      <c r="F1182" s="117"/>
    </row>
    <row r="1183" spans="2:6">
      <c r="B1183" s="117"/>
      <c r="C1183" s="117"/>
      <c r="D1183" s="117"/>
      <c r="E1183" s="117"/>
      <c r="F1183" s="117"/>
    </row>
    <row r="1184" spans="2:6">
      <c r="B1184" s="117"/>
      <c r="C1184" s="117"/>
      <c r="D1184" s="117"/>
      <c r="E1184" s="117"/>
      <c r="F1184" s="117"/>
    </row>
    <row r="1185" spans="2:6">
      <c r="B1185" s="117"/>
      <c r="C1185" s="117"/>
      <c r="D1185" s="117"/>
      <c r="E1185" s="117"/>
      <c r="F1185" s="117"/>
    </row>
    <row r="1186" spans="2:6">
      <c r="B1186" s="117"/>
      <c r="C1186" s="117"/>
      <c r="D1186" s="117"/>
      <c r="E1186" s="117"/>
      <c r="F1186" s="117"/>
    </row>
    <row r="1187" spans="2:6">
      <c r="B1187" s="117"/>
      <c r="C1187" s="117"/>
      <c r="D1187" s="117"/>
      <c r="E1187" s="117"/>
      <c r="F1187" s="117"/>
    </row>
    <row r="1188" spans="2:6">
      <c r="B1188" s="117"/>
      <c r="C1188" s="117"/>
      <c r="D1188" s="117"/>
      <c r="E1188" s="117"/>
      <c r="F1188" s="117"/>
    </row>
    <row r="1189" spans="2:6">
      <c r="B1189" s="117"/>
      <c r="C1189" s="117"/>
      <c r="D1189" s="117"/>
      <c r="E1189" s="117"/>
      <c r="F1189" s="117"/>
    </row>
    <row r="1190" spans="2:6">
      <c r="B1190" s="117"/>
      <c r="C1190" s="117"/>
      <c r="D1190" s="117"/>
      <c r="E1190" s="117"/>
      <c r="F1190" s="117"/>
    </row>
    <row r="1191" spans="2:6">
      <c r="B1191" s="117"/>
      <c r="C1191" s="117"/>
      <c r="D1191" s="117"/>
      <c r="E1191" s="117"/>
      <c r="F1191" s="117"/>
    </row>
    <row r="1192" spans="2:6">
      <c r="B1192" s="117"/>
      <c r="C1192" s="117"/>
      <c r="D1192" s="117"/>
      <c r="E1192" s="117"/>
      <c r="F1192" s="117"/>
    </row>
    <row r="1193" spans="2:6">
      <c r="B1193" s="117"/>
      <c r="C1193" s="117"/>
      <c r="D1193" s="117"/>
      <c r="E1193" s="117"/>
      <c r="F1193" s="117"/>
    </row>
    <row r="1194" spans="2:6">
      <c r="B1194" s="117"/>
      <c r="C1194" s="117"/>
      <c r="D1194" s="117"/>
      <c r="E1194" s="117"/>
      <c r="F1194" s="117"/>
    </row>
    <row r="1195" spans="2:6">
      <c r="B1195" s="117"/>
      <c r="C1195" s="117"/>
      <c r="D1195" s="117"/>
      <c r="E1195" s="117"/>
      <c r="F1195" s="117"/>
    </row>
    <row r="1196" spans="2:6">
      <c r="B1196" s="117"/>
      <c r="C1196" s="117"/>
      <c r="D1196" s="117"/>
      <c r="E1196" s="117"/>
      <c r="F1196" s="117"/>
    </row>
    <row r="1197" spans="2:6">
      <c r="B1197" s="117"/>
      <c r="C1197" s="117"/>
      <c r="D1197" s="117"/>
      <c r="E1197" s="117"/>
      <c r="F1197" s="117"/>
    </row>
    <row r="1198" spans="2:6">
      <c r="B1198" s="117"/>
      <c r="C1198" s="117"/>
      <c r="D1198" s="117"/>
      <c r="E1198" s="117"/>
      <c r="F1198" s="117"/>
    </row>
    <row r="1199" spans="2:6">
      <c r="B1199" s="117"/>
      <c r="C1199" s="117"/>
      <c r="D1199" s="117"/>
      <c r="E1199" s="117"/>
      <c r="F1199" s="117"/>
    </row>
    <row r="1200" spans="2:6">
      <c r="B1200" s="117"/>
      <c r="C1200" s="117"/>
      <c r="D1200" s="117"/>
      <c r="E1200" s="117"/>
      <c r="F1200" s="117"/>
    </row>
    <row r="1201" spans="2:6">
      <c r="B1201" s="117"/>
      <c r="C1201" s="117"/>
      <c r="D1201" s="117"/>
      <c r="E1201" s="117"/>
      <c r="F1201" s="117"/>
    </row>
    <row r="1202" spans="2:6">
      <c r="B1202" s="117"/>
      <c r="C1202" s="117"/>
      <c r="D1202" s="117"/>
      <c r="E1202" s="117"/>
      <c r="F1202" s="117"/>
    </row>
    <row r="1203" spans="2:6">
      <c r="B1203" s="117"/>
      <c r="C1203" s="117"/>
      <c r="D1203" s="117"/>
      <c r="E1203" s="117"/>
      <c r="F1203" s="117"/>
    </row>
    <row r="1204" spans="2:6">
      <c r="B1204" s="117"/>
      <c r="C1204" s="117"/>
      <c r="D1204" s="117"/>
      <c r="E1204" s="117"/>
      <c r="F1204" s="117"/>
    </row>
    <row r="1205" spans="2:6">
      <c r="B1205" s="117"/>
      <c r="C1205" s="117"/>
      <c r="D1205" s="117"/>
      <c r="E1205" s="117"/>
      <c r="F1205" s="117"/>
    </row>
    <row r="1206" spans="2:6">
      <c r="B1206" s="117"/>
      <c r="C1206" s="117"/>
      <c r="D1206" s="117"/>
      <c r="E1206" s="117"/>
      <c r="F1206" s="117"/>
    </row>
    <row r="1207" spans="2:6">
      <c r="B1207" s="117"/>
      <c r="C1207" s="117"/>
      <c r="D1207" s="117"/>
      <c r="E1207" s="117"/>
      <c r="F1207" s="117"/>
    </row>
    <row r="1208" spans="2:6">
      <c r="B1208" s="117"/>
      <c r="C1208" s="117"/>
      <c r="D1208" s="117"/>
      <c r="E1208" s="117"/>
      <c r="F1208" s="117"/>
    </row>
    <row r="1209" spans="2:6">
      <c r="B1209" s="117"/>
      <c r="C1209" s="117"/>
      <c r="D1209" s="117"/>
      <c r="E1209" s="117"/>
      <c r="F1209" s="117"/>
    </row>
    <row r="1210" spans="2:6">
      <c r="B1210" s="117"/>
      <c r="C1210" s="117"/>
      <c r="D1210" s="117"/>
      <c r="E1210" s="117"/>
      <c r="F1210" s="117"/>
    </row>
    <row r="1211" spans="2:6">
      <c r="B1211" s="117"/>
      <c r="C1211" s="117"/>
      <c r="D1211" s="117"/>
      <c r="E1211" s="117"/>
      <c r="F1211" s="117"/>
    </row>
    <row r="1212" spans="2:6">
      <c r="B1212" s="117"/>
      <c r="C1212" s="117"/>
      <c r="D1212" s="117"/>
      <c r="E1212" s="117"/>
      <c r="F1212" s="117"/>
    </row>
    <row r="1213" spans="2:6">
      <c r="B1213" s="117"/>
      <c r="C1213" s="117"/>
      <c r="D1213" s="117"/>
      <c r="E1213" s="117"/>
      <c r="F1213" s="117"/>
    </row>
    <row r="1214" spans="2:6">
      <c r="B1214" s="117"/>
      <c r="C1214" s="117"/>
      <c r="D1214" s="117"/>
      <c r="E1214" s="117"/>
      <c r="F1214" s="117"/>
    </row>
    <row r="1215" spans="2:6">
      <c r="B1215" s="117"/>
      <c r="C1215" s="117"/>
      <c r="D1215" s="117"/>
      <c r="E1215" s="117"/>
      <c r="F1215" s="117"/>
    </row>
    <row r="1216" spans="2:6">
      <c r="B1216" s="117"/>
      <c r="C1216" s="117"/>
      <c r="D1216" s="117"/>
      <c r="E1216" s="117"/>
      <c r="F1216" s="117"/>
    </row>
    <row r="1217" spans="2:6">
      <c r="B1217" s="117"/>
      <c r="C1217" s="117"/>
      <c r="D1217" s="117"/>
      <c r="E1217" s="117"/>
      <c r="F1217" s="117"/>
    </row>
    <row r="1218" spans="2:6">
      <c r="B1218" s="117"/>
      <c r="C1218" s="117"/>
      <c r="D1218" s="117"/>
      <c r="E1218" s="117"/>
      <c r="F1218" s="117"/>
    </row>
    <row r="1219" spans="2:6">
      <c r="B1219" s="117"/>
      <c r="C1219" s="117"/>
      <c r="D1219" s="117"/>
      <c r="E1219" s="117"/>
      <c r="F1219" s="117"/>
    </row>
    <row r="1220" spans="2:6">
      <c r="B1220" s="117"/>
      <c r="C1220" s="117"/>
      <c r="D1220" s="117"/>
      <c r="E1220" s="117"/>
      <c r="F1220" s="117"/>
    </row>
    <row r="1221" spans="2:6">
      <c r="B1221" s="117"/>
      <c r="C1221" s="117"/>
      <c r="D1221" s="117"/>
      <c r="E1221" s="117"/>
      <c r="F1221" s="117"/>
    </row>
    <row r="1222" spans="2:6">
      <c r="B1222" s="117"/>
      <c r="C1222" s="117"/>
      <c r="D1222" s="117"/>
      <c r="E1222" s="117"/>
      <c r="F1222" s="117"/>
    </row>
    <row r="1223" spans="2:6">
      <c r="B1223" s="117"/>
      <c r="C1223" s="117"/>
      <c r="D1223" s="117"/>
      <c r="E1223" s="117"/>
      <c r="F1223" s="117"/>
    </row>
    <row r="1224" spans="2:6">
      <c r="B1224" s="117"/>
      <c r="C1224" s="117"/>
      <c r="D1224" s="117"/>
      <c r="E1224" s="117"/>
      <c r="F1224" s="117"/>
    </row>
    <row r="1225" spans="2:6">
      <c r="B1225" s="117"/>
      <c r="C1225" s="117"/>
      <c r="D1225" s="117"/>
      <c r="E1225" s="117"/>
      <c r="F1225" s="117"/>
    </row>
    <row r="1226" spans="2:6">
      <c r="B1226" s="117"/>
      <c r="C1226" s="117"/>
      <c r="D1226" s="117"/>
      <c r="E1226" s="117"/>
      <c r="F1226" s="117"/>
    </row>
    <row r="1227" spans="2:6">
      <c r="B1227" s="117"/>
      <c r="C1227" s="117"/>
      <c r="D1227" s="117"/>
      <c r="E1227" s="117"/>
      <c r="F1227" s="117"/>
    </row>
    <row r="1228" spans="2:6">
      <c r="B1228" s="117"/>
      <c r="C1228" s="117"/>
      <c r="D1228" s="117"/>
      <c r="E1228" s="117"/>
      <c r="F1228" s="117"/>
    </row>
    <row r="1229" spans="2:6">
      <c r="B1229" s="117"/>
      <c r="C1229" s="117"/>
      <c r="D1229" s="117"/>
      <c r="E1229" s="117"/>
      <c r="F1229" s="117"/>
    </row>
    <row r="1230" spans="2:6">
      <c r="B1230" s="117"/>
      <c r="C1230" s="117"/>
      <c r="D1230" s="117"/>
      <c r="E1230" s="117"/>
      <c r="F1230" s="117"/>
    </row>
    <row r="1231" spans="2:6">
      <c r="B1231" s="117"/>
      <c r="C1231" s="117"/>
      <c r="D1231" s="117"/>
      <c r="E1231" s="117"/>
      <c r="F1231" s="117"/>
    </row>
    <row r="1232" spans="2:6">
      <c r="B1232" s="117"/>
      <c r="C1232" s="117"/>
      <c r="D1232" s="117"/>
      <c r="E1232" s="117"/>
      <c r="F1232" s="117"/>
    </row>
    <row r="1233" spans="2:6">
      <c r="B1233" s="117"/>
      <c r="C1233" s="117"/>
      <c r="D1233" s="117"/>
      <c r="E1233" s="117"/>
      <c r="F1233" s="117"/>
    </row>
    <row r="1234" spans="2:6">
      <c r="B1234" s="117"/>
      <c r="C1234" s="117"/>
      <c r="D1234" s="117"/>
      <c r="E1234" s="117"/>
      <c r="F1234" s="117"/>
    </row>
    <row r="1235" spans="2:6">
      <c r="B1235" s="117"/>
      <c r="C1235" s="117"/>
      <c r="D1235" s="117"/>
      <c r="E1235" s="117"/>
      <c r="F1235" s="117"/>
    </row>
    <row r="1236" spans="2:6">
      <c r="B1236" s="117"/>
      <c r="C1236" s="117"/>
      <c r="D1236" s="117"/>
      <c r="E1236" s="117"/>
      <c r="F1236" s="117"/>
    </row>
    <row r="1237" spans="2:6">
      <c r="B1237" s="117"/>
      <c r="C1237" s="117"/>
      <c r="D1237" s="117"/>
      <c r="E1237" s="117"/>
      <c r="F1237" s="117"/>
    </row>
    <row r="1238" spans="2:6">
      <c r="B1238" s="117"/>
      <c r="C1238" s="117"/>
      <c r="D1238" s="117"/>
      <c r="E1238" s="117"/>
      <c r="F1238" s="117"/>
    </row>
    <row r="1239" spans="2:6">
      <c r="B1239" s="117"/>
      <c r="C1239" s="117"/>
      <c r="D1239" s="117"/>
      <c r="E1239" s="117"/>
      <c r="F1239" s="117"/>
    </row>
    <row r="1240" spans="2:6">
      <c r="B1240" s="117"/>
      <c r="C1240" s="117"/>
      <c r="D1240" s="117"/>
      <c r="E1240" s="117"/>
      <c r="F1240" s="117"/>
    </row>
    <row r="1241" spans="2:6">
      <c r="B1241" s="117"/>
      <c r="C1241" s="117"/>
      <c r="D1241" s="117"/>
      <c r="E1241" s="117"/>
      <c r="F1241" s="117"/>
    </row>
    <row r="1242" spans="2:6">
      <c r="B1242" s="117"/>
      <c r="C1242" s="117"/>
      <c r="D1242" s="117"/>
      <c r="E1242" s="117"/>
      <c r="F1242" s="117"/>
    </row>
    <row r="1243" spans="2:6">
      <c r="B1243" s="117"/>
      <c r="C1243" s="117"/>
      <c r="D1243" s="117"/>
      <c r="E1243" s="117"/>
      <c r="F1243" s="117"/>
    </row>
    <row r="1244" spans="2:6">
      <c r="B1244" s="117"/>
      <c r="C1244" s="117"/>
      <c r="D1244" s="117"/>
      <c r="E1244" s="117"/>
      <c r="F1244" s="117"/>
    </row>
    <row r="1245" spans="2:6">
      <c r="B1245" s="117"/>
      <c r="C1245" s="117"/>
      <c r="D1245" s="117"/>
      <c r="E1245" s="117"/>
      <c r="F1245" s="117"/>
    </row>
    <row r="1246" spans="2:6">
      <c r="B1246" s="117"/>
      <c r="C1246" s="117"/>
      <c r="D1246" s="117"/>
      <c r="E1246" s="117"/>
      <c r="F1246" s="117"/>
    </row>
    <row r="1247" spans="2:6">
      <c r="B1247" s="117"/>
      <c r="C1247" s="117"/>
      <c r="D1247" s="117"/>
      <c r="E1247" s="117"/>
      <c r="F1247" s="117"/>
    </row>
    <row r="1248" spans="2:6">
      <c r="B1248" s="117"/>
      <c r="C1248" s="117"/>
      <c r="D1248" s="117"/>
      <c r="E1248" s="117"/>
      <c r="F1248" s="117"/>
    </row>
    <row r="1249" spans="2:6">
      <c r="B1249" s="117"/>
      <c r="C1249" s="117"/>
      <c r="D1249" s="117"/>
      <c r="E1249" s="117"/>
      <c r="F1249" s="117"/>
    </row>
    <row r="1250" spans="2:6">
      <c r="B1250" s="117"/>
      <c r="C1250" s="117"/>
      <c r="D1250" s="117"/>
      <c r="E1250" s="117"/>
      <c r="F1250" s="117"/>
    </row>
    <row r="1251" spans="2:6">
      <c r="B1251" s="117"/>
      <c r="C1251" s="117"/>
      <c r="D1251" s="117"/>
      <c r="E1251" s="117"/>
      <c r="F1251" s="117"/>
    </row>
    <row r="1252" spans="2:6">
      <c r="B1252" s="117"/>
      <c r="C1252" s="117"/>
      <c r="D1252" s="117"/>
      <c r="E1252" s="117"/>
      <c r="F1252" s="117"/>
    </row>
    <row r="1253" spans="2:6">
      <c r="B1253" s="117"/>
      <c r="C1253" s="117"/>
      <c r="D1253" s="117"/>
      <c r="E1253" s="117"/>
      <c r="F1253" s="117"/>
    </row>
    <row r="1254" spans="2:6">
      <c r="B1254" s="117"/>
      <c r="C1254" s="117"/>
      <c r="D1254" s="117"/>
      <c r="E1254" s="117"/>
      <c r="F1254" s="117"/>
    </row>
    <row r="1255" spans="2:6">
      <c r="B1255" s="117"/>
      <c r="C1255" s="117"/>
      <c r="D1255" s="117"/>
      <c r="E1255" s="117"/>
      <c r="F1255" s="117"/>
    </row>
    <row r="1256" spans="2:6">
      <c r="B1256" s="117"/>
      <c r="C1256" s="117"/>
      <c r="D1256" s="117"/>
      <c r="E1256" s="117"/>
      <c r="F1256" s="117"/>
    </row>
    <row r="1257" spans="2:6">
      <c r="B1257" s="117"/>
      <c r="C1257" s="117"/>
      <c r="D1257" s="117"/>
      <c r="E1257" s="117"/>
      <c r="F1257" s="117"/>
    </row>
    <row r="1258" spans="2:6">
      <c r="B1258" s="117"/>
      <c r="C1258" s="117"/>
      <c r="D1258" s="117"/>
      <c r="E1258" s="117"/>
      <c r="F1258" s="117"/>
    </row>
    <row r="1259" spans="2:6">
      <c r="B1259" s="117"/>
      <c r="C1259" s="117"/>
      <c r="D1259" s="117"/>
      <c r="E1259" s="117"/>
      <c r="F1259" s="117"/>
    </row>
    <row r="1260" spans="2:6">
      <c r="B1260" s="117"/>
      <c r="C1260" s="117"/>
      <c r="D1260" s="117"/>
      <c r="E1260" s="117"/>
      <c r="F1260" s="117"/>
    </row>
    <row r="1261" spans="2:6">
      <c r="B1261" s="117"/>
      <c r="C1261" s="117"/>
      <c r="D1261" s="117"/>
      <c r="E1261" s="117"/>
      <c r="F1261" s="117"/>
    </row>
    <row r="1262" spans="2:6">
      <c r="B1262" s="117"/>
      <c r="C1262" s="117"/>
      <c r="D1262" s="117"/>
      <c r="E1262" s="117"/>
      <c r="F1262" s="117"/>
    </row>
    <row r="1263" spans="2:6">
      <c r="B1263" s="117"/>
      <c r="C1263" s="117"/>
      <c r="D1263" s="117"/>
      <c r="E1263" s="117"/>
      <c r="F1263" s="117"/>
    </row>
    <row r="1264" spans="2:6">
      <c r="B1264" s="117"/>
      <c r="C1264" s="117"/>
      <c r="D1264" s="117"/>
      <c r="E1264" s="117"/>
      <c r="F1264" s="117"/>
    </row>
    <row r="1265" spans="2:6">
      <c r="B1265" s="117"/>
      <c r="C1265" s="117"/>
      <c r="D1265" s="117"/>
      <c r="E1265" s="117"/>
      <c r="F1265" s="117"/>
    </row>
    <row r="1266" spans="2:6">
      <c r="B1266" s="117"/>
      <c r="C1266" s="117"/>
      <c r="D1266" s="117"/>
      <c r="E1266" s="117"/>
      <c r="F1266" s="117"/>
    </row>
    <row r="1267" spans="2:6">
      <c r="B1267" s="117"/>
      <c r="C1267" s="117"/>
      <c r="D1267" s="117"/>
      <c r="E1267" s="117"/>
      <c r="F1267" s="117"/>
    </row>
    <row r="1268" spans="2:6">
      <c r="B1268" s="117"/>
      <c r="C1268" s="117"/>
      <c r="D1268" s="117"/>
      <c r="E1268" s="117"/>
      <c r="F1268" s="117"/>
    </row>
    <row r="1269" spans="2:6">
      <c r="B1269" s="117"/>
      <c r="C1269" s="117"/>
      <c r="D1269" s="117"/>
      <c r="E1269" s="117"/>
      <c r="F1269" s="117"/>
    </row>
    <row r="1270" spans="2:6">
      <c r="B1270" s="117"/>
      <c r="C1270" s="117"/>
      <c r="D1270" s="117"/>
      <c r="E1270" s="117"/>
      <c r="F1270" s="117"/>
    </row>
    <row r="1271" spans="2:6">
      <c r="B1271" s="117"/>
      <c r="C1271" s="117"/>
      <c r="D1271" s="117"/>
      <c r="E1271" s="117"/>
      <c r="F1271" s="117"/>
    </row>
    <row r="1272" spans="2:6">
      <c r="B1272" s="117"/>
      <c r="C1272" s="117"/>
      <c r="D1272" s="117"/>
      <c r="E1272" s="117"/>
      <c r="F1272" s="117"/>
    </row>
    <row r="1273" spans="2:6">
      <c r="B1273" s="117"/>
      <c r="C1273" s="117"/>
      <c r="D1273" s="117"/>
      <c r="E1273" s="117"/>
      <c r="F1273" s="117"/>
    </row>
    <row r="1274" spans="2:6">
      <c r="B1274" s="117"/>
      <c r="C1274" s="117"/>
      <c r="D1274" s="117"/>
      <c r="E1274" s="117"/>
      <c r="F1274" s="117"/>
    </row>
    <row r="1275" spans="2:6">
      <c r="B1275" s="117"/>
      <c r="C1275" s="117"/>
      <c r="D1275" s="117"/>
      <c r="E1275" s="117"/>
      <c r="F1275" s="117"/>
    </row>
    <row r="1276" spans="2:6">
      <c r="B1276" s="117"/>
      <c r="C1276" s="117"/>
      <c r="D1276" s="117"/>
      <c r="E1276" s="117"/>
      <c r="F1276" s="117"/>
    </row>
    <row r="1277" spans="2:6">
      <c r="B1277" s="117"/>
      <c r="C1277" s="117"/>
      <c r="D1277" s="117"/>
      <c r="E1277" s="117"/>
      <c r="F1277" s="117"/>
    </row>
    <row r="1278" spans="2:6">
      <c r="B1278" s="117"/>
      <c r="C1278" s="117"/>
      <c r="D1278" s="117"/>
      <c r="E1278" s="117"/>
      <c r="F1278" s="117"/>
    </row>
    <row r="1279" spans="2:6">
      <c r="B1279" s="117"/>
      <c r="C1279" s="117"/>
      <c r="D1279" s="117"/>
      <c r="E1279" s="117"/>
      <c r="F1279" s="117"/>
    </row>
    <row r="1280" spans="2:6">
      <c r="B1280" s="117"/>
      <c r="C1280" s="117"/>
      <c r="D1280" s="117"/>
      <c r="E1280" s="117"/>
      <c r="F1280" s="117"/>
    </row>
    <row r="1281" spans="2:6">
      <c r="B1281" s="117"/>
      <c r="C1281" s="117"/>
      <c r="D1281" s="117"/>
      <c r="E1281" s="117"/>
      <c r="F1281" s="117"/>
    </row>
    <row r="1282" spans="2:6">
      <c r="B1282" s="117"/>
      <c r="C1282" s="117"/>
      <c r="D1282" s="117"/>
      <c r="E1282" s="117"/>
      <c r="F1282" s="117"/>
    </row>
    <row r="1283" spans="2:6">
      <c r="B1283" s="117"/>
      <c r="C1283" s="117"/>
      <c r="D1283" s="117"/>
      <c r="E1283" s="117"/>
      <c r="F1283" s="117"/>
    </row>
    <row r="1284" spans="2:6">
      <c r="B1284" s="117"/>
      <c r="C1284" s="117"/>
      <c r="D1284" s="117"/>
      <c r="E1284" s="117"/>
      <c r="F1284" s="117"/>
    </row>
    <row r="1285" spans="2:6">
      <c r="B1285" s="117"/>
      <c r="C1285" s="117"/>
      <c r="D1285" s="117"/>
      <c r="E1285" s="117"/>
      <c r="F1285" s="117"/>
    </row>
    <row r="1286" spans="2:6">
      <c r="B1286" s="117"/>
      <c r="C1286" s="117"/>
      <c r="D1286" s="117"/>
      <c r="E1286" s="117"/>
      <c r="F1286" s="117"/>
    </row>
    <row r="1287" spans="2:6">
      <c r="B1287" s="117"/>
      <c r="C1287" s="117"/>
      <c r="D1287" s="117"/>
      <c r="E1287" s="117"/>
      <c r="F1287" s="117"/>
    </row>
    <row r="1288" spans="2:6">
      <c r="B1288" s="117"/>
      <c r="C1288" s="117"/>
      <c r="D1288" s="117"/>
      <c r="E1288" s="117"/>
      <c r="F1288" s="117"/>
    </row>
    <row r="1289" spans="2:6">
      <c r="B1289" s="117"/>
      <c r="C1289" s="117"/>
      <c r="D1289" s="117"/>
      <c r="E1289" s="117"/>
      <c r="F1289" s="117"/>
    </row>
    <row r="1290" spans="2:6">
      <c r="B1290" s="117"/>
      <c r="C1290" s="117"/>
      <c r="D1290" s="117"/>
      <c r="E1290" s="117"/>
      <c r="F1290" s="117"/>
    </row>
    <row r="1291" spans="2:6">
      <c r="B1291" s="117"/>
      <c r="C1291" s="117"/>
      <c r="D1291" s="117"/>
      <c r="E1291" s="117"/>
      <c r="F1291" s="117"/>
    </row>
    <row r="1292" spans="2:6">
      <c r="B1292" s="117"/>
      <c r="C1292" s="117"/>
      <c r="D1292" s="117"/>
      <c r="E1292" s="117"/>
      <c r="F1292" s="117"/>
    </row>
    <row r="1293" spans="2:6">
      <c r="B1293" s="117"/>
      <c r="C1293" s="117"/>
      <c r="D1293" s="117"/>
      <c r="E1293" s="117"/>
      <c r="F1293" s="117"/>
    </row>
    <row r="1294" spans="2:6">
      <c r="B1294" s="117"/>
      <c r="C1294" s="117"/>
      <c r="D1294" s="117"/>
      <c r="E1294" s="117"/>
      <c r="F1294" s="117"/>
    </row>
    <row r="1295" spans="2:6">
      <c r="B1295" s="117"/>
      <c r="C1295" s="117"/>
      <c r="D1295" s="117"/>
      <c r="E1295" s="117"/>
      <c r="F1295" s="117"/>
    </row>
    <row r="1296" spans="2:6">
      <c r="B1296" s="117"/>
      <c r="C1296" s="117"/>
      <c r="D1296" s="117"/>
      <c r="E1296" s="117"/>
      <c r="F1296" s="117"/>
    </row>
    <row r="1297" spans="2:6">
      <c r="B1297" s="117"/>
      <c r="C1297" s="117"/>
      <c r="D1297" s="117"/>
      <c r="E1297" s="117"/>
      <c r="F1297" s="117"/>
    </row>
    <row r="1298" spans="2:6">
      <c r="B1298" s="117"/>
      <c r="C1298" s="117"/>
      <c r="D1298" s="117"/>
      <c r="E1298" s="117"/>
      <c r="F1298" s="117"/>
    </row>
    <row r="1299" spans="2:6">
      <c r="B1299" s="117"/>
      <c r="C1299" s="117"/>
      <c r="D1299" s="117"/>
      <c r="E1299" s="117"/>
      <c r="F1299" s="117"/>
    </row>
    <row r="1300" spans="2:6">
      <c r="B1300" s="117"/>
      <c r="C1300" s="117"/>
      <c r="D1300" s="117"/>
      <c r="E1300" s="117"/>
      <c r="F1300" s="117"/>
    </row>
    <row r="1301" spans="2:6">
      <c r="B1301" s="117"/>
      <c r="C1301" s="117"/>
      <c r="D1301" s="117"/>
      <c r="E1301" s="117"/>
      <c r="F1301" s="117"/>
    </row>
    <row r="1302" spans="2:6">
      <c r="B1302" s="117"/>
      <c r="C1302" s="117"/>
      <c r="D1302" s="117"/>
      <c r="E1302" s="117"/>
      <c r="F1302" s="117"/>
    </row>
    <row r="1303" spans="2:6">
      <c r="B1303" s="117"/>
      <c r="C1303" s="117"/>
      <c r="D1303" s="117"/>
      <c r="E1303" s="117"/>
      <c r="F1303" s="117"/>
    </row>
    <row r="1304" spans="2:6">
      <c r="B1304" s="117"/>
      <c r="C1304" s="117"/>
      <c r="D1304" s="117"/>
      <c r="E1304" s="117"/>
      <c r="F1304" s="117"/>
    </row>
    <row r="1305" spans="2:6">
      <c r="B1305" s="117"/>
      <c r="C1305" s="117"/>
      <c r="D1305" s="117"/>
      <c r="E1305" s="117"/>
      <c r="F1305" s="117"/>
    </row>
    <row r="1306" spans="2:6">
      <c r="B1306" s="117"/>
      <c r="C1306" s="117"/>
      <c r="D1306" s="117"/>
      <c r="E1306" s="117"/>
      <c r="F1306" s="117"/>
    </row>
    <row r="1307" spans="2:6">
      <c r="B1307" s="117"/>
      <c r="C1307" s="117"/>
      <c r="D1307" s="117"/>
      <c r="E1307" s="117"/>
      <c r="F1307" s="117"/>
    </row>
    <row r="1308" spans="2:6">
      <c r="B1308" s="117"/>
      <c r="C1308" s="117"/>
      <c r="D1308" s="117"/>
      <c r="E1308" s="117"/>
      <c r="F1308" s="117"/>
    </row>
    <row r="1309" spans="2:6">
      <c r="B1309" s="117"/>
      <c r="C1309" s="117"/>
      <c r="D1309" s="117"/>
      <c r="E1309" s="117"/>
      <c r="F1309" s="117"/>
    </row>
    <row r="1310" spans="2:6">
      <c r="B1310" s="117"/>
      <c r="C1310" s="117"/>
      <c r="D1310" s="117"/>
      <c r="E1310" s="117"/>
      <c r="F1310" s="117"/>
    </row>
    <row r="1311" spans="2:6">
      <c r="B1311" s="117"/>
      <c r="C1311" s="117"/>
      <c r="D1311" s="117"/>
      <c r="E1311" s="117"/>
      <c r="F1311" s="117"/>
    </row>
    <row r="1312" spans="2:6">
      <c r="B1312" s="117"/>
      <c r="C1312" s="117"/>
      <c r="D1312" s="117"/>
      <c r="E1312" s="117"/>
      <c r="F1312" s="117"/>
    </row>
    <row r="1313" spans="2:6">
      <c r="B1313" s="117"/>
      <c r="C1313" s="117"/>
      <c r="D1313" s="117"/>
      <c r="E1313" s="117"/>
      <c r="F1313" s="117"/>
    </row>
    <row r="1314" spans="2:6">
      <c r="B1314" s="117"/>
      <c r="C1314" s="117"/>
      <c r="D1314" s="117"/>
      <c r="E1314" s="117"/>
      <c r="F1314" s="117"/>
    </row>
    <row r="1315" spans="2:6">
      <c r="B1315" s="117"/>
      <c r="C1315" s="117"/>
      <c r="D1315" s="117"/>
      <c r="E1315" s="117"/>
      <c r="F1315" s="117"/>
    </row>
    <row r="1316" spans="2:6">
      <c r="B1316" s="117"/>
      <c r="C1316" s="117"/>
      <c r="D1316" s="117"/>
      <c r="E1316" s="117"/>
      <c r="F1316" s="117"/>
    </row>
    <row r="1317" spans="2:6">
      <c r="B1317" s="117"/>
      <c r="C1317" s="117"/>
      <c r="D1317" s="117"/>
      <c r="E1317" s="117"/>
      <c r="F1317" s="117"/>
    </row>
    <row r="1318" spans="2:6">
      <c r="B1318" s="117"/>
      <c r="C1318" s="117"/>
      <c r="D1318" s="117"/>
      <c r="E1318" s="117"/>
      <c r="F1318" s="117"/>
    </row>
    <row r="1319" spans="2:6">
      <c r="B1319" s="117"/>
      <c r="C1319" s="117"/>
      <c r="D1319" s="117"/>
      <c r="E1319" s="117"/>
      <c r="F1319" s="117"/>
    </row>
    <row r="1320" spans="2:6">
      <c r="B1320" s="117"/>
      <c r="C1320" s="117"/>
      <c r="D1320" s="117"/>
      <c r="E1320" s="117"/>
      <c r="F1320" s="117"/>
    </row>
    <row r="1321" spans="2:6">
      <c r="B1321" s="117"/>
      <c r="C1321" s="117"/>
      <c r="D1321" s="117"/>
      <c r="E1321" s="117"/>
      <c r="F1321" s="117"/>
    </row>
    <row r="1322" spans="2:6">
      <c r="B1322" s="117"/>
      <c r="C1322" s="117"/>
      <c r="D1322" s="117"/>
      <c r="E1322" s="117"/>
      <c r="F1322" s="117"/>
    </row>
    <row r="1323" spans="2:6">
      <c r="B1323" s="117"/>
      <c r="C1323" s="117"/>
      <c r="D1323" s="117"/>
      <c r="E1323" s="117"/>
      <c r="F1323" s="117"/>
    </row>
    <row r="1324" spans="2:6">
      <c r="B1324" s="117"/>
      <c r="C1324" s="117"/>
      <c r="D1324" s="117"/>
      <c r="E1324" s="117"/>
      <c r="F1324" s="117"/>
    </row>
    <row r="1325" spans="2:6">
      <c r="B1325" s="117"/>
      <c r="C1325" s="117"/>
      <c r="D1325" s="117"/>
      <c r="E1325" s="117"/>
      <c r="F1325" s="117"/>
    </row>
    <row r="1326" spans="2:6">
      <c r="B1326" s="117"/>
      <c r="C1326" s="117"/>
      <c r="D1326" s="117"/>
      <c r="E1326" s="117"/>
      <c r="F1326" s="117"/>
    </row>
    <row r="1327" spans="2:6">
      <c r="B1327" s="117"/>
      <c r="C1327" s="117"/>
      <c r="D1327" s="117"/>
      <c r="E1327" s="117"/>
      <c r="F1327" s="117"/>
    </row>
    <row r="1328" spans="2:6">
      <c r="B1328" s="117"/>
      <c r="C1328" s="117"/>
      <c r="D1328" s="117"/>
      <c r="E1328" s="117"/>
      <c r="F1328" s="117"/>
    </row>
    <row r="1329" spans="2:6">
      <c r="B1329" s="117"/>
      <c r="C1329" s="117"/>
      <c r="D1329" s="117"/>
      <c r="E1329" s="117"/>
      <c r="F1329" s="117"/>
    </row>
    <row r="1330" spans="2:6">
      <c r="B1330" s="117"/>
      <c r="C1330" s="117"/>
      <c r="D1330" s="117"/>
      <c r="E1330" s="117"/>
      <c r="F1330" s="117"/>
    </row>
    <row r="1331" spans="2:6">
      <c r="B1331" s="117"/>
      <c r="C1331" s="117"/>
      <c r="D1331" s="117"/>
      <c r="E1331" s="117"/>
      <c r="F1331" s="117"/>
    </row>
    <row r="1332" spans="2:6">
      <c r="B1332" s="117"/>
      <c r="C1332" s="117"/>
      <c r="D1332" s="117"/>
      <c r="E1332" s="117"/>
      <c r="F1332" s="117"/>
    </row>
    <row r="1333" spans="2:6">
      <c r="B1333" s="117"/>
      <c r="C1333" s="117"/>
      <c r="D1333" s="117"/>
      <c r="E1333" s="117"/>
      <c r="F1333" s="117"/>
    </row>
    <row r="1334" spans="2:6">
      <c r="B1334" s="117"/>
      <c r="C1334" s="117"/>
      <c r="D1334" s="117"/>
      <c r="E1334" s="117"/>
      <c r="F1334" s="117"/>
    </row>
    <row r="1335" spans="2:6">
      <c r="B1335" s="117"/>
      <c r="C1335" s="117"/>
      <c r="D1335" s="117"/>
      <c r="E1335" s="117"/>
      <c r="F1335" s="117"/>
    </row>
    <row r="1336" spans="2:6">
      <c r="B1336" s="117"/>
      <c r="C1336" s="117"/>
      <c r="D1336" s="117"/>
      <c r="E1336" s="117"/>
      <c r="F1336" s="117"/>
    </row>
    <row r="1337" spans="2:6">
      <c r="B1337" s="117"/>
      <c r="C1337" s="117"/>
      <c r="D1337" s="117"/>
      <c r="E1337" s="117"/>
      <c r="F1337" s="117"/>
    </row>
    <row r="1338" spans="2:6">
      <c r="B1338" s="117"/>
      <c r="C1338" s="117"/>
      <c r="D1338" s="117"/>
      <c r="E1338" s="117"/>
      <c r="F1338" s="117"/>
    </row>
    <row r="1339" spans="2:6">
      <c r="B1339" s="117"/>
      <c r="C1339" s="117"/>
      <c r="D1339" s="117"/>
      <c r="E1339" s="117"/>
      <c r="F1339" s="117"/>
    </row>
    <row r="1340" spans="2:6">
      <c r="B1340" s="117"/>
      <c r="C1340" s="117"/>
      <c r="D1340" s="117"/>
      <c r="E1340" s="117"/>
      <c r="F1340" s="117"/>
    </row>
    <row r="1341" spans="2:6">
      <c r="B1341" s="117"/>
      <c r="C1341" s="117"/>
      <c r="D1341" s="117"/>
      <c r="E1341" s="117"/>
      <c r="F1341" s="117"/>
    </row>
    <row r="1342" spans="2:6">
      <c r="B1342" s="117"/>
      <c r="C1342" s="117"/>
      <c r="D1342" s="117"/>
      <c r="E1342" s="117"/>
      <c r="F1342" s="117"/>
    </row>
    <row r="1343" spans="2:6">
      <c r="B1343" s="117"/>
      <c r="C1343" s="117"/>
      <c r="D1343" s="117"/>
      <c r="E1343" s="117"/>
      <c r="F1343" s="117"/>
    </row>
    <row r="1344" spans="2:6">
      <c r="B1344" s="117"/>
      <c r="C1344" s="117"/>
      <c r="D1344" s="117"/>
      <c r="E1344" s="117"/>
      <c r="F1344" s="117"/>
    </row>
    <row r="1345" spans="2:6">
      <c r="B1345" s="117"/>
      <c r="C1345" s="117"/>
      <c r="D1345" s="117"/>
      <c r="E1345" s="117"/>
      <c r="F1345" s="117"/>
    </row>
    <row r="1346" spans="2:6">
      <c r="B1346" s="117"/>
      <c r="C1346" s="117"/>
      <c r="D1346" s="117"/>
      <c r="E1346" s="117"/>
      <c r="F1346" s="117"/>
    </row>
    <row r="1347" spans="2:6">
      <c r="B1347" s="117"/>
      <c r="C1347" s="117"/>
      <c r="D1347" s="117"/>
      <c r="E1347" s="117"/>
      <c r="F1347" s="117"/>
    </row>
    <row r="1348" spans="2:6">
      <c r="B1348" s="117"/>
      <c r="C1348" s="117"/>
      <c r="D1348" s="117"/>
      <c r="E1348" s="117"/>
      <c r="F1348" s="117"/>
    </row>
    <row r="1349" spans="2:6">
      <c r="B1349" s="117"/>
      <c r="C1349" s="117"/>
      <c r="D1349" s="117"/>
      <c r="E1349" s="117"/>
      <c r="F1349" s="117"/>
    </row>
    <row r="1350" spans="2:6">
      <c r="B1350" s="117"/>
      <c r="C1350" s="117"/>
      <c r="D1350" s="117"/>
      <c r="E1350" s="117"/>
      <c r="F1350" s="117"/>
    </row>
    <row r="1351" spans="2:6">
      <c r="B1351" s="117"/>
      <c r="C1351" s="117"/>
      <c r="D1351" s="117"/>
      <c r="E1351" s="117"/>
      <c r="F1351" s="117"/>
    </row>
    <row r="1352" spans="2:6">
      <c r="B1352" s="117"/>
      <c r="C1352" s="117"/>
      <c r="D1352" s="117"/>
      <c r="E1352" s="117"/>
      <c r="F1352" s="117"/>
    </row>
    <row r="1353" spans="2:6">
      <c r="B1353" s="117"/>
      <c r="C1353" s="117"/>
      <c r="D1353" s="117"/>
      <c r="E1353" s="117"/>
      <c r="F1353" s="117"/>
    </row>
    <row r="1354" spans="2:6">
      <c r="B1354" s="117"/>
      <c r="C1354" s="117"/>
      <c r="D1354" s="117"/>
      <c r="E1354" s="117"/>
      <c r="F1354" s="117"/>
    </row>
    <row r="1355" spans="2:6">
      <c r="B1355" s="117"/>
      <c r="C1355" s="117"/>
      <c r="D1355" s="117"/>
      <c r="E1355" s="117"/>
      <c r="F1355" s="117"/>
    </row>
    <row r="1356" spans="2:6">
      <c r="B1356" s="117"/>
      <c r="C1356" s="117"/>
      <c r="D1356" s="117"/>
      <c r="E1356" s="117"/>
      <c r="F1356" s="117"/>
    </row>
    <row r="1357" spans="2:6">
      <c r="B1357" s="117"/>
      <c r="C1357" s="117"/>
      <c r="D1357" s="117"/>
      <c r="E1357" s="117"/>
      <c r="F1357" s="117"/>
    </row>
    <row r="1358" spans="2:6">
      <c r="B1358" s="117"/>
      <c r="C1358" s="117"/>
      <c r="D1358" s="117"/>
      <c r="E1358" s="117"/>
      <c r="F1358" s="117"/>
    </row>
    <row r="1359" spans="2:6">
      <c r="B1359" s="117"/>
      <c r="C1359" s="117"/>
      <c r="D1359" s="117"/>
      <c r="E1359" s="117"/>
      <c r="F1359" s="117"/>
    </row>
    <row r="1360" spans="2:6">
      <c r="B1360" s="117"/>
      <c r="C1360" s="117"/>
      <c r="D1360" s="117"/>
      <c r="E1360" s="117"/>
      <c r="F1360" s="117"/>
    </row>
    <row r="1361" spans="2:6">
      <c r="B1361" s="117"/>
      <c r="C1361" s="117"/>
      <c r="D1361" s="117"/>
      <c r="E1361" s="117"/>
      <c r="F1361" s="117"/>
    </row>
    <row r="1362" spans="2:6">
      <c r="B1362" s="117"/>
      <c r="C1362" s="117"/>
      <c r="D1362" s="117"/>
      <c r="E1362" s="117"/>
      <c r="F1362" s="117"/>
    </row>
    <row r="1363" spans="2:6">
      <c r="B1363" s="117"/>
      <c r="C1363" s="117"/>
      <c r="D1363" s="117"/>
      <c r="E1363" s="117"/>
      <c r="F1363" s="117"/>
    </row>
    <row r="1364" spans="2:6">
      <c r="B1364" s="117"/>
      <c r="C1364" s="117"/>
      <c r="D1364" s="117"/>
      <c r="E1364" s="117"/>
      <c r="F1364" s="117"/>
    </row>
    <row r="1365" spans="2:6">
      <c r="B1365" s="117"/>
      <c r="C1365" s="117"/>
      <c r="D1365" s="117"/>
      <c r="E1365" s="117"/>
      <c r="F1365" s="117"/>
    </row>
    <row r="1366" spans="2:6">
      <c r="B1366" s="117"/>
      <c r="C1366" s="117"/>
      <c r="D1366" s="117"/>
      <c r="E1366" s="117"/>
      <c r="F1366" s="117"/>
    </row>
    <row r="1367" spans="2:6">
      <c r="B1367" s="117"/>
      <c r="C1367" s="117"/>
      <c r="D1367" s="117"/>
      <c r="E1367" s="117"/>
      <c r="F1367" s="117"/>
    </row>
    <row r="1368" spans="2:6">
      <c r="B1368" s="117"/>
      <c r="C1368" s="117"/>
      <c r="D1368" s="117"/>
      <c r="E1368" s="117"/>
      <c r="F1368" s="117"/>
    </row>
    <row r="1369" spans="2:6">
      <c r="B1369" s="117"/>
      <c r="C1369" s="117"/>
      <c r="D1369" s="117"/>
      <c r="E1369" s="117"/>
      <c r="F1369" s="117"/>
    </row>
    <row r="1370" spans="2:6">
      <c r="B1370" s="117"/>
      <c r="C1370" s="117"/>
      <c r="D1370" s="117"/>
      <c r="E1370" s="117"/>
      <c r="F1370" s="117"/>
    </row>
    <row r="1371" spans="2:6">
      <c r="B1371" s="117"/>
      <c r="C1371" s="117"/>
      <c r="D1371" s="117"/>
      <c r="E1371" s="117"/>
      <c r="F1371" s="117"/>
    </row>
    <row r="1372" spans="2:6">
      <c r="B1372" s="117"/>
      <c r="C1372" s="117"/>
      <c r="D1372" s="117"/>
      <c r="E1372" s="117"/>
      <c r="F1372" s="117"/>
    </row>
    <row r="1373" spans="2:6">
      <c r="B1373" s="117"/>
      <c r="C1373" s="117"/>
      <c r="D1373" s="117"/>
      <c r="E1373" s="117"/>
      <c r="F1373" s="117"/>
    </row>
    <row r="1374" spans="2:6">
      <c r="B1374" s="117"/>
      <c r="C1374" s="117"/>
      <c r="D1374" s="117"/>
      <c r="E1374" s="117"/>
      <c r="F1374" s="117"/>
    </row>
    <row r="1375" spans="2:6">
      <c r="B1375" s="117"/>
      <c r="C1375" s="117"/>
      <c r="D1375" s="117"/>
      <c r="E1375" s="117"/>
      <c r="F1375" s="117"/>
    </row>
    <row r="1376" spans="2:6">
      <c r="B1376" s="117"/>
      <c r="C1376" s="117"/>
      <c r="D1376" s="117"/>
      <c r="E1376" s="117"/>
      <c r="F1376" s="117"/>
    </row>
    <row r="1377" spans="2:6">
      <c r="B1377" s="117"/>
      <c r="C1377" s="117"/>
      <c r="D1377" s="117"/>
      <c r="E1377" s="117"/>
      <c r="F1377" s="117"/>
    </row>
    <row r="1378" spans="2:6">
      <c r="B1378" s="117"/>
      <c r="C1378" s="117"/>
      <c r="D1378" s="117"/>
      <c r="E1378" s="117"/>
      <c r="F1378" s="117"/>
    </row>
    <row r="1379" spans="2:6">
      <c r="B1379" s="117"/>
      <c r="C1379" s="117"/>
      <c r="D1379" s="117"/>
      <c r="E1379" s="117"/>
      <c r="F1379" s="117"/>
    </row>
    <row r="1380" spans="2:6">
      <c r="B1380" s="117"/>
      <c r="C1380" s="117"/>
      <c r="D1380" s="117"/>
      <c r="E1380" s="117"/>
      <c r="F1380" s="117"/>
    </row>
    <row r="1381" spans="2:6">
      <c r="B1381" s="117"/>
      <c r="C1381" s="117"/>
      <c r="D1381" s="117"/>
      <c r="E1381" s="117"/>
      <c r="F1381" s="117"/>
    </row>
    <row r="1382" spans="2:6">
      <c r="B1382" s="117"/>
      <c r="C1382" s="117"/>
      <c r="D1382" s="117"/>
      <c r="E1382" s="117"/>
      <c r="F1382" s="117"/>
    </row>
    <row r="1383" spans="2:6">
      <c r="B1383" s="117"/>
      <c r="C1383" s="117"/>
      <c r="D1383" s="117"/>
      <c r="E1383" s="117"/>
      <c r="F1383" s="117"/>
    </row>
    <row r="1384" spans="2:6">
      <c r="B1384" s="117"/>
      <c r="C1384" s="117"/>
      <c r="D1384" s="117"/>
      <c r="E1384" s="117"/>
      <c r="F1384" s="117"/>
    </row>
    <row r="1385" spans="2:6">
      <c r="B1385" s="117"/>
      <c r="C1385" s="117"/>
      <c r="D1385" s="117"/>
      <c r="E1385" s="117"/>
      <c r="F1385" s="117"/>
    </row>
    <row r="1386" spans="2:6">
      <c r="B1386" s="117"/>
      <c r="C1386" s="117"/>
      <c r="D1386" s="117"/>
      <c r="E1386" s="117"/>
      <c r="F1386" s="117"/>
    </row>
    <row r="1387" spans="2:6">
      <c r="B1387" s="117"/>
      <c r="C1387" s="117"/>
      <c r="D1387" s="117"/>
      <c r="E1387" s="117"/>
      <c r="F1387" s="117"/>
    </row>
    <row r="1388" spans="2:6">
      <c r="B1388" s="117"/>
      <c r="C1388" s="117"/>
      <c r="D1388" s="117"/>
      <c r="E1388" s="117"/>
      <c r="F1388" s="117"/>
    </row>
    <row r="1389" spans="2:6">
      <c r="B1389" s="117"/>
      <c r="C1389" s="117"/>
      <c r="D1389" s="117"/>
      <c r="E1389" s="117"/>
      <c r="F1389" s="117"/>
    </row>
    <row r="1390" spans="2:6">
      <c r="B1390" s="117"/>
      <c r="C1390" s="117"/>
      <c r="D1390" s="117"/>
      <c r="E1390" s="117"/>
      <c r="F1390" s="117"/>
    </row>
    <row r="1391" spans="2:6">
      <c r="B1391" s="117"/>
      <c r="C1391" s="117"/>
      <c r="D1391" s="117"/>
      <c r="E1391" s="117"/>
      <c r="F1391" s="117"/>
    </row>
    <row r="1392" spans="2:6">
      <c r="B1392" s="117"/>
      <c r="C1392" s="117"/>
      <c r="D1392" s="117"/>
      <c r="E1392" s="117"/>
      <c r="F1392" s="117"/>
    </row>
    <row r="1393" spans="2:6">
      <c r="B1393" s="117"/>
      <c r="C1393" s="117"/>
      <c r="D1393" s="117"/>
      <c r="E1393" s="117"/>
      <c r="F1393" s="117"/>
    </row>
    <row r="1394" spans="2:6">
      <c r="B1394" s="117"/>
      <c r="C1394" s="117"/>
      <c r="D1394" s="117"/>
      <c r="E1394" s="117"/>
      <c r="F1394" s="117"/>
    </row>
    <row r="1395" spans="2:6">
      <c r="B1395" s="117"/>
      <c r="C1395" s="117"/>
      <c r="D1395" s="117"/>
      <c r="E1395" s="117"/>
      <c r="F1395" s="117"/>
    </row>
    <row r="1396" spans="2:6">
      <c r="B1396" s="117"/>
      <c r="C1396" s="117"/>
      <c r="D1396" s="117"/>
      <c r="E1396" s="117"/>
      <c r="F1396" s="117"/>
    </row>
    <row r="1397" spans="2:6">
      <c r="B1397" s="117"/>
      <c r="C1397" s="117"/>
      <c r="D1397" s="117"/>
      <c r="E1397" s="117"/>
      <c r="F1397" s="117"/>
    </row>
    <row r="1398" spans="2:6">
      <c r="B1398" s="117"/>
      <c r="C1398" s="117"/>
      <c r="D1398" s="117"/>
      <c r="E1398" s="117"/>
      <c r="F1398" s="117"/>
    </row>
    <row r="1399" spans="2:6">
      <c r="B1399" s="117"/>
      <c r="C1399" s="117"/>
      <c r="D1399" s="117"/>
      <c r="E1399" s="117"/>
      <c r="F1399" s="117"/>
    </row>
    <row r="1400" spans="2:6">
      <c r="B1400" s="117"/>
      <c r="C1400" s="117"/>
      <c r="D1400" s="117"/>
      <c r="E1400" s="117"/>
      <c r="F1400" s="117"/>
    </row>
    <row r="1401" spans="2:6">
      <c r="B1401" s="117"/>
      <c r="C1401" s="117"/>
      <c r="D1401" s="117"/>
      <c r="E1401" s="117"/>
      <c r="F1401" s="117"/>
    </row>
    <row r="1402" spans="2:6">
      <c r="B1402" s="117"/>
      <c r="C1402" s="117"/>
      <c r="D1402" s="117"/>
      <c r="E1402" s="117"/>
      <c r="F1402" s="117"/>
    </row>
    <row r="1403" spans="2:6">
      <c r="B1403" s="117"/>
      <c r="C1403" s="117"/>
      <c r="D1403" s="117"/>
      <c r="E1403" s="117"/>
      <c r="F1403" s="117"/>
    </row>
    <row r="1404" spans="2:6">
      <c r="B1404" s="117"/>
      <c r="C1404" s="117"/>
      <c r="D1404" s="117"/>
      <c r="E1404" s="117"/>
      <c r="F1404" s="117"/>
    </row>
    <row r="1405" spans="2:6">
      <c r="B1405" s="117"/>
      <c r="C1405" s="117"/>
      <c r="D1405" s="117"/>
      <c r="E1405" s="117"/>
      <c r="F1405" s="117"/>
    </row>
    <row r="1406" spans="2:6">
      <c r="B1406" s="117"/>
      <c r="C1406" s="117"/>
      <c r="D1406" s="117"/>
      <c r="E1406" s="117"/>
      <c r="F1406" s="117"/>
    </row>
    <row r="1407" spans="2:6">
      <c r="B1407" s="117"/>
      <c r="C1407" s="117"/>
      <c r="D1407" s="117"/>
      <c r="E1407" s="117"/>
      <c r="F1407" s="117"/>
    </row>
    <row r="1408" spans="2:6">
      <c r="B1408" s="117"/>
      <c r="C1408" s="117"/>
      <c r="D1408" s="117"/>
      <c r="E1408" s="117"/>
      <c r="F1408" s="117"/>
    </row>
    <row r="1409" spans="2:6">
      <c r="B1409" s="117"/>
      <c r="C1409" s="117"/>
      <c r="D1409" s="117"/>
      <c r="E1409" s="117"/>
      <c r="F1409" s="117"/>
    </row>
    <row r="1410" spans="2:6">
      <c r="B1410" s="117"/>
      <c r="C1410" s="117"/>
      <c r="D1410" s="117"/>
      <c r="E1410" s="117"/>
      <c r="F1410" s="117"/>
    </row>
    <row r="1411" spans="2:6">
      <c r="B1411" s="117"/>
      <c r="C1411" s="117"/>
      <c r="D1411" s="117"/>
      <c r="E1411" s="117"/>
      <c r="F1411" s="117"/>
    </row>
    <row r="1412" spans="2:6">
      <c r="B1412" s="117"/>
      <c r="C1412" s="117"/>
      <c r="D1412" s="117"/>
      <c r="E1412" s="117"/>
      <c r="F1412" s="117"/>
    </row>
    <row r="1413" spans="2:6">
      <c r="B1413" s="117"/>
      <c r="C1413" s="117"/>
      <c r="D1413" s="117"/>
      <c r="E1413" s="117"/>
      <c r="F1413" s="117"/>
    </row>
    <row r="1414" spans="2:6">
      <c r="B1414" s="117"/>
      <c r="C1414" s="117"/>
      <c r="D1414" s="117"/>
      <c r="E1414" s="117"/>
      <c r="F1414" s="117"/>
    </row>
    <row r="1415" spans="2:6">
      <c r="B1415" s="117"/>
      <c r="C1415" s="117"/>
      <c r="D1415" s="117"/>
      <c r="E1415" s="117"/>
      <c r="F1415" s="117"/>
    </row>
    <row r="1416" spans="2:6">
      <c r="B1416" s="117"/>
      <c r="C1416" s="117"/>
      <c r="D1416" s="117"/>
      <c r="E1416" s="117"/>
      <c r="F1416" s="117"/>
    </row>
    <row r="1417" spans="2:6">
      <c r="B1417" s="117"/>
      <c r="C1417" s="117"/>
      <c r="D1417" s="117"/>
      <c r="E1417" s="117"/>
      <c r="F1417" s="117"/>
    </row>
    <row r="1418" spans="2:6">
      <c r="B1418" s="117"/>
      <c r="C1418" s="117"/>
      <c r="D1418" s="117"/>
      <c r="E1418" s="117"/>
      <c r="F1418" s="117"/>
    </row>
    <row r="1419" spans="2:6">
      <c r="B1419" s="117"/>
      <c r="C1419" s="117"/>
      <c r="D1419" s="117"/>
      <c r="E1419" s="117"/>
      <c r="F1419" s="117"/>
    </row>
    <row r="1420" spans="2:6">
      <c r="B1420" s="117"/>
      <c r="C1420" s="117"/>
      <c r="D1420" s="117"/>
      <c r="E1420" s="117"/>
      <c r="F1420" s="117"/>
    </row>
    <row r="1421" spans="2:6">
      <c r="B1421" s="117"/>
      <c r="C1421" s="117"/>
      <c r="D1421" s="117"/>
      <c r="E1421" s="117"/>
      <c r="F1421" s="117"/>
    </row>
    <row r="1422" spans="2:6">
      <c r="B1422" s="117"/>
      <c r="C1422" s="117"/>
      <c r="D1422" s="117"/>
      <c r="E1422" s="117"/>
      <c r="F1422" s="117"/>
    </row>
    <row r="1423" spans="2:6">
      <c r="B1423" s="117"/>
      <c r="C1423" s="117"/>
      <c r="D1423" s="117"/>
      <c r="E1423" s="117"/>
      <c r="F1423" s="117"/>
    </row>
    <row r="1424" spans="2:6">
      <c r="B1424" s="117"/>
      <c r="C1424" s="117"/>
      <c r="D1424" s="117"/>
      <c r="E1424" s="117"/>
      <c r="F1424" s="117"/>
    </row>
    <row r="1425" spans="2:6">
      <c r="B1425" s="117"/>
      <c r="C1425" s="117"/>
      <c r="D1425" s="117"/>
      <c r="E1425" s="117"/>
      <c r="F1425" s="117"/>
    </row>
    <row r="1426" spans="2:6">
      <c r="B1426" s="117"/>
      <c r="C1426" s="117"/>
      <c r="D1426" s="117"/>
      <c r="E1426" s="117"/>
      <c r="F1426" s="117"/>
    </row>
    <row r="1427" spans="2:6">
      <c r="B1427" s="117"/>
      <c r="C1427" s="117"/>
      <c r="D1427" s="117"/>
      <c r="E1427" s="117"/>
      <c r="F1427" s="117"/>
    </row>
    <row r="1428" spans="2:6">
      <c r="B1428" s="117"/>
      <c r="C1428" s="117"/>
      <c r="D1428" s="117"/>
      <c r="E1428" s="117"/>
      <c r="F1428" s="117"/>
    </row>
    <row r="1429" spans="2:6">
      <c r="B1429" s="117"/>
      <c r="C1429" s="117"/>
      <c r="D1429" s="117"/>
      <c r="E1429" s="117"/>
      <c r="F1429" s="117"/>
    </row>
    <row r="1430" spans="2:6">
      <c r="B1430" s="117"/>
      <c r="C1430" s="117"/>
      <c r="D1430" s="117"/>
      <c r="E1430" s="117"/>
      <c r="F1430" s="117"/>
    </row>
    <row r="1431" spans="2:6">
      <c r="B1431" s="117"/>
      <c r="C1431" s="117"/>
      <c r="D1431" s="117"/>
      <c r="E1431" s="117"/>
      <c r="F1431" s="117"/>
    </row>
    <row r="1432" spans="2:6">
      <c r="B1432" s="117"/>
      <c r="C1432" s="117"/>
      <c r="D1432" s="117"/>
      <c r="E1432" s="117"/>
      <c r="F1432" s="117"/>
    </row>
    <row r="1433" spans="2:6">
      <c r="B1433" s="117"/>
      <c r="C1433" s="117"/>
      <c r="D1433" s="117"/>
      <c r="E1433" s="117"/>
      <c r="F1433" s="117"/>
    </row>
    <row r="1434" spans="2:6">
      <c r="B1434" s="117"/>
      <c r="C1434" s="117"/>
      <c r="D1434" s="117"/>
      <c r="E1434" s="117"/>
      <c r="F1434" s="117"/>
    </row>
    <row r="1435" spans="2:6">
      <c r="B1435" s="117"/>
      <c r="C1435" s="117"/>
      <c r="D1435" s="117"/>
      <c r="E1435" s="117"/>
      <c r="F1435" s="117"/>
    </row>
    <row r="1436" spans="2:6">
      <c r="B1436" s="117"/>
      <c r="C1436" s="117"/>
      <c r="D1436" s="117"/>
      <c r="E1436" s="117"/>
      <c r="F1436" s="117"/>
    </row>
    <row r="1437" spans="2:6">
      <c r="B1437" s="117"/>
      <c r="C1437" s="117"/>
      <c r="D1437" s="117"/>
      <c r="E1437" s="117"/>
      <c r="F1437" s="117"/>
    </row>
    <row r="1438" spans="2:6">
      <c r="B1438" s="117"/>
      <c r="C1438" s="117"/>
      <c r="D1438" s="117"/>
      <c r="E1438" s="117"/>
      <c r="F1438" s="117"/>
    </row>
    <row r="1439" spans="2:6">
      <c r="B1439" s="117"/>
      <c r="C1439" s="117"/>
      <c r="D1439" s="117"/>
      <c r="E1439" s="117"/>
      <c r="F1439" s="117"/>
    </row>
    <row r="1440" spans="2:6">
      <c r="B1440" s="117"/>
      <c r="C1440" s="117"/>
      <c r="D1440" s="117"/>
      <c r="E1440" s="117"/>
      <c r="F1440" s="117"/>
    </row>
    <row r="1441" spans="2:6">
      <c r="B1441" s="117"/>
      <c r="C1441" s="117"/>
      <c r="D1441" s="117"/>
      <c r="E1441" s="117"/>
      <c r="F1441" s="117"/>
    </row>
    <row r="1442" spans="2:6">
      <c r="B1442" s="117"/>
      <c r="C1442" s="117"/>
      <c r="D1442" s="117"/>
      <c r="E1442" s="117"/>
      <c r="F1442" s="117"/>
    </row>
    <row r="1443" spans="2:6">
      <c r="B1443" s="117"/>
      <c r="C1443" s="117"/>
      <c r="D1443" s="117"/>
      <c r="E1443" s="117"/>
      <c r="F1443" s="117"/>
    </row>
    <row r="1444" spans="2:6">
      <c r="B1444" s="117"/>
      <c r="C1444" s="117"/>
      <c r="D1444" s="117"/>
      <c r="E1444" s="117"/>
      <c r="F1444" s="117"/>
    </row>
    <row r="1445" spans="2:6">
      <c r="B1445" s="117"/>
      <c r="C1445" s="117"/>
      <c r="D1445" s="117"/>
      <c r="E1445" s="117"/>
      <c r="F1445" s="117"/>
    </row>
    <row r="1446" spans="2:6">
      <c r="B1446" s="117"/>
      <c r="C1446" s="117"/>
      <c r="D1446" s="117"/>
      <c r="E1446" s="117"/>
      <c r="F1446" s="117"/>
    </row>
    <row r="1447" spans="2:6">
      <c r="B1447" s="117"/>
      <c r="C1447" s="117"/>
      <c r="D1447" s="117"/>
      <c r="E1447" s="117"/>
      <c r="F1447" s="117"/>
    </row>
    <row r="1448" spans="2:6">
      <c r="B1448" s="117"/>
      <c r="C1448" s="117"/>
      <c r="D1448" s="117"/>
      <c r="E1448" s="117"/>
      <c r="F1448" s="117"/>
    </row>
    <row r="1449" spans="2:6">
      <c r="B1449" s="117"/>
      <c r="C1449" s="117"/>
      <c r="D1449" s="117"/>
      <c r="E1449" s="117"/>
      <c r="F1449" s="117"/>
    </row>
    <row r="1450" spans="2:6">
      <c r="B1450" s="117"/>
      <c r="C1450" s="117"/>
      <c r="D1450" s="117"/>
      <c r="E1450" s="117"/>
      <c r="F1450" s="117"/>
    </row>
    <row r="1451" spans="2:6">
      <c r="B1451" s="117"/>
      <c r="C1451" s="117"/>
      <c r="D1451" s="117"/>
      <c r="E1451" s="117"/>
      <c r="F1451" s="117"/>
    </row>
    <row r="1452" spans="2:6">
      <c r="B1452" s="117"/>
      <c r="C1452" s="117"/>
      <c r="D1452" s="117"/>
      <c r="E1452" s="117"/>
      <c r="F1452" s="117"/>
    </row>
    <row r="1453" spans="2:6">
      <c r="B1453" s="117"/>
      <c r="C1453" s="117"/>
      <c r="D1453" s="117"/>
      <c r="E1453" s="117"/>
      <c r="F1453" s="117"/>
    </row>
    <row r="1454" spans="2:6">
      <c r="B1454" s="117"/>
      <c r="C1454" s="117"/>
      <c r="D1454" s="117"/>
      <c r="E1454" s="117"/>
      <c r="F1454" s="117"/>
    </row>
    <row r="1455" spans="2:6">
      <c r="B1455" s="117"/>
      <c r="C1455" s="117"/>
      <c r="D1455" s="117"/>
      <c r="E1455" s="117"/>
      <c r="F1455" s="117"/>
    </row>
    <row r="1456" spans="2:6">
      <c r="B1456" s="117"/>
      <c r="C1456" s="117"/>
      <c r="D1456" s="117"/>
      <c r="E1456" s="117"/>
      <c r="F1456" s="117"/>
    </row>
    <row r="1457" spans="2:6">
      <c r="B1457" s="117"/>
      <c r="C1457" s="117"/>
      <c r="D1457" s="117"/>
      <c r="E1457" s="117"/>
      <c r="F1457" s="117"/>
    </row>
    <row r="1458" spans="2:6">
      <c r="B1458" s="117"/>
      <c r="C1458" s="117"/>
      <c r="D1458" s="117"/>
      <c r="E1458" s="117"/>
      <c r="F1458" s="117"/>
    </row>
    <row r="1459" spans="2:6">
      <c r="B1459" s="117"/>
      <c r="C1459" s="117"/>
      <c r="D1459" s="117"/>
      <c r="E1459" s="117"/>
      <c r="F1459" s="117"/>
    </row>
    <row r="1460" spans="2:6">
      <c r="B1460" s="117"/>
      <c r="C1460" s="117"/>
      <c r="D1460" s="117"/>
      <c r="E1460" s="117"/>
      <c r="F1460" s="117"/>
    </row>
    <row r="1461" spans="2:6">
      <c r="B1461" s="117"/>
      <c r="C1461" s="117"/>
      <c r="D1461" s="117"/>
      <c r="E1461" s="117"/>
      <c r="F1461" s="117"/>
    </row>
    <row r="1462" spans="2:6">
      <c r="B1462" s="117"/>
      <c r="C1462" s="117"/>
      <c r="D1462" s="117"/>
      <c r="E1462" s="117"/>
      <c r="F1462" s="117"/>
    </row>
    <row r="1463" spans="2:6">
      <c r="B1463" s="117"/>
      <c r="C1463" s="117"/>
      <c r="D1463" s="117"/>
      <c r="E1463" s="117"/>
      <c r="F1463" s="117"/>
    </row>
    <row r="1464" spans="2:6">
      <c r="B1464" s="117"/>
      <c r="C1464" s="117"/>
      <c r="D1464" s="117"/>
      <c r="E1464" s="117"/>
      <c r="F1464" s="117"/>
    </row>
    <row r="1465" spans="2:6">
      <c r="B1465" s="117"/>
      <c r="C1465" s="117"/>
      <c r="D1465" s="117"/>
      <c r="E1465" s="117"/>
      <c r="F1465" s="117"/>
    </row>
    <row r="1466" spans="2:6">
      <c r="B1466" s="117"/>
      <c r="C1466" s="117"/>
      <c r="D1466" s="117"/>
      <c r="E1466" s="117"/>
      <c r="F1466" s="117"/>
    </row>
    <row r="1467" spans="2:6">
      <c r="B1467" s="117"/>
      <c r="C1467" s="117"/>
      <c r="D1467" s="117"/>
      <c r="E1467" s="117"/>
      <c r="F1467" s="117"/>
    </row>
    <row r="1468" spans="2:6">
      <c r="B1468" s="117"/>
      <c r="C1468" s="117"/>
      <c r="D1468" s="117"/>
      <c r="E1468" s="117"/>
      <c r="F1468" s="117"/>
    </row>
    <row r="1469" spans="2:6">
      <c r="B1469" s="117"/>
      <c r="C1469" s="117"/>
      <c r="D1469" s="117"/>
      <c r="E1469" s="117"/>
      <c r="F1469" s="117"/>
    </row>
    <row r="1470" spans="2:6">
      <c r="B1470" s="117"/>
      <c r="C1470" s="117"/>
      <c r="D1470" s="117"/>
      <c r="E1470" s="117"/>
      <c r="F1470" s="117"/>
    </row>
    <row r="1471" spans="2:6">
      <c r="B1471" s="117"/>
      <c r="C1471" s="117"/>
      <c r="D1471" s="117"/>
      <c r="E1471" s="117"/>
      <c r="F1471" s="117"/>
    </row>
    <row r="1472" spans="2:6">
      <c r="B1472" s="117"/>
      <c r="C1472" s="117"/>
      <c r="D1472" s="117"/>
      <c r="E1472" s="117"/>
      <c r="F1472" s="117"/>
    </row>
    <row r="1473" spans="2:6">
      <c r="B1473" s="117"/>
      <c r="C1473" s="117"/>
      <c r="D1473" s="117"/>
      <c r="E1473" s="117"/>
      <c r="F1473" s="117"/>
    </row>
    <row r="1474" spans="2:6">
      <c r="B1474" s="117"/>
      <c r="C1474" s="117"/>
      <c r="D1474" s="117"/>
      <c r="E1474" s="117"/>
      <c r="F1474" s="117"/>
    </row>
    <row r="1475" spans="2:6">
      <c r="B1475" s="117"/>
      <c r="C1475" s="117"/>
      <c r="D1475" s="117"/>
      <c r="E1475" s="117"/>
      <c r="F1475" s="117"/>
    </row>
    <row r="1476" spans="2:6">
      <c r="B1476" s="117"/>
      <c r="C1476" s="117"/>
      <c r="D1476" s="117"/>
      <c r="E1476" s="117"/>
      <c r="F1476" s="117"/>
    </row>
    <row r="1477" spans="2:6">
      <c r="B1477" s="117"/>
      <c r="C1477" s="117"/>
      <c r="D1477" s="117"/>
      <c r="E1477" s="117"/>
      <c r="F1477" s="117"/>
    </row>
    <row r="1478" spans="2:6">
      <c r="B1478" s="117"/>
      <c r="C1478" s="117"/>
      <c r="D1478" s="117"/>
      <c r="E1478" s="117"/>
      <c r="F1478" s="117"/>
    </row>
    <row r="1479" spans="2:6">
      <c r="B1479" s="117"/>
      <c r="C1479" s="117"/>
      <c r="D1479" s="117"/>
      <c r="E1479" s="117"/>
      <c r="F1479" s="117"/>
    </row>
    <row r="1480" spans="2:6">
      <c r="B1480" s="117"/>
      <c r="C1480" s="117"/>
      <c r="D1480" s="117"/>
      <c r="E1480" s="117"/>
      <c r="F1480" s="117"/>
    </row>
    <row r="1481" spans="2:6">
      <c r="B1481" s="117"/>
      <c r="C1481" s="117"/>
      <c r="D1481" s="117"/>
      <c r="E1481" s="117"/>
      <c r="F1481" s="117"/>
    </row>
    <row r="1482" spans="2:6">
      <c r="B1482" s="117"/>
      <c r="C1482" s="117"/>
      <c r="D1482" s="117"/>
      <c r="E1482" s="117"/>
      <c r="F1482" s="117"/>
    </row>
    <row r="1483" spans="2:6">
      <c r="B1483" s="117"/>
      <c r="C1483" s="117"/>
      <c r="D1483" s="117"/>
      <c r="E1483" s="117"/>
      <c r="F1483" s="117"/>
    </row>
    <row r="1484" spans="2:6">
      <c r="B1484" s="117"/>
      <c r="C1484" s="117"/>
      <c r="D1484" s="117"/>
      <c r="E1484" s="117"/>
      <c r="F1484" s="117"/>
    </row>
    <row r="1485" spans="2:6">
      <c r="B1485" s="117"/>
      <c r="C1485" s="117"/>
      <c r="D1485" s="117"/>
      <c r="E1485" s="117"/>
      <c r="F1485" s="117"/>
    </row>
    <row r="1486" spans="2:6">
      <c r="B1486" s="117"/>
      <c r="C1486" s="117"/>
      <c r="D1486" s="117"/>
      <c r="E1486" s="117"/>
      <c r="F1486" s="117"/>
    </row>
    <row r="1487" spans="2:6">
      <c r="B1487" s="117"/>
      <c r="C1487" s="117"/>
      <c r="D1487" s="117"/>
      <c r="E1487" s="117"/>
      <c r="F1487" s="117"/>
    </row>
    <row r="1488" spans="2:6">
      <c r="B1488" s="117"/>
      <c r="C1488" s="117"/>
      <c r="D1488" s="117"/>
      <c r="E1488" s="117"/>
      <c r="F1488" s="117"/>
    </row>
    <row r="1489" spans="2:6">
      <c r="B1489" s="117"/>
      <c r="C1489" s="117"/>
      <c r="D1489" s="117"/>
      <c r="E1489" s="117"/>
      <c r="F1489" s="117"/>
    </row>
    <row r="1490" spans="2:6">
      <c r="B1490" s="117"/>
      <c r="C1490" s="117"/>
      <c r="D1490" s="117"/>
      <c r="E1490" s="117"/>
      <c r="F1490" s="117"/>
    </row>
    <row r="1491" spans="2:6">
      <c r="B1491" s="117"/>
      <c r="C1491" s="117"/>
      <c r="D1491" s="117"/>
      <c r="E1491" s="117"/>
      <c r="F1491" s="117"/>
    </row>
    <row r="1492" spans="2:6">
      <c r="B1492" s="117"/>
      <c r="C1492" s="117"/>
      <c r="D1492" s="117"/>
      <c r="E1492" s="117"/>
      <c r="F1492" s="117"/>
    </row>
    <row r="1493" spans="2:6">
      <c r="B1493" s="117"/>
      <c r="C1493" s="117"/>
      <c r="D1493" s="117"/>
      <c r="E1493" s="117"/>
      <c r="F1493" s="117"/>
    </row>
    <row r="1494" spans="2:6">
      <c r="B1494" s="117"/>
      <c r="C1494" s="117"/>
      <c r="D1494" s="117"/>
      <c r="E1494" s="117"/>
      <c r="F1494" s="117"/>
    </row>
    <row r="1495" spans="2:6">
      <c r="B1495" s="117"/>
      <c r="C1495" s="117"/>
      <c r="D1495" s="117"/>
      <c r="E1495" s="117"/>
      <c r="F1495" s="117"/>
    </row>
    <row r="1496" spans="2:6">
      <c r="B1496" s="117"/>
      <c r="C1496" s="117"/>
      <c r="D1496" s="117"/>
      <c r="E1496" s="117"/>
      <c r="F1496" s="117"/>
    </row>
    <row r="1497" spans="2:6">
      <c r="B1497" s="117"/>
      <c r="C1497" s="117"/>
      <c r="D1497" s="117"/>
      <c r="E1497" s="117"/>
      <c r="F1497" s="117"/>
    </row>
    <row r="1498" spans="2:6">
      <c r="B1498" s="117"/>
      <c r="C1498" s="117"/>
      <c r="D1498" s="117"/>
      <c r="E1498" s="117"/>
      <c r="F1498" s="117"/>
    </row>
    <row r="1499" spans="2:6">
      <c r="B1499" s="117"/>
      <c r="C1499" s="117"/>
      <c r="D1499" s="117"/>
      <c r="E1499" s="117"/>
      <c r="F1499" s="117"/>
    </row>
    <row r="1500" spans="2:6">
      <c r="B1500" s="117"/>
      <c r="C1500" s="117"/>
      <c r="D1500" s="117"/>
      <c r="E1500" s="117"/>
      <c r="F1500" s="117"/>
    </row>
    <row r="1501" spans="2:6">
      <c r="B1501" s="117"/>
      <c r="C1501" s="117"/>
      <c r="D1501" s="117"/>
      <c r="E1501" s="117"/>
      <c r="F1501" s="117"/>
    </row>
    <row r="1502" spans="2:6">
      <c r="B1502" s="117"/>
      <c r="C1502" s="117"/>
      <c r="D1502" s="117"/>
      <c r="E1502" s="117"/>
      <c r="F1502" s="117"/>
    </row>
    <row r="1503" spans="2:6">
      <c r="B1503" s="117"/>
      <c r="C1503" s="117"/>
      <c r="D1503" s="117"/>
      <c r="E1503" s="117"/>
      <c r="F1503" s="117"/>
    </row>
    <row r="1504" spans="2:6">
      <c r="B1504" s="117"/>
      <c r="C1504" s="117"/>
      <c r="D1504" s="117"/>
      <c r="E1504" s="117"/>
      <c r="F1504" s="117"/>
    </row>
    <row r="1505" spans="2:6">
      <c r="B1505" s="117"/>
      <c r="C1505" s="117"/>
      <c r="D1505" s="117"/>
      <c r="E1505" s="117"/>
      <c r="F1505" s="117"/>
    </row>
    <row r="1506" spans="2:6">
      <c r="B1506" s="117"/>
      <c r="C1506" s="117"/>
      <c r="D1506" s="117"/>
      <c r="E1506" s="117"/>
      <c r="F1506" s="117"/>
    </row>
    <row r="1507" spans="2:6">
      <c r="B1507" s="117"/>
      <c r="C1507" s="117"/>
      <c r="D1507" s="117"/>
      <c r="E1507" s="117"/>
      <c r="F1507" s="117"/>
    </row>
    <row r="1508" spans="2:6">
      <c r="B1508" s="117"/>
      <c r="C1508" s="117"/>
      <c r="D1508" s="117"/>
      <c r="E1508" s="117"/>
      <c r="F1508" s="117"/>
    </row>
    <row r="1509" spans="2:6">
      <c r="B1509" s="117"/>
      <c r="C1509" s="117"/>
      <c r="D1509" s="117"/>
      <c r="E1509" s="117"/>
      <c r="F1509" s="117"/>
    </row>
    <row r="1510" spans="2:6">
      <c r="B1510" s="117"/>
      <c r="C1510" s="117"/>
      <c r="D1510" s="117"/>
      <c r="E1510" s="117"/>
      <c r="F1510" s="117"/>
    </row>
    <row r="1511" spans="2:6">
      <c r="B1511" s="117"/>
      <c r="C1511" s="117"/>
      <c r="D1511" s="117"/>
      <c r="E1511" s="117"/>
      <c r="F1511" s="117"/>
    </row>
    <row r="1512" spans="2:6">
      <c r="B1512" s="117"/>
      <c r="C1512" s="117"/>
      <c r="D1512" s="117"/>
      <c r="E1512" s="117"/>
      <c r="F1512" s="117"/>
    </row>
    <row r="1513" spans="2:6">
      <c r="B1513" s="117"/>
      <c r="C1513" s="117"/>
      <c r="D1513" s="117"/>
      <c r="E1513" s="117"/>
      <c r="F1513" s="117"/>
    </row>
    <row r="1514" spans="2:6">
      <c r="B1514" s="117"/>
      <c r="C1514" s="117"/>
      <c r="D1514" s="117"/>
      <c r="E1514" s="117"/>
      <c r="F1514" s="117"/>
    </row>
    <row r="1515" spans="2:6">
      <c r="B1515" s="117"/>
      <c r="C1515" s="117"/>
      <c r="D1515" s="117"/>
      <c r="E1515" s="117"/>
      <c r="F1515" s="117"/>
    </row>
    <row r="1516" spans="2:6">
      <c r="B1516" s="117"/>
      <c r="C1516" s="117"/>
      <c r="D1516" s="117"/>
      <c r="E1516" s="117"/>
      <c r="F1516" s="117"/>
    </row>
    <row r="1517" spans="2:6">
      <c r="B1517" s="117"/>
      <c r="C1517" s="117"/>
      <c r="D1517" s="117"/>
      <c r="E1517" s="117"/>
      <c r="F1517" s="117"/>
    </row>
    <row r="1518" spans="2:6">
      <c r="B1518" s="117"/>
      <c r="C1518" s="117"/>
      <c r="D1518" s="117"/>
      <c r="E1518" s="117"/>
      <c r="F1518" s="117"/>
    </row>
    <row r="1519" spans="2:6">
      <c r="B1519" s="117"/>
      <c r="C1519" s="117"/>
      <c r="D1519" s="117"/>
      <c r="E1519" s="117"/>
      <c r="F1519" s="117"/>
    </row>
    <row r="1520" spans="2:6">
      <c r="B1520" s="117"/>
      <c r="C1520" s="117"/>
      <c r="D1520" s="117"/>
      <c r="E1520" s="117"/>
      <c r="F1520" s="117"/>
    </row>
    <row r="1521" spans="2:6">
      <c r="B1521" s="117"/>
      <c r="C1521" s="117"/>
      <c r="D1521" s="117"/>
      <c r="E1521" s="117"/>
      <c r="F1521" s="117"/>
    </row>
    <row r="1522" spans="2:6">
      <c r="B1522" s="117"/>
      <c r="C1522" s="117"/>
      <c r="D1522" s="117"/>
      <c r="E1522" s="117"/>
      <c r="F1522" s="117"/>
    </row>
    <row r="1523" spans="2:6">
      <c r="B1523" s="117"/>
      <c r="C1523" s="117"/>
      <c r="D1523" s="117"/>
      <c r="E1523" s="117"/>
      <c r="F1523" s="117"/>
    </row>
    <row r="1524" spans="2:6">
      <c r="B1524" s="117"/>
      <c r="C1524" s="117"/>
      <c r="D1524" s="117"/>
      <c r="E1524" s="117"/>
      <c r="F1524" s="117"/>
    </row>
    <row r="1525" spans="2:6">
      <c r="B1525" s="117"/>
      <c r="C1525" s="117"/>
      <c r="D1525" s="117"/>
      <c r="E1525" s="117"/>
      <c r="F1525" s="117"/>
    </row>
    <row r="1526" spans="2:6">
      <c r="B1526" s="117"/>
      <c r="C1526" s="117"/>
      <c r="D1526" s="117"/>
      <c r="E1526" s="117"/>
      <c r="F1526" s="117"/>
    </row>
    <row r="1527" spans="2:6">
      <c r="B1527" s="117"/>
      <c r="C1527" s="117"/>
      <c r="D1527" s="117"/>
      <c r="E1527" s="117"/>
      <c r="F1527" s="117"/>
    </row>
    <row r="1528" spans="2:6">
      <c r="B1528" s="117"/>
      <c r="C1528" s="117"/>
      <c r="D1528" s="117"/>
      <c r="E1528" s="117"/>
      <c r="F1528" s="117"/>
    </row>
    <row r="1529" spans="2:6">
      <c r="B1529" s="117"/>
      <c r="C1529" s="117"/>
      <c r="D1529" s="117"/>
      <c r="E1529" s="117"/>
      <c r="F1529" s="117"/>
    </row>
    <row r="1530" spans="2:6">
      <c r="B1530" s="117"/>
      <c r="C1530" s="117"/>
      <c r="D1530" s="117"/>
      <c r="E1530" s="117"/>
      <c r="F1530" s="117"/>
    </row>
    <row r="1531" spans="2:6">
      <c r="B1531" s="117"/>
      <c r="C1531" s="117"/>
      <c r="D1531" s="117"/>
      <c r="E1531" s="117"/>
      <c r="F1531" s="117"/>
    </row>
    <row r="1532" spans="2:6">
      <c r="B1532" s="117"/>
      <c r="C1532" s="117"/>
      <c r="D1532" s="117"/>
      <c r="E1532" s="117"/>
      <c r="F1532" s="117"/>
    </row>
    <row r="1533" spans="2:6">
      <c r="B1533" s="117"/>
      <c r="C1533" s="117"/>
      <c r="D1533" s="117"/>
      <c r="E1533" s="117"/>
      <c r="F1533" s="117"/>
    </row>
    <row r="1534" spans="2:6">
      <c r="B1534" s="117"/>
      <c r="C1534" s="117"/>
      <c r="D1534" s="117"/>
      <c r="E1534" s="117"/>
      <c r="F1534" s="117"/>
    </row>
    <row r="1535" spans="2:6">
      <c r="B1535" s="117"/>
      <c r="C1535" s="117"/>
      <c r="D1535" s="117"/>
      <c r="E1535" s="117"/>
      <c r="F1535" s="117"/>
    </row>
    <row r="1536" spans="2:6">
      <c r="B1536" s="117"/>
      <c r="C1536" s="117"/>
      <c r="D1536" s="117"/>
      <c r="E1536" s="117"/>
      <c r="F1536" s="117"/>
    </row>
    <row r="1537" spans="2:6">
      <c r="B1537" s="117"/>
      <c r="C1537" s="117"/>
      <c r="D1537" s="117"/>
      <c r="E1537" s="117"/>
      <c r="F1537" s="117"/>
    </row>
    <row r="1538" spans="2:6">
      <c r="B1538" s="117"/>
      <c r="C1538" s="117"/>
      <c r="D1538" s="117"/>
      <c r="E1538" s="117"/>
      <c r="F1538" s="117"/>
    </row>
    <row r="1539" spans="2:6">
      <c r="B1539" s="117"/>
      <c r="C1539" s="117"/>
      <c r="D1539" s="117"/>
      <c r="E1539" s="117"/>
      <c r="F1539" s="117"/>
    </row>
    <row r="1540" spans="2:6">
      <c r="B1540" s="117"/>
      <c r="C1540" s="117"/>
      <c r="D1540" s="117"/>
      <c r="E1540" s="117"/>
      <c r="F1540" s="117"/>
    </row>
    <row r="1541" spans="2:6">
      <c r="B1541" s="117"/>
      <c r="C1541" s="117"/>
      <c r="D1541" s="117"/>
      <c r="E1541" s="117"/>
      <c r="F1541" s="117"/>
    </row>
    <row r="1542" spans="2:6">
      <c r="B1542" s="117"/>
      <c r="C1542" s="117"/>
      <c r="D1542" s="117"/>
      <c r="E1542" s="117"/>
      <c r="F1542" s="117"/>
    </row>
    <row r="1543" spans="2:6">
      <c r="B1543" s="117"/>
      <c r="C1543" s="117"/>
      <c r="D1543" s="117"/>
      <c r="E1543" s="117"/>
      <c r="F1543" s="117"/>
    </row>
    <row r="1544" spans="2:6">
      <c r="B1544" s="117"/>
      <c r="C1544" s="117"/>
      <c r="D1544" s="117"/>
      <c r="E1544" s="117"/>
      <c r="F1544" s="117"/>
    </row>
    <row r="1545" spans="2:6">
      <c r="B1545" s="117"/>
      <c r="C1545" s="117"/>
      <c r="D1545" s="117"/>
      <c r="E1545" s="117"/>
      <c r="F1545" s="117"/>
    </row>
    <row r="1546" spans="2:6">
      <c r="B1546" s="117"/>
      <c r="C1546" s="117"/>
      <c r="D1546" s="117"/>
      <c r="E1546" s="117"/>
      <c r="F1546" s="117"/>
    </row>
    <row r="1547" spans="2:6">
      <c r="B1547" s="117"/>
      <c r="C1547" s="117"/>
      <c r="D1547" s="117"/>
      <c r="E1547" s="117"/>
      <c r="F1547" s="117"/>
    </row>
    <row r="1548" spans="2:6">
      <c r="B1548" s="117"/>
      <c r="C1548" s="117"/>
      <c r="D1548" s="117"/>
      <c r="E1548" s="117"/>
      <c r="F1548" s="117"/>
    </row>
    <row r="1549" spans="2:6">
      <c r="B1549" s="117"/>
      <c r="C1549" s="117"/>
      <c r="D1549" s="117"/>
      <c r="E1549" s="117"/>
      <c r="F1549" s="117"/>
    </row>
    <row r="1550" spans="2:6">
      <c r="B1550" s="117"/>
      <c r="C1550" s="117"/>
      <c r="D1550" s="117"/>
      <c r="E1550" s="117"/>
      <c r="F1550" s="117"/>
    </row>
    <row r="1551" spans="2:6">
      <c r="B1551" s="117"/>
      <c r="C1551" s="117"/>
      <c r="D1551" s="117"/>
      <c r="E1551" s="117"/>
      <c r="F1551" s="117"/>
    </row>
    <row r="1552" spans="2:6">
      <c r="B1552" s="117"/>
      <c r="C1552" s="117"/>
      <c r="D1552" s="117"/>
      <c r="E1552" s="117"/>
      <c r="F1552" s="117"/>
    </row>
    <row r="1553" spans="2:6">
      <c r="B1553" s="117"/>
      <c r="C1553" s="117"/>
      <c r="D1553" s="117"/>
      <c r="E1553" s="117"/>
      <c r="F1553" s="117"/>
    </row>
    <row r="1554" spans="2:6">
      <c r="B1554" s="117"/>
      <c r="C1554" s="117"/>
      <c r="D1554" s="117"/>
      <c r="E1554" s="117"/>
      <c r="F1554" s="117"/>
    </row>
    <row r="1555" spans="2:6">
      <c r="B1555" s="117"/>
      <c r="C1555" s="117"/>
      <c r="D1555" s="117"/>
      <c r="E1555" s="117"/>
      <c r="F1555" s="117"/>
    </row>
    <row r="1556" spans="2:6">
      <c r="B1556" s="117"/>
      <c r="C1556" s="117"/>
      <c r="D1556" s="117"/>
      <c r="E1556" s="117"/>
      <c r="F1556" s="117"/>
    </row>
    <row r="1557" spans="2:6">
      <c r="B1557" s="117"/>
      <c r="C1557" s="117"/>
      <c r="D1557" s="117"/>
      <c r="E1557" s="117"/>
      <c r="F1557" s="117"/>
    </row>
    <row r="1558" spans="2:6">
      <c r="B1558" s="117"/>
      <c r="C1558" s="117"/>
      <c r="D1558" s="117"/>
      <c r="E1558" s="117"/>
      <c r="F1558" s="117"/>
    </row>
    <row r="1559" spans="2:6">
      <c r="B1559" s="117"/>
      <c r="C1559" s="117"/>
      <c r="D1559" s="117"/>
      <c r="E1559" s="117"/>
      <c r="F1559" s="117"/>
    </row>
    <row r="1560" spans="2:6">
      <c r="B1560" s="117"/>
      <c r="C1560" s="117"/>
      <c r="D1560" s="117"/>
      <c r="E1560" s="117"/>
      <c r="F1560" s="117"/>
    </row>
    <row r="1561" spans="2:6">
      <c r="B1561" s="117"/>
      <c r="C1561" s="117"/>
      <c r="D1561" s="117"/>
      <c r="E1561" s="117"/>
      <c r="F1561" s="117"/>
    </row>
    <row r="1562" spans="2:6">
      <c r="B1562" s="117"/>
      <c r="C1562" s="117"/>
      <c r="D1562" s="117"/>
      <c r="E1562" s="117"/>
      <c r="F1562" s="117"/>
    </row>
    <row r="1563" spans="2:6">
      <c r="B1563" s="117"/>
      <c r="C1563" s="117"/>
      <c r="D1563" s="117"/>
      <c r="E1563" s="117"/>
      <c r="F1563" s="117"/>
    </row>
    <row r="1564" spans="2:6">
      <c r="B1564" s="117"/>
      <c r="C1564" s="117"/>
      <c r="D1564" s="117"/>
      <c r="E1564" s="117"/>
      <c r="F1564" s="117"/>
    </row>
    <row r="1565" spans="2:6">
      <c r="B1565" s="117"/>
      <c r="C1565" s="117"/>
      <c r="D1565" s="117"/>
      <c r="E1565" s="117"/>
      <c r="F1565" s="117"/>
    </row>
    <row r="1566" spans="2:6">
      <c r="B1566" s="117"/>
      <c r="C1566" s="117"/>
      <c r="D1566" s="117"/>
      <c r="E1566" s="117"/>
      <c r="F1566" s="117"/>
    </row>
    <row r="1567" spans="2:6">
      <c r="B1567" s="117"/>
      <c r="C1567" s="117"/>
      <c r="D1567" s="117"/>
      <c r="E1567" s="117"/>
      <c r="F1567" s="117"/>
    </row>
    <row r="1568" spans="2:6">
      <c r="B1568" s="117"/>
      <c r="C1568" s="117"/>
      <c r="D1568" s="117"/>
      <c r="E1568" s="117"/>
      <c r="F1568" s="117"/>
    </row>
    <row r="1569" spans="2:6">
      <c r="B1569" s="117"/>
      <c r="C1569" s="117"/>
      <c r="D1569" s="117"/>
      <c r="E1569" s="117"/>
      <c r="F1569" s="117"/>
    </row>
    <row r="1570" spans="2:6">
      <c r="B1570" s="117"/>
      <c r="C1570" s="117"/>
      <c r="D1570" s="117"/>
      <c r="E1570" s="117"/>
      <c r="F1570" s="117"/>
    </row>
    <row r="1571" spans="2:6">
      <c r="B1571" s="117"/>
      <c r="C1571" s="117"/>
      <c r="D1571" s="117"/>
      <c r="E1571" s="117"/>
      <c r="F1571" s="117"/>
    </row>
    <row r="1572" spans="2:6">
      <c r="B1572" s="117"/>
      <c r="C1572" s="117"/>
      <c r="D1572" s="117"/>
      <c r="E1572" s="117"/>
      <c r="F1572" s="117"/>
    </row>
    <row r="1573" spans="2:6">
      <c r="B1573" s="117"/>
      <c r="C1573" s="117"/>
      <c r="D1573" s="117"/>
      <c r="E1573" s="117"/>
      <c r="F1573" s="117"/>
    </row>
    <row r="1574" spans="2:6">
      <c r="B1574" s="117"/>
      <c r="C1574" s="117"/>
      <c r="D1574" s="117"/>
      <c r="E1574" s="117"/>
      <c r="F1574" s="117"/>
    </row>
    <row r="1575" spans="2:6">
      <c r="B1575" s="117"/>
      <c r="C1575" s="117"/>
      <c r="D1575" s="117"/>
      <c r="E1575" s="117"/>
      <c r="F1575" s="117"/>
    </row>
    <row r="1576" spans="2:6">
      <c r="B1576" s="117"/>
      <c r="C1576" s="117"/>
      <c r="D1576" s="117"/>
      <c r="E1576" s="117"/>
      <c r="F1576" s="117"/>
    </row>
    <row r="1577" spans="2:6">
      <c r="B1577" s="117"/>
      <c r="C1577" s="117"/>
      <c r="D1577" s="117"/>
      <c r="E1577" s="117"/>
      <c r="F1577" s="117"/>
    </row>
    <row r="1578" spans="2:6">
      <c r="B1578" s="117"/>
      <c r="C1578" s="117"/>
      <c r="D1578" s="117"/>
      <c r="E1578" s="117"/>
      <c r="F1578" s="117"/>
    </row>
    <row r="1579" spans="2:6">
      <c r="B1579" s="117"/>
      <c r="C1579" s="117"/>
      <c r="D1579" s="117"/>
      <c r="E1579" s="117"/>
      <c r="F1579" s="117"/>
    </row>
    <row r="1580" spans="2:6">
      <c r="B1580" s="117"/>
      <c r="C1580" s="117"/>
      <c r="D1580" s="117"/>
      <c r="E1580" s="117"/>
      <c r="F1580" s="117"/>
    </row>
    <row r="1581" spans="2:6">
      <c r="B1581" s="117"/>
      <c r="C1581" s="117"/>
      <c r="D1581" s="117"/>
      <c r="E1581" s="117"/>
      <c r="F1581" s="117"/>
    </row>
    <row r="1582" spans="2:6">
      <c r="B1582" s="117"/>
      <c r="C1582" s="117"/>
      <c r="D1582" s="117"/>
      <c r="E1582" s="117"/>
      <c r="F1582" s="117"/>
    </row>
    <row r="1583" spans="2:6">
      <c r="B1583" s="117"/>
      <c r="C1583" s="117"/>
      <c r="D1583" s="117"/>
      <c r="E1583" s="117"/>
      <c r="F1583" s="117"/>
    </row>
    <row r="1584" spans="2:6">
      <c r="B1584" s="117"/>
      <c r="C1584" s="117"/>
      <c r="D1584" s="117"/>
      <c r="E1584" s="117"/>
      <c r="F1584" s="117"/>
    </row>
    <row r="1585" spans="2:6">
      <c r="B1585" s="117"/>
      <c r="C1585" s="117"/>
      <c r="D1585" s="117"/>
      <c r="E1585" s="117"/>
      <c r="F1585" s="117"/>
    </row>
    <row r="1586" spans="2:6">
      <c r="B1586" s="117"/>
      <c r="C1586" s="117"/>
      <c r="D1586" s="117"/>
      <c r="E1586" s="117"/>
      <c r="F1586" s="117"/>
    </row>
    <row r="1587" spans="2:6">
      <c r="B1587" s="117"/>
      <c r="C1587" s="117"/>
      <c r="D1587" s="117"/>
      <c r="E1587" s="117"/>
      <c r="F1587" s="117"/>
    </row>
    <row r="1588" spans="2:6">
      <c r="B1588" s="117"/>
      <c r="C1588" s="117"/>
      <c r="D1588" s="117"/>
      <c r="E1588" s="117"/>
      <c r="F1588" s="117"/>
    </row>
    <row r="1589" spans="2:6">
      <c r="B1589" s="117"/>
      <c r="C1589" s="117"/>
      <c r="D1589" s="117"/>
      <c r="E1589" s="117"/>
      <c r="F1589" s="117"/>
    </row>
    <row r="1590" spans="2:6">
      <c r="B1590" s="117"/>
      <c r="C1590" s="117"/>
      <c r="D1590" s="117"/>
      <c r="E1590" s="117"/>
      <c r="F1590" s="117"/>
    </row>
    <row r="1591" spans="2:6">
      <c r="B1591" s="117"/>
      <c r="C1591" s="117"/>
      <c r="D1591" s="117"/>
      <c r="E1591" s="117"/>
      <c r="F1591" s="117"/>
    </row>
    <row r="1592" spans="2:6">
      <c r="B1592" s="117"/>
      <c r="C1592" s="117"/>
      <c r="D1592" s="117"/>
      <c r="E1592" s="117"/>
      <c r="F1592" s="117"/>
    </row>
    <row r="1593" spans="2:6">
      <c r="B1593" s="117"/>
      <c r="C1593" s="117"/>
      <c r="D1593" s="117"/>
      <c r="E1593" s="117"/>
      <c r="F1593" s="117"/>
    </row>
    <row r="1594" spans="2:6">
      <c r="B1594" s="117"/>
      <c r="C1594" s="117"/>
      <c r="D1594" s="117"/>
      <c r="E1594" s="117"/>
      <c r="F1594" s="117"/>
    </row>
    <row r="1595" spans="2:6">
      <c r="B1595" s="117"/>
      <c r="C1595" s="117"/>
      <c r="D1595" s="117"/>
      <c r="E1595" s="117"/>
      <c r="F1595" s="117"/>
    </row>
    <row r="1596" spans="2:6">
      <c r="B1596" s="117"/>
      <c r="C1596" s="117"/>
      <c r="D1596" s="117"/>
      <c r="E1596" s="117"/>
      <c r="F1596" s="117"/>
    </row>
    <row r="1597" spans="2:6">
      <c r="B1597" s="117"/>
      <c r="C1597" s="117"/>
      <c r="D1597" s="117"/>
      <c r="E1597" s="117"/>
      <c r="F1597" s="117"/>
    </row>
    <row r="1598" spans="2:6">
      <c r="B1598" s="117"/>
      <c r="C1598" s="117"/>
      <c r="D1598" s="117"/>
      <c r="E1598" s="117"/>
      <c r="F1598" s="117"/>
    </row>
    <row r="1599" spans="2:6">
      <c r="B1599" s="117"/>
      <c r="C1599" s="117"/>
      <c r="D1599" s="117"/>
      <c r="E1599" s="117"/>
      <c r="F1599" s="117"/>
    </row>
    <row r="1600" spans="2:6">
      <c r="B1600" s="117"/>
      <c r="C1600" s="117"/>
      <c r="D1600" s="117"/>
      <c r="E1600" s="117"/>
      <c r="F1600" s="117"/>
    </row>
    <row r="1601" spans="2:6">
      <c r="B1601" s="117"/>
      <c r="C1601" s="117"/>
      <c r="D1601" s="117"/>
      <c r="E1601" s="117"/>
      <c r="F1601" s="117"/>
    </row>
    <row r="1602" spans="2:6">
      <c r="B1602" s="117"/>
      <c r="C1602" s="117"/>
      <c r="D1602" s="117"/>
      <c r="E1602" s="117"/>
      <c r="F1602" s="117"/>
    </row>
    <row r="1603" spans="2:6">
      <c r="B1603" s="117"/>
      <c r="C1603" s="117"/>
      <c r="D1603" s="117"/>
      <c r="E1603" s="117"/>
      <c r="F1603" s="117"/>
    </row>
    <row r="1604" spans="2:6">
      <c r="B1604" s="117"/>
      <c r="C1604" s="117"/>
      <c r="D1604" s="117"/>
      <c r="E1604" s="117"/>
      <c r="F1604" s="117"/>
    </row>
    <row r="1605" spans="2:6">
      <c r="B1605" s="117"/>
      <c r="C1605" s="117"/>
      <c r="D1605" s="117"/>
      <c r="E1605" s="117"/>
      <c r="F1605" s="117"/>
    </row>
    <row r="1606" spans="2:6">
      <c r="B1606" s="117"/>
      <c r="C1606" s="117"/>
      <c r="D1606" s="117"/>
      <c r="E1606" s="117"/>
      <c r="F1606" s="117"/>
    </row>
    <row r="1607" spans="2:6">
      <c r="B1607" s="117"/>
      <c r="C1607" s="117"/>
      <c r="D1607" s="117"/>
      <c r="E1607" s="117"/>
      <c r="F1607" s="117"/>
    </row>
    <row r="1608" spans="2:6">
      <c r="B1608" s="117"/>
      <c r="C1608" s="117"/>
      <c r="D1608" s="117"/>
      <c r="E1608" s="117"/>
      <c r="F1608" s="117"/>
    </row>
    <row r="1609" spans="2:6">
      <c r="B1609" s="117"/>
      <c r="C1609" s="117"/>
      <c r="D1609" s="117"/>
      <c r="E1609" s="117"/>
      <c r="F1609" s="117"/>
    </row>
    <row r="1610" spans="2:6">
      <c r="B1610" s="117"/>
      <c r="C1610" s="117"/>
      <c r="D1610" s="117"/>
      <c r="E1610" s="117"/>
      <c r="F1610" s="117"/>
    </row>
    <row r="1611" spans="2:6">
      <c r="B1611" s="117"/>
      <c r="C1611" s="117"/>
      <c r="D1611" s="117"/>
      <c r="E1611" s="117"/>
      <c r="F1611" s="117"/>
    </row>
    <row r="1612" spans="2:6">
      <c r="B1612" s="117"/>
      <c r="C1612" s="117"/>
      <c r="D1612" s="117"/>
      <c r="E1612" s="117"/>
      <c r="F1612" s="117"/>
    </row>
    <row r="1613" spans="2:6">
      <c r="B1613" s="117"/>
      <c r="C1613" s="117"/>
      <c r="D1613" s="117"/>
      <c r="E1613" s="117"/>
      <c r="F1613" s="117"/>
    </row>
    <row r="1614" spans="2:6">
      <c r="B1614" s="117"/>
      <c r="C1614" s="117"/>
      <c r="D1614" s="117"/>
      <c r="E1614" s="117"/>
      <c r="F1614" s="117"/>
    </row>
    <row r="1615" spans="2:6">
      <c r="B1615" s="117"/>
      <c r="C1615" s="117"/>
      <c r="D1615" s="117"/>
      <c r="E1615" s="117"/>
      <c r="F1615" s="117"/>
    </row>
    <row r="1616" spans="2:6">
      <c r="B1616" s="117"/>
      <c r="C1616" s="117"/>
      <c r="D1616" s="117"/>
      <c r="E1616" s="117"/>
      <c r="F1616" s="117"/>
    </row>
    <row r="1617" spans="2:6">
      <c r="B1617" s="117"/>
      <c r="C1617" s="117"/>
      <c r="D1617" s="117"/>
      <c r="E1617" s="117"/>
      <c r="F1617" s="117"/>
    </row>
    <row r="1618" spans="2:6">
      <c r="B1618" s="117"/>
      <c r="C1618" s="117"/>
      <c r="D1618" s="117"/>
      <c r="E1618" s="117"/>
      <c r="F1618" s="117"/>
    </row>
    <row r="1619" spans="2:6">
      <c r="B1619" s="117"/>
      <c r="C1619" s="117"/>
      <c r="D1619" s="117"/>
      <c r="E1619" s="117"/>
      <c r="F1619" s="117"/>
    </row>
    <row r="1620" spans="2:6">
      <c r="B1620" s="117"/>
      <c r="C1620" s="117"/>
      <c r="D1620" s="117"/>
      <c r="E1620" s="117"/>
      <c r="F1620" s="117"/>
    </row>
    <row r="1621" spans="2:6">
      <c r="B1621" s="117"/>
      <c r="C1621" s="117"/>
      <c r="D1621" s="117"/>
      <c r="E1621" s="117"/>
      <c r="F1621" s="117"/>
    </row>
    <row r="1622" spans="2:6">
      <c r="B1622" s="117"/>
      <c r="C1622" s="117"/>
      <c r="D1622" s="117"/>
      <c r="E1622" s="117"/>
      <c r="F1622" s="117"/>
    </row>
    <row r="1623" spans="2:6">
      <c r="B1623" s="117"/>
      <c r="C1623" s="117"/>
      <c r="D1623" s="117"/>
      <c r="E1623" s="117"/>
      <c r="F1623" s="117"/>
    </row>
    <row r="1624" spans="2:6">
      <c r="B1624" s="117"/>
      <c r="C1624" s="117"/>
      <c r="D1624" s="117"/>
      <c r="E1624" s="117"/>
      <c r="F1624" s="117"/>
    </row>
    <row r="1625" spans="2:6">
      <c r="B1625" s="117"/>
      <c r="C1625" s="117"/>
      <c r="D1625" s="117"/>
      <c r="E1625" s="117"/>
      <c r="F1625" s="117"/>
    </row>
    <row r="1626" spans="2:6">
      <c r="B1626" s="117"/>
      <c r="C1626" s="117"/>
      <c r="D1626" s="117"/>
      <c r="E1626" s="117"/>
      <c r="F1626" s="117"/>
    </row>
    <row r="1627" spans="2:6">
      <c r="B1627" s="117"/>
      <c r="C1627" s="117"/>
      <c r="D1627" s="117"/>
      <c r="E1627" s="117"/>
      <c r="F1627" s="117"/>
    </row>
    <row r="1628" spans="2:6">
      <c r="B1628" s="117"/>
      <c r="C1628" s="117"/>
      <c r="D1628" s="117"/>
      <c r="E1628" s="117"/>
      <c r="F1628" s="117"/>
    </row>
    <row r="1629" spans="2:6">
      <c r="B1629" s="117"/>
      <c r="C1629" s="117"/>
      <c r="D1629" s="117"/>
      <c r="E1629" s="117"/>
      <c r="F1629" s="117"/>
    </row>
    <row r="1630" spans="2:6">
      <c r="B1630" s="117"/>
      <c r="C1630" s="117"/>
      <c r="D1630" s="117"/>
      <c r="E1630" s="117"/>
      <c r="F1630" s="117"/>
    </row>
    <row r="1631" spans="2:6">
      <c r="B1631" s="117"/>
      <c r="C1631" s="117"/>
      <c r="D1631" s="117"/>
      <c r="E1631" s="117"/>
      <c r="F1631" s="117"/>
    </row>
    <row r="1632" spans="2:6">
      <c r="B1632" s="117"/>
      <c r="C1632" s="117"/>
      <c r="D1632" s="117"/>
      <c r="E1632" s="117"/>
      <c r="F1632" s="117"/>
    </row>
    <row r="1633" spans="2:6">
      <c r="B1633" s="117"/>
      <c r="C1633" s="117"/>
      <c r="D1633" s="117"/>
      <c r="E1633" s="117"/>
      <c r="F1633" s="117"/>
    </row>
    <row r="1634" spans="2:6">
      <c r="B1634" s="117"/>
      <c r="C1634" s="117"/>
      <c r="D1634" s="117"/>
      <c r="E1634" s="117"/>
      <c r="F1634" s="117"/>
    </row>
    <row r="1635" spans="2:6">
      <c r="B1635" s="117"/>
      <c r="C1635" s="117"/>
      <c r="D1635" s="117"/>
      <c r="E1635" s="117"/>
      <c r="F1635" s="117"/>
    </row>
    <row r="1636" spans="2:6">
      <c r="B1636" s="117"/>
      <c r="C1636" s="117"/>
      <c r="D1636" s="117"/>
      <c r="E1636" s="117"/>
      <c r="F1636" s="117"/>
    </row>
    <row r="1637" spans="2:6">
      <c r="B1637" s="117"/>
      <c r="C1637" s="117"/>
      <c r="D1637" s="117"/>
      <c r="E1637" s="117"/>
      <c r="F1637" s="117"/>
    </row>
    <row r="1638" spans="2:6">
      <c r="B1638" s="117"/>
      <c r="C1638" s="117"/>
      <c r="D1638" s="117"/>
      <c r="E1638" s="117"/>
      <c r="F1638" s="117"/>
    </row>
    <row r="1639" spans="2:6">
      <c r="B1639" s="117"/>
      <c r="C1639" s="117"/>
      <c r="D1639" s="117"/>
      <c r="E1639" s="117"/>
      <c r="F1639" s="117"/>
    </row>
    <row r="1640" spans="2:6">
      <c r="B1640" s="117"/>
      <c r="C1640" s="117"/>
      <c r="D1640" s="117"/>
      <c r="E1640" s="117"/>
      <c r="F1640" s="117"/>
    </row>
    <row r="1641" spans="2:6">
      <c r="B1641" s="117"/>
      <c r="C1641" s="117"/>
      <c r="D1641" s="117"/>
      <c r="E1641" s="117"/>
      <c r="F1641" s="117"/>
    </row>
    <row r="1642" spans="2:6">
      <c r="B1642" s="117"/>
      <c r="C1642" s="117"/>
      <c r="D1642" s="117"/>
      <c r="E1642" s="117"/>
      <c r="F1642" s="117"/>
    </row>
    <row r="1643" spans="2:6">
      <c r="B1643" s="117"/>
      <c r="C1643" s="117"/>
      <c r="D1643" s="117"/>
      <c r="E1643" s="117"/>
      <c r="F1643" s="117"/>
    </row>
    <row r="1644" spans="2:6">
      <c r="B1644" s="117"/>
      <c r="C1644" s="117"/>
      <c r="D1644" s="117"/>
      <c r="E1644" s="117"/>
      <c r="F1644" s="117"/>
    </row>
    <row r="1645" spans="2:6">
      <c r="B1645" s="117"/>
      <c r="C1645" s="117"/>
      <c r="D1645" s="117"/>
      <c r="E1645" s="117"/>
      <c r="F1645" s="117"/>
    </row>
    <row r="1646" spans="2:6">
      <c r="B1646" s="117"/>
      <c r="C1646" s="117"/>
      <c r="D1646" s="117"/>
      <c r="E1646" s="117"/>
      <c r="F1646" s="117"/>
    </row>
    <row r="1647" spans="2:6">
      <c r="B1647" s="117"/>
      <c r="C1647" s="117"/>
      <c r="D1647" s="117"/>
      <c r="E1647" s="117"/>
      <c r="F1647" s="117"/>
    </row>
    <row r="1648" spans="2:6">
      <c r="B1648" s="117"/>
      <c r="C1648" s="117"/>
      <c r="D1648" s="117"/>
      <c r="E1648" s="117"/>
      <c r="F1648" s="117"/>
    </row>
    <row r="1649" spans="2:6">
      <c r="B1649" s="117"/>
      <c r="C1649" s="117"/>
      <c r="D1649" s="117"/>
      <c r="E1649" s="117"/>
      <c r="F1649" s="117"/>
    </row>
    <row r="1650" spans="2:6">
      <c r="B1650" s="117"/>
      <c r="C1650" s="117"/>
      <c r="D1650" s="117"/>
      <c r="E1650" s="117"/>
      <c r="F1650" s="117"/>
    </row>
    <row r="1651" spans="2:6">
      <c r="B1651" s="117"/>
      <c r="C1651" s="117"/>
      <c r="D1651" s="117"/>
      <c r="E1651" s="117"/>
      <c r="F1651" s="117"/>
    </row>
    <row r="1652" spans="2:6">
      <c r="B1652" s="117"/>
      <c r="C1652" s="117"/>
      <c r="D1652" s="117"/>
      <c r="E1652" s="117"/>
      <c r="F1652" s="117"/>
    </row>
    <row r="1653" spans="2:6">
      <c r="B1653" s="117"/>
      <c r="C1653" s="117"/>
      <c r="D1653" s="117"/>
      <c r="E1653" s="117"/>
      <c r="F1653" s="117"/>
    </row>
    <row r="1654" spans="2:6">
      <c r="B1654" s="117"/>
      <c r="C1654" s="117"/>
      <c r="D1654" s="117"/>
      <c r="E1654" s="117"/>
      <c r="F1654" s="117"/>
    </row>
    <row r="1655" spans="2:6">
      <c r="B1655" s="117"/>
      <c r="C1655" s="117"/>
      <c r="D1655" s="117"/>
      <c r="E1655" s="117"/>
      <c r="F1655" s="117"/>
    </row>
    <row r="1656" spans="2:6">
      <c r="B1656" s="117"/>
      <c r="C1656" s="117"/>
      <c r="D1656" s="117"/>
      <c r="E1656" s="117"/>
      <c r="F1656" s="117"/>
    </row>
    <row r="1657" spans="2:6">
      <c r="B1657" s="117"/>
      <c r="C1657" s="117"/>
      <c r="D1657" s="117"/>
      <c r="E1657" s="117"/>
      <c r="F1657" s="117"/>
    </row>
    <row r="1658" spans="2:6">
      <c r="B1658" s="117"/>
      <c r="C1658" s="117"/>
      <c r="D1658" s="117"/>
      <c r="E1658" s="117"/>
      <c r="F1658" s="117"/>
    </row>
    <row r="1659" spans="2:6">
      <c r="B1659" s="117"/>
      <c r="C1659" s="117"/>
      <c r="D1659" s="117"/>
      <c r="E1659" s="117"/>
      <c r="F1659" s="117"/>
    </row>
    <row r="1660" spans="2:6">
      <c r="B1660" s="117"/>
      <c r="C1660" s="117"/>
      <c r="D1660" s="117"/>
      <c r="E1660" s="117"/>
      <c r="F1660" s="117"/>
    </row>
    <row r="1661" spans="2:6">
      <c r="B1661" s="117"/>
      <c r="C1661" s="117"/>
      <c r="D1661" s="117"/>
      <c r="E1661" s="117"/>
      <c r="F1661" s="117"/>
    </row>
    <row r="1662" spans="2:6">
      <c r="B1662" s="117"/>
      <c r="C1662" s="117"/>
      <c r="D1662" s="117"/>
      <c r="E1662" s="117"/>
      <c r="F1662" s="117"/>
    </row>
    <row r="1663" spans="2:6">
      <c r="B1663" s="117"/>
      <c r="C1663" s="117"/>
      <c r="D1663" s="117"/>
      <c r="E1663" s="117"/>
      <c r="F1663" s="117"/>
    </row>
    <row r="1664" spans="2:6">
      <c r="B1664" s="117"/>
      <c r="C1664" s="117"/>
      <c r="D1664" s="117"/>
      <c r="E1664" s="117"/>
      <c r="F1664" s="117"/>
    </row>
    <row r="1665" spans="2:6">
      <c r="B1665" s="117"/>
      <c r="C1665" s="117"/>
      <c r="D1665" s="117"/>
      <c r="E1665" s="117"/>
      <c r="F1665" s="117"/>
    </row>
    <row r="1666" spans="2:6">
      <c r="B1666" s="117"/>
      <c r="C1666" s="117"/>
      <c r="D1666" s="117"/>
      <c r="E1666" s="117"/>
      <c r="F1666" s="117"/>
    </row>
    <row r="1667" spans="2:6">
      <c r="B1667" s="117"/>
      <c r="C1667" s="117"/>
      <c r="D1667" s="117"/>
      <c r="E1667" s="117"/>
      <c r="F1667" s="117"/>
    </row>
    <row r="1668" spans="2:6">
      <c r="B1668" s="117"/>
      <c r="C1668" s="117"/>
      <c r="D1668" s="117"/>
      <c r="E1668" s="117"/>
      <c r="F1668" s="117"/>
    </row>
    <row r="1669" spans="2:6">
      <c r="B1669" s="117"/>
      <c r="C1669" s="117"/>
      <c r="D1669" s="117"/>
      <c r="E1669" s="117"/>
      <c r="F1669" s="117"/>
    </row>
    <row r="1670" spans="2:6">
      <c r="B1670" s="117"/>
      <c r="C1670" s="117"/>
      <c r="D1670" s="117"/>
      <c r="E1670" s="117"/>
      <c r="F1670" s="117"/>
    </row>
    <row r="1671" spans="2:6">
      <c r="B1671" s="117"/>
      <c r="C1671" s="117"/>
      <c r="D1671" s="117"/>
      <c r="E1671" s="117"/>
      <c r="F1671" s="117"/>
    </row>
    <row r="1672" spans="2:6">
      <c r="B1672" s="117"/>
      <c r="C1672" s="117"/>
      <c r="D1672" s="117"/>
      <c r="E1672" s="117"/>
      <c r="F1672" s="117"/>
    </row>
    <row r="1673" spans="2:6">
      <c r="B1673" s="117"/>
      <c r="C1673" s="117"/>
      <c r="D1673" s="117"/>
      <c r="E1673" s="117"/>
      <c r="F1673" s="117"/>
    </row>
    <row r="1674" spans="2:6">
      <c r="B1674" s="117"/>
      <c r="C1674" s="117"/>
      <c r="D1674" s="117"/>
      <c r="E1674" s="117"/>
      <c r="F1674" s="117"/>
    </row>
    <row r="1675" spans="2:6">
      <c r="B1675" s="117"/>
      <c r="C1675" s="117"/>
      <c r="D1675" s="117"/>
      <c r="E1675" s="117"/>
      <c r="F1675" s="117"/>
    </row>
    <row r="1676" spans="2:6">
      <c r="B1676" s="117"/>
      <c r="C1676" s="117"/>
      <c r="D1676" s="117"/>
      <c r="E1676" s="117"/>
      <c r="F1676" s="117"/>
    </row>
    <row r="1677" spans="2:6">
      <c r="B1677" s="117"/>
      <c r="C1677" s="117"/>
      <c r="D1677" s="117"/>
      <c r="E1677" s="117"/>
      <c r="F1677" s="117"/>
    </row>
    <row r="1678" spans="2:6">
      <c r="B1678" s="117"/>
      <c r="C1678" s="117"/>
      <c r="D1678" s="117"/>
      <c r="E1678" s="117"/>
      <c r="F1678" s="117"/>
    </row>
    <row r="1679" spans="2:6">
      <c r="B1679" s="117"/>
      <c r="C1679" s="117"/>
      <c r="D1679" s="117"/>
      <c r="E1679" s="117"/>
      <c r="F1679" s="117"/>
    </row>
    <row r="1680" spans="2:6">
      <c r="B1680" s="117"/>
      <c r="C1680" s="117"/>
      <c r="D1680" s="117"/>
      <c r="E1680" s="117"/>
      <c r="F1680" s="117"/>
    </row>
    <row r="1681" spans="2:6">
      <c r="B1681" s="117"/>
      <c r="C1681" s="117"/>
      <c r="D1681" s="117"/>
      <c r="E1681" s="117"/>
      <c r="F1681" s="117"/>
    </row>
    <row r="1682" spans="2:6">
      <c r="B1682" s="117"/>
      <c r="C1682" s="117"/>
      <c r="D1682" s="117"/>
      <c r="E1682" s="117"/>
      <c r="F1682" s="117"/>
    </row>
    <row r="1683" spans="2:6">
      <c r="B1683" s="117"/>
      <c r="C1683" s="117"/>
      <c r="D1683" s="117"/>
      <c r="E1683" s="117"/>
      <c r="F1683" s="117"/>
    </row>
    <row r="1684" spans="2:6">
      <c r="B1684" s="117"/>
      <c r="C1684" s="117"/>
      <c r="D1684" s="117"/>
      <c r="E1684" s="117"/>
      <c r="F1684" s="117"/>
    </row>
    <row r="1685" spans="2:6">
      <c r="B1685" s="117"/>
      <c r="C1685" s="117"/>
      <c r="D1685" s="117"/>
      <c r="E1685" s="117"/>
      <c r="F1685" s="117"/>
    </row>
    <row r="1686" spans="2:6">
      <c r="B1686" s="117"/>
      <c r="C1686" s="117"/>
      <c r="D1686" s="117"/>
      <c r="E1686" s="117"/>
      <c r="F1686" s="117"/>
    </row>
    <row r="1687" spans="2:6">
      <c r="B1687" s="117"/>
      <c r="C1687" s="117"/>
      <c r="D1687" s="117"/>
      <c r="E1687" s="117"/>
      <c r="F1687" s="117"/>
    </row>
    <row r="1688" spans="2:6">
      <c r="B1688" s="117"/>
      <c r="C1688" s="117"/>
      <c r="D1688" s="117"/>
      <c r="E1688" s="117"/>
      <c r="F1688" s="117"/>
    </row>
    <row r="1689" spans="2:6">
      <c r="B1689" s="117"/>
      <c r="C1689" s="117"/>
      <c r="D1689" s="117"/>
      <c r="E1689" s="117"/>
      <c r="F1689" s="117"/>
    </row>
    <row r="1690" spans="2:6">
      <c r="B1690" s="117"/>
      <c r="C1690" s="117"/>
      <c r="D1690" s="117"/>
      <c r="E1690" s="117"/>
      <c r="F1690" s="117"/>
    </row>
    <row r="1691" spans="2:6">
      <c r="B1691" s="117"/>
      <c r="C1691" s="117"/>
      <c r="D1691" s="117"/>
      <c r="E1691" s="117"/>
      <c r="F1691" s="117"/>
    </row>
    <row r="1692" spans="2:6">
      <c r="B1692" s="117"/>
      <c r="C1692" s="117"/>
      <c r="D1692" s="117"/>
      <c r="E1692" s="117"/>
      <c r="F1692" s="117"/>
    </row>
    <row r="1693" spans="2:6">
      <c r="B1693" s="117"/>
      <c r="C1693" s="117"/>
      <c r="D1693" s="117"/>
      <c r="E1693" s="117"/>
      <c r="F1693" s="117"/>
    </row>
    <row r="1694" spans="2:6">
      <c r="B1694" s="117"/>
      <c r="C1694" s="117"/>
      <c r="D1694" s="117"/>
      <c r="E1694" s="117"/>
      <c r="F1694" s="117"/>
    </row>
    <row r="1695" spans="2:6">
      <c r="B1695" s="117"/>
      <c r="C1695" s="117"/>
      <c r="D1695" s="117"/>
      <c r="E1695" s="117"/>
      <c r="F1695" s="117"/>
    </row>
    <row r="1696" spans="2:6">
      <c r="B1696" s="117"/>
      <c r="C1696" s="117"/>
      <c r="D1696" s="117"/>
      <c r="E1696" s="117"/>
      <c r="F1696" s="117"/>
    </row>
    <row r="1697" spans="2:6">
      <c r="B1697" s="117"/>
      <c r="C1697" s="117"/>
      <c r="D1697" s="117"/>
      <c r="E1697" s="117"/>
      <c r="F1697" s="117"/>
    </row>
    <row r="1698" spans="2:6">
      <c r="B1698" s="117"/>
      <c r="C1698" s="117"/>
      <c r="D1698" s="117"/>
      <c r="E1698" s="117"/>
      <c r="F1698" s="117"/>
    </row>
    <row r="1699" spans="2:6">
      <c r="B1699" s="117"/>
      <c r="C1699" s="117"/>
      <c r="D1699" s="117"/>
      <c r="E1699" s="117"/>
      <c r="F1699" s="117"/>
    </row>
    <row r="1700" spans="2:6">
      <c r="B1700" s="117"/>
      <c r="C1700" s="117"/>
      <c r="D1700" s="117"/>
      <c r="E1700" s="117"/>
      <c r="F1700" s="117"/>
    </row>
    <row r="1701" spans="2:6">
      <c r="B1701" s="117"/>
      <c r="C1701" s="117"/>
      <c r="D1701" s="117"/>
      <c r="E1701" s="117"/>
      <c r="F1701" s="117"/>
    </row>
    <row r="1702" spans="2:6">
      <c r="B1702" s="117"/>
      <c r="C1702" s="117"/>
      <c r="D1702" s="117"/>
      <c r="E1702" s="117"/>
      <c r="F1702" s="117"/>
    </row>
    <row r="1703" spans="2:6">
      <c r="B1703" s="117"/>
      <c r="C1703" s="117"/>
      <c r="D1703" s="117"/>
      <c r="E1703" s="117"/>
      <c r="F1703" s="117"/>
    </row>
    <row r="1704" spans="2:6">
      <c r="B1704" s="117"/>
      <c r="C1704" s="117"/>
      <c r="D1704" s="117"/>
      <c r="E1704" s="117"/>
      <c r="F1704" s="117"/>
    </row>
    <row r="1705" spans="2:6">
      <c r="B1705" s="117"/>
      <c r="C1705" s="117"/>
      <c r="D1705" s="117"/>
      <c r="E1705" s="117"/>
      <c r="F1705" s="117"/>
    </row>
    <row r="1706" spans="2:6">
      <c r="B1706" s="117"/>
      <c r="C1706" s="117"/>
      <c r="D1706" s="117"/>
      <c r="E1706" s="117"/>
      <c r="F1706" s="117"/>
    </row>
    <row r="1707" spans="2:6">
      <c r="B1707" s="117"/>
      <c r="C1707" s="117"/>
      <c r="D1707" s="117"/>
      <c r="E1707" s="117"/>
      <c r="F1707" s="117"/>
    </row>
    <row r="1708" spans="2:6">
      <c r="B1708" s="117"/>
      <c r="C1708" s="117"/>
      <c r="D1708" s="117"/>
      <c r="E1708" s="117"/>
      <c r="F1708" s="117"/>
    </row>
    <row r="1709" spans="2:6">
      <c r="B1709" s="117"/>
      <c r="C1709" s="117"/>
      <c r="D1709" s="117"/>
      <c r="E1709" s="117"/>
      <c r="F1709" s="117"/>
    </row>
    <row r="1710" spans="2:6">
      <c r="B1710" s="117"/>
      <c r="C1710" s="117"/>
      <c r="D1710" s="117"/>
      <c r="E1710" s="117"/>
      <c r="F1710" s="117"/>
    </row>
    <row r="1711" spans="2:6">
      <c r="B1711" s="117"/>
      <c r="C1711" s="117"/>
      <c r="D1711" s="117"/>
      <c r="E1711" s="117"/>
      <c r="F1711" s="117"/>
    </row>
    <row r="1712" spans="2:6">
      <c r="B1712" s="117"/>
      <c r="C1712" s="117"/>
      <c r="D1712" s="117"/>
      <c r="E1712" s="117"/>
      <c r="F1712" s="117"/>
    </row>
    <row r="1713" spans="2:6">
      <c r="B1713" s="117"/>
      <c r="C1713" s="117"/>
      <c r="D1713" s="117"/>
      <c r="E1713" s="117"/>
      <c r="F1713" s="117"/>
    </row>
    <row r="1714" spans="2:6">
      <c r="B1714" s="117"/>
      <c r="C1714" s="117"/>
      <c r="D1714" s="117"/>
      <c r="E1714" s="117"/>
      <c r="F1714" s="117"/>
    </row>
    <row r="1715" spans="2:6">
      <c r="B1715" s="117"/>
      <c r="C1715" s="117"/>
      <c r="D1715" s="117"/>
      <c r="E1715" s="117"/>
      <c r="F1715" s="117"/>
    </row>
    <row r="1716" spans="2:6">
      <c r="B1716" s="117"/>
      <c r="C1716" s="117"/>
      <c r="D1716" s="117"/>
      <c r="E1716" s="117"/>
      <c r="F1716" s="117"/>
    </row>
    <row r="1717" spans="2:6">
      <c r="B1717" s="117"/>
      <c r="C1717" s="117"/>
      <c r="D1717" s="117"/>
      <c r="E1717" s="117"/>
      <c r="F1717" s="117"/>
    </row>
    <row r="1718" spans="2:6">
      <c r="B1718" s="117"/>
      <c r="C1718" s="117"/>
      <c r="D1718" s="117"/>
      <c r="E1718" s="117"/>
      <c r="F1718" s="117"/>
    </row>
    <row r="1719" spans="2:6">
      <c r="B1719" s="117"/>
      <c r="C1719" s="117"/>
      <c r="D1719" s="117"/>
      <c r="E1719" s="117"/>
      <c r="F1719" s="117"/>
    </row>
    <row r="1720" spans="2:6">
      <c r="B1720" s="117"/>
      <c r="C1720" s="117"/>
      <c r="D1720" s="117"/>
      <c r="E1720" s="117"/>
      <c r="F1720" s="117"/>
    </row>
    <row r="1721" spans="2:6">
      <c r="B1721" s="117"/>
      <c r="C1721" s="117"/>
      <c r="D1721" s="117"/>
      <c r="E1721" s="117"/>
      <c r="F1721" s="117"/>
    </row>
    <row r="1722" spans="2:6">
      <c r="B1722" s="117"/>
      <c r="C1722" s="117"/>
      <c r="D1722" s="117"/>
      <c r="E1722" s="117"/>
      <c r="F1722" s="117"/>
    </row>
    <row r="1723" spans="2:6">
      <c r="B1723" s="117"/>
      <c r="C1723" s="117"/>
      <c r="D1723" s="117"/>
      <c r="E1723" s="117"/>
      <c r="F1723" s="117"/>
    </row>
    <row r="1724" spans="2:6">
      <c r="B1724" s="117"/>
      <c r="C1724" s="117"/>
      <c r="D1724" s="117"/>
      <c r="E1724" s="117"/>
      <c r="F1724" s="117"/>
    </row>
    <row r="1725" spans="2:6">
      <c r="B1725" s="117"/>
      <c r="C1725" s="117"/>
      <c r="D1725" s="117"/>
      <c r="E1725" s="117"/>
      <c r="F1725" s="117"/>
    </row>
    <row r="1726" spans="2:6">
      <c r="B1726" s="117"/>
      <c r="C1726" s="117"/>
      <c r="D1726" s="117"/>
      <c r="E1726" s="117"/>
      <c r="F1726" s="117"/>
    </row>
    <row r="1727" spans="2:6">
      <c r="B1727" s="117"/>
      <c r="C1727" s="117"/>
      <c r="D1727" s="117"/>
      <c r="E1727" s="117"/>
      <c r="F1727" s="117"/>
    </row>
    <row r="1728" spans="2:6">
      <c r="B1728" s="117"/>
      <c r="C1728" s="117"/>
      <c r="D1728" s="117"/>
      <c r="E1728" s="117"/>
      <c r="F1728" s="117"/>
    </row>
    <row r="1729" spans="2:6">
      <c r="B1729" s="117"/>
      <c r="C1729" s="117"/>
      <c r="D1729" s="117"/>
      <c r="E1729" s="117"/>
      <c r="F1729" s="117"/>
    </row>
    <row r="1730" spans="2:6">
      <c r="B1730" s="117"/>
      <c r="C1730" s="117"/>
      <c r="D1730" s="117"/>
      <c r="E1730" s="117"/>
      <c r="F1730" s="117"/>
    </row>
    <row r="1731" spans="2:6">
      <c r="B1731" s="117"/>
      <c r="C1731" s="117"/>
      <c r="D1731" s="117"/>
      <c r="E1731" s="117"/>
      <c r="F1731" s="117"/>
    </row>
    <row r="1732" spans="2:6">
      <c r="B1732" s="117"/>
      <c r="C1732" s="117"/>
      <c r="D1732" s="117"/>
      <c r="E1732" s="117"/>
      <c r="F1732" s="117"/>
    </row>
    <row r="1733" spans="2:6">
      <c r="B1733" s="117"/>
      <c r="C1733" s="117"/>
      <c r="D1733" s="117"/>
      <c r="E1733" s="117"/>
      <c r="F1733" s="117"/>
    </row>
    <row r="1734" spans="2:6">
      <c r="B1734" s="117"/>
      <c r="C1734" s="117"/>
      <c r="D1734" s="117"/>
      <c r="E1734" s="117"/>
      <c r="F1734" s="117"/>
    </row>
    <row r="1735" spans="2:6">
      <c r="B1735" s="117"/>
      <c r="C1735" s="117"/>
      <c r="D1735" s="117"/>
      <c r="E1735" s="117"/>
      <c r="F1735" s="117"/>
    </row>
    <row r="1736" spans="2:6">
      <c r="B1736" s="117"/>
      <c r="C1736" s="117"/>
      <c r="D1736" s="117"/>
      <c r="E1736" s="117"/>
      <c r="F1736" s="117"/>
    </row>
    <row r="1737" spans="2:6">
      <c r="B1737" s="117"/>
      <c r="C1737" s="117"/>
      <c r="D1737" s="117"/>
      <c r="E1737" s="117"/>
      <c r="F1737" s="117"/>
    </row>
    <row r="1738" spans="2:6">
      <c r="B1738" s="117"/>
      <c r="C1738" s="117"/>
      <c r="D1738" s="117"/>
      <c r="E1738" s="117"/>
      <c r="F1738" s="117"/>
    </row>
    <row r="1739" spans="2:6">
      <c r="B1739" s="117"/>
      <c r="C1739" s="117"/>
      <c r="D1739" s="117"/>
      <c r="E1739" s="117"/>
      <c r="F1739" s="117"/>
    </row>
    <row r="1740" spans="2:6">
      <c r="B1740" s="117"/>
      <c r="C1740" s="117"/>
      <c r="D1740" s="117"/>
      <c r="E1740" s="117"/>
      <c r="F1740" s="117"/>
    </row>
    <row r="1741" spans="2:6">
      <c r="B1741" s="117"/>
      <c r="C1741" s="117"/>
      <c r="D1741" s="117"/>
      <c r="E1741" s="117"/>
      <c r="F1741" s="117"/>
    </row>
    <row r="1742" spans="2:6">
      <c r="B1742" s="117"/>
      <c r="C1742" s="117"/>
      <c r="D1742" s="117"/>
      <c r="E1742" s="117"/>
      <c r="F1742" s="117"/>
    </row>
    <row r="1743" spans="2:6">
      <c r="B1743" s="117"/>
      <c r="C1743" s="117"/>
      <c r="D1743" s="117"/>
      <c r="E1743" s="117"/>
      <c r="F1743" s="117"/>
    </row>
    <row r="1744" spans="2:6">
      <c r="B1744" s="117"/>
      <c r="C1744" s="117"/>
      <c r="D1744" s="117"/>
      <c r="E1744" s="117"/>
      <c r="F1744" s="117"/>
    </row>
    <row r="1745" spans="2:6">
      <c r="B1745" s="117"/>
      <c r="C1745" s="117"/>
      <c r="D1745" s="117"/>
      <c r="E1745" s="117"/>
      <c r="F1745" s="117"/>
    </row>
    <row r="1746" spans="2:6">
      <c r="B1746" s="117"/>
      <c r="C1746" s="117"/>
      <c r="D1746" s="117"/>
      <c r="E1746" s="117"/>
      <c r="F1746" s="117"/>
    </row>
    <row r="1747" spans="2:6">
      <c r="B1747" s="117"/>
      <c r="C1747" s="117"/>
      <c r="D1747" s="117"/>
      <c r="E1747" s="117"/>
      <c r="F1747" s="117"/>
    </row>
    <row r="1748" spans="2:6">
      <c r="B1748" s="117"/>
      <c r="C1748" s="117"/>
      <c r="D1748" s="117"/>
      <c r="E1748" s="117"/>
      <c r="F1748" s="117"/>
    </row>
    <row r="1749" spans="2:6">
      <c r="B1749" s="117"/>
      <c r="C1749" s="117"/>
      <c r="D1749" s="117"/>
      <c r="E1749" s="117"/>
      <c r="F1749" s="117"/>
    </row>
    <row r="1750" spans="2:6">
      <c r="B1750" s="117"/>
      <c r="C1750" s="117"/>
      <c r="D1750" s="117"/>
      <c r="E1750" s="117"/>
      <c r="F1750" s="117"/>
    </row>
    <row r="1751" spans="2:6">
      <c r="B1751" s="117"/>
      <c r="C1751" s="117"/>
      <c r="D1751" s="117"/>
      <c r="E1751" s="117"/>
      <c r="F1751" s="117"/>
    </row>
    <row r="1752" spans="2:6">
      <c r="B1752" s="117"/>
      <c r="C1752" s="117"/>
      <c r="D1752" s="117"/>
      <c r="E1752" s="117"/>
      <c r="F1752" s="117"/>
    </row>
    <row r="1753" spans="2:6">
      <c r="B1753" s="117"/>
      <c r="C1753" s="117"/>
      <c r="D1753" s="117"/>
      <c r="E1753" s="117"/>
      <c r="F1753" s="117"/>
    </row>
    <row r="1754" spans="2:6">
      <c r="B1754" s="117"/>
      <c r="C1754" s="117"/>
      <c r="D1754" s="117"/>
      <c r="E1754" s="117"/>
      <c r="F1754" s="117"/>
    </row>
    <row r="1755" spans="2:6">
      <c r="B1755" s="117"/>
      <c r="C1755" s="117"/>
      <c r="D1755" s="117"/>
      <c r="E1755" s="117"/>
      <c r="F1755" s="117"/>
    </row>
    <row r="1756" spans="2:6">
      <c r="B1756" s="117"/>
      <c r="C1756" s="117"/>
      <c r="D1756" s="117"/>
      <c r="E1756" s="117"/>
      <c r="F1756" s="117"/>
    </row>
    <row r="1757" spans="2:6">
      <c r="B1757" s="117"/>
      <c r="C1757" s="117"/>
      <c r="D1757" s="117"/>
      <c r="E1757" s="117"/>
      <c r="F1757" s="117"/>
    </row>
    <row r="1758" spans="2:6">
      <c r="B1758" s="117"/>
      <c r="C1758" s="117"/>
      <c r="D1758" s="117"/>
      <c r="E1758" s="117"/>
      <c r="F1758" s="117"/>
    </row>
    <row r="1759" spans="2:6">
      <c r="B1759" s="117"/>
      <c r="C1759" s="117"/>
      <c r="D1759" s="117"/>
      <c r="E1759" s="117"/>
      <c r="F1759" s="117"/>
    </row>
    <row r="1760" spans="2:6">
      <c r="B1760" s="117"/>
      <c r="C1760" s="117"/>
      <c r="D1760" s="117"/>
      <c r="E1760" s="117"/>
      <c r="F1760" s="117"/>
    </row>
    <row r="1761" spans="2:6">
      <c r="B1761" s="117"/>
      <c r="C1761" s="117"/>
      <c r="D1761" s="117"/>
      <c r="E1761" s="117"/>
      <c r="F1761" s="117"/>
    </row>
    <row r="1762" spans="2:6">
      <c r="B1762" s="117"/>
      <c r="C1762" s="117"/>
      <c r="D1762" s="117"/>
      <c r="E1762" s="117"/>
      <c r="F1762" s="117"/>
    </row>
    <row r="1763" spans="2:6">
      <c r="B1763" s="117"/>
      <c r="C1763" s="117"/>
      <c r="D1763" s="117"/>
      <c r="E1763" s="117"/>
      <c r="F1763" s="117"/>
    </row>
    <row r="1764" spans="2:6">
      <c r="B1764" s="117"/>
      <c r="C1764" s="117"/>
      <c r="D1764" s="117"/>
      <c r="E1764" s="117"/>
      <c r="F1764" s="117"/>
    </row>
    <row r="1765" spans="2:6">
      <c r="B1765" s="117"/>
      <c r="C1765" s="117"/>
      <c r="D1765" s="117"/>
      <c r="E1765" s="117"/>
      <c r="F1765" s="117"/>
    </row>
    <row r="1766" spans="2:6">
      <c r="B1766" s="117"/>
      <c r="C1766" s="117"/>
      <c r="D1766" s="117"/>
      <c r="E1766" s="117"/>
      <c r="F1766" s="117"/>
    </row>
    <row r="1767" spans="2:6">
      <c r="B1767" s="117"/>
      <c r="C1767" s="117"/>
      <c r="D1767" s="117"/>
      <c r="E1767" s="117"/>
      <c r="F1767" s="117"/>
    </row>
    <row r="1768" spans="2:6">
      <c r="B1768" s="117"/>
      <c r="C1768" s="117"/>
      <c r="D1768" s="117"/>
      <c r="E1768" s="117"/>
      <c r="F1768" s="117"/>
    </row>
    <row r="1769" spans="2:6">
      <c r="B1769" s="117"/>
      <c r="C1769" s="117"/>
      <c r="D1769" s="117"/>
      <c r="E1769" s="117"/>
      <c r="F1769" s="117"/>
    </row>
    <row r="1770" spans="2:6">
      <c r="B1770" s="117"/>
      <c r="C1770" s="117"/>
      <c r="D1770" s="117"/>
      <c r="E1770" s="117"/>
      <c r="F1770" s="117"/>
    </row>
    <row r="1771" spans="2:6">
      <c r="B1771" s="117"/>
      <c r="C1771" s="117"/>
      <c r="D1771" s="117"/>
      <c r="E1771" s="117"/>
      <c r="F1771" s="117"/>
    </row>
    <row r="1772" spans="2:6">
      <c r="B1772" s="117"/>
      <c r="C1772" s="117"/>
      <c r="D1772" s="117"/>
      <c r="E1772" s="117"/>
      <c r="F1772" s="117"/>
    </row>
    <row r="1773" spans="2:6">
      <c r="B1773" s="117"/>
      <c r="C1773" s="117"/>
      <c r="D1773" s="117"/>
      <c r="E1773" s="117"/>
      <c r="F1773" s="117"/>
    </row>
    <row r="1774" spans="2:6">
      <c r="B1774" s="117"/>
      <c r="C1774" s="117"/>
      <c r="D1774" s="117"/>
      <c r="E1774" s="117"/>
      <c r="F1774" s="117"/>
    </row>
    <row r="1775" spans="2:6">
      <c r="B1775" s="117"/>
      <c r="C1775" s="117"/>
      <c r="D1775" s="117"/>
      <c r="E1775" s="117"/>
      <c r="F1775" s="117"/>
    </row>
    <row r="1776" spans="2:6">
      <c r="B1776" s="117"/>
      <c r="C1776" s="117"/>
      <c r="D1776" s="117"/>
      <c r="E1776" s="117"/>
      <c r="F1776" s="117"/>
    </row>
    <row r="1777" spans="2:6">
      <c r="B1777" s="117"/>
      <c r="C1777" s="117"/>
      <c r="D1777" s="117"/>
      <c r="E1777" s="117"/>
      <c r="F1777" s="117"/>
    </row>
    <row r="1778" spans="2:6">
      <c r="B1778" s="117"/>
      <c r="C1778" s="117"/>
      <c r="D1778" s="117"/>
      <c r="E1778" s="117"/>
      <c r="F1778" s="117"/>
    </row>
    <row r="1779" spans="2:6">
      <c r="B1779" s="117"/>
      <c r="C1779" s="117"/>
      <c r="D1779" s="117"/>
      <c r="E1779" s="117"/>
      <c r="F1779" s="117"/>
    </row>
    <row r="1780" spans="2:6">
      <c r="B1780" s="117"/>
      <c r="C1780" s="117"/>
      <c r="D1780" s="117"/>
      <c r="E1780" s="117"/>
      <c r="F1780" s="117"/>
    </row>
    <row r="1781" spans="2:6">
      <c r="B1781" s="117"/>
      <c r="C1781" s="117"/>
      <c r="D1781" s="117"/>
      <c r="E1781" s="117"/>
      <c r="F1781" s="117"/>
    </row>
    <row r="1782" spans="2:6">
      <c r="B1782" s="117"/>
      <c r="C1782" s="117"/>
      <c r="D1782" s="117"/>
      <c r="E1782" s="117"/>
      <c r="F1782" s="117"/>
    </row>
    <row r="1783" spans="2:6">
      <c r="B1783" s="117"/>
      <c r="C1783" s="117"/>
      <c r="D1783" s="117"/>
      <c r="E1783" s="117"/>
      <c r="F1783" s="117"/>
    </row>
    <row r="1784" spans="2:6">
      <c r="B1784" s="117"/>
      <c r="C1784" s="117"/>
      <c r="D1784" s="117"/>
      <c r="E1784" s="117"/>
      <c r="F1784" s="117"/>
    </row>
    <row r="1785" spans="2:6">
      <c r="B1785" s="117"/>
      <c r="C1785" s="117"/>
      <c r="D1785" s="117"/>
      <c r="E1785" s="117"/>
      <c r="F1785" s="117"/>
    </row>
    <row r="1786" spans="2:6">
      <c r="B1786" s="117"/>
      <c r="C1786" s="117"/>
      <c r="D1786" s="117"/>
      <c r="E1786" s="117"/>
      <c r="F1786" s="117"/>
    </row>
    <row r="1787" spans="2:6">
      <c r="B1787" s="117"/>
      <c r="C1787" s="117"/>
      <c r="D1787" s="117"/>
      <c r="E1787" s="117"/>
      <c r="F1787" s="117"/>
    </row>
    <row r="1788" spans="2:6">
      <c r="B1788" s="117"/>
      <c r="C1788" s="117"/>
      <c r="D1788" s="117"/>
      <c r="E1788" s="117"/>
      <c r="F1788" s="117"/>
    </row>
    <row r="1789" spans="2:6">
      <c r="B1789" s="117"/>
      <c r="C1789" s="117"/>
      <c r="D1789" s="117"/>
      <c r="E1789" s="117"/>
      <c r="F1789" s="117"/>
    </row>
    <row r="1790" spans="2:6">
      <c r="B1790" s="117"/>
      <c r="C1790" s="117"/>
      <c r="D1790" s="117"/>
      <c r="E1790" s="117"/>
      <c r="F1790" s="117"/>
    </row>
    <row r="1791" spans="2:6">
      <c r="B1791" s="117"/>
      <c r="C1791" s="117"/>
      <c r="D1791" s="117"/>
      <c r="E1791" s="117"/>
      <c r="F1791" s="117"/>
    </row>
    <row r="1792" spans="2:6">
      <c r="B1792" s="117"/>
      <c r="C1792" s="117"/>
      <c r="D1792" s="117"/>
      <c r="E1792" s="117"/>
      <c r="F1792" s="117"/>
    </row>
    <row r="1793" spans="2:6">
      <c r="B1793" s="117"/>
      <c r="C1793" s="117"/>
      <c r="D1793" s="117"/>
      <c r="E1793" s="117"/>
      <c r="F1793" s="117"/>
    </row>
    <row r="1794" spans="2:6">
      <c r="B1794" s="117"/>
      <c r="C1794" s="117"/>
      <c r="D1794" s="117"/>
      <c r="E1794" s="117"/>
      <c r="F1794" s="117"/>
    </row>
    <row r="1795" spans="2:6">
      <c r="B1795" s="117"/>
      <c r="C1795" s="117"/>
      <c r="D1795" s="117"/>
      <c r="E1795" s="117"/>
      <c r="F1795" s="117"/>
    </row>
    <row r="1796" spans="2:6">
      <c r="B1796" s="117"/>
      <c r="C1796" s="117"/>
      <c r="D1796" s="117"/>
      <c r="E1796" s="117"/>
      <c r="F1796" s="117"/>
    </row>
    <row r="1797" spans="2:6">
      <c r="B1797" s="117"/>
      <c r="C1797" s="117"/>
      <c r="D1797" s="117"/>
      <c r="E1797" s="117"/>
      <c r="F1797" s="117"/>
    </row>
    <row r="1798" spans="2:6">
      <c r="B1798" s="117"/>
      <c r="C1798" s="117"/>
      <c r="D1798" s="117"/>
      <c r="E1798" s="117"/>
      <c r="F1798" s="117"/>
    </row>
    <row r="1799" spans="2:6">
      <c r="B1799" s="117"/>
      <c r="C1799" s="117"/>
      <c r="D1799" s="117"/>
      <c r="E1799" s="117"/>
      <c r="F1799" s="117"/>
    </row>
    <row r="1800" spans="2:6">
      <c r="B1800" s="117"/>
      <c r="C1800" s="117"/>
      <c r="D1800" s="117"/>
      <c r="E1800" s="117"/>
      <c r="F1800" s="117"/>
    </row>
    <row r="1801" spans="2:6">
      <c r="B1801" s="117"/>
      <c r="C1801" s="117"/>
      <c r="D1801" s="117"/>
      <c r="E1801" s="117"/>
      <c r="F1801" s="117"/>
    </row>
    <row r="1802" spans="2:6">
      <c r="B1802" s="117"/>
      <c r="C1802" s="117"/>
      <c r="D1802" s="117"/>
      <c r="E1802" s="117"/>
      <c r="F1802" s="117"/>
    </row>
    <row r="1803" spans="2:6">
      <c r="B1803" s="117"/>
      <c r="C1803" s="117"/>
      <c r="D1803" s="117"/>
      <c r="E1803" s="117"/>
      <c r="F1803" s="117"/>
    </row>
    <row r="1804" spans="2:6">
      <c r="B1804" s="117"/>
      <c r="C1804" s="117"/>
      <c r="D1804" s="117"/>
      <c r="E1804" s="117"/>
      <c r="F1804" s="117"/>
    </row>
    <row r="1805" spans="2:6">
      <c r="B1805" s="117"/>
      <c r="C1805" s="117"/>
      <c r="D1805" s="117"/>
      <c r="E1805" s="117"/>
      <c r="F1805" s="117"/>
    </row>
    <row r="1806" spans="2:6">
      <c r="B1806" s="117"/>
      <c r="C1806" s="117"/>
      <c r="D1806" s="117"/>
      <c r="E1806" s="117"/>
      <c r="F1806" s="117"/>
    </row>
    <row r="1807" spans="2:6">
      <c r="B1807" s="117"/>
      <c r="C1807" s="117"/>
      <c r="D1807" s="117"/>
      <c r="E1807" s="117"/>
      <c r="F1807" s="117"/>
    </row>
    <row r="1808" spans="2:6">
      <c r="B1808" s="117"/>
      <c r="C1808" s="117"/>
      <c r="D1808" s="117"/>
      <c r="E1808" s="117"/>
      <c r="F1808" s="117"/>
    </row>
    <row r="1809" spans="2:6">
      <c r="B1809" s="117"/>
      <c r="C1809" s="117"/>
      <c r="D1809" s="117"/>
      <c r="E1809" s="117"/>
      <c r="F1809" s="117"/>
    </row>
    <row r="1810" spans="2:6">
      <c r="B1810" s="117"/>
      <c r="C1810" s="117"/>
      <c r="D1810" s="117"/>
      <c r="E1810" s="117"/>
      <c r="F1810" s="117"/>
    </row>
    <row r="1811" spans="2:6">
      <c r="B1811" s="117"/>
      <c r="C1811" s="117"/>
      <c r="D1811" s="117"/>
      <c r="E1811" s="117"/>
      <c r="F1811" s="117"/>
    </row>
    <row r="1812" spans="2:6">
      <c r="B1812" s="117"/>
      <c r="C1812" s="117"/>
      <c r="D1812" s="117"/>
      <c r="E1812" s="117"/>
      <c r="F1812" s="117"/>
    </row>
    <row r="1813" spans="2:6">
      <c r="B1813" s="117"/>
      <c r="C1813" s="117"/>
      <c r="D1813" s="117"/>
      <c r="E1813" s="117"/>
      <c r="F1813" s="117"/>
    </row>
    <row r="1814" spans="2:6">
      <c r="B1814" s="117"/>
      <c r="C1814" s="117"/>
      <c r="D1814" s="117"/>
      <c r="E1814" s="117"/>
      <c r="F1814" s="117"/>
    </row>
    <row r="1815" spans="2:6">
      <c r="B1815" s="117"/>
      <c r="C1815" s="117"/>
      <c r="D1815" s="117"/>
      <c r="E1815" s="117"/>
      <c r="F1815" s="117"/>
    </row>
    <row r="1816" spans="2:6">
      <c r="B1816" s="117"/>
      <c r="C1816" s="117"/>
      <c r="D1816" s="117"/>
      <c r="E1816" s="117"/>
      <c r="F1816" s="117"/>
    </row>
    <row r="1817" spans="2:6">
      <c r="B1817" s="117"/>
      <c r="C1817" s="117"/>
      <c r="D1817" s="117"/>
      <c r="E1817" s="117"/>
      <c r="F1817" s="117"/>
    </row>
    <row r="1818" spans="2:6">
      <c r="B1818" s="117"/>
      <c r="C1818" s="117"/>
      <c r="D1818" s="117"/>
      <c r="E1818" s="117"/>
      <c r="F1818" s="117"/>
    </row>
    <row r="1819" spans="2:6">
      <c r="B1819" s="117"/>
      <c r="C1819" s="117"/>
      <c r="D1819" s="117"/>
      <c r="E1819" s="117"/>
      <c r="F1819" s="117"/>
    </row>
    <row r="1820" spans="2:6">
      <c r="B1820" s="117"/>
      <c r="C1820" s="117"/>
      <c r="D1820" s="117"/>
      <c r="E1820" s="117"/>
      <c r="F1820" s="117"/>
    </row>
    <row r="1821" spans="2:6">
      <c r="B1821" s="117"/>
      <c r="C1821" s="117"/>
      <c r="D1821" s="117"/>
      <c r="E1821" s="117"/>
      <c r="F1821" s="117"/>
    </row>
    <row r="1822" spans="2:6">
      <c r="B1822" s="117"/>
      <c r="C1822" s="117"/>
      <c r="D1822" s="117"/>
      <c r="E1822" s="117"/>
      <c r="F1822" s="117"/>
    </row>
    <row r="1823" spans="2:6">
      <c r="B1823" s="117"/>
      <c r="C1823" s="117"/>
      <c r="D1823" s="117"/>
      <c r="E1823" s="117"/>
      <c r="F1823" s="117"/>
    </row>
    <row r="1824" spans="2:6">
      <c r="B1824" s="117"/>
      <c r="C1824" s="117"/>
      <c r="D1824" s="117"/>
      <c r="E1824" s="117"/>
      <c r="F1824" s="117"/>
    </row>
    <row r="1825" spans="2:6">
      <c r="B1825" s="117"/>
      <c r="C1825" s="117"/>
      <c r="D1825" s="117"/>
      <c r="E1825" s="117"/>
      <c r="F1825" s="117"/>
    </row>
    <row r="1826" spans="2:6">
      <c r="B1826" s="117"/>
      <c r="C1826" s="117"/>
      <c r="D1826" s="117"/>
      <c r="E1826" s="117"/>
      <c r="F1826" s="117"/>
    </row>
    <row r="1827" spans="2:6">
      <c r="B1827" s="117"/>
      <c r="C1827" s="117"/>
      <c r="D1827" s="117"/>
      <c r="E1827" s="117"/>
      <c r="F1827" s="117"/>
    </row>
    <row r="1828" spans="2:6">
      <c r="B1828" s="117"/>
      <c r="C1828" s="117"/>
      <c r="D1828" s="117"/>
      <c r="E1828" s="117"/>
      <c r="F1828" s="117"/>
    </row>
    <row r="1829" spans="2:6">
      <c r="B1829" s="117"/>
      <c r="C1829" s="117"/>
      <c r="D1829" s="117"/>
      <c r="E1829" s="117"/>
      <c r="F1829" s="117"/>
    </row>
    <row r="1830" spans="2:6">
      <c r="B1830" s="117"/>
      <c r="C1830" s="117"/>
      <c r="D1830" s="117"/>
      <c r="E1830" s="117"/>
      <c r="F1830" s="117"/>
    </row>
    <row r="1831" spans="2:6">
      <c r="B1831" s="117"/>
      <c r="C1831" s="117"/>
      <c r="D1831" s="117"/>
      <c r="E1831" s="117"/>
      <c r="F1831" s="117"/>
    </row>
    <row r="1832" spans="2:6">
      <c r="B1832" s="117"/>
      <c r="C1832" s="117"/>
      <c r="D1832" s="117"/>
      <c r="E1832" s="117"/>
      <c r="F1832" s="117"/>
    </row>
    <row r="1833" spans="2:6">
      <c r="B1833" s="117"/>
      <c r="C1833" s="117"/>
      <c r="D1833" s="117"/>
      <c r="E1833" s="117"/>
      <c r="F1833" s="117"/>
    </row>
    <row r="1834" spans="2:6">
      <c r="B1834" s="117"/>
      <c r="C1834" s="117"/>
      <c r="D1834" s="117"/>
      <c r="E1834" s="117"/>
      <c r="F1834" s="117"/>
    </row>
    <row r="1835" spans="2:6">
      <c r="B1835" s="117"/>
      <c r="C1835" s="117"/>
      <c r="D1835" s="117"/>
      <c r="E1835" s="117"/>
      <c r="F1835" s="117"/>
    </row>
    <row r="1836" spans="2:6">
      <c r="B1836" s="117"/>
      <c r="C1836" s="117"/>
      <c r="D1836" s="117"/>
      <c r="E1836" s="117"/>
      <c r="F1836" s="117"/>
    </row>
    <row r="1837" spans="2:6">
      <c r="B1837" s="117"/>
      <c r="C1837" s="117"/>
      <c r="D1837" s="117"/>
      <c r="E1837" s="117"/>
      <c r="F1837" s="117"/>
    </row>
    <row r="1838" spans="2:6">
      <c r="B1838" s="117"/>
      <c r="C1838" s="117"/>
      <c r="D1838" s="117"/>
      <c r="E1838" s="117"/>
      <c r="F1838" s="117"/>
    </row>
    <row r="1839" spans="2:6">
      <c r="B1839" s="117"/>
      <c r="C1839" s="117"/>
      <c r="D1839" s="117"/>
      <c r="E1839" s="117"/>
      <c r="F1839" s="117"/>
    </row>
    <row r="1840" spans="2:6">
      <c r="B1840" s="117"/>
      <c r="C1840" s="117"/>
      <c r="D1840" s="117"/>
      <c r="E1840" s="117"/>
      <c r="F1840" s="117"/>
    </row>
    <row r="1841" spans="2:6">
      <c r="B1841" s="117"/>
      <c r="C1841" s="117"/>
      <c r="D1841" s="117"/>
      <c r="E1841" s="117"/>
      <c r="F1841" s="117"/>
    </row>
    <row r="1842" spans="2:6">
      <c r="B1842" s="117"/>
      <c r="C1842" s="117"/>
      <c r="D1842" s="117"/>
      <c r="E1842" s="117"/>
      <c r="F1842" s="117"/>
    </row>
    <row r="1843" spans="2:6">
      <c r="B1843" s="117"/>
      <c r="C1843" s="117"/>
      <c r="D1843" s="117"/>
      <c r="E1843" s="117"/>
      <c r="F1843" s="117"/>
    </row>
    <row r="1844" spans="2:6">
      <c r="B1844" s="117"/>
      <c r="C1844" s="117"/>
      <c r="D1844" s="117"/>
      <c r="E1844" s="117"/>
      <c r="F1844" s="117"/>
    </row>
    <row r="1845" spans="2:6">
      <c r="B1845" s="117"/>
      <c r="C1845" s="117"/>
      <c r="D1845" s="117"/>
      <c r="E1845" s="117"/>
      <c r="F1845" s="117"/>
    </row>
    <row r="1846" spans="2:6">
      <c r="B1846" s="117"/>
      <c r="C1846" s="117"/>
      <c r="D1846" s="117"/>
      <c r="E1846" s="117"/>
      <c r="F1846" s="117"/>
    </row>
    <row r="1847" spans="2:6">
      <c r="B1847" s="117"/>
      <c r="C1847" s="117"/>
      <c r="D1847" s="117"/>
      <c r="E1847" s="117"/>
      <c r="F1847" s="117"/>
    </row>
    <row r="1848" spans="2:6">
      <c r="B1848" s="117"/>
      <c r="C1848" s="117"/>
      <c r="D1848" s="117"/>
      <c r="E1848" s="117"/>
      <c r="F1848" s="117"/>
    </row>
    <row r="1849" spans="2:6">
      <c r="B1849" s="117"/>
      <c r="C1849" s="117"/>
      <c r="D1849" s="117"/>
      <c r="E1849" s="117"/>
      <c r="F1849" s="117"/>
    </row>
    <row r="1850" spans="2:6">
      <c r="B1850" s="117"/>
      <c r="C1850" s="117"/>
      <c r="D1850" s="117"/>
      <c r="E1850" s="117"/>
      <c r="F1850" s="117"/>
    </row>
    <row r="1851" spans="2:6">
      <c r="B1851" s="117"/>
      <c r="C1851" s="117"/>
      <c r="D1851" s="117"/>
      <c r="E1851" s="117"/>
      <c r="F1851" s="117"/>
    </row>
    <row r="1852" spans="2:6">
      <c r="B1852" s="117"/>
      <c r="C1852" s="117"/>
      <c r="D1852" s="117"/>
      <c r="E1852" s="117"/>
      <c r="F1852" s="117"/>
    </row>
    <row r="1853" spans="2:6">
      <c r="B1853" s="117"/>
      <c r="C1853" s="117"/>
      <c r="D1853" s="117"/>
      <c r="E1853" s="117"/>
      <c r="F1853" s="117"/>
    </row>
    <row r="1854" spans="2:6">
      <c r="B1854" s="117"/>
      <c r="C1854" s="117"/>
      <c r="D1854" s="117"/>
      <c r="E1854" s="117"/>
      <c r="F1854" s="117"/>
    </row>
    <row r="1855" spans="2:6">
      <c r="B1855" s="117"/>
      <c r="C1855" s="117"/>
      <c r="D1855" s="117"/>
      <c r="E1855" s="117"/>
      <c r="F1855" s="117"/>
    </row>
    <row r="1856" spans="2:6">
      <c r="B1856" s="117"/>
      <c r="C1856" s="117"/>
      <c r="D1856" s="117"/>
      <c r="E1856" s="117"/>
      <c r="F1856" s="117"/>
    </row>
    <row r="1857" spans="2:6">
      <c r="B1857" s="117"/>
      <c r="C1857" s="117"/>
      <c r="D1857" s="117"/>
      <c r="E1857" s="117"/>
      <c r="F1857" s="117"/>
    </row>
    <row r="1858" spans="2:6">
      <c r="B1858" s="117"/>
      <c r="C1858" s="117"/>
      <c r="D1858" s="117"/>
      <c r="E1858" s="117"/>
      <c r="F1858" s="117"/>
    </row>
    <row r="1859" spans="2:6">
      <c r="B1859" s="117"/>
      <c r="C1859" s="117"/>
      <c r="D1859" s="117"/>
      <c r="E1859" s="117"/>
      <c r="F1859" s="117"/>
    </row>
    <row r="1860" spans="2:6">
      <c r="B1860" s="117"/>
      <c r="C1860" s="117"/>
      <c r="D1860" s="117"/>
      <c r="E1860" s="117"/>
      <c r="F1860" s="117"/>
    </row>
    <row r="1861" spans="2:6">
      <c r="B1861" s="117"/>
      <c r="C1861" s="117"/>
      <c r="D1861" s="117"/>
      <c r="E1861" s="117"/>
      <c r="F1861" s="117"/>
    </row>
    <row r="1862" spans="2:6">
      <c r="B1862" s="117"/>
      <c r="C1862" s="117"/>
      <c r="D1862" s="117"/>
      <c r="E1862" s="117"/>
      <c r="F1862" s="117"/>
    </row>
    <row r="1863" spans="2:6">
      <c r="B1863" s="117"/>
      <c r="C1863" s="117"/>
      <c r="D1863" s="117"/>
      <c r="E1863" s="117"/>
      <c r="F1863" s="117"/>
    </row>
    <row r="1864" spans="2:6">
      <c r="B1864" s="117"/>
      <c r="C1864" s="117"/>
      <c r="D1864" s="117"/>
      <c r="E1864" s="117"/>
      <c r="F1864" s="117"/>
    </row>
    <row r="1865" spans="2:6">
      <c r="B1865" s="117"/>
      <c r="C1865" s="117"/>
      <c r="D1865" s="117"/>
      <c r="E1865" s="117"/>
      <c r="F1865" s="117"/>
    </row>
    <row r="1866" spans="2:6">
      <c r="B1866" s="117"/>
      <c r="C1866" s="117"/>
      <c r="D1866" s="117"/>
      <c r="E1866" s="117"/>
      <c r="F1866" s="117"/>
    </row>
    <row r="1867" spans="2:6">
      <c r="B1867" s="117"/>
      <c r="C1867" s="117"/>
      <c r="D1867" s="117"/>
      <c r="E1867" s="117"/>
      <c r="F1867" s="117"/>
    </row>
    <row r="1868" spans="2:6">
      <c r="B1868" s="117"/>
      <c r="C1868" s="117"/>
      <c r="D1868" s="117"/>
      <c r="E1868" s="117"/>
      <c r="F1868" s="117"/>
    </row>
    <row r="1869" spans="2:6">
      <c r="B1869" s="117"/>
      <c r="C1869" s="117"/>
      <c r="D1869" s="117"/>
      <c r="E1869" s="117"/>
      <c r="F1869" s="117"/>
    </row>
    <row r="1870" spans="2:6">
      <c r="B1870" s="117"/>
      <c r="C1870" s="117"/>
      <c r="D1870" s="117"/>
      <c r="E1870" s="117"/>
      <c r="F1870" s="117"/>
    </row>
    <row r="1871" spans="2:6">
      <c r="B1871" s="117"/>
      <c r="C1871" s="117"/>
      <c r="D1871" s="117"/>
      <c r="E1871" s="117"/>
      <c r="F1871" s="117"/>
    </row>
    <row r="1872" spans="2:6">
      <c r="B1872" s="117"/>
      <c r="C1872" s="117"/>
      <c r="D1872" s="117"/>
      <c r="E1872" s="117"/>
      <c r="F1872" s="117"/>
    </row>
    <row r="1873" spans="2:6">
      <c r="B1873" s="117"/>
      <c r="C1873" s="117"/>
      <c r="D1873" s="117"/>
      <c r="E1873" s="117"/>
      <c r="F1873" s="117"/>
    </row>
    <row r="1874" spans="2:6">
      <c r="B1874" s="117"/>
      <c r="C1874" s="117"/>
      <c r="D1874" s="117"/>
      <c r="E1874" s="117"/>
      <c r="F1874" s="117"/>
    </row>
    <row r="1875" spans="2:6">
      <c r="B1875" s="117"/>
      <c r="C1875" s="117"/>
      <c r="D1875" s="117"/>
      <c r="E1875" s="117"/>
      <c r="F1875" s="117"/>
    </row>
    <row r="1876" spans="2:6">
      <c r="B1876" s="117"/>
      <c r="C1876" s="117"/>
      <c r="D1876" s="117"/>
      <c r="E1876" s="117"/>
      <c r="F1876" s="117"/>
    </row>
    <row r="1877" spans="2:6">
      <c r="B1877" s="117"/>
      <c r="C1877" s="117"/>
      <c r="D1877" s="117"/>
      <c r="E1877" s="117"/>
      <c r="F1877" s="117"/>
    </row>
    <row r="1878" spans="2:6">
      <c r="B1878" s="117"/>
      <c r="C1878" s="117"/>
      <c r="D1878" s="117"/>
      <c r="E1878" s="117"/>
      <c r="F1878" s="117"/>
    </row>
    <row r="1879" spans="2:6">
      <c r="B1879" s="117"/>
      <c r="C1879" s="117"/>
      <c r="D1879" s="117"/>
      <c r="E1879" s="117"/>
      <c r="F1879" s="117"/>
    </row>
    <row r="1880" spans="2:6">
      <c r="B1880" s="117"/>
      <c r="C1880" s="117"/>
      <c r="D1880" s="117"/>
      <c r="E1880" s="117"/>
      <c r="F1880" s="117"/>
    </row>
    <row r="1881" spans="2:6">
      <c r="B1881" s="117"/>
      <c r="C1881" s="117"/>
      <c r="D1881" s="117"/>
      <c r="E1881" s="117"/>
      <c r="F1881" s="117"/>
    </row>
    <row r="1882" spans="2:6">
      <c r="B1882" s="117"/>
      <c r="C1882" s="117"/>
      <c r="D1882" s="117"/>
      <c r="E1882" s="117"/>
      <c r="F1882" s="117"/>
    </row>
    <row r="1883" spans="2:6">
      <c r="B1883" s="117"/>
      <c r="C1883" s="117"/>
      <c r="D1883" s="117"/>
      <c r="E1883" s="117"/>
      <c r="F1883" s="117"/>
    </row>
    <row r="1884" spans="2:6">
      <c r="B1884" s="117"/>
      <c r="C1884" s="117"/>
      <c r="D1884" s="117"/>
      <c r="E1884" s="117"/>
      <c r="F1884" s="117"/>
    </row>
    <row r="1885" spans="2:6">
      <c r="B1885" s="117"/>
      <c r="C1885" s="117"/>
      <c r="D1885" s="117"/>
      <c r="E1885" s="117"/>
      <c r="F1885" s="117"/>
    </row>
    <row r="1886" spans="2:6">
      <c r="B1886" s="117"/>
      <c r="C1886" s="117"/>
      <c r="D1886" s="117"/>
      <c r="E1886" s="117"/>
      <c r="F1886" s="117"/>
    </row>
    <row r="1887" spans="2:6">
      <c r="B1887" s="117"/>
      <c r="C1887" s="117"/>
      <c r="D1887" s="117"/>
      <c r="E1887" s="117"/>
      <c r="F1887" s="117"/>
    </row>
    <row r="1888" spans="2:6">
      <c r="B1888" s="117"/>
      <c r="C1888" s="117"/>
      <c r="D1888" s="117"/>
      <c r="E1888" s="117"/>
      <c r="F1888" s="117"/>
    </row>
    <row r="1889" spans="2:6">
      <c r="B1889" s="117"/>
      <c r="C1889" s="117"/>
      <c r="D1889" s="117"/>
      <c r="E1889" s="117"/>
      <c r="F1889" s="117"/>
    </row>
    <row r="1890" spans="2:6">
      <c r="B1890" s="117"/>
      <c r="C1890" s="117"/>
      <c r="D1890" s="117"/>
      <c r="E1890" s="117"/>
      <c r="F1890" s="117"/>
    </row>
    <row r="1891" spans="2:6">
      <c r="B1891" s="117"/>
      <c r="C1891" s="117"/>
      <c r="D1891" s="117"/>
      <c r="E1891" s="117"/>
      <c r="F1891" s="117"/>
    </row>
    <row r="1892" spans="2:6">
      <c r="B1892" s="117"/>
      <c r="C1892" s="117"/>
      <c r="D1892" s="117"/>
      <c r="E1892" s="117"/>
      <c r="F1892" s="117"/>
    </row>
    <row r="1893" spans="2:6">
      <c r="B1893" s="117"/>
      <c r="C1893" s="117"/>
      <c r="D1893" s="117"/>
      <c r="E1893" s="117"/>
      <c r="F1893" s="117"/>
    </row>
    <row r="1894" spans="2:6">
      <c r="B1894" s="117"/>
      <c r="C1894" s="117"/>
      <c r="D1894" s="117"/>
      <c r="E1894" s="117"/>
      <c r="F1894" s="117"/>
    </row>
    <row r="1895" spans="2:6">
      <c r="B1895" s="117"/>
      <c r="C1895" s="117"/>
      <c r="D1895" s="117"/>
      <c r="E1895" s="117"/>
      <c r="F1895" s="117"/>
    </row>
    <row r="1896" spans="2:6">
      <c r="B1896" s="117"/>
      <c r="C1896" s="117"/>
      <c r="D1896" s="117"/>
      <c r="E1896" s="117"/>
      <c r="F1896" s="117"/>
    </row>
    <row r="1897" spans="2:6">
      <c r="B1897" s="117"/>
      <c r="C1897" s="117"/>
      <c r="D1897" s="117"/>
      <c r="E1897" s="117"/>
      <c r="F1897" s="117"/>
    </row>
    <row r="1898" spans="2:6">
      <c r="B1898" s="117"/>
      <c r="C1898" s="117"/>
      <c r="D1898" s="117"/>
      <c r="E1898" s="117"/>
      <c r="F1898" s="117"/>
    </row>
    <row r="1899" spans="2:6">
      <c r="B1899" s="117"/>
      <c r="C1899" s="117"/>
      <c r="D1899" s="117"/>
      <c r="E1899" s="117"/>
      <c r="F1899" s="117"/>
    </row>
    <row r="1900" spans="2:6">
      <c r="B1900" s="117"/>
      <c r="C1900" s="117"/>
      <c r="D1900" s="117"/>
      <c r="E1900" s="117"/>
      <c r="F1900" s="117"/>
    </row>
    <row r="1901" spans="2:6">
      <c r="B1901" s="117"/>
      <c r="C1901" s="117"/>
      <c r="D1901" s="117"/>
      <c r="E1901" s="117"/>
      <c r="F1901" s="117"/>
    </row>
    <row r="1902" spans="2:6">
      <c r="B1902" s="117"/>
      <c r="C1902" s="117"/>
      <c r="D1902" s="117"/>
      <c r="E1902" s="117"/>
      <c r="F1902" s="117"/>
    </row>
    <row r="1903" spans="2:6">
      <c r="B1903" s="117"/>
      <c r="C1903" s="117"/>
      <c r="D1903" s="117"/>
      <c r="E1903" s="117"/>
      <c r="F1903" s="117"/>
    </row>
    <row r="1904" spans="2:6">
      <c r="B1904" s="117"/>
      <c r="C1904" s="117"/>
      <c r="D1904" s="117"/>
      <c r="E1904" s="117"/>
      <c r="F1904" s="117"/>
    </row>
    <row r="1905" spans="2:6">
      <c r="B1905" s="117"/>
      <c r="C1905" s="117"/>
      <c r="D1905" s="117"/>
      <c r="E1905" s="117"/>
      <c r="F1905" s="117"/>
    </row>
    <row r="1906" spans="2:6">
      <c r="B1906" s="117"/>
      <c r="C1906" s="117"/>
      <c r="D1906" s="117"/>
      <c r="E1906" s="117"/>
      <c r="F1906" s="117"/>
    </row>
    <row r="1907" spans="2:6">
      <c r="B1907" s="117"/>
      <c r="C1907" s="117"/>
      <c r="D1907" s="117"/>
      <c r="E1907" s="117"/>
      <c r="F1907" s="117"/>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heetViews>
  <sheetFormatPr defaultColWidth="11.42578125" defaultRowHeight="15"/>
  <cols>
    <col min="1" max="1" width="66.85546875" style="118" customWidth="1"/>
    <col min="2" max="4" width="9.85546875" style="883" customWidth="1"/>
    <col min="5" max="5" width="13.85546875" style="883" customWidth="1"/>
    <col min="6" max="6" width="2.140625" style="570" customWidth="1"/>
    <col min="7" max="256" width="11.42578125" style="883"/>
    <col min="257" max="257" width="66.85546875" style="883" customWidth="1"/>
    <col min="258" max="260" width="9.85546875" style="883" customWidth="1"/>
    <col min="261" max="261" width="13.85546875" style="883" customWidth="1"/>
    <col min="262" max="262" width="2.140625" style="883" customWidth="1"/>
    <col min="263" max="512" width="11.42578125" style="883"/>
    <col min="513" max="513" width="66.85546875" style="883" customWidth="1"/>
    <col min="514" max="516" width="9.85546875" style="883" customWidth="1"/>
    <col min="517" max="517" width="13.85546875" style="883" customWidth="1"/>
    <col min="518" max="518" width="2.140625" style="883" customWidth="1"/>
    <col min="519" max="768" width="11.42578125" style="883"/>
    <col min="769" max="769" width="66.85546875" style="883" customWidth="1"/>
    <col min="770" max="772" width="9.85546875" style="883" customWidth="1"/>
    <col min="773" max="773" width="13.85546875" style="883" customWidth="1"/>
    <col min="774" max="774" width="2.140625" style="883" customWidth="1"/>
    <col min="775" max="1024" width="11.42578125" style="883"/>
    <col min="1025" max="1025" width="66.85546875" style="883" customWidth="1"/>
    <col min="1026" max="1028" width="9.85546875" style="883" customWidth="1"/>
    <col min="1029" max="1029" width="13.85546875" style="883" customWidth="1"/>
    <col min="1030" max="1030" width="2.140625" style="883" customWidth="1"/>
    <col min="1031" max="1280" width="11.42578125" style="883"/>
    <col min="1281" max="1281" width="66.85546875" style="883" customWidth="1"/>
    <col min="1282" max="1284" width="9.85546875" style="883" customWidth="1"/>
    <col min="1285" max="1285" width="13.85546875" style="883" customWidth="1"/>
    <col min="1286" max="1286" width="2.140625" style="883" customWidth="1"/>
    <col min="1287" max="1536" width="11.42578125" style="883"/>
    <col min="1537" max="1537" width="66.85546875" style="883" customWidth="1"/>
    <col min="1538" max="1540" width="9.85546875" style="883" customWidth="1"/>
    <col min="1541" max="1541" width="13.85546875" style="883" customWidth="1"/>
    <col min="1542" max="1542" width="2.140625" style="883" customWidth="1"/>
    <col min="1543" max="1792" width="11.42578125" style="883"/>
    <col min="1793" max="1793" width="66.85546875" style="883" customWidth="1"/>
    <col min="1794" max="1796" width="9.85546875" style="883" customWidth="1"/>
    <col min="1797" max="1797" width="13.85546875" style="883" customWidth="1"/>
    <col min="1798" max="1798" width="2.140625" style="883" customWidth="1"/>
    <col min="1799" max="2048" width="11.42578125" style="883"/>
    <col min="2049" max="2049" width="66.85546875" style="883" customWidth="1"/>
    <col min="2050" max="2052" width="9.85546875" style="883" customWidth="1"/>
    <col min="2053" max="2053" width="13.85546875" style="883" customWidth="1"/>
    <col min="2054" max="2054" width="2.140625" style="883" customWidth="1"/>
    <col min="2055" max="2304" width="11.42578125" style="883"/>
    <col min="2305" max="2305" width="66.85546875" style="883" customWidth="1"/>
    <col min="2306" max="2308" width="9.85546875" style="883" customWidth="1"/>
    <col min="2309" max="2309" width="13.85546875" style="883" customWidth="1"/>
    <col min="2310" max="2310" width="2.140625" style="883" customWidth="1"/>
    <col min="2311" max="2560" width="11.42578125" style="883"/>
    <col min="2561" max="2561" width="66.85546875" style="883" customWidth="1"/>
    <col min="2562" max="2564" width="9.85546875" style="883" customWidth="1"/>
    <col min="2565" max="2565" width="13.85546875" style="883" customWidth="1"/>
    <col min="2566" max="2566" width="2.140625" style="883" customWidth="1"/>
    <col min="2567" max="2816" width="11.42578125" style="883"/>
    <col min="2817" max="2817" width="66.85546875" style="883" customWidth="1"/>
    <col min="2818" max="2820" width="9.85546875" style="883" customWidth="1"/>
    <col min="2821" max="2821" width="13.85546875" style="883" customWidth="1"/>
    <col min="2822" max="2822" width="2.140625" style="883" customWidth="1"/>
    <col min="2823" max="3072" width="11.42578125" style="883"/>
    <col min="3073" max="3073" width="66.85546875" style="883" customWidth="1"/>
    <col min="3074" max="3076" width="9.85546875" style="883" customWidth="1"/>
    <col min="3077" max="3077" width="13.85546875" style="883" customWidth="1"/>
    <col min="3078" max="3078" width="2.140625" style="883" customWidth="1"/>
    <col min="3079" max="3328" width="11.42578125" style="883"/>
    <col min="3329" max="3329" width="66.85546875" style="883" customWidth="1"/>
    <col min="3330" max="3332" width="9.85546875" style="883" customWidth="1"/>
    <col min="3333" max="3333" width="13.85546875" style="883" customWidth="1"/>
    <col min="3334" max="3334" width="2.140625" style="883" customWidth="1"/>
    <col min="3335" max="3584" width="11.42578125" style="883"/>
    <col min="3585" max="3585" width="66.85546875" style="883" customWidth="1"/>
    <col min="3586" max="3588" width="9.85546875" style="883" customWidth="1"/>
    <col min="3589" max="3589" width="13.85546875" style="883" customWidth="1"/>
    <col min="3590" max="3590" width="2.140625" style="883" customWidth="1"/>
    <col min="3591" max="3840" width="11.42578125" style="883"/>
    <col min="3841" max="3841" width="66.85546875" style="883" customWidth="1"/>
    <col min="3842" max="3844" width="9.85546875" style="883" customWidth="1"/>
    <col min="3845" max="3845" width="13.85546875" style="883" customWidth="1"/>
    <col min="3846" max="3846" width="2.140625" style="883" customWidth="1"/>
    <col min="3847" max="4096" width="11.42578125" style="883"/>
    <col min="4097" max="4097" width="66.85546875" style="883" customWidth="1"/>
    <col min="4098" max="4100" width="9.85546875" style="883" customWidth="1"/>
    <col min="4101" max="4101" width="13.85546875" style="883" customWidth="1"/>
    <col min="4102" max="4102" width="2.140625" style="883" customWidth="1"/>
    <col min="4103" max="4352" width="11.42578125" style="883"/>
    <col min="4353" max="4353" width="66.85546875" style="883" customWidth="1"/>
    <col min="4354" max="4356" width="9.85546875" style="883" customWidth="1"/>
    <col min="4357" max="4357" width="13.85546875" style="883" customWidth="1"/>
    <col min="4358" max="4358" width="2.140625" style="883" customWidth="1"/>
    <col min="4359" max="4608" width="11.42578125" style="883"/>
    <col min="4609" max="4609" width="66.85546875" style="883" customWidth="1"/>
    <col min="4610" max="4612" width="9.85546875" style="883" customWidth="1"/>
    <col min="4613" max="4613" width="13.85546875" style="883" customWidth="1"/>
    <col min="4614" max="4614" width="2.140625" style="883" customWidth="1"/>
    <col min="4615" max="4864" width="11.42578125" style="883"/>
    <col min="4865" max="4865" width="66.85546875" style="883" customWidth="1"/>
    <col min="4866" max="4868" width="9.85546875" style="883" customWidth="1"/>
    <col min="4869" max="4869" width="13.85546875" style="883" customWidth="1"/>
    <col min="4870" max="4870" width="2.140625" style="883" customWidth="1"/>
    <col min="4871" max="5120" width="11.42578125" style="883"/>
    <col min="5121" max="5121" width="66.85546875" style="883" customWidth="1"/>
    <col min="5122" max="5124" width="9.85546875" style="883" customWidth="1"/>
    <col min="5125" max="5125" width="13.85546875" style="883" customWidth="1"/>
    <col min="5126" max="5126" width="2.140625" style="883" customWidth="1"/>
    <col min="5127" max="5376" width="11.42578125" style="883"/>
    <col min="5377" max="5377" width="66.85546875" style="883" customWidth="1"/>
    <col min="5378" max="5380" width="9.85546875" style="883" customWidth="1"/>
    <col min="5381" max="5381" width="13.85546875" style="883" customWidth="1"/>
    <col min="5382" max="5382" width="2.140625" style="883" customWidth="1"/>
    <col min="5383" max="5632" width="11.42578125" style="883"/>
    <col min="5633" max="5633" width="66.85546875" style="883" customWidth="1"/>
    <col min="5634" max="5636" width="9.85546875" style="883" customWidth="1"/>
    <col min="5637" max="5637" width="13.85546875" style="883" customWidth="1"/>
    <col min="5638" max="5638" width="2.140625" style="883" customWidth="1"/>
    <col min="5639" max="5888" width="11.42578125" style="883"/>
    <col min="5889" max="5889" width="66.85546875" style="883" customWidth="1"/>
    <col min="5890" max="5892" width="9.85546875" style="883" customWidth="1"/>
    <col min="5893" max="5893" width="13.85546875" style="883" customWidth="1"/>
    <col min="5894" max="5894" width="2.140625" style="883" customWidth="1"/>
    <col min="5895" max="6144" width="11.42578125" style="883"/>
    <col min="6145" max="6145" width="66.85546875" style="883" customWidth="1"/>
    <col min="6146" max="6148" width="9.85546875" style="883" customWidth="1"/>
    <col min="6149" max="6149" width="13.85546875" style="883" customWidth="1"/>
    <col min="6150" max="6150" width="2.140625" style="883" customWidth="1"/>
    <col min="6151" max="6400" width="11.42578125" style="883"/>
    <col min="6401" max="6401" width="66.85546875" style="883" customWidth="1"/>
    <col min="6402" max="6404" width="9.85546875" style="883" customWidth="1"/>
    <col min="6405" max="6405" width="13.85546875" style="883" customWidth="1"/>
    <col min="6406" max="6406" width="2.140625" style="883" customWidth="1"/>
    <col min="6407" max="6656" width="11.42578125" style="883"/>
    <col min="6657" max="6657" width="66.85546875" style="883" customWidth="1"/>
    <col min="6658" max="6660" width="9.85546875" style="883" customWidth="1"/>
    <col min="6661" max="6661" width="13.85546875" style="883" customWidth="1"/>
    <col min="6662" max="6662" width="2.140625" style="883" customWidth="1"/>
    <col min="6663" max="6912" width="11.42578125" style="883"/>
    <col min="6913" max="6913" width="66.85546875" style="883" customWidth="1"/>
    <col min="6914" max="6916" width="9.85546875" style="883" customWidth="1"/>
    <col min="6917" max="6917" width="13.85546875" style="883" customWidth="1"/>
    <col min="6918" max="6918" width="2.140625" style="883" customWidth="1"/>
    <col min="6919" max="7168" width="11.42578125" style="883"/>
    <col min="7169" max="7169" width="66.85546875" style="883" customWidth="1"/>
    <col min="7170" max="7172" width="9.85546875" style="883" customWidth="1"/>
    <col min="7173" max="7173" width="13.85546875" style="883" customWidth="1"/>
    <col min="7174" max="7174" width="2.140625" style="883" customWidth="1"/>
    <col min="7175" max="7424" width="11.42578125" style="883"/>
    <col min="7425" max="7425" width="66.85546875" style="883" customWidth="1"/>
    <col min="7426" max="7428" width="9.85546875" style="883" customWidth="1"/>
    <col min="7429" max="7429" width="13.85546875" style="883" customWidth="1"/>
    <col min="7430" max="7430" width="2.140625" style="883" customWidth="1"/>
    <col min="7431" max="7680" width="11.42578125" style="883"/>
    <col min="7681" max="7681" width="66.85546875" style="883" customWidth="1"/>
    <col min="7682" max="7684" width="9.85546875" style="883" customWidth="1"/>
    <col min="7685" max="7685" width="13.85546875" style="883" customWidth="1"/>
    <col min="7686" max="7686" width="2.140625" style="883" customWidth="1"/>
    <col min="7687" max="7936" width="11.42578125" style="883"/>
    <col min="7937" max="7937" width="66.85546875" style="883" customWidth="1"/>
    <col min="7938" max="7940" width="9.85546875" style="883" customWidth="1"/>
    <col min="7941" max="7941" width="13.85546875" style="883" customWidth="1"/>
    <col min="7942" max="7942" width="2.140625" style="883" customWidth="1"/>
    <col min="7943" max="8192" width="11.42578125" style="883"/>
    <col min="8193" max="8193" width="66.85546875" style="883" customWidth="1"/>
    <col min="8194" max="8196" width="9.85546875" style="883" customWidth="1"/>
    <col min="8197" max="8197" width="13.85546875" style="883" customWidth="1"/>
    <col min="8198" max="8198" width="2.140625" style="883" customWidth="1"/>
    <col min="8199" max="8448" width="11.42578125" style="883"/>
    <col min="8449" max="8449" width="66.85546875" style="883" customWidth="1"/>
    <col min="8450" max="8452" width="9.85546875" style="883" customWidth="1"/>
    <col min="8453" max="8453" width="13.85546875" style="883" customWidth="1"/>
    <col min="8454" max="8454" width="2.140625" style="883" customWidth="1"/>
    <col min="8455" max="8704" width="11.42578125" style="883"/>
    <col min="8705" max="8705" width="66.85546875" style="883" customWidth="1"/>
    <col min="8706" max="8708" width="9.85546875" style="883" customWidth="1"/>
    <col min="8709" max="8709" width="13.85546875" style="883" customWidth="1"/>
    <col min="8710" max="8710" width="2.140625" style="883" customWidth="1"/>
    <col min="8711" max="8960" width="11.42578125" style="883"/>
    <col min="8961" max="8961" width="66.85546875" style="883" customWidth="1"/>
    <col min="8962" max="8964" width="9.85546875" style="883" customWidth="1"/>
    <col min="8965" max="8965" width="13.85546875" style="883" customWidth="1"/>
    <col min="8966" max="8966" width="2.140625" style="883" customWidth="1"/>
    <col min="8967" max="9216" width="11.42578125" style="883"/>
    <col min="9217" max="9217" width="66.85546875" style="883" customWidth="1"/>
    <col min="9218" max="9220" width="9.85546875" style="883" customWidth="1"/>
    <col min="9221" max="9221" width="13.85546875" style="883" customWidth="1"/>
    <col min="9222" max="9222" width="2.140625" style="883" customWidth="1"/>
    <col min="9223" max="9472" width="11.42578125" style="883"/>
    <col min="9473" max="9473" width="66.85546875" style="883" customWidth="1"/>
    <col min="9474" max="9476" width="9.85546875" style="883" customWidth="1"/>
    <col min="9477" max="9477" width="13.85546875" style="883" customWidth="1"/>
    <col min="9478" max="9478" width="2.140625" style="883" customWidth="1"/>
    <col min="9479" max="9728" width="11.42578125" style="883"/>
    <col min="9729" max="9729" width="66.85546875" style="883" customWidth="1"/>
    <col min="9730" max="9732" width="9.85546875" style="883" customWidth="1"/>
    <col min="9733" max="9733" width="13.85546875" style="883" customWidth="1"/>
    <col min="9734" max="9734" width="2.140625" style="883" customWidth="1"/>
    <col min="9735" max="9984" width="11.42578125" style="883"/>
    <col min="9985" max="9985" width="66.85546875" style="883" customWidth="1"/>
    <col min="9986" max="9988" width="9.85546875" style="883" customWidth="1"/>
    <col min="9989" max="9989" width="13.85546875" style="883" customWidth="1"/>
    <col min="9990" max="9990" width="2.140625" style="883" customWidth="1"/>
    <col min="9991" max="10240" width="11.42578125" style="883"/>
    <col min="10241" max="10241" width="66.85546875" style="883" customWidth="1"/>
    <col min="10242" max="10244" width="9.85546875" style="883" customWidth="1"/>
    <col min="10245" max="10245" width="13.85546875" style="883" customWidth="1"/>
    <col min="10246" max="10246" width="2.140625" style="883" customWidth="1"/>
    <col min="10247" max="10496" width="11.42578125" style="883"/>
    <col min="10497" max="10497" width="66.85546875" style="883" customWidth="1"/>
    <col min="10498" max="10500" width="9.85546875" style="883" customWidth="1"/>
    <col min="10501" max="10501" width="13.85546875" style="883" customWidth="1"/>
    <col min="10502" max="10502" width="2.140625" style="883" customWidth="1"/>
    <col min="10503" max="10752" width="11.42578125" style="883"/>
    <col min="10753" max="10753" width="66.85546875" style="883" customWidth="1"/>
    <col min="10754" max="10756" width="9.85546875" style="883" customWidth="1"/>
    <col min="10757" max="10757" width="13.85546875" style="883" customWidth="1"/>
    <col min="10758" max="10758" width="2.140625" style="883" customWidth="1"/>
    <col min="10759" max="11008" width="11.42578125" style="883"/>
    <col min="11009" max="11009" width="66.85546875" style="883" customWidth="1"/>
    <col min="11010" max="11012" width="9.85546875" style="883" customWidth="1"/>
    <col min="11013" max="11013" width="13.85546875" style="883" customWidth="1"/>
    <col min="11014" max="11014" width="2.140625" style="883" customWidth="1"/>
    <col min="11015" max="11264" width="11.42578125" style="883"/>
    <col min="11265" max="11265" width="66.85546875" style="883" customWidth="1"/>
    <col min="11266" max="11268" width="9.85546875" style="883" customWidth="1"/>
    <col min="11269" max="11269" width="13.85546875" style="883" customWidth="1"/>
    <col min="11270" max="11270" width="2.140625" style="883" customWidth="1"/>
    <col min="11271" max="11520" width="11.42578125" style="883"/>
    <col min="11521" max="11521" width="66.85546875" style="883" customWidth="1"/>
    <col min="11522" max="11524" width="9.85546875" style="883" customWidth="1"/>
    <col min="11525" max="11525" width="13.85546875" style="883" customWidth="1"/>
    <col min="11526" max="11526" width="2.140625" style="883" customWidth="1"/>
    <col min="11527" max="11776" width="11.42578125" style="883"/>
    <col min="11777" max="11777" width="66.85546875" style="883" customWidth="1"/>
    <col min="11778" max="11780" width="9.85546875" style="883" customWidth="1"/>
    <col min="11781" max="11781" width="13.85546875" style="883" customWidth="1"/>
    <col min="11782" max="11782" width="2.140625" style="883" customWidth="1"/>
    <col min="11783" max="12032" width="11.42578125" style="883"/>
    <col min="12033" max="12033" width="66.85546875" style="883" customWidth="1"/>
    <col min="12034" max="12036" width="9.85546875" style="883" customWidth="1"/>
    <col min="12037" max="12037" width="13.85546875" style="883" customWidth="1"/>
    <col min="12038" max="12038" width="2.140625" style="883" customWidth="1"/>
    <col min="12039" max="12288" width="11.42578125" style="883"/>
    <col min="12289" max="12289" width="66.85546875" style="883" customWidth="1"/>
    <col min="12290" max="12292" width="9.85546875" style="883" customWidth="1"/>
    <col min="12293" max="12293" width="13.85546875" style="883" customWidth="1"/>
    <col min="12294" max="12294" width="2.140625" style="883" customWidth="1"/>
    <col min="12295" max="12544" width="11.42578125" style="883"/>
    <col min="12545" max="12545" width="66.85546875" style="883" customWidth="1"/>
    <col min="12546" max="12548" width="9.85546875" style="883" customWidth="1"/>
    <col min="12549" max="12549" width="13.85546875" style="883" customWidth="1"/>
    <col min="12550" max="12550" width="2.140625" style="883" customWidth="1"/>
    <col min="12551" max="12800" width="11.42578125" style="883"/>
    <col min="12801" max="12801" width="66.85546875" style="883" customWidth="1"/>
    <col min="12802" max="12804" width="9.85546875" style="883" customWidth="1"/>
    <col min="12805" max="12805" width="13.85546875" style="883" customWidth="1"/>
    <col min="12806" max="12806" width="2.140625" style="883" customWidth="1"/>
    <col min="12807" max="13056" width="11.42578125" style="883"/>
    <col min="13057" max="13057" width="66.85546875" style="883" customWidth="1"/>
    <col min="13058" max="13060" width="9.85546875" style="883" customWidth="1"/>
    <col min="13061" max="13061" width="13.85546875" style="883" customWidth="1"/>
    <col min="13062" max="13062" width="2.140625" style="883" customWidth="1"/>
    <col min="13063" max="13312" width="11.42578125" style="883"/>
    <col min="13313" max="13313" width="66.85546875" style="883" customWidth="1"/>
    <col min="13314" max="13316" width="9.85546875" style="883" customWidth="1"/>
    <col min="13317" max="13317" width="13.85546875" style="883" customWidth="1"/>
    <col min="13318" max="13318" width="2.140625" style="883" customWidth="1"/>
    <col min="13319" max="13568" width="11.42578125" style="883"/>
    <col min="13569" max="13569" width="66.85546875" style="883" customWidth="1"/>
    <col min="13570" max="13572" width="9.85546875" style="883" customWidth="1"/>
    <col min="13573" max="13573" width="13.85546875" style="883" customWidth="1"/>
    <col min="13574" max="13574" width="2.140625" style="883" customWidth="1"/>
    <col min="13575" max="13824" width="11.42578125" style="883"/>
    <col min="13825" max="13825" width="66.85546875" style="883" customWidth="1"/>
    <col min="13826" max="13828" width="9.85546875" style="883" customWidth="1"/>
    <col min="13829" max="13829" width="13.85546875" style="883" customWidth="1"/>
    <col min="13830" max="13830" width="2.140625" style="883" customWidth="1"/>
    <col min="13831" max="14080" width="11.42578125" style="883"/>
    <col min="14081" max="14081" width="66.85546875" style="883" customWidth="1"/>
    <col min="14082" max="14084" width="9.85546875" style="883" customWidth="1"/>
    <col min="14085" max="14085" width="13.85546875" style="883" customWidth="1"/>
    <col min="14086" max="14086" width="2.140625" style="883" customWidth="1"/>
    <col min="14087" max="14336" width="11.42578125" style="883"/>
    <col min="14337" max="14337" width="66.85546875" style="883" customWidth="1"/>
    <col min="14338" max="14340" width="9.85546875" style="883" customWidth="1"/>
    <col min="14341" max="14341" width="13.85546875" style="883" customWidth="1"/>
    <col min="14342" max="14342" width="2.140625" style="883" customWidth="1"/>
    <col min="14343" max="14592" width="11.42578125" style="883"/>
    <col min="14593" max="14593" width="66.85546875" style="883" customWidth="1"/>
    <col min="14594" max="14596" width="9.85546875" style="883" customWidth="1"/>
    <col min="14597" max="14597" width="13.85546875" style="883" customWidth="1"/>
    <col min="14598" max="14598" width="2.140625" style="883" customWidth="1"/>
    <col min="14599" max="14848" width="11.42578125" style="883"/>
    <col min="14849" max="14849" width="66.85546875" style="883" customWidth="1"/>
    <col min="14850" max="14852" width="9.85546875" style="883" customWidth="1"/>
    <col min="14853" max="14853" width="13.85546875" style="883" customWidth="1"/>
    <col min="14854" max="14854" width="2.140625" style="883" customWidth="1"/>
    <col min="14855" max="15104" width="11.42578125" style="883"/>
    <col min="15105" max="15105" width="66.85546875" style="883" customWidth="1"/>
    <col min="15106" max="15108" width="9.85546875" style="883" customWidth="1"/>
    <col min="15109" max="15109" width="13.85546875" style="883" customWidth="1"/>
    <col min="15110" max="15110" width="2.140625" style="883" customWidth="1"/>
    <col min="15111" max="15360" width="11.42578125" style="883"/>
    <col min="15361" max="15361" width="66.85546875" style="883" customWidth="1"/>
    <col min="15362" max="15364" width="9.85546875" style="883" customWidth="1"/>
    <col min="15365" max="15365" width="13.85546875" style="883" customWidth="1"/>
    <col min="15366" max="15366" width="2.140625" style="883" customWidth="1"/>
    <col min="15367" max="15616" width="11.42578125" style="883"/>
    <col min="15617" max="15617" width="66.85546875" style="883" customWidth="1"/>
    <col min="15618" max="15620" width="9.85546875" style="883" customWidth="1"/>
    <col min="15621" max="15621" width="13.85546875" style="883" customWidth="1"/>
    <col min="15622" max="15622" width="2.140625" style="883" customWidth="1"/>
    <col min="15623" max="15872" width="11.42578125" style="883"/>
    <col min="15873" max="15873" width="66.85546875" style="883" customWidth="1"/>
    <col min="15874" max="15876" width="9.85546875" style="883" customWidth="1"/>
    <col min="15877" max="15877" width="13.85546875" style="883" customWidth="1"/>
    <col min="15878" max="15878" width="2.140625" style="883" customWidth="1"/>
    <col min="15879" max="16128" width="11.42578125" style="883"/>
    <col min="16129" max="16129" width="66.85546875" style="883" customWidth="1"/>
    <col min="16130" max="16132" width="9.85546875" style="883" customWidth="1"/>
    <col min="16133" max="16133" width="13.85546875" style="883" customWidth="1"/>
    <col min="16134" max="16134" width="2.140625" style="883" customWidth="1"/>
    <col min="16135" max="16384" width="11.42578125" style="883"/>
  </cols>
  <sheetData>
    <row r="1" spans="1:5" s="121" customFormat="1" ht="3.75" customHeight="1">
      <c r="A1" s="119"/>
      <c r="B1" s="120"/>
      <c r="C1" s="120"/>
      <c r="D1" s="120"/>
      <c r="E1" s="120"/>
    </row>
    <row r="2" spans="1:5" s="110" customFormat="1" ht="37.5" customHeight="1">
      <c r="A2" s="1079" t="s">
        <v>1155</v>
      </c>
      <c r="B2" s="1079"/>
      <c r="C2" s="1079"/>
      <c r="D2" s="1079"/>
      <c r="E2" s="1079"/>
    </row>
    <row r="3" spans="1:5" s="110" customFormat="1" ht="24.75" customHeight="1">
      <c r="A3" s="1079" t="s">
        <v>1363</v>
      </c>
      <c r="B3" s="1079"/>
      <c r="C3" s="1079"/>
      <c r="D3" s="1079"/>
      <c r="E3" s="1079"/>
    </row>
    <row r="4" spans="1:5" s="110" customFormat="1" ht="24.75" customHeight="1">
      <c r="A4" s="1079" t="s">
        <v>1501</v>
      </c>
      <c r="B4" s="1079"/>
      <c r="C4" s="1079"/>
      <c r="D4" s="1079"/>
      <c r="E4" s="1079"/>
    </row>
    <row r="5" spans="1:5" s="111" customFormat="1" ht="36" customHeight="1">
      <c r="A5" s="1085" t="s">
        <v>1360</v>
      </c>
      <c r="B5" s="1085"/>
      <c r="C5" s="1085"/>
      <c r="D5" s="1085"/>
      <c r="E5" s="1085"/>
    </row>
    <row r="6" spans="1:5" s="883" customFormat="1" ht="6" hidden="1" customHeight="1" thickBot="1">
      <c r="A6" s="652"/>
      <c r="B6" s="543"/>
      <c r="C6" s="543"/>
      <c r="D6" s="543"/>
      <c r="E6" s="543"/>
    </row>
    <row r="7" spans="1:5" s="883" customFormat="1" ht="2.25" customHeight="1" thickBot="1">
      <c r="A7" s="652"/>
      <c r="B7" s="653"/>
      <c r="C7" s="653"/>
      <c r="D7" s="653"/>
      <c r="E7" s="653"/>
    </row>
    <row r="8" spans="1:5" s="883" customFormat="1" ht="21.75" customHeight="1" thickTop="1" thickBot="1">
      <c r="A8" s="124"/>
      <c r="B8" s="764" t="s">
        <v>1158</v>
      </c>
      <c r="C8" s="764" t="s">
        <v>1159</v>
      </c>
      <c r="D8" s="764" t="s">
        <v>1160</v>
      </c>
      <c r="E8" s="764" t="s">
        <v>317</v>
      </c>
    </row>
    <row r="9" spans="1:5" s="93" customFormat="1" ht="12.75" thickTop="1" thickBot="1">
      <c r="A9" s="647" t="s">
        <v>7</v>
      </c>
      <c r="B9" s="107">
        <v>5390047.0199999996</v>
      </c>
      <c r="C9" s="107">
        <v>3002228.16346</v>
      </c>
      <c r="D9" s="107">
        <v>1048271.33048</v>
      </c>
      <c r="E9" s="107">
        <v>9440546.5139400009</v>
      </c>
    </row>
    <row r="10" spans="1:5" s="93" customFormat="1" ht="12.75" thickTop="1" thickBot="1">
      <c r="A10" s="648" t="s">
        <v>8</v>
      </c>
      <c r="B10" s="104">
        <v>645050.80050999997</v>
      </c>
      <c r="C10" s="104">
        <v>148628.98621999999</v>
      </c>
      <c r="D10" s="104">
        <v>151967.41334999999</v>
      </c>
      <c r="E10" s="104">
        <v>945647.2000800001</v>
      </c>
    </row>
    <row r="11" spans="1:5" s="93" customFormat="1" ht="12" thickTop="1">
      <c r="A11" s="146" t="s">
        <v>9</v>
      </c>
      <c r="B11" s="105">
        <v>131643.15038000001</v>
      </c>
      <c r="C11" s="105">
        <v>91056.789560000005</v>
      </c>
      <c r="D11" s="105">
        <v>27541.936280000002</v>
      </c>
      <c r="E11" s="105">
        <v>250241.87622000001</v>
      </c>
    </row>
    <row r="12" spans="1:5" s="93" customFormat="1" ht="11.25">
      <c r="A12" s="146" t="s">
        <v>10</v>
      </c>
      <c r="B12" s="105">
        <v>478299.46124000003</v>
      </c>
      <c r="C12" s="105">
        <v>40856.235759999996</v>
      </c>
      <c r="D12" s="105">
        <v>102165.12898000001</v>
      </c>
      <c r="E12" s="105">
        <v>621320.82597999997</v>
      </c>
    </row>
    <row r="13" spans="1:5" s="93" customFormat="1" ht="11.25">
      <c r="A13" s="146" t="s">
        <v>11</v>
      </c>
      <c r="B13" s="105">
        <v>8798.0280199999997</v>
      </c>
      <c r="C13" s="105">
        <v>16703.098249999999</v>
      </c>
      <c r="D13" s="105">
        <v>20542.198170000003</v>
      </c>
      <c r="E13" s="105">
        <v>46043.324439999997</v>
      </c>
    </row>
    <row r="14" spans="1:5" s="93" customFormat="1" ht="11.25">
      <c r="A14" s="146" t="s">
        <v>12</v>
      </c>
      <c r="B14" s="105">
        <v>0</v>
      </c>
      <c r="C14" s="105">
        <v>0</v>
      </c>
      <c r="D14" s="105">
        <v>0</v>
      </c>
      <c r="E14" s="105">
        <v>0</v>
      </c>
    </row>
    <row r="15" spans="1:5" s="93" customFormat="1" ht="11.25">
      <c r="A15" s="146" t="s">
        <v>13</v>
      </c>
      <c r="B15" s="105">
        <v>25349.676339999998</v>
      </c>
      <c r="C15" s="105">
        <v>0</v>
      </c>
      <c r="D15" s="105">
        <v>524.06970000000001</v>
      </c>
      <c r="E15" s="105">
        <v>25873.746039999998</v>
      </c>
    </row>
    <row r="16" spans="1:5" s="93" customFormat="1" ht="11.25">
      <c r="A16" s="146" t="s">
        <v>14</v>
      </c>
      <c r="B16" s="105">
        <v>960.48453000000006</v>
      </c>
      <c r="C16" s="105">
        <v>12.86265</v>
      </c>
      <c r="D16" s="105">
        <v>1194.0802200000001</v>
      </c>
      <c r="E16" s="105">
        <v>2167.4274</v>
      </c>
    </row>
    <row r="17" spans="1:5" s="93" customFormat="1" ht="11.25">
      <c r="A17" s="146" t="s">
        <v>15</v>
      </c>
      <c r="B17" s="105">
        <v>0</v>
      </c>
      <c r="C17" s="105">
        <v>0</v>
      </c>
      <c r="D17" s="105">
        <v>0</v>
      </c>
      <c r="E17" s="105">
        <v>0</v>
      </c>
    </row>
    <row r="18" spans="1:5" s="93" customFormat="1" ht="12" thickBot="1">
      <c r="A18" s="146" t="s">
        <v>16</v>
      </c>
      <c r="B18" s="105">
        <v>0</v>
      </c>
      <c r="C18" s="105">
        <v>0</v>
      </c>
      <c r="D18" s="105">
        <v>0</v>
      </c>
      <c r="E18" s="105">
        <v>0</v>
      </c>
    </row>
    <row r="19" spans="1:5" s="93" customFormat="1" ht="12.75" thickTop="1" thickBot="1">
      <c r="A19" s="648" t="s">
        <v>17</v>
      </c>
      <c r="B19" s="104">
        <v>492316.09495</v>
      </c>
      <c r="C19" s="104">
        <v>122600.45911</v>
      </c>
      <c r="D19" s="104">
        <v>90414.81611</v>
      </c>
      <c r="E19" s="104">
        <v>705331.37017000001</v>
      </c>
    </row>
    <row r="20" spans="1:5" s="93" customFormat="1" ht="12" thickTop="1">
      <c r="A20" s="146" t="s">
        <v>18</v>
      </c>
      <c r="B20" s="105">
        <v>0</v>
      </c>
      <c r="C20" s="105">
        <v>0</v>
      </c>
      <c r="D20" s="105">
        <v>0</v>
      </c>
      <c r="E20" s="105">
        <v>0</v>
      </c>
    </row>
    <row r="21" spans="1:5" s="93" customFormat="1" ht="11.25">
      <c r="A21" s="146" t="s">
        <v>19</v>
      </c>
      <c r="B21" s="105">
        <v>35000</v>
      </c>
      <c r="C21" s="105">
        <v>51736.877659999998</v>
      </c>
      <c r="D21" s="105">
        <v>8396.8370799999993</v>
      </c>
      <c r="E21" s="105">
        <v>95133.714739999996</v>
      </c>
    </row>
    <row r="22" spans="1:5" s="93" customFormat="1" ht="11.25">
      <c r="A22" s="146" t="s">
        <v>20</v>
      </c>
      <c r="B22" s="105">
        <v>0</v>
      </c>
      <c r="C22" s="105">
        <v>0</v>
      </c>
      <c r="D22" s="105">
        <v>0</v>
      </c>
      <c r="E22" s="105">
        <v>0</v>
      </c>
    </row>
    <row r="23" spans="1:5" s="93" customFormat="1" ht="11.25">
      <c r="A23" s="146" t="s">
        <v>21</v>
      </c>
      <c r="B23" s="105">
        <v>0</v>
      </c>
      <c r="C23" s="105">
        <v>0</v>
      </c>
      <c r="D23" s="105">
        <v>0</v>
      </c>
      <c r="E23" s="105">
        <v>0</v>
      </c>
    </row>
    <row r="24" spans="1:5" s="93" customFormat="1" ht="11.25">
      <c r="A24" s="146" t="s">
        <v>22</v>
      </c>
      <c r="B24" s="105">
        <v>129513.23884000001</v>
      </c>
      <c r="C24" s="105">
        <v>12903.624390000001</v>
      </c>
      <c r="D24" s="105">
        <v>18877.145710000001</v>
      </c>
      <c r="E24" s="105">
        <v>161294.00894</v>
      </c>
    </row>
    <row r="25" spans="1:5" s="93" customFormat="1" ht="11.25">
      <c r="A25" s="146" t="s">
        <v>23</v>
      </c>
      <c r="B25" s="105">
        <v>327776.9142</v>
      </c>
      <c r="C25" s="105">
        <v>57957.023729999994</v>
      </c>
      <c r="D25" s="105">
        <v>63140.833319999998</v>
      </c>
      <c r="E25" s="105">
        <v>448874.77124999999</v>
      </c>
    </row>
    <row r="26" spans="1:5" s="93" customFormat="1" ht="11.25">
      <c r="A26" s="146" t="s">
        <v>24</v>
      </c>
      <c r="B26" s="105">
        <v>25.94191</v>
      </c>
      <c r="C26" s="105">
        <v>2.9333299999999998</v>
      </c>
      <c r="D26" s="105">
        <v>0</v>
      </c>
      <c r="E26" s="105">
        <v>28.875240000000002</v>
      </c>
    </row>
    <row r="27" spans="1:5" s="93" customFormat="1" ht="12" thickBot="1">
      <c r="A27" s="146" t="s">
        <v>25</v>
      </c>
      <c r="B27" s="105">
        <v>0</v>
      </c>
      <c r="C27" s="105">
        <v>0</v>
      </c>
      <c r="D27" s="105">
        <v>0</v>
      </c>
      <c r="E27" s="105">
        <v>0</v>
      </c>
    </row>
    <row r="28" spans="1:5" s="93" customFormat="1" ht="12.75" thickTop="1" thickBot="1">
      <c r="A28" s="648" t="s">
        <v>26</v>
      </c>
      <c r="B28" s="104">
        <v>4055887.4955599997</v>
      </c>
      <c r="C28" s="104">
        <v>2607719.1081399997</v>
      </c>
      <c r="D28" s="104">
        <v>785046.92105999996</v>
      </c>
      <c r="E28" s="104">
        <v>7448653.5247600004</v>
      </c>
    </row>
    <row r="29" spans="1:5" s="93" customFormat="1" ht="12" thickTop="1">
      <c r="A29" s="668" t="s">
        <v>27</v>
      </c>
      <c r="B29" s="105">
        <v>4089552.3241099999</v>
      </c>
      <c r="C29" s="105">
        <v>2594219.1562899998</v>
      </c>
      <c r="D29" s="105">
        <v>781970.71842999989</v>
      </c>
      <c r="E29" s="105">
        <v>7465742.1988300001</v>
      </c>
    </row>
    <row r="30" spans="1:5" s="93" customFormat="1" ht="11.25">
      <c r="A30" s="146" t="s">
        <v>28</v>
      </c>
      <c r="B30" s="105">
        <v>4032536.2979200003</v>
      </c>
      <c r="C30" s="105">
        <v>2564471.6755100004</v>
      </c>
      <c r="D30" s="105">
        <v>759315.3179299999</v>
      </c>
      <c r="E30" s="105">
        <v>7356323.2913599992</v>
      </c>
    </row>
    <row r="31" spans="1:5" s="93" customFormat="1" ht="11.25">
      <c r="A31" s="146" t="s">
        <v>29</v>
      </c>
      <c r="B31" s="105">
        <v>57016.026189999997</v>
      </c>
      <c r="C31" s="105">
        <v>25098.927649999998</v>
      </c>
      <c r="D31" s="105">
        <v>22655.4005</v>
      </c>
      <c r="E31" s="105">
        <v>104770.35434000001</v>
      </c>
    </row>
    <row r="32" spans="1:5" s="93" customFormat="1" ht="11.25">
      <c r="A32" s="146" t="s">
        <v>30</v>
      </c>
      <c r="B32" s="105">
        <v>0</v>
      </c>
      <c r="C32" s="105">
        <v>4648.5531300000002</v>
      </c>
      <c r="D32" s="105">
        <v>0</v>
      </c>
      <c r="E32" s="105">
        <v>4648.5531300000002</v>
      </c>
    </row>
    <row r="33" spans="1:5" s="93" customFormat="1" ht="11.25">
      <c r="A33" s="668" t="s">
        <v>31</v>
      </c>
      <c r="B33" s="105">
        <v>22110.173159999998</v>
      </c>
      <c r="C33" s="105">
        <v>28695.47149</v>
      </c>
      <c r="D33" s="105">
        <v>13636.82459</v>
      </c>
      <c r="E33" s="105">
        <v>64442.469239999999</v>
      </c>
    </row>
    <row r="34" spans="1:5" s="93" customFormat="1" ht="11.25">
      <c r="A34" s="146" t="s">
        <v>32</v>
      </c>
      <c r="B34" s="105">
        <v>20226.831920000001</v>
      </c>
      <c r="C34" s="105">
        <v>27546.75719</v>
      </c>
      <c r="D34" s="105">
        <v>7065.62662</v>
      </c>
      <c r="E34" s="105">
        <v>54839.215729999996</v>
      </c>
    </row>
    <row r="35" spans="1:5" s="93" customFormat="1" ht="11.25">
      <c r="A35" s="146" t="s">
        <v>33</v>
      </c>
      <c r="B35" s="105">
        <v>1883.34124</v>
      </c>
      <c r="C35" s="105">
        <v>942.99077</v>
      </c>
      <c r="D35" s="105">
        <v>6571.1979700000002</v>
      </c>
      <c r="E35" s="105">
        <v>9397.5299800000012</v>
      </c>
    </row>
    <row r="36" spans="1:5" s="93" customFormat="1" ht="11.25">
      <c r="A36" s="666" t="s">
        <v>34</v>
      </c>
      <c r="B36" s="105">
        <v>0</v>
      </c>
      <c r="C36" s="105">
        <v>205.72353000000001</v>
      </c>
      <c r="D36" s="105">
        <v>0</v>
      </c>
      <c r="E36" s="105">
        <v>205.72353000000001</v>
      </c>
    </row>
    <row r="37" spans="1:5" s="93" customFormat="1" ht="11.25">
      <c r="A37" s="668" t="s">
        <v>35</v>
      </c>
      <c r="B37" s="105">
        <v>61911.110460000004</v>
      </c>
      <c r="C37" s="105">
        <v>37771.542310000004</v>
      </c>
      <c r="D37" s="105">
        <v>12050.58028</v>
      </c>
      <c r="E37" s="105">
        <v>111733.23305</v>
      </c>
    </row>
    <row r="38" spans="1:5" s="93" customFormat="1" ht="11.25">
      <c r="A38" s="146" t="s">
        <v>36</v>
      </c>
      <c r="B38" s="105">
        <v>58825.33165</v>
      </c>
      <c r="C38" s="105">
        <v>33350.607550000001</v>
      </c>
      <c r="D38" s="105">
        <v>11095.785619999999</v>
      </c>
      <c r="E38" s="105">
        <v>103271.72481999999</v>
      </c>
    </row>
    <row r="39" spans="1:5" s="93" customFormat="1" ht="11.25">
      <c r="A39" s="146" t="s">
        <v>37</v>
      </c>
      <c r="B39" s="105">
        <v>3085.7788100000002</v>
      </c>
      <c r="C39" s="105">
        <v>3858.24298</v>
      </c>
      <c r="D39" s="105">
        <v>954.79466000000002</v>
      </c>
      <c r="E39" s="105">
        <v>7898.8164500000003</v>
      </c>
    </row>
    <row r="40" spans="1:5" s="93" customFormat="1" ht="11.25">
      <c r="A40" s="146" t="s">
        <v>38</v>
      </c>
      <c r="B40" s="105">
        <v>0</v>
      </c>
      <c r="C40" s="105">
        <v>562.69177999999999</v>
      </c>
      <c r="D40" s="105">
        <v>0</v>
      </c>
      <c r="E40" s="105">
        <v>562.69177999999999</v>
      </c>
    </row>
    <row r="41" spans="1:5" s="93" customFormat="1" ht="11.25">
      <c r="A41" s="668" t="s">
        <v>39</v>
      </c>
      <c r="B41" s="105">
        <v>36869.116900000001</v>
      </c>
      <c r="C41" s="105">
        <v>40251.060700000002</v>
      </c>
      <c r="D41" s="105">
        <v>10771.242259999999</v>
      </c>
      <c r="E41" s="105">
        <v>87891.419859999995</v>
      </c>
    </row>
    <row r="42" spans="1:5" s="93" customFormat="1" ht="11.25">
      <c r="A42" s="666" t="s">
        <v>40</v>
      </c>
      <c r="B42" s="105">
        <v>36629.321409999997</v>
      </c>
      <c r="C42" s="105">
        <v>39162.706720000002</v>
      </c>
      <c r="D42" s="105">
        <v>10302.736650000001</v>
      </c>
      <c r="E42" s="105">
        <v>86094.764779999998</v>
      </c>
    </row>
    <row r="43" spans="1:5" s="93" customFormat="1" ht="11.25">
      <c r="A43" s="146" t="s">
        <v>41</v>
      </c>
      <c r="B43" s="105">
        <v>239.79549</v>
      </c>
      <c r="C43" s="105">
        <v>636.90241000000003</v>
      </c>
      <c r="D43" s="105">
        <v>367.06407999999999</v>
      </c>
      <c r="E43" s="105">
        <v>1243.76198</v>
      </c>
    </row>
    <row r="44" spans="1:5" s="93" customFormat="1" ht="11.25">
      <c r="A44" s="146" t="s">
        <v>42</v>
      </c>
      <c r="B44" s="105">
        <v>0</v>
      </c>
      <c r="C44" s="105">
        <v>409.53005999999999</v>
      </c>
      <c r="D44" s="105">
        <v>51.823989999999995</v>
      </c>
      <c r="E44" s="105">
        <v>461.35404999999997</v>
      </c>
    </row>
    <row r="45" spans="1:5" s="93" customFormat="1" ht="11.25">
      <c r="A45" s="146" t="s">
        <v>43</v>
      </c>
      <c r="B45" s="105">
        <v>0</v>
      </c>
      <c r="C45" s="105">
        <v>14.38991</v>
      </c>
      <c r="D45" s="105">
        <v>49.617539999999998</v>
      </c>
      <c r="E45" s="105">
        <v>64.007449999999992</v>
      </c>
    </row>
    <row r="46" spans="1:5" s="93" customFormat="1" ht="11.25">
      <c r="A46" s="146" t="s">
        <v>44</v>
      </c>
      <c r="B46" s="105">
        <v>0</v>
      </c>
      <c r="C46" s="105">
        <v>27.531599999999997</v>
      </c>
      <c r="D46" s="105">
        <v>0</v>
      </c>
      <c r="E46" s="105">
        <v>27.531599999999997</v>
      </c>
    </row>
    <row r="47" spans="1:5" s="93" customFormat="1" ht="11.25">
      <c r="A47" s="93" t="s">
        <v>45</v>
      </c>
      <c r="B47" s="105">
        <v>0</v>
      </c>
      <c r="C47" s="105">
        <v>0</v>
      </c>
      <c r="D47" s="105">
        <v>0</v>
      </c>
      <c r="E47" s="105">
        <v>0</v>
      </c>
    </row>
    <row r="48" spans="1:5" s="93" customFormat="1" ht="11.25">
      <c r="A48" s="98" t="s">
        <v>46</v>
      </c>
      <c r="B48" s="105">
        <v>-154555.22907</v>
      </c>
      <c r="C48" s="105">
        <v>-93218.122650000005</v>
      </c>
      <c r="D48" s="105">
        <v>-33382.444499999998</v>
      </c>
      <c r="E48" s="105">
        <v>-281155.79622000002</v>
      </c>
    </row>
    <row r="49" spans="1:5" s="93" customFormat="1" ht="11.25">
      <c r="A49" s="146" t="s">
        <v>47</v>
      </c>
      <c r="B49" s="105">
        <v>-17063.545420000002</v>
      </c>
      <c r="C49" s="105">
        <v>-14952.101869999999</v>
      </c>
      <c r="D49" s="105">
        <v>-3395.2765600000002</v>
      </c>
      <c r="E49" s="105">
        <v>-35410.923849999999</v>
      </c>
    </row>
    <row r="50" spans="1:5" s="93" customFormat="1" ht="11.25">
      <c r="A50" s="146" t="s">
        <v>48</v>
      </c>
      <c r="B50" s="105">
        <v>-11466.91584</v>
      </c>
      <c r="C50" s="105">
        <v>-218.96561</v>
      </c>
      <c r="D50" s="105">
        <v>-1032.2662600000001</v>
      </c>
      <c r="E50" s="105">
        <v>-12718.147710000001</v>
      </c>
    </row>
    <row r="51" spans="1:5" s="93" customFormat="1" ht="11.25">
      <c r="A51" s="146" t="s">
        <v>49</v>
      </c>
      <c r="B51" s="105">
        <v>-10063.46441</v>
      </c>
      <c r="C51" s="105">
        <v>-14096.34864</v>
      </c>
      <c r="D51" s="105">
        <v>-4007.9602799999998</v>
      </c>
      <c r="E51" s="105">
        <v>-28167.77333</v>
      </c>
    </row>
    <row r="52" spans="1:5" s="93" customFormat="1" ht="11.25">
      <c r="A52" s="146" t="s">
        <v>50</v>
      </c>
      <c r="B52" s="105">
        <v>-436.31365</v>
      </c>
      <c r="C52" s="105">
        <v>-713.73542000000009</v>
      </c>
      <c r="D52" s="105">
        <v>-5153.9905899999994</v>
      </c>
      <c r="E52" s="105">
        <v>-6304.0396600000004</v>
      </c>
    </row>
    <row r="53" spans="1:5" s="93" customFormat="1" ht="11.25">
      <c r="A53" s="146" t="s">
        <v>51</v>
      </c>
      <c r="B53" s="105">
        <v>-45968.538099999998</v>
      </c>
      <c r="C53" s="105">
        <v>-23309.405489999997</v>
      </c>
      <c r="D53" s="105">
        <v>-8307.4041799999995</v>
      </c>
      <c r="E53" s="105">
        <v>-77585.347769999993</v>
      </c>
    </row>
    <row r="54" spans="1:5" s="93" customFormat="1" ht="11.25">
      <c r="A54" s="146" t="s">
        <v>52</v>
      </c>
      <c r="B54" s="105">
        <v>-2515.8221200000003</v>
      </c>
      <c r="C54" s="105">
        <v>-3348.9292700000001</v>
      </c>
      <c r="D54" s="105">
        <v>-752.26715000000002</v>
      </c>
      <c r="E54" s="105">
        <v>-6617.01854</v>
      </c>
    </row>
    <row r="55" spans="1:5" s="93" customFormat="1" ht="11.25">
      <c r="A55" s="146" t="s">
        <v>53</v>
      </c>
      <c r="B55" s="105">
        <v>-48202.35252</v>
      </c>
      <c r="C55" s="105">
        <v>-30342.31509</v>
      </c>
      <c r="D55" s="105">
        <v>-10733.279480000001</v>
      </c>
      <c r="E55" s="105">
        <v>-89277.947090000001</v>
      </c>
    </row>
    <row r="56" spans="1:5" s="93" customFormat="1" ht="11.25">
      <c r="A56" s="146" t="s">
        <v>54</v>
      </c>
      <c r="B56" s="105">
        <v>-18190.142350000002</v>
      </c>
      <c r="C56" s="105">
        <v>-6236.3212599999997</v>
      </c>
      <c r="D56" s="105">
        <v>0</v>
      </c>
      <c r="E56" s="105">
        <v>-24426.463609999999</v>
      </c>
    </row>
    <row r="57" spans="1:5" s="93" customFormat="1" ht="11.25">
      <c r="A57" s="146" t="s">
        <v>55</v>
      </c>
      <c r="B57" s="105">
        <v>-648.13466000000005</v>
      </c>
      <c r="C57" s="105">
        <v>0</v>
      </c>
      <c r="D57" s="105">
        <v>0</v>
      </c>
      <c r="E57" s="105">
        <v>-648.13466000000005</v>
      </c>
    </row>
    <row r="58" spans="1:5" s="93" customFormat="1" ht="12" thickBot="1">
      <c r="A58" s="146" t="s">
        <v>56</v>
      </c>
      <c r="B58" s="105">
        <v>0</v>
      </c>
      <c r="C58" s="105">
        <v>0</v>
      </c>
      <c r="D58" s="105">
        <v>0</v>
      </c>
      <c r="E58" s="105">
        <v>0</v>
      </c>
    </row>
    <row r="59" spans="1:5" s="93" customFormat="1" ht="12.75" thickTop="1" thickBot="1">
      <c r="A59" s="648" t="s">
        <v>57</v>
      </c>
      <c r="B59" s="104">
        <v>37646.445679999997</v>
      </c>
      <c r="C59" s="104">
        <v>26068.14</v>
      </c>
      <c r="D59" s="104">
        <v>2295.4708700000001</v>
      </c>
      <c r="E59" s="104">
        <v>66010.056549999994</v>
      </c>
    </row>
    <row r="60" spans="1:5" s="93" customFormat="1" ht="12" thickTop="1">
      <c r="A60" s="146" t="s">
        <v>58</v>
      </c>
      <c r="B60" s="105">
        <v>0</v>
      </c>
      <c r="C60" s="105">
        <v>0</v>
      </c>
      <c r="D60" s="105">
        <v>0</v>
      </c>
      <c r="E60" s="105">
        <v>0</v>
      </c>
    </row>
    <row r="61" spans="1:5" s="93" customFormat="1" ht="11.25">
      <c r="A61" s="146" t="s">
        <v>59</v>
      </c>
      <c r="B61" s="105">
        <v>36145.169869999998</v>
      </c>
      <c r="C61" s="105">
        <v>20827.632530000003</v>
      </c>
      <c r="D61" s="105">
        <v>1084.5960400000001</v>
      </c>
      <c r="E61" s="105">
        <v>58057.398439999997</v>
      </c>
    </row>
    <row r="62" spans="1:5" s="93" customFormat="1" ht="11.25">
      <c r="A62" s="146" t="s">
        <v>60</v>
      </c>
      <c r="B62" s="105">
        <v>3690.5547799999999</v>
      </c>
      <c r="C62" s="105">
        <v>5305.5563200000006</v>
      </c>
      <c r="D62" s="105">
        <v>1210.87483</v>
      </c>
      <c r="E62" s="105">
        <v>10206.985929999999</v>
      </c>
    </row>
    <row r="63" spans="1:5" s="93" customFormat="1" ht="11.25">
      <c r="A63" s="146" t="s">
        <v>61</v>
      </c>
      <c r="B63" s="105">
        <v>0</v>
      </c>
      <c r="C63" s="105">
        <v>0</v>
      </c>
      <c r="D63" s="105">
        <v>0</v>
      </c>
      <c r="E63" s="105">
        <v>0</v>
      </c>
    </row>
    <row r="64" spans="1:5" s="93" customFormat="1" ht="12" thickBot="1">
      <c r="A64" s="146" t="s">
        <v>62</v>
      </c>
      <c r="B64" s="105">
        <v>-2189.2789700000003</v>
      </c>
      <c r="C64" s="105">
        <v>-65.048850000000002</v>
      </c>
      <c r="D64" s="105">
        <v>0</v>
      </c>
      <c r="E64" s="105">
        <v>-2254.32782</v>
      </c>
    </row>
    <row r="65" spans="1:5" s="93" customFormat="1" ht="12.75" thickTop="1" thickBot="1">
      <c r="A65" s="648" t="s">
        <v>63</v>
      </c>
      <c r="B65" s="104">
        <v>558.52076</v>
      </c>
      <c r="C65" s="104">
        <v>507.30695000000003</v>
      </c>
      <c r="D65" s="104">
        <v>4.0000000000000001E-3</v>
      </c>
      <c r="E65" s="104">
        <v>1065.8317099999999</v>
      </c>
    </row>
    <row r="66" spans="1:5" s="93" customFormat="1" ht="12" thickTop="1">
      <c r="A66" s="146" t="s">
        <v>64</v>
      </c>
      <c r="B66" s="105">
        <v>0</v>
      </c>
      <c r="C66" s="105">
        <v>0</v>
      </c>
      <c r="D66" s="105">
        <v>0</v>
      </c>
      <c r="E66" s="105">
        <v>0</v>
      </c>
    </row>
    <row r="67" spans="1:5" s="93" customFormat="1" ht="11.25">
      <c r="A67" s="146" t="s">
        <v>65</v>
      </c>
      <c r="B67" s="105">
        <v>2585.8639800000001</v>
      </c>
      <c r="C67" s="105">
        <v>818.28181999999993</v>
      </c>
      <c r="D67" s="105">
        <v>4.0000000000000001E-3</v>
      </c>
      <c r="E67" s="105">
        <v>3404.1497999999997</v>
      </c>
    </row>
    <row r="68" spans="1:5" s="93" customFormat="1" ht="11.25">
      <c r="A68" s="146" t="s">
        <v>66</v>
      </c>
      <c r="B68" s="105">
        <v>3232.1129500000002</v>
      </c>
      <c r="C68" s="105">
        <v>0</v>
      </c>
      <c r="D68" s="105">
        <v>0</v>
      </c>
      <c r="E68" s="105">
        <v>3232.1129500000002</v>
      </c>
    </row>
    <row r="69" spans="1:5" s="93" customFormat="1" ht="11.25">
      <c r="A69" s="146" t="s">
        <v>67</v>
      </c>
      <c r="B69" s="105">
        <v>0</v>
      </c>
      <c r="C69" s="105">
        <v>0</v>
      </c>
      <c r="D69" s="105">
        <v>0</v>
      </c>
      <c r="E69" s="105">
        <v>0</v>
      </c>
    </row>
    <row r="70" spans="1:5" s="93" customFormat="1" ht="12" thickBot="1">
      <c r="A70" s="146" t="s">
        <v>68</v>
      </c>
      <c r="B70" s="105">
        <v>-5259.4561699999995</v>
      </c>
      <c r="C70" s="105">
        <v>-310.97487000000001</v>
      </c>
      <c r="D70" s="105">
        <v>0</v>
      </c>
      <c r="E70" s="105">
        <v>-5570.4310400000004</v>
      </c>
    </row>
    <row r="71" spans="1:5" s="93" customFormat="1" ht="12.75" thickTop="1" thickBot="1">
      <c r="A71" s="648" t="s">
        <v>69</v>
      </c>
      <c r="B71" s="104">
        <v>28406.894499999999</v>
      </c>
      <c r="C71" s="104">
        <v>387.89777000000004</v>
      </c>
      <c r="D71" s="104">
        <v>3564.5525200000002</v>
      </c>
      <c r="E71" s="104">
        <v>32359.344789999999</v>
      </c>
    </row>
    <row r="72" spans="1:5" s="93" customFormat="1" ht="12" thickTop="1">
      <c r="A72" s="146" t="s">
        <v>18</v>
      </c>
      <c r="B72" s="105">
        <v>0</v>
      </c>
      <c r="C72" s="105">
        <v>0</v>
      </c>
      <c r="D72" s="105">
        <v>0</v>
      </c>
      <c r="E72" s="105">
        <v>0</v>
      </c>
    </row>
    <row r="73" spans="1:5" s="93" customFormat="1" ht="11.25">
      <c r="A73" s="146" t="s">
        <v>19</v>
      </c>
      <c r="B73" s="105">
        <v>27715.646929999999</v>
      </c>
      <c r="C73" s="105">
        <v>0</v>
      </c>
      <c r="D73" s="105">
        <v>3430</v>
      </c>
      <c r="E73" s="105">
        <v>31145.646929999999</v>
      </c>
    </row>
    <row r="74" spans="1:5" s="93" customFormat="1" ht="11.25">
      <c r="A74" s="146" t="s">
        <v>20</v>
      </c>
      <c r="B74" s="105">
        <v>0</v>
      </c>
      <c r="C74" s="105">
        <v>0</v>
      </c>
      <c r="D74" s="105">
        <v>0</v>
      </c>
      <c r="E74" s="105">
        <v>0</v>
      </c>
    </row>
    <row r="75" spans="1:5" s="93" customFormat="1" ht="11.25">
      <c r="A75" s="146" t="s">
        <v>21</v>
      </c>
      <c r="B75" s="105">
        <v>0</v>
      </c>
      <c r="C75" s="105">
        <v>0</v>
      </c>
      <c r="D75" s="105">
        <v>0</v>
      </c>
      <c r="E75" s="105">
        <v>0</v>
      </c>
    </row>
    <row r="76" spans="1:5" s="93" customFormat="1" ht="11.25">
      <c r="A76" s="146" t="s">
        <v>70</v>
      </c>
      <c r="B76" s="105">
        <v>517.29999999999995</v>
      </c>
      <c r="C76" s="105">
        <v>211.1</v>
      </c>
      <c r="D76" s="105">
        <v>0</v>
      </c>
      <c r="E76" s="105">
        <v>728.4</v>
      </c>
    </row>
    <row r="77" spans="1:5" s="93" customFormat="1" ht="11.25">
      <c r="A77" s="146" t="s">
        <v>71</v>
      </c>
      <c r="B77" s="105">
        <v>299.90562</v>
      </c>
      <c r="C77" s="105">
        <v>293.67212999999998</v>
      </c>
      <c r="D77" s="105">
        <v>134.55251999999999</v>
      </c>
      <c r="E77" s="105">
        <v>728.13027</v>
      </c>
    </row>
    <row r="78" spans="1:5" s="93" customFormat="1" ht="11.25">
      <c r="A78" s="146" t="s">
        <v>23</v>
      </c>
      <c r="B78" s="105">
        <v>0</v>
      </c>
      <c r="C78" s="105">
        <v>0</v>
      </c>
      <c r="D78" s="105">
        <v>0</v>
      </c>
      <c r="E78" s="105">
        <v>0</v>
      </c>
    </row>
    <row r="79" spans="1:5" s="93" customFormat="1" ht="11.25">
      <c r="A79" s="146" t="s">
        <v>72</v>
      </c>
      <c r="B79" s="105">
        <v>3.34897</v>
      </c>
      <c r="C79" s="105">
        <v>0</v>
      </c>
      <c r="D79" s="105">
        <v>0</v>
      </c>
      <c r="E79" s="105">
        <v>3.34897</v>
      </c>
    </row>
    <row r="80" spans="1:5" s="93" customFormat="1" ht="12" thickBot="1">
      <c r="A80" s="146" t="s">
        <v>73</v>
      </c>
      <c r="B80" s="105">
        <v>-129.30701999999999</v>
      </c>
      <c r="C80" s="105">
        <v>-116.87436</v>
      </c>
      <c r="D80" s="105">
        <v>0</v>
      </c>
      <c r="E80" s="105">
        <v>-246.18138000000002</v>
      </c>
    </row>
    <row r="81" spans="1:5" s="93" customFormat="1" ht="12.75" thickTop="1" thickBot="1">
      <c r="A81" s="648" t="s">
        <v>74</v>
      </c>
      <c r="B81" s="104">
        <v>108118.87143000001</v>
      </c>
      <c r="C81" s="104">
        <v>80779.780409999992</v>
      </c>
      <c r="D81" s="104">
        <v>14245.43772</v>
      </c>
      <c r="E81" s="104">
        <v>203144.08955999999</v>
      </c>
    </row>
    <row r="82" spans="1:5" s="93" customFormat="1" ht="12" thickTop="1">
      <c r="A82" s="146" t="s">
        <v>75</v>
      </c>
      <c r="B82" s="105">
        <v>25225.89472</v>
      </c>
      <c r="C82" s="105">
        <v>20459.596600000001</v>
      </c>
      <c r="D82" s="105">
        <v>3875.84</v>
      </c>
      <c r="E82" s="105">
        <v>49561.331319999998</v>
      </c>
    </row>
    <row r="83" spans="1:5" s="93" customFormat="1" ht="11.25">
      <c r="A83" s="146" t="s">
        <v>76</v>
      </c>
      <c r="B83" s="105">
        <v>35157.386030000001</v>
      </c>
      <c r="C83" s="105">
        <v>6141.4907599999997</v>
      </c>
      <c r="D83" s="105">
        <v>4694.4876399999994</v>
      </c>
      <c r="E83" s="105">
        <v>45993.364430000001</v>
      </c>
    </row>
    <row r="84" spans="1:5" s="93" customFormat="1" ht="11.25">
      <c r="A84" s="146" t="s">
        <v>77</v>
      </c>
      <c r="B84" s="105">
        <v>7112.0346</v>
      </c>
      <c r="C84" s="105">
        <v>9518.4247300000006</v>
      </c>
      <c r="D84" s="105">
        <v>1813.47146</v>
      </c>
      <c r="E84" s="105">
        <v>18443.930789999999</v>
      </c>
    </row>
    <row r="85" spans="1:5" s="93" customFormat="1" ht="11.25">
      <c r="A85" s="146" t="s">
        <v>78</v>
      </c>
      <c r="B85" s="105">
        <v>16132.29874</v>
      </c>
      <c r="C85" s="105">
        <v>7159.24413</v>
      </c>
      <c r="D85" s="105">
        <v>1612.38879</v>
      </c>
      <c r="E85" s="105">
        <v>24903.931659999998</v>
      </c>
    </row>
    <row r="86" spans="1:5" s="93" customFormat="1" ht="11.25">
      <c r="A86" s="146" t="s">
        <v>79</v>
      </c>
      <c r="B86" s="105">
        <v>22670.11218</v>
      </c>
      <c r="C86" s="105">
        <v>10506.696330000001</v>
      </c>
      <c r="D86" s="105">
        <v>1862.4339600000001</v>
      </c>
      <c r="E86" s="105">
        <v>35039.242469999997</v>
      </c>
    </row>
    <row r="87" spans="1:5" s="93" customFormat="1" ht="11.25">
      <c r="A87" s="146" t="s">
        <v>80</v>
      </c>
      <c r="B87" s="105">
        <v>1681.6278400000001</v>
      </c>
      <c r="C87" s="105">
        <v>6850.9217800000006</v>
      </c>
      <c r="D87" s="105">
        <v>370.31700999999998</v>
      </c>
      <c r="E87" s="105">
        <v>8902.8666300000004</v>
      </c>
    </row>
    <row r="88" spans="1:5" s="93" customFormat="1" ht="11.25">
      <c r="A88" s="146" t="s">
        <v>81</v>
      </c>
      <c r="B88" s="105">
        <v>23.86748</v>
      </c>
      <c r="C88" s="105">
        <v>143.94242000000003</v>
      </c>
      <c r="D88" s="105">
        <v>16.498860000000001</v>
      </c>
      <c r="E88" s="105">
        <v>184.30876000000001</v>
      </c>
    </row>
    <row r="89" spans="1:5" s="93" customFormat="1" ht="11.25">
      <c r="A89" s="146" t="s">
        <v>82</v>
      </c>
      <c r="B89" s="105">
        <v>0</v>
      </c>
      <c r="C89" s="105">
        <v>0</v>
      </c>
      <c r="D89" s="105">
        <v>0</v>
      </c>
      <c r="E89" s="105">
        <v>0</v>
      </c>
    </row>
    <row r="90" spans="1:5" s="93" customFormat="1" ht="12" thickBot="1">
      <c r="A90" s="146" t="s">
        <v>83</v>
      </c>
      <c r="B90" s="105">
        <v>115.64984</v>
      </c>
      <c r="C90" s="105">
        <v>19999.463660000001</v>
      </c>
      <c r="D90" s="105">
        <v>0</v>
      </c>
      <c r="E90" s="105">
        <v>20115.113499999999</v>
      </c>
    </row>
    <row r="91" spans="1:5" s="93" customFormat="1" ht="12.75" thickTop="1" thickBot="1">
      <c r="A91" s="648" t="s">
        <v>84</v>
      </c>
      <c r="B91" s="104">
        <v>22061.89661</v>
      </c>
      <c r="C91" s="104">
        <v>15536.484859999999</v>
      </c>
      <c r="D91" s="104">
        <v>736.71484999999996</v>
      </c>
      <c r="E91" s="104">
        <v>38335.096319999997</v>
      </c>
    </row>
    <row r="92" spans="1:5" s="93" customFormat="1" ht="12" thickTop="1">
      <c r="A92" s="146" t="s">
        <v>85</v>
      </c>
      <c r="B92" s="105">
        <v>6835.2648399999998</v>
      </c>
      <c r="C92" s="105">
        <v>2001.03853</v>
      </c>
      <c r="D92" s="105">
        <v>344.41464000000002</v>
      </c>
      <c r="E92" s="105">
        <v>9180.7180100000005</v>
      </c>
    </row>
    <row r="93" spans="1:5" s="93" customFormat="1" ht="11.25">
      <c r="A93" s="146" t="s">
        <v>86</v>
      </c>
      <c r="B93" s="105">
        <v>6070.2286900000008</v>
      </c>
      <c r="C93" s="105">
        <v>5259.7613099999999</v>
      </c>
      <c r="D93" s="105">
        <v>168.26820999999998</v>
      </c>
      <c r="E93" s="105">
        <v>11498.258210000002</v>
      </c>
    </row>
    <row r="94" spans="1:5" s="93" customFormat="1" ht="11.25">
      <c r="A94" s="146" t="s">
        <v>87</v>
      </c>
      <c r="B94" s="105">
        <v>893.82305000000008</v>
      </c>
      <c r="C94" s="105">
        <v>4481.0273899999993</v>
      </c>
      <c r="D94" s="105">
        <v>10</v>
      </c>
      <c r="E94" s="105">
        <v>5384.8504400000002</v>
      </c>
    </row>
    <row r="95" spans="1:5" s="93" customFormat="1" ht="11.25">
      <c r="A95" s="146" t="s">
        <v>88</v>
      </c>
      <c r="B95" s="105">
        <v>8262.6700300000011</v>
      </c>
      <c r="C95" s="105">
        <v>3794.6576299999997</v>
      </c>
      <c r="D95" s="105">
        <v>214.03200000000001</v>
      </c>
      <c r="E95" s="105">
        <v>12271.35966</v>
      </c>
    </row>
    <row r="96" spans="1:5" s="93" customFormat="1" ht="12" thickBot="1">
      <c r="A96" s="732" t="s">
        <v>89</v>
      </c>
      <c r="B96" s="667">
        <v>-0.09</v>
      </c>
      <c r="C96" s="667">
        <v>0</v>
      </c>
      <c r="D96" s="667">
        <v>0</v>
      </c>
      <c r="E96" s="667">
        <v>-0.09</v>
      </c>
    </row>
    <row r="97" spans="1:5" s="93" customFormat="1" ht="12.75" thickTop="1" thickBot="1">
      <c r="A97" s="649" t="s">
        <v>90</v>
      </c>
      <c r="B97" s="107">
        <v>4791963.7199499998</v>
      </c>
      <c r="C97" s="107">
        <v>2792259.1050999998</v>
      </c>
      <c r="D97" s="107">
        <v>975812.28663999995</v>
      </c>
      <c r="E97" s="107">
        <v>8560035.1116899997</v>
      </c>
    </row>
    <row r="98" spans="1:5" s="93" customFormat="1" ht="12.75" thickTop="1" thickBot="1">
      <c r="A98" s="648" t="s">
        <v>91</v>
      </c>
      <c r="B98" s="104">
        <v>4051063.1632699999</v>
      </c>
      <c r="C98" s="104">
        <v>2334557.7148699998</v>
      </c>
      <c r="D98" s="104">
        <v>793004.90349000006</v>
      </c>
      <c r="E98" s="104">
        <v>7178625.7816300001</v>
      </c>
    </row>
    <row r="99" spans="1:5" s="93" customFormat="1" ht="12" thickTop="1">
      <c r="A99" s="146" t="s">
        <v>92</v>
      </c>
      <c r="B99" s="105">
        <v>179938.55986000001</v>
      </c>
      <c r="C99" s="105">
        <v>29009.56955</v>
      </c>
      <c r="D99" s="105">
        <v>8569.5524700000005</v>
      </c>
      <c r="E99" s="105">
        <v>217517.68187999999</v>
      </c>
    </row>
    <row r="100" spans="1:5" s="93" customFormat="1" ht="11.25">
      <c r="A100" s="146" t="s">
        <v>93</v>
      </c>
      <c r="B100" s="105">
        <v>178369.40730000002</v>
      </c>
      <c r="C100" s="105">
        <v>28988.1502</v>
      </c>
      <c r="D100" s="105">
        <v>7375.4722499999998</v>
      </c>
      <c r="E100" s="105">
        <v>214733.02974999999</v>
      </c>
    </row>
    <row r="101" spans="1:5" s="93" customFormat="1" ht="11.25">
      <c r="A101" s="146" t="s">
        <v>94</v>
      </c>
      <c r="B101" s="105">
        <v>1569.15256</v>
      </c>
      <c r="C101" s="105">
        <v>21.419349999999998</v>
      </c>
      <c r="D101" s="105">
        <v>1194.0802200000001</v>
      </c>
      <c r="E101" s="105">
        <v>2784.6521299999999</v>
      </c>
    </row>
    <row r="102" spans="1:5" s="93" customFormat="1" ht="11.25">
      <c r="A102" s="146" t="s">
        <v>95</v>
      </c>
      <c r="B102" s="105">
        <v>854245.01819000009</v>
      </c>
      <c r="C102" s="105">
        <v>350254.78506000002</v>
      </c>
      <c r="D102" s="105">
        <v>91304.816019999998</v>
      </c>
      <c r="E102" s="105">
        <v>1295804.6192699999</v>
      </c>
    </row>
    <row r="103" spans="1:5" s="93" customFormat="1" ht="11.25">
      <c r="A103" s="146" t="s">
        <v>96</v>
      </c>
      <c r="B103" s="105">
        <v>12068.953109999999</v>
      </c>
      <c r="C103" s="105">
        <v>9750.6990100000003</v>
      </c>
      <c r="D103" s="105">
        <v>84003.100819999992</v>
      </c>
      <c r="E103" s="105">
        <v>105822.75293999999</v>
      </c>
    </row>
    <row r="104" spans="1:5" s="93" customFormat="1" ht="11.25">
      <c r="A104" s="666" t="s">
        <v>97</v>
      </c>
      <c r="B104" s="105">
        <v>2319.6692899999998</v>
      </c>
      <c r="C104" s="105">
        <v>2294.99118</v>
      </c>
      <c r="D104" s="105">
        <v>2534.9513400000001</v>
      </c>
      <c r="E104" s="105">
        <v>7149.6118099999994</v>
      </c>
    </row>
    <row r="105" spans="1:5" s="93" customFormat="1" ht="11.25">
      <c r="A105" s="93" t="s">
        <v>98</v>
      </c>
      <c r="B105" s="105">
        <v>35.710480000000004</v>
      </c>
      <c r="C105" s="105">
        <v>1.0356099999999999</v>
      </c>
      <c r="D105" s="105">
        <v>0</v>
      </c>
      <c r="E105" s="105">
        <v>36.746089999999995</v>
      </c>
    </row>
    <row r="106" spans="1:5" s="93" customFormat="1" ht="11.25">
      <c r="A106" s="93" t="s">
        <v>99</v>
      </c>
      <c r="B106" s="105">
        <v>0</v>
      </c>
      <c r="C106" s="105">
        <v>0</v>
      </c>
      <c r="D106" s="105">
        <v>0</v>
      </c>
      <c r="E106" s="105">
        <v>0</v>
      </c>
    </row>
    <row r="107" spans="1:5" s="93" customFormat="1" ht="11.25">
      <c r="A107" s="93" t="s">
        <v>100</v>
      </c>
      <c r="B107" s="105">
        <v>110</v>
      </c>
      <c r="C107" s="105">
        <v>0</v>
      </c>
      <c r="D107" s="105">
        <v>0</v>
      </c>
      <c r="E107" s="105">
        <v>110</v>
      </c>
    </row>
    <row r="108" spans="1:5" s="93" customFormat="1" ht="11.25">
      <c r="A108" s="93" t="s">
        <v>101</v>
      </c>
      <c r="B108" s="105">
        <v>3164.3722499999999</v>
      </c>
      <c r="C108" s="105">
        <v>61.5</v>
      </c>
      <c r="D108" s="105">
        <v>0</v>
      </c>
      <c r="E108" s="105">
        <v>3225.8722499999999</v>
      </c>
    </row>
    <row r="109" spans="1:5" s="93" customFormat="1" ht="11.25">
      <c r="A109" s="93" t="s">
        <v>102</v>
      </c>
      <c r="B109" s="105">
        <v>5766.5324600000004</v>
      </c>
      <c r="C109" s="105">
        <v>109.458</v>
      </c>
      <c r="D109" s="105">
        <v>0</v>
      </c>
      <c r="E109" s="105">
        <v>5875.99046</v>
      </c>
    </row>
    <row r="110" spans="1:5" s="93" customFormat="1" ht="11.25">
      <c r="A110" s="93" t="s">
        <v>103</v>
      </c>
      <c r="B110" s="105">
        <v>289.3</v>
      </c>
      <c r="C110" s="105">
        <v>93</v>
      </c>
      <c r="D110" s="105">
        <v>2575.4441499999998</v>
      </c>
      <c r="E110" s="105">
        <v>2957.74415</v>
      </c>
    </row>
    <row r="111" spans="1:5" s="93" customFormat="1" ht="11.25">
      <c r="A111" s="94" t="s">
        <v>104</v>
      </c>
      <c r="B111" s="105">
        <v>383.36863</v>
      </c>
      <c r="C111" s="105">
        <v>7190.7142199999998</v>
      </c>
      <c r="D111" s="105">
        <v>78892.705329999997</v>
      </c>
      <c r="E111" s="105">
        <v>86466.788180000003</v>
      </c>
    </row>
    <row r="112" spans="1:5" s="93" customFormat="1" ht="11.25">
      <c r="A112" s="94" t="s">
        <v>105</v>
      </c>
      <c r="B112" s="105">
        <v>49123.798149999995</v>
      </c>
      <c r="C112" s="105">
        <v>2980.27691</v>
      </c>
      <c r="D112" s="105">
        <v>16335.828170000001</v>
      </c>
      <c r="E112" s="105">
        <v>68439.903230000011</v>
      </c>
    </row>
    <row r="113" spans="1:5" s="93" customFormat="1" ht="11.25">
      <c r="A113" s="146" t="s">
        <v>106</v>
      </c>
      <c r="B113" s="105">
        <v>2790331.4381999997</v>
      </c>
      <c r="C113" s="105">
        <v>1806976.1773099999</v>
      </c>
      <c r="D113" s="105">
        <v>559552.93339000002</v>
      </c>
      <c r="E113" s="105">
        <v>5156860.5488999998</v>
      </c>
    </row>
    <row r="114" spans="1:5" s="93" customFormat="1" ht="12" thickBot="1">
      <c r="A114" s="146" t="s">
        <v>107</v>
      </c>
      <c r="B114" s="105">
        <v>165355.39575999998</v>
      </c>
      <c r="C114" s="105">
        <v>135586.20702999999</v>
      </c>
      <c r="D114" s="105">
        <v>33238.672619999998</v>
      </c>
      <c r="E114" s="105">
        <v>334180.27541</v>
      </c>
    </row>
    <row r="115" spans="1:5" s="93" customFormat="1" ht="12.75" thickTop="1" thickBot="1">
      <c r="A115" s="649" t="s">
        <v>108</v>
      </c>
      <c r="B115" s="107">
        <v>329.51810999999998</v>
      </c>
      <c r="C115" s="107">
        <v>0</v>
      </c>
      <c r="D115" s="107">
        <v>0</v>
      </c>
      <c r="E115" s="107">
        <v>329.51810999999998</v>
      </c>
    </row>
    <row r="116" spans="1:5" s="93" customFormat="1" ht="12.75" thickTop="1" thickBot="1">
      <c r="A116" s="648" t="s">
        <v>109</v>
      </c>
      <c r="B116" s="104">
        <v>23966.009149999998</v>
      </c>
      <c r="C116" s="104">
        <v>0</v>
      </c>
      <c r="D116" s="104">
        <v>0</v>
      </c>
      <c r="E116" s="104">
        <v>23966.009149999998</v>
      </c>
    </row>
    <row r="117" spans="1:5" s="93" customFormat="1" ht="12" thickTop="1">
      <c r="A117" s="146" t="s">
        <v>110</v>
      </c>
      <c r="B117" s="105">
        <v>0</v>
      </c>
      <c r="C117" s="105">
        <v>0</v>
      </c>
      <c r="D117" s="105">
        <v>0</v>
      </c>
      <c r="E117" s="105">
        <v>0</v>
      </c>
    </row>
    <row r="118" spans="1:5" s="93" customFormat="1" ht="11.25">
      <c r="A118" s="146" t="s">
        <v>111</v>
      </c>
      <c r="B118" s="105">
        <v>11890.499119999999</v>
      </c>
      <c r="C118" s="105">
        <v>0</v>
      </c>
      <c r="D118" s="105">
        <v>0</v>
      </c>
      <c r="E118" s="105">
        <v>11890.499119999999</v>
      </c>
    </row>
    <row r="119" spans="1:5" s="93" customFormat="1" ht="11.25">
      <c r="A119" s="146" t="s">
        <v>112</v>
      </c>
      <c r="B119" s="105">
        <v>3000</v>
      </c>
      <c r="C119" s="105">
        <v>0</v>
      </c>
      <c r="D119" s="105">
        <v>0</v>
      </c>
      <c r="E119" s="105">
        <v>3000</v>
      </c>
    </row>
    <row r="120" spans="1:5" s="93" customFormat="1" ht="11.25">
      <c r="A120" s="146" t="s">
        <v>113</v>
      </c>
      <c r="B120" s="105">
        <v>13.437799999999999</v>
      </c>
      <c r="C120" s="105">
        <v>0</v>
      </c>
      <c r="D120" s="105">
        <v>0</v>
      </c>
      <c r="E120" s="105">
        <v>13.437799999999999</v>
      </c>
    </row>
    <row r="121" spans="1:5" s="93" customFormat="1" ht="11.25">
      <c r="A121" s="146" t="s">
        <v>114</v>
      </c>
      <c r="B121" s="105">
        <v>8733.1365000000005</v>
      </c>
      <c r="C121" s="105">
        <v>0</v>
      </c>
      <c r="D121" s="105">
        <v>0</v>
      </c>
      <c r="E121" s="105">
        <v>8733.1365000000005</v>
      </c>
    </row>
    <row r="122" spans="1:5" s="93" customFormat="1" ht="12" thickBot="1">
      <c r="A122" s="146" t="s">
        <v>115</v>
      </c>
      <c r="B122" s="105">
        <v>328.93572999999998</v>
      </c>
      <c r="C122" s="105">
        <v>0</v>
      </c>
      <c r="D122" s="105">
        <v>0</v>
      </c>
      <c r="E122" s="105">
        <v>328.93572999999998</v>
      </c>
    </row>
    <row r="123" spans="1:5" s="93" customFormat="1" ht="12.75" thickTop="1" thickBot="1">
      <c r="A123" s="648" t="s">
        <v>116</v>
      </c>
      <c r="B123" s="104">
        <v>471410.44819999998</v>
      </c>
      <c r="C123" s="104">
        <v>221389.00472999999</v>
      </c>
      <c r="D123" s="104">
        <v>136051.76480999999</v>
      </c>
      <c r="E123" s="104">
        <v>828851.21773999999</v>
      </c>
    </row>
    <row r="124" spans="1:5" s="93" customFormat="1" ht="12" thickTop="1">
      <c r="A124" s="146" t="s">
        <v>117</v>
      </c>
      <c r="B124" s="105">
        <v>0</v>
      </c>
      <c r="C124" s="105">
        <v>0</v>
      </c>
      <c r="D124" s="105">
        <v>0</v>
      </c>
      <c r="E124" s="105">
        <v>0</v>
      </c>
    </row>
    <row r="125" spans="1:5" s="93" customFormat="1" ht="11.25">
      <c r="A125" s="146" t="s">
        <v>118</v>
      </c>
      <c r="B125" s="105">
        <v>0</v>
      </c>
      <c r="C125" s="105">
        <v>0</v>
      </c>
      <c r="D125" s="105">
        <v>0</v>
      </c>
      <c r="E125" s="105">
        <v>0</v>
      </c>
    </row>
    <row r="126" spans="1:5" s="93" customFormat="1" ht="11.25">
      <c r="A126" s="146" t="s">
        <v>119</v>
      </c>
      <c r="B126" s="105">
        <v>0</v>
      </c>
      <c r="C126" s="105">
        <v>0</v>
      </c>
      <c r="D126" s="105">
        <v>0</v>
      </c>
      <c r="E126" s="105">
        <v>0</v>
      </c>
    </row>
    <row r="127" spans="1:5" s="93" customFormat="1" ht="11.25">
      <c r="A127" s="146" t="s">
        <v>1483</v>
      </c>
      <c r="B127" s="105">
        <v>400</v>
      </c>
      <c r="C127" s="105">
        <v>0</v>
      </c>
      <c r="D127" s="105">
        <v>64696.25</v>
      </c>
      <c r="E127" s="105">
        <v>65096.25</v>
      </c>
    </row>
    <row r="128" spans="1:5" s="93" customFormat="1" ht="11.25">
      <c r="A128" s="146" t="s">
        <v>120</v>
      </c>
      <c r="B128" s="105">
        <v>404172.33231999999</v>
      </c>
      <c r="C128" s="105">
        <v>202995.20546</v>
      </c>
      <c r="D128" s="105">
        <v>16956.10713</v>
      </c>
      <c r="E128" s="105">
        <v>624123.64490999992</v>
      </c>
    </row>
    <row r="129" spans="1:5" s="93" customFormat="1" ht="11.25">
      <c r="A129" s="146" t="s">
        <v>121</v>
      </c>
      <c r="B129" s="105">
        <v>0</v>
      </c>
      <c r="C129" s="105">
        <v>0</v>
      </c>
      <c r="D129" s="105">
        <v>0</v>
      </c>
      <c r="E129" s="105">
        <v>0</v>
      </c>
    </row>
    <row r="130" spans="1:5" s="93" customFormat="1" ht="11.25">
      <c r="A130" s="146" t="s">
        <v>122</v>
      </c>
      <c r="B130" s="105">
        <v>52728.084950000004</v>
      </c>
      <c r="C130" s="105">
        <v>15244.4445</v>
      </c>
      <c r="D130" s="105">
        <v>52884.371119999996</v>
      </c>
      <c r="E130" s="105">
        <v>120856.90057</v>
      </c>
    </row>
    <row r="131" spans="1:5" s="93" customFormat="1" ht="12" thickBot="1">
      <c r="A131" s="146" t="s">
        <v>123</v>
      </c>
      <c r="B131" s="105">
        <v>14110.030929999999</v>
      </c>
      <c r="C131" s="105">
        <v>3149.3547699999999</v>
      </c>
      <c r="D131" s="105">
        <v>1515.03656</v>
      </c>
      <c r="E131" s="105">
        <v>18774.422260000003</v>
      </c>
    </row>
    <row r="132" spans="1:5" s="93" customFormat="1" ht="12.75" thickTop="1" thickBot="1">
      <c r="A132" s="648" t="s">
        <v>124</v>
      </c>
      <c r="B132" s="104">
        <v>73411.620719999992</v>
      </c>
      <c r="C132" s="104">
        <v>72713.49454</v>
      </c>
      <c r="D132" s="104">
        <v>11227.833500000001</v>
      </c>
      <c r="E132" s="104">
        <v>157352.94876</v>
      </c>
    </row>
    <row r="133" spans="1:5" s="93" customFormat="1" ht="12" thickTop="1">
      <c r="A133" s="146" t="s">
        <v>58</v>
      </c>
      <c r="B133" s="105">
        <v>0</v>
      </c>
      <c r="C133" s="105">
        <v>15.865209999999999</v>
      </c>
      <c r="D133" s="105">
        <v>99.607210000000009</v>
      </c>
      <c r="E133" s="105">
        <v>115.47242</v>
      </c>
    </row>
    <row r="134" spans="1:5" s="93" customFormat="1" ht="11.25">
      <c r="A134" s="146" t="s">
        <v>60</v>
      </c>
      <c r="B134" s="105">
        <v>20196.368350000001</v>
      </c>
      <c r="C134" s="105">
        <v>12189.13336</v>
      </c>
      <c r="D134" s="105">
        <v>1778.11527</v>
      </c>
      <c r="E134" s="105">
        <v>34163.616979999999</v>
      </c>
    </row>
    <row r="135" spans="1:5" s="93" customFormat="1" ht="11.25">
      <c r="A135" s="146" t="s">
        <v>125</v>
      </c>
      <c r="B135" s="105">
        <v>52199.285880000003</v>
      </c>
      <c r="C135" s="105">
        <v>60483.988570000001</v>
      </c>
      <c r="D135" s="105">
        <v>9328.3347400000002</v>
      </c>
      <c r="E135" s="105">
        <v>122011.60919</v>
      </c>
    </row>
    <row r="136" spans="1:5" s="93" customFormat="1" ht="11.25">
      <c r="A136" s="146" t="s">
        <v>87</v>
      </c>
      <c r="B136" s="105">
        <v>1015.96649</v>
      </c>
      <c r="C136" s="105">
        <v>24.507400000000001</v>
      </c>
      <c r="D136" s="105">
        <v>21.77628</v>
      </c>
      <c r="E136" s="105">
        <v>1062.25017</v>
      </c>
    </row>
    <row r="137" spans="1:5" s="93" customFormat="1" ht="12" thickBot="1">
      <c r="A137" s="146" t="s">
        <v>126</v>
      </c>
      <c r="B137" s="105">
        <v>0</v>
      </c>
      <c r="C137" s="105">
        <v>0</v>
      </c>
      <c r="D137" s="105">
        <v>0</v>
      </c>
      <c r="E137" s="105">
        <v>0</v>
      </c>
    </row>
    <row r="138" spans="1:5" s="93" customFormat="1" ht="12.75" thickTop="1" thickBot="1">
      <c r="A138" s="648" t="s">
        <v>127</v>
      </c>
      <c r="B138" s="104">
        <v>34420.988290000001</v>
      </c>
      <c r="C138" s="104">
        <v>38430.627590000004</v>
      </c>
      <c r="D138" s="104">
        <v>6647.0363200000002</v>
      </c>
      <c r="E138" s="104">
        <v>79498.652199999997</v>
      </c>
    </row>
    <row r="139" spans="1:5" s="93" customFormat="1" ht="12" thickTop="1">
      <c r="A139" s="146" t="s">
        <v>128</v>
      </c>
      <c r="B139" s="105">
        <v>7.20181</v>
      </c>
      <c r="C139" s="105">
        <v>22.343040000000002</v>
      </c>
      <c r="D139" s="105">
        <v>90.338250000000002</v>
      </c>
      <c r="E139" s="105">
        <v>119.8831</v>
      </c>
    </row>
    <row r="140" spans="1:5" s="93" customFormat="1" ht="11.25">
      <c r="A140" s="146" t="s">
        <v>129</v>
      </c>
      <c r="B140" s="105">
        <v>0</v>
      </c>
      <c r="C140" s="105">
        <v>0</v>
      </c>
      <c r="D140" s="105">
        <v>0</v>
      </c>
      <c r="E140" s="105">
        <v>0</v>
      </c>
    </row>
    <row r="141" spans="1:5" s="93" customFormat="1" ht="11.25">
      <c r="A141" s="146" t="s">
        <v>130</v>
      </c>
      <c r="B141" s="105">
        <v>17111.192739999999</v>
      </c>
      <c r="C141" s="105">
        <v>15707.601789999999</v>
      </c>
      <c r="D141" s="105">
        <v>0</v>
      </c>
      <c r="E141" s="105">
        <v>32818.794529999999</v>
      </c>
    </row>
    <row r="142" spans="1:5" s="93" customFormat="1" ht="11.25">
      <c r="A142" s="146" t="s">
        <v>131</v>
      </c>
      <c r="B142" s="105">
        <v>17111.192739999999</v>
      </c>
      <c r="C142" s="105">
        <v>22700.682760000003</v>
      </c>
      <c r="D142" s="105">
        <v>6556.6980700000004</v>
      </c>
      <c r="E142" s="105">
        <v>46368.57357</v>
      </c>
    </row>
    <row r="143" spans="1:5" s="93" customFormat="1" ht="12" thickBot="1">
      <c r="A143" s="146" t="s">
        <v>132</v>
      </c>
      <c r="B143" s="105">
        <v>191.40100000000001</v>
      </c>
      <c r="C143" s="105">
        <v>0</v>
      </c>
      <c r="D143" s="105">
        <v>0</v>
      </c>
      <c r="E143" s="105">
        <v>191.40100000000001</v>
      </c>
    </row>
    <row r="144" spans="1:5" s="93" customFormat="1" ht="12.75" thickTop="1" thickBot="1">
      <c r="A144" s="648" t="s">
        <v>133</v>
      </c>
      <c r="B144" s="104">
        <v>137361.97221000001</v>
      </c>
      <c r="C144" s="104">
        <v>48391.011639999997</v>
      </c>
      <c r="D144" s="104">
        <v>0</v>
      </c>
      <c r="E144" s="104">
        <v>185752.98384999999</v>
      </c>
    </row>
    <row r="145" spans="1:5" s="93" customFormat="1" ht="12" thickTop="1">
      <c r="A145" s="146" t="s">
        <v>134</v>
      </c>
      <c r="B145" s="105">
        <v>137200</v>
      </c>
      <c r="C145" s="105">
        <v>48020</v>
      </c>
      <c r="D145" s="105">
        <v>0</v>
      </c>
      <c r="E145" s="105">
        <v>185220</v>
      </c>
    </row>
    <row r="146" spans="1:5" s="93" customFormat="1" ht="11.25">
      <c r="A146" s="146" t="s">
        <v>135</v>
      </c>
      <c r="B146" s="105">
        <v>0</v>
      </c>
      <c r="C146" s="105">
        <v>0</v>
      </c>
      <c r="D146" s="105">
        <v>0</v>
      </c>
      <c r="E146" s="105">
        <v>0</v>
      </c>
    </row>
    <row r="147" spans="1:5" s="93" customFormat="1" ht="11.25">
      <c r="A147" s="146" t="s">
        <v>136</v>
      </c>
      <c r="B147" s="105">
        <v>0</v>
      </c>
      <c r="C147" s="105">
        <v>0</v>
      </c>
      <c r="D147" s="105">
        <v>0</v>
      </c>
      <c r="E147" s="105">
        <v>0</v>
      </c>
    </row>
    <row r="148" spans="1:5" s="93" customFormat="1" ht="12" thickBot="1">
      <c r="A148" s="146" t="s">
        <v>137</v>
      </c>
      <c r="B148" s="105">
        <v>161.97220999999999</v>
      </c>
      <c r="C148" s="105">
        <v>371.01164</v>
      </c>
      <c r="D148" s="105">
        <v>0</v>
      </c>
      <c r="E148" s="105">
        <v>532.98384999999996</v>
      </c>
    </row>
    <row r="149" spans="1:5" s="93" customFormat="1" ht="12.75" thickTop="1" thickBot="1">
      <c r="A149" s="648" t="s">
        <v>138</v>
      </c>
      <c r="B149" s="104">
        <v>0</v>
      </c>
      <c r="C149" s="104">
        <v>76777.251730000004</v>
      </c>
      <c r="D149" s="104">
        <v>28880.748520000001</v>
      </c>
      <c r="E149" s="104">
        <v>105658.00025</v>
      </c>
    </row>
    <row r="150" spans="1:5" s="93" customFormat="1" ht="12" thickTop="1">
      <c r="A150" s="146" t="s">
        <v>139</v>
      </c>
      <c r="B150" s="105">
        <v>0</v>
      </c>
      <c r="C150" s="105">
        <v>54.536999999999999</v>
      </c>
      <c r="D150" s="105">
        <v>0</v>
      </c>
      <c r="E150" s="105">
        <v>54.536999999999999</v>
      </c>
    </row>
    <row r="151" spans="1:5" s="93" customFormat="1" ht="11.25">
      <c r="A151" s="146" t="s">
        <v>140</v>
      </c>
      <c r="B151" s="105">
        <v>0</v>
      </c>
      <c r="C151" s="105">
        <v>0</v>
      </c>
      <c r="D151" s="105">
        <v>0</v>
      </c>
      <c r="E151" s="105">
        <v>0</v>
      </c>
    </row>
    <row r="152" spans="1:5" s="93" customFormat="1" ht="11.25">
      <c r="A152" s="146" t="s">
        <v>141</v>
      </c>
      <c r="B152" s="105">
        <v>0</v>
      </c>
      <c r="C152" s="105">
        <v>54.536999999999999</v>
      </c>
      <c r="D152" s="105">
        <v>0</v>
      </c>
      <c r="E152" s="105">
        <v>54.536999999999999</v>
      </c>
    </row>
    <row r="153" spans="1:5" s="93" customFormat="1" ht="11.25">
      <c r="A153" s="146" t="s">
        <v>142</v>
      </c>
      <c r="B153" s="105">
        <v>0</v>
      </c>
      <c r="C153" s="105">
        <v>0</v>
      </c>
      <c r="D153" s="105">
        <v>0</v>
      </c>
      <c r="E153" s="105">
        <v>0</v>
      </c>
    </row>
    <row r="154" spans="1:5" s="93" customFormat="1" ht="11.25">
      <c r="A154" s="146" t="s">
        <v>143</v>
      </c>
      <c r="B154" s="105">
        <v>0</v>
      </c>
      <c r="C154" s="105">
        <v>0</v>
      </c>
      <c r="D154" s="105">
        <v>0</v>
      </c>
      <c r="E154" s="105">
        <v>0</v>
      </c>
    </row>
    <row r="155" spans="1:5" s="93" customFormat="1" ht="11.25">
      <c r="A155" s="146" t="s">
        <v>144</v>
      </c>
      <c r="B155" s="105">
        <v>0</v>
      </c>
      <c r="C155" s="105">
        <v>0</v>
      </c>
      <c r="D155" s="105">
        <v>0</v>
      </c>
      <c r="E155" s="105">
        <v>0</v>
      </c>
    </row>
    <row r="156" spans="1:5" s="93" customFormat="1" ht="11.25">
      <c r="A156" s="146" t="s">
        <v>145</v>
      </c>
      <c r="B156" s="105">
        <v>0</v>
      </c>
      <c r="C156" s="105">
        <v>75480</v>
      </c>
      <c r="D156" s="105">
        <v>27440</v>
      </c>
      <c r="E156" s="105">
        <v>102920</v>
      </c>
    </row>
    <row r="157" spans="1:5" s="93" customFormat="1" ht="12" thickBot="1">
      <c r="A157" s="146" t="s">
        <v>146</v>
      </c>
      <c r="B157" s="105">
        <v>0</v>
      </c>
      <c r="C157" s="105">
        <v>1242.7147299999999</v>
      </c>
      <c r="D157" s="105">
        <v>1440.7485200000001</v>
      </c>
      <c r="E157" s="105">
        <v>2683.4632499999998</v>
      </c>
    </row>
    <row r="158" spans="1:5" s="93" customFormat="1" ht="12.75" thickTop="1" thickBot="1">
      <c r="A158" s="648" t="s">
        <v>147</v>
      </c>
      <c r="B158" s="104">
        <v>598083.30015999998</v>
      </c>
      <c r="C158" s="104">
        <v>209969.05836000002</v>
      </c>
      <c r="D158" s="104">
        <v>72459.043839999998</v>
      </c>
      <c r="E158" s="104">
        <v>880511.40236000007</v>
      </c>
    </row>
    <row r="159" spans="1:5" s="93" customFormat="1" ht="12" thickTop="1">
      <c r="A159" s="668" t="s">
        <v>148</v>
      </c>
      <c r="B159" s="105">
        <v>470971.8</v>
      </c>
      <c r="C159" s="105">
        <v>180468.7</v>
      </c>
      <c r="D159" s="105">
        <v>64379.44</v>
      </c>
      <c r="E159" s="105">
        <v>715819.94</v>
      </c>
    </row>
    <row r="160" spans="1:5" s="93" customFormat="1" ht="11.25">
      <c r="A160" s="146" t="s">
        <v>149</v>
      </c>
      <c r="B160" s="105">
        <v>470971.8</v>
      </c>
      <c r="C160" s="105">
        <v>180468.7</v>
      </c>
      <c r="D160" s="105">
        <v>64379.44</v>
      </c>
      <c r="E160" s="105">
        <v>715819.94</v>
      </c>
    </row>
    <row r="161" spans="1:5" s="93" customFormat="1" ht="11.25">
      <c r="A161" s="146" t="s">
        <v>150</v>
      </c>
      <c r="B161" s="105">
        <v>0</v>
      </c>
      <c r="C161" s="105">
        <v>0</v>
      </c>
      <c r="D161" s="105">
        <v>0</v>
      </c>
      <c r="E161" s="105">
        <v>0</v>
      </c>
    </row>
    <row r="162" spans="1:5" s="93" customFormat="1" ht="11.25">
      <c r="A162" s="146" t="s">
        <v>151</v>
      </c>
      <c r="B162" s="105">
        <v>0</v>
      </c>
      <c r="C162" s="105">
        <v>0</v>
      </c>
      <c r="D162" s="105">
        <v>0</v>
      </c>
      <c r="E162" s="105">
        <v>0</v>
      </c>
    </row>
    <row r="163" spans="1:5" s="93" customFormat="1" ht="11.25">
      <c r="A163" s="668" t="s">
        <v>152</v>
      </c>
      <c r="B163" s="105">
        <v>30351.558710000001</v>
      </c>
      <c r="C163" s="105">
        <v>883.09741000000008</v>
      </c>
      <c r="D163" s="105">
        <v>1854.18559</v>
      </c>
      <c r="E163" s="105">
        <v>33088.841710000001</v>
      </c>
    </row>
    <row r="164" spans="1:5" s="93" customFormat="1" ht="11.25">
      <c r="A164" s="146" t="s">
        <v>153</v>
      </c>
      <c r="B164" s="105">
        <v>1590.6</v>
      </c>
      <c r="C164" s="105">
        <v>0</v>
      </c>
      <c r="D164" s="105">
        <v>0</v>
      </c>
      <c r="E164" s="105">
        <v>1590.6</v>
      </c>
    </row>
    <row r="165" spans="1:5" s="93" customFormat="1" ht="11.25">
      <c r="A165" s="146" t="s">
        <v>154</v>
      </c>
      <c r="B165" s="105">
        <v>26668.3</v>
      </c>
      <c r="C165" s="105">
        <v>0.8115</v>
      </c>
      <c r="D165" s="105">
        <v>1854.18559</v>
      </c>
      <c r="E165" s="105">
        <v>28523.29709</v>
      </c>
    </row>
    <row r="166" spans="1:5" s="93" customFormat="1" ht="11.25">
      <c r="A166" s="146" t="s">
        <v>155</v>
      </c>
      <c r="B166" s="105">
        <v>2092.6587100000002</v>
      </c>
      <c r="C166" s="105">
        <v>882.28591000000006</v>
      </c>
      <c r="D166" s="105">
        <v>0</v>
      </c>
      <c r="E166" s="105">
        <v>2974.9446200000002</v>
      </c>
    </row>
    <row r="167" spans="1:5" s="93" customFormat="1" ht="11.25">
      <c r="A167" s="668" t="s">
        <v>156</v>
      </c>
      <c r="B167" s="105">
        <v>0</v>
      </c>
      <c r="C167" s="105">
        <v>0</v>
      </c>
      <c r="D167" s="105">
        <v>0</v>
      </c>
      <c r="E167" s="105">
        <v>0</v>
      </c>
    </row>
    <row r="168" spans="1:5" s="93" customFormat="1" ht="11.25">
      <c r="A168" s="146" t="s">
        <v>157</v>
      </c>
      <c r="B168" s="105">
        <v>0</v>
      </c>
      <c r="C168" s="105">
        <v>0</v>
      </c>
      <c r="D168" s="105">
        <v>0</v>
      </c>
      <c r="E168" s="105">
        <v>0</v>
      </c>
    </row>
    <row r="169" spans="1:5" s="93" customFormat="1" ht="11.25">
      <c r="A169" s="146" t="s">
        <v>158</v>
      </c>
      <c r="B169" s="105">
        <v>0</v>
      </c>
      <c r="C169" s="105">
        <v>0</v>
      </c>
      <c r="D169" s="105">
        <v>0</v>
      </c>
      <c r="E169" s="105">
        <v>0</v>
      </c>
    </row>
    <row r="170" spans="1:5" s="93" customFormat="1" ht="11.25">
      <c r="A170" s="146" t="s">
        <v>159</v>
      </c>
      <c r="B170" s="105">
        <v>0</v>
      </c>
      <c r="C170" s="105">
        <v>0</v>
      </c>
      <c r="D170" s="105">
        <v>0</v>
      </c>
      <c r="E170" s="105">
        <v>0</v>
      </c>
    </row>
    <row r="171" spans="1:5" s="93" customFormat="1" ht="11.25">
      <c r="A171" s="668" t="s">
        <v>160</v>
      </c>
      <c r="B171" s="105">
        <v>80126.561809999999</v>
      </c>
      <c r="C171" s="105">
        <v>22340.552359999998</v>
      </c>
      <c r="D171" s="105">
        <v>10844.513720000001</v>
      </c>
      <c r="E171" s="105">
        <v>113311.62789</v>
      </c>
    </row>
    <row r="172" spans="1:5" s="93" customFormat="1" ht="11.25">
      <c r="A172" s="146" t="s">
        <v>161</v>
      </c>
      <c r="B172" s="105">
        <v>60650.810979999995</v>
      </c>
      <c r="C172" s="105">
        <v>20126.949700000001</v>
      </c>
      <c r="D172" s="105">
        <v>3645.9362299999998</v>
      </c>
      <c r="E172" s="105">
        <v>84423.696909999999</v>
      </c>
    </row>
    <row r="173" spans="1:5" s="93" customFormat="1" ht="11.25">
      <c r="A173" s="146" t="s">
        <v>162</v>
      </c>
      <c r="B173" s="105">
        <v>19475.750829999997</v>
      </c>
      <c r="C173" s="105">
        <v>2213.60266</v>
      </c>
      <c r="D173" s="105">
        <v>7198.5774900000006</v>
      </c>
      <c r="E173" s="105">
        <v>28887.930980000001</v>
      </c>
    </row>
    <row r="174" spans="1:5" s="93" customFormat="1" ht="11.25">
      <c r="A174" s="146" t="s">
        <v>163</v>
      </c>
      <c r="B174" s="105">
        <v>0</v>
      </c>
      <c r="C174" s="105">
        <v>0</v>
      </c>
      <c r="D174" s="105">
        <v>0</v>
      </c>
      <c r="E174" s="105">
        <v>0</v>
      </c>
    </row>
    <row r="175" spans="1:5" s="93" customFormat="1" ht="11.25">
      <c r="A175" s="668" t="s">
        <v>164</v>
      </c>
      <c r="B175" s="105">
        <v>16633.379639999999</v>
      </c>
      <c r="C175" s="105">
        <v>6276.7085900000002</v>
      </c>
      <c r="D175" s="105">
        <v>-4619.0954699999993</v>
      </c>
      <c r="E175" s="105">
        <v>18290.992760000001</v>
      </c>
    </row>
    <row r="176" spans="1:5" s="93" customFormat="1" ht="11.25">
      <c r="A176" s="146" t="s">
        <v>165</v>
      </c>
      <c r="B176" s="105">
        <v>0</v>
      </c>
      <c r="C176" s="105">
        <v>0</v>
      </c>
      <c r="D176" s="105">
        <v>0</v>
      </c>
      <c r="E176" s="105">
        <v>0</v>
      </c>
    </row>
    <row r="177" spans="1:5" s="93" customFormat="1" ht="12" thickBot="1">
      <c r="A177" s="669" t="s">
        <v>166</v>
      </c>
      <c r="B177" s="105">
        <v>16633.379639999999</v>
      </c>
      <c r="C177" s="105">
        <v>6276.7085900000002</v>
      </c>
      <c r="D177" s="105">
        <v>-4619.0954699999993</v>
      </c>
      <c r="E177" s="105">
        <v>18290.992760000001</v>
      </c>
    </row>
    <row r="178" spans="1:5" s="93" customFormat="1" ht="12.75" thickTop="1" thickBot="1">
      <c r="A178" s="647" t="s">
        <v>167</v>
      </c>
      <c r="B178" s="107">
        <v>5390047.0201099999</v>
      </c>
      <c r="C178" s="107">
        <v>3002228.16346</v>
      </c>
      <c r="D178" s="107">
        <v>1048271.33048</v>
      </c>
      <c r="E178" s="107">
        <v>9440546.5140499994</v>
      </c>
    </row>
    <row r="179" spans="1:5" s="93" customFormat="1" ht="12.75" thickTop="1" thickBot="1">
      <c r="A179" s="648" t="s">
        <v>168</v>
      </c>
      <c r="B179" s="104">
        <v>10364.77673</v>
      </c>
      <c r="C179" s="104">
        <v>689.76854000000003</v>
      </c>
      <c r="D179" s="104">
        <v>61059.702539999998</v>
      </c>
      <c r="E179" s="104">
        <v>72114.247810000001</v>
      </c>
    </row>
    <row r="180" spans="1:5" s="93" customFormat="1" ht="12" thickTop="1">
      <c r="A180" s="668" t="s">
        <v>169</v>
      </c>
      <c r="B180" s="105">
        <v>0</v>
      </c>
      <c r="C180" s="105">
        <v>0</v>
      </c>
      <c r="D180" s="105">
        <v>0</v>
      </c>
      <c r="E180" s="105">
        <v>0</v>
      </c>
    </row>
    <row r="181" spans="1:5" s="93" customFormat="1" ht="11.25">
      <c r="A181" s="146" t="s">
        <v>170</v>
      </c>
      <c r="B181" s="105">
        <v>0</v>
      </c>
      <c r="C181" s="105">
        <v>0</v>
      </c>
      <c r="D181" s="105">
        <v>0</v>
      </c>
      <c r="E181" s="105">
        <v>0</v>
      </c>
    </row>
    <row r="182" spans="1:5" s="93" customFormat="1" ht="11.25">
      <c r="A182" s="146" t="s">
        <v>171</v>
      </c>
      <c r="B182" s="105">
        <v>0</v>
      </c>
      <c r="C182" s="105">
        <v>0</v>
      </c>
      <c r="D182" s="105">
        <v>0</v>
      </c>
      <c r="E182" s="105">
        <v>0</v>
      </c>
    </row>
    <row r="183" spans="1:5" s="93" customFormat="1" ht="11.25">
      <c r="A183" s="146" t="s">
        <v>172</v>
      </c>
      <c r="B183" s="105">
        <v>0</v>
      </c>
      <c r="C183" s="105">
        <v>0</v>
      </c>
      <c r="D183" s="105">
        <v>0</v>
      </c>
      <c r="E183" s="105">
        <v>0</v>
      </c>
    </row>
    <row r="184" spans="1:5" s="93" customFormat="1" ht="11.25">
      <c r="A184" s="146" t="s">
        <v>173</v>
      </c>
      <c r="B184" s="105">
        <v>0</v>
      </c>
      <c r="C184" s="105">
        <v>0</v>
      </c>
      <c r="D184" s="105">
        <v>0</v>
      </c>
      <c r="E184" s="105">
        <v>0</v>
      </c>
    </row>
    <row r="185" spans="1:5" s="93" customFormat="1" ht="11.25">
      <c r="A185" s="146" t="s">
        <v>174</v>
      </c>
      <c r="B185" s="105">
        <v>0</v>
      </c>
      <c r="C185" s="105">
        <v>0</v>
      </c>
      <c r="D185" s="105">
        <v>0</v>
      </c>
      <c r="E185" s="105">
        <v>0</v>
      </c>
    </row>
    <row r="186" spans="1:5" s="93" customFormat="1" ht="11.25">
      <c r="A186" s="668" t="s">
        <v>175</v>
      </c>
      <c r="B186" s="105">
        <v>10364.77673</v>
      </c>
      <c r="C186" s="105">
        <v>0</v>
      </c>
      <c r="D186" s="105">
        <v>60469.810290000001</v>
      </c>
      <c r="E186" s="105">
        <v>70834.587019999992</v>
      </c>
    </row>
    <row r="187" spans="1:5" s="93" customFormat="1" ht="11.25">
      <c r="A187" s="146" t="s">
        <v>176</v>
      </c>
      <c r="B187" s="105">
        <v>0</v>
      </c>
      <c r="C187" s="105">
        <v>0</v>
      </c>
      <c r="D187" s="105">
        <v>0</v>
      </c>
      <c r="E187" s="105">
        <v>0</v>
      </c>
    </row>
    <row r="188" spans="1:5" s="93" customFormat="1" ht="11.25">
      <c r="A188" s="146" t="s">
        <v>177</v>
      </c>
      <c r="B188" s="105">
        <v>0</v>
      </c>
      <c r="C188" s="105">
        <v>0</v>
      </c>
      <c r="D188" s="105">
        <v>0</v>
      </c>
      <c r="E188" s="105">
        <v>0</v>
      </c>
    </row>
    <row r="189" spans="1:5" s="93" customFormat="1" ht="11.25">
      <c r="A189" s="146" t="s">
        <v>178</v>
      </c>
      <c r="B189" s="105">
        <v>2904.7565499999996</v>
      </c>
      <c r="C189" s="105">
        <v>0</v>
      </c>
      <c r="D189" s="105">
        <v>7132.9636600000003</v>
      </c>
      <c r="E189" s="105">
        <v>10037.720210000001</v>
      </c>
    </row>
    <row r="190" spans="1:5" s="93" customFormat="1" ht="11.25">
      <c r="A190" s="146" t="s">
        <v>179</v>
      </c>
      <c r="B190" s="105">
        <v>0</v>
      </c>
      <c r="C190" s="105">
        <v>0</v>
      </c>
      <c r="D190" s="105">
        <v>0</v>
      </c>
      <c r="E190" s="105">
        <v>0</v>
      </c>
    </row>
    <row r="191" spans="1:5" s="93" customFormat="1" ht="11.25">
      <c r="A191" s="146" t="s">
        <v>180</v>
      </c>
      <c r="B191" s="105">
        <v>7460.0201799999995</v>
      </c>
      <c r="C191" s="105">
        <v>0</v>
      </c>
      <c r="D191" s="105">
        <v>53336.84663</v>
      </c>
      <c r="E191" s="105">
        <v>60796.86681</v>
      </c>
    </row>
    <row r="192" spans="1:5" s="93" customFormat="1" ht="11.25">
      <c r="A192" s="668" t="s">
        <v>181</v>
      </c>
      <c r="B192" s="105">
        <v>0</v>
      </c>
      <c r="C192" s="105">
        <v>0</v>
      </c>
      <c r="D192" s="105">
        <v>0</v>
      </c>
      <c r="E192" s="105">
        <v>0</v>
      </c>
    </row>
    <row r="193" spans="1:5" s="93" customFormat="1" ht="11.25">
      <c r="A193" s="668" t="s">
        <v>182</v>
      </c>
      <c r="B193" s="105">
        <v>0</v>
      </c>
      <c r="C193" s="105">
        <v>689.76854000000003</v>
      </c>
      <c r="D193" s="105">
        <v>589.89224999999999</v>
      </c>
      <c r="E193" s="105">
        <v>1279.6607900000001</v>
      </c>
    </row>
    <row r="194" spans="1:5" s="93" customFormat="1" ht="11.25">
      <c r="A194" s="146" t="s">
        <v>183</v>
      </c>
      <c r="B194" s="105">
        <v>0</v>
      </c>
      <c r="C194" s="105">
        <v>0</v>
      </c>
      <c r="D194" s="105">
        <v>0</v>
      </c>
      <c r="E194" s="105">
        <v>0</v>
      </c>
    </row>
    <row r="195" spans="1:5" s="93" customFormat="1" ht="11.25">
      <c r="A195" s="146" t="s">
        <v>184</v>
      </c>
      <c r="B195" s="105">
        <v>0</v>
      </c>
      <c r="C195" s="105">
        <v>689.76854000000003</v>
      </c>
      <c r="D195" s="105">
        <v>0</v>
      </c>
      <c r="E195" s="105">
        <v>689.76854000000003</v>
      </c>
    </row>
    <row r="196" spans="1:5" s="93" customFormat="1" ht="11.25">
      <c r="A196" s="146" t="s">
        <v>185</v>
      </c>
      <c r="B196" s="105">
        <v>0</v>
      </c>
      <c r="C196" s="105">
        <v>0</v>
      </c>
      <c r="D196" s="105">
        <v>0</v>
      </c>
      <c r="E196" s="105">
        <v>0</v>
      </c>
    </row>
    <row r="197" spans="1:5" s="93" customFormat="1" ht="11.25">
      <c r="A197" s="146" t="s">
        <v>186</v>
      </c>
      <c r="B197" s="105">
        <v>0</v>
      </c>
      <c r="C197" s="105">
        <v>0</v>
      </c>
      <c r="D197" s="105">
        <v>589.89224999999999</v>
      </c>
      <c r="E197" s="105">
        <v>589.89224999999999</v>
      </c>
    </row>
    <row r="198" spans="1:5" s="93" customFormat="1" ht="12" thickBot="1">
      <c r="A198" s="668" t="s">
        <v>187</v>
      </c>
      <c r="B198" s="105">
        <v>0</v>
      </c>
      <c r="C198" s="105">
        <v>0</v>
      </c>
      <c r="D198" s="105">
        <v>0</v>
      </c>
      <c r="E198" s="105">
        <v>0</v>
      </c>
    </row>
    <row r="199" spans="1:5" s="93" customFormat="1" ht="12.75" thickTop="1" thickBot="1">
      <c r="A199" s="648" t="s">
        <v>188</v>
      </c>
      <c r="B199" s="104">
        <v>8459710.9650200009</v>
      </c>
      <c r="C199" s="104">
        <v>4651237.5190099999</v>
      </c>
      <c r="D199" s="104">
        <v>1985800.19719</v>
      </c>
      <c r="E199" s="104">
        <v>15096748.681219999</v>
      </c>
    </row>
    <row r="200" spans="1:5" s="93" customFormat="1" ht="12" thickTop="1">
      <c r="A200" s="668" t="s">
        <v>189</v>
      </c>
      <c r="B200" s="105">
        <v>5379.5664299999999</v>
      </c>
      <c r="C200" s="105">
        <v>0</v>
      </c>
      <c r="D200" s="105">
        <v>1.4E-2</v>
      </c>
      <c r="E200" s="105">
        <v>5379.58043</v>
      </c>
    </row>
    <row r="201" spans="1:5" s="93" customFormat="1" ht="11.25">
      <c r="A201" s="146" t="s">
        <v>190</v>
      </c>
      <c r="B201" s="105">
        <v>0</v>
      </c>
      <c r="C201" s="105">
        <v>0</v>
      </c>
      <c r="D201" s="105">
        <v>0</v>
      </c>
      <c r="E201" s="105">
        <v>0</v>
      </c>
    </row>
    <row r="202" spans="1:5" s="93" customFormat="1" ht="11.25">
      <c r="A202" s="146" t="s">
        <v>191</v>
      </c>
      <c r="B202" s="105">
        <v>0</v>
      </c>
      <c r="C202" s="105">
        <v>0</v>
      </c>
      <c r="D202" s="105">
        <v>0</v>
      </c>
      <c r="E202" s="105">
        <v>0</v>
      </c>
    </row>
    <row r="203" spans="1:5" s="93" customFormat="1" ht="11.25">
      <c r="A203" s="146" t="s">
        <v>192</v>
      </c>
      <c r="B203" s="105">
        <v>5379.5664299999999</v>
      </c>
      <c r="C203" s="105">
        <v>0</v>
      </c>
      <c r="D203" s="105">
        <v>1.4E-2</v>
      </c>
      <c r="E203" s="105">
        <v>5379.58043</v>
      </c>
    </row>
    <row r="204" spans="1:5" s="93" customFormat="1" ht="11.25">
      <c r="A204" s="668" t="s">
        <v>193</v>
      </c>
      <c r="B204" s="105">
        <v>0</v>
      </c>
      <c r="C204" s="105">
        <v>16161.99049</v>
      </c>
      <c r="D204" s="105">
        <v>0</v>
      </c>
      <c r="E204" s="105">
        <v>16161.99049</v>
      </c>
    </row>
    <row r="205" spans="1:5" s="93" customFormat="1" ht="11.25">
      <c r="A205" s="666" t="s">
        <v>194</v>
      </c>
      <c r="B205" s="105">
        <v>0</v>
      </c>
      <c r="C205" s="105">
        <v>0</v>
      </c>
      <c r="D205" s="105">
        <v>0</v>
      </c>
      <c r="E205" s="105">
        <v>0</v>
      </c>
    </row>
    <row r="206" spans="1:5" s="93" customFormat="1" ht="11.25">
      <c r="A206" s="146" t="s">
        <v>195</v>
      </c>
      <c r="B206" s="105">
        <v>0</v>
      </c>
      <c r="C206" s="105">
        <v>16161.99049</v>
      </c>
      <c r="D206" s="105">
        <v>0</v>
      </c>
      <c r="E206" s="105">
        <v>16161.99049</v>
      </c>
    </row>
    <row r="207" spans="1:5" s="93" customFormat="1" ht="11.25">
      <c r="A207" s="146" t="s">
        <v>196</v>
      </c>
      <c r="B207" s="105">
        <v>0</v>
      </c>
      <c r="C207" s="105">
        <v>0</v>
      </c>
      <c r="D207" s="105">
        <v>0</v>
      </c>
      <c r="E207" s="105">
        <v>0</v>
      </c>
    </row>
    <row r="208" spans="1:5" s="93" customFormat="1" ht="11.25">
      <c r="A208" s="146" t="s">
        <v>197</v>
      </c>
      <c r="B208" s="105">
        <v>0</v>
      </c>
      <c r="C208" s="105">
        <v>0</v>
      </c>
      <c r="D208" s="105">
        <v>0</v>
      </c>
      <c r="E208" s="105">
        <v>0</v>
      </c>
    </row>
    <row r="209" spans="1:5" s="93" customFormat="1" ht="11.25">
      <c r="A209" s="146" t="s">
        <v>198</v>
      </c>
      <c r="B209" s="105">
        <v>0</v>
      </c>
      <c r="C209" s="105">
        <v>0</v>
      </c>
      <c r="D209" s="105">
        <v>0</v>
      </c>
      <c r="E209" s="105">
        <v>0</v>
      </c>
    </row>
    <row r="210" spans="1:5" s="93" customFormat="1" ht="11.25">
      <c r="A210" s="668" t="s">
        <v>199</v>
      </c>
      <c r="B210" s="105">
        <v>0</v>
      </c>
      <c r="C210" s="105">
        <v>0</v>
      </c>
      <c r="D210" s="105">
        <v>0</v>
      </c>
      <c r="E210" s="105">
        <v>0</v>
      </c>
    </row>
    <row r="211" spans="1:5" s="93" customFormat="1" ht="11.25">
      <c r="A211" s="146" t="s">
        <v>200</v>
      </c>
      <c r="B211" s="105">
        <v>0</v>
      </c>
      <c r="C211" s="105">
        <v>0</v>
      </c>
      <c r="D211" s="105">
        <v>0</v>
      </c>
      <c r="E211" s="105">
        <v>0</v>
      </c>
    </row>
    <row r="212" spans="1:5" s="93" customFormat="1" ht="11.25">
      <c r="A212" s="146" t="s">
        <v>201</v>
      </c>
      <c r="B212" s="105">
        <v>0</v>
      </c>
      <c r="C212" s="105">
        <v>0</v>
      </c>
      <c r="D212" s="105">
        <v>0</v>
      </c>
      <c r="E212" s="105">
        <v>0</v>
      </c>
    </row>
    <row r="213" spans="1:5" s="93" customFormat="1" ht="11.25">
      <c r="A213" s="668" t="s">
        <v>202</v>
      </c>
      <c r="B213" s="105">
        <v>0</v>
      </c>
      <c r="C213" s="105">
        <v>0</v>
      </c>
      <c r="D213" s="105">
        <v>0</v>
      </c>
      <c r="E213" s="105">
        <v>0</v>
      </c>
    </row>
    <row r="214" spans="1:5" s="93" customFormat="1" ht="11.25">
      <c r="A214" s="146" t="s">
        <v>203</v>
      </c>
      <c r="B214" s="105">
        <v>0</v>
      </c>
      <c r="C214" s="105">
        <v>0</v>
      </c>
      <c r="D214" s="105">
        <v>0</v>
      </c>
      <c r="E214" s="105">
        <v>0</v>
      </c>
    </row>
    <row r="215" spans="1:5" s="93" customFormat="1" ht="11.25">
      <c r="A215" s="146" t="s">
        <v>204</v>
      </c>
      <c r="B215" s="105">
        <v>0</v>
      </c>
      <c r="C215" s="105">
        <v>0</v>
      </c>
      <c r="D215" s="105">
        <v>0</v>
      </c>
      <c r="E215" s="105">
        <v>0</v>
      </c>
    </row>
    <row r="216" spans="1:5" s="93" customFormat="1" ht="11.25">
      <c r="A216" s="668" t="s">
        <v>205</v>
      </c>
      <c r="B216" s="105">
        <v>6834922.7275600005</v>
      </c>
      <c r="C216" s="105">
        <v>3683047.3878299999</v>
      </c>
      <c r="D216" s="105">
        <v>1778001.42001</v>
      </c>
      <c r="E216" s="105">
        <v>12295971.535399999</v>
      </c>
    </row>
    <row r="217" spans="1:5" s="93" customFormat="1" ht="11.25">
      <c r="A217" s="146" t="s">
        <v>206</v>
      </c>
      <c r="B217" s="105">
        <v>6585728.4451400004</v>
      </c>
      <c r="C217" s="105">
        <v>2810412.3130199998</v>
      </c>
      <c r="D217" s="105">
        <v>1402572.81733</v>
      </c>
      <c r="E217" s="105">
        <v>10798713.57549</v>
      </c>
    </row>
    <row r="218" spans="1:5" s="93" customFormat="1" ht="11.25">
      <c r="A218" s="146" t="s">
        <v>207</v>
      </c>
      <c r="B218" s="105">
        <v>0</v>
      </c>
      <c r="C218" s="105">
        <v>0</v>
      </c>
      <c r="D218" s="105">
        <v>0</v>
      </c>
      <c r="E218" s="105">
        <v>0</v>
      </c>
    </row>
    <row r="219" spans="1:5" s="93" customFormat="1" ht="11.25">
      <c r="A219" s="146" t="s">
        <v>208</v>
      </c>
      <c r="B219" s="105">
        <v>206780.14575</v>
      </c>
      <c r="C219" s="105">
        <v>738872.00263</v>
      </c>
      <c r="D219" s="105">
        <v>337200.77864999999</v>
      </c>
      <c r="E219" s="105">
        <v>1282852.9270299999</v>
      </c>
    </row>
    <row r="220" spans="1:5" s="93" customFormat="1" ht="11.25">
      <c r="A220" s="146" t="s">
        <v>209</v>
      </c>
      <c r="B220" s="105">
        <v>0</v>
      </c>
      <c r="C220" s="105">
        <v>0</v>
      </c>
      <c r="D220" s="105">
        <v>6860</v>
      </c>
      <c r="E220" s="105">
        <v>6860</v>
      </c>
    </row>
    <row r="221" spans="1:5" s="93" customFormat="1" ht="11.25">
      <c r="A221" s="146" t="s">
        <v>210</v>
      </c>
      <c r="B221" s="108">
        <v>41029.013180000002</v>
      </c>
      <c r="C221" s="108">
        <v>897.27982999999995</v>
      </c>
      <c r="D221" s="108">
        <v>15805.11903</v>
      </c>
      <c r="E221" s="108">
        <v>57731.412039999996</v>
      </c>
    </row>
    <row r="222" spans="1:5" s="93" customFormat="1" ht="11.25">
      <c r="A222" s="146" t="s">
        <v>211</v>
      </c>
      <c r="B222" s="108">
        <v>0</v>
      </c>
      <c r="C222" s="108">
        <v>198.55707999999998</v>
      </c>
      <c r="D222" s="108">
        <v>0</v>
      </c>
      <c r="E222" s="108">
        <v>198.55707999999998</v>
      </c>
    </row>
    <row r="223" spans="1:5" s="93" customFormat="1" ht="11.25">
      <c r="A223" s="146" t="s">
        <v>212</v>
      </c>
      <c r="B223" s="108">
        <v>0</v>
      </c>
      <c r="C223" s="108">
        <v>0</v>
      </c>
      <c r="D223" s="108">
        <v>0</v>
      </c>
      <c r="E223" s="108">
        <v>0</v>
      </c>
    </row>
    <row r="224" spans="1:5" s="93" customFormat="1" ht="11.25">
      <c r="A224" s="146" t="s">
        <v>213</v>
      </c>
      <c r="B224" s="108">
        <v>0</v>
      </c>
      <c r="C224" s="108">
        <v>0</v>
      </c>
      <c r="D224" s="108">
        <v>0</v>
      </c>
      <c r="E224" s="108">
        <v>0</v>
      </c>
    </row>
    <row r="225" spans="1:5" s="93" customFormat="1" ht="11.25">
      <c r="A225" s="146" t="s">
        <v>214</v>
      </c>
      <c r="B225" s="108">
        <v>1385.1234899999999</v>
      </c>
      <c r="C225" s="108">
        <v>132667.23527</v>
      </c>
      <c r="D225" s="108">
        <v>15562.705</v>
      </c>
      <c r="E225" s="108">
        <v>149615.06375999999</v>
      </c>
    </row>
    <row r="226" spans="1:5" s="93" customFormat="1" ht="11.25">
      <c r="A226" s="668" t="s">
        <v>215</v>
      </c>
      <c r="B226" s="108">
        <v>1609887.0287800001</v>
      </c>
      <c r="C226" s="108">
        <v>946068.25875000004</v>
      </c>
      <c r="D226" s="108">
        <v>207515.02038999999</v>
      </c>
      <c r="E226" s="108">
        <v>2763470.3079200001</v>
      </c>
    </row>
    <row r="227" spans="1:5" s="93" customFormat="1" ht="11.25">
      <c r="A227" s="146" t="s">
        <v>216</v>
      </c>
      <c r="B227" s="108">
        <v>879462.61216000002</v>
      </c>
      <c r="C227" s="108">
        <v>539537.32663000003</v>
      </c>
      <c r="D227" s="108">
        <v>192404.57905</v>
      </c>
      <c r="E227" s="108">
        <v>1611404.5178399999</v>
      </c>
    </row>
    <row r="228" spans="1:5" s="93" customFormat="1" ht="11.25">
      <c r="A228" s="146" t="s">
        <v>217</v>
      </c>
      <c r="B228" s="108">
        <v>193831.91503999999</v>
      </c>
      <c r="C228" s="108">
        <v>0</v>
      </c>
      <c r="D228" s="108">
        <v>0</v>
      </c>
      <c r="E228" s="108">
        <v>193831.91503999999</v>
      </c>
    </row>
    <row r="229" spans="1:5" s="93" customFormat="1" ht="11.25">
      <c r="A229" s="146" t="s">
        <v>218</v>
      </c>
      <c r="B229" s="108">
        <v>111236.09495</v>
      </c>
      <c r="C229" s="108">
        <v>82750.289560000005</v>
      </c>
      <c r="D229" s="108">
        <v>12204.52262</v>
      </c>
      <c r="E229" s="108">
        <v>206190.90713000001</v>
      </c>
    </row>
    <row r="230" spans="1:5" s="93" customFormat="1" ht="11.25">
      <c r="A230" s="146" t="s">
        <v>219</v>
      </c>
      <c r="B230" s="108">
        <v>16271.433300000001</v>
      </c>
      <c r="C230" s="108">
        <v>8527.83943</v>
      </c>
      <c r="D230" s="108">
        <v>2727.9007200000001</v>
      </c>
      <c r="E230" s="108">
        <v>27527.173449999998</v>
      </c>
    </row>
    <row r="231" spans="1:5" s="93" customFormat="1" ht="11.25">
      <c r="A231" s="146" t="s">
        <v>220</v>
      </c>
      <c r="B231" s="146">
        <v>0</v>
      </c>
      <c r="C231" s="146">
        <v>0</v>
      </c>
      <c r="D231" s="146">
        <v>0</v>
      </c>
      <c r="E231" s="146">
        <v>0</v>
      </c>
    </row>
    <row r="232" spans="1:5" s="93" customFormat="1" ht="11.25">
      <c r="A232" s="146" t="s">
        <v>221</v>
      </c>
      <c r="B232" s="146">
        <v>409084.97333000001</v>
      </c>
      <c r="C232" s="146">
        <v>315252.80313000001</v>
      </c>
      <c r="D232" s="146">
        <v>178.018</v>
      </c>
      <c r="E232" s="146">
        <v>724515.79446</v>
      </c>
    </row>
    <row r="233" spans="1:5" s="93" customFormat="1" ht="11.25">
      <c r="A233" s="146" t="s">
        <v>222</v>
      </c>
      <c r="B233" s="146">
        <v>0</v>
      </c>
      <c r="C233" s="146">
        <v>0</v>
      </c>
      <c r="D233" s="146">
        <v>0</v>
      </c>
      <c r="E233" s="146">
        <v>0</v>
      </c>
    </row>
    <row r="234" spans="1:5" s="93" customFormat="1" ht="11.25">
      <c r="A234" s="668" t="s">
        <v>223</v>
      </c>
      <c r="B234" s="146">
        <v>9521.6422500000008</v>
      </c>
      <c r="C234" s="146">
        <v>5959.8819400000002</v>
      </c>
      <c r="D234" s="146">
        <v>283.74278999999996</v>
      </c>
      <c r="E234" s="146">
        <v>15765.26698</v>
      </c>
    </row>
    <row r="235" spans="1:5" s="93" customFormat="1" ht="11.25">
      <c r="A235" s="146" t="s">
        <v>224</v>
      </c>
      <c r="B235" s="146">
        <v>9521.6422500000008</v>
      </c>
      <c r="C235" s="146">
        <v>5898.4099500000002</v>
      </c>
      <c r="D235" s="146">
        <v>283.74278999999996</v>
      </c>
      <c r="E235" s="146">
        <v>15703.79499</v>
      </c>
    </row>
    <row r="236" spans="1:5" s="93" customFormat="1" ht="11.25">
      <c r="A236" s="146" t="s">
        <v>225</v>
      </c>
      <c r="B236" s="146">
        <v>0</v>
      </c>
      <c r="C236" s="146">
        <v>61.471989999999998</v>
      </c>
      <c r="D236" s="146">
        <v>0</v>
      </c>
      <c r="E236" s="146">
        <v>61.471989999999998</v>
      </c>
    </row>
    <row r="237" spans="1:5" s="93" customFormat="1" ht="11.25">
      <c r="A237" s="668" t="s">
        <v>226</v>
      </c>
      <c r="B237" s="146">
        <v>0</v>
      </c>
      <c r="C237" s="146">
        <v>0</v>
      </c>
      <c r="D237" s="146">
        <v>0</v>
      </c>
      <c r="E237" s="146">
        <v>0</v>
      </c>
    </row>
    <row r="238" spans="1:5" s="93" customFormat="1" ht="11.25">
      <c r="A238" s="146" t="s">
        <v>227</v>
      </c>
      <c r="B238" s="146">
        <v>0</v>
      </c>
      <c r="C238" s="146">
        <v>0</v>
      </c>
      <c r="D238" s="146">
        <v>0</v>
      </c>
      <c r="E238" s="146">
        <v>0</v>
      </c>
    </row>
    <row r="239" spans="1:5" s="93" customFormat="1" ht="11.25">
      <c r="A239" s="146" t="s">
        <v>225</v>
      </c>
      <c r="B239" s="146">
        <v>0</v>
      </c>
      <c r="C239" s="146">
        <v>0</v>
      </c>
      <c r="D239" s="146">
        <v>0</v>
      </c>
      <c r="E239" s="146">
        <v>0</v>
      </c>
    </row>
    <row r="240" spans="1:5" s="93" customFormat="1" ht="11.25">
      <c r="A240" s="670" t="s">
        <v>228</v>
      </c>
      <c r="B240" s="146">
        <v>9521.6422500000008</v>
      </c>
      <c r="C240" s="146">
        <v>5959.8819400000002</v>
      </c>
      <c r="D240" s="146">
        <v>283.74278999999996</v>
      </c>
      <c r="E240" s="146">
        <v>15765.26698</v>
      </c>
    </row>
    <row r="241" spans="1:5" s="93" customFormat="1" ht="12" thickBot="1">
      <c r="A241" s="668" t="s">
        <v>229</v>
      </c>
      <c r="B241" s="146">
        <v>0</v>
      </c>
      <c r="C241" s="146">
        <v>0</v>
      </c>
      <c r="D241" s="146">
        <v>0</v>
      </c>
      <c r="E241" s="146">
        <v>0</v>
      </c>
    </row>
    <row r="242" spans="1:5" s="93" customFormat="1" ht="12.75" thickTop="1" thickBot="1">
      <c r="A242" s="648" t="s">
        <v>230</v>
      </c>
      <c r="B242" s="104">
        <v>121386.93493999999</v>
      </c>
      <c r="C242" s="104">
        <v>102242.46084999999</v>
      </c>
      <c r="D242" s="104">
        <v>24097.538920000003</v>
      </c>
      <c r="E242" s="104">
        <v>247726.93471</v>
      </c>
    </row>
    <row r="243" spans="1:5" s="93" customFormat="1" ht="12" thickTop="1">
      <c r="A243" s="146" t="s">
        <v>231</v>
      </c>
      <c r="B243" s="105">
        <v>0</v>
      </c>
      <c r="C243" s="105">
        <v>1.2700000000000001E-3</v>
      </c>
      <c r="D243" s="105">
        <v>0.6653</v>
      </c>
      <c r="E243" s="105">
        <v>0.66657</v>
      </c>
    </row>
    <row r="244" spans="1:5" s="93" customFormat="1" ht="11.25">
      <c r="A244" s="146" t="s">
        <v>232</v>
      </c>
      <c r="B244" s="105">
        <v>1905.1867199999999</v>
      </c>
      <c r="C244" s="105">
        <v>137.30923000000001</v>
      </c>
      <c r="D244" s="105">
        <v>199.13783999999998</v>
      </c>
      <c r="E244" s="105">
        <v>2241.6337899999999</v>
      </c>
    </row>
    <row r="245" spans="1:5" s="93" customFormat="1" ht="11.25">
      <c r="A245" s="146" t="s">
        <v>233</v>
      </c>
      <c r="B245" s="105">
        <v>117777.8115</v>
      </c>
      <c r="C245" s="105">
        <v>97571.72726</v>
      </c>
      <c r="D245" s="105">
        <v>21968.946170000003</v>
      </c>
      <c r="E245" s="105">
        <v>237318.48493000001</v>
      </c>
    </row>
    <row r="246" spans="1:5" s="93" customFormat="1" ht="11.25">
      <c r="A246" s="146" t="s">
        <v>234</v>
      </c>
      <c r="B246" s="105">
        <v>1617.27063</v>
      </c>
      <c r="C246" s="105">
        <v>1591.97919</v>
      </c>
      <c r="D246" s="105">
        <v>516.83892000000003</v>
      </c>
      <c r="E246" s="105">
        <v>3726.0887400000001</v>
      </c>
    </row>
    <row r="247" spans="1:5" s="93" customFormat="1" ht="11.25">
      <c r="A247" s="146" t="s">
        <v>235</v>
      </c>
      <c r="B247" s="105">
        <v>0</v>
      </c>
      <c r="C247" s="105">
        <v>1124.50901</v>
      </c>
      <c r="D247" s="105">
        <v>576.23021999999992</v>
      </c>
      <c r="E247" s="105">
        <v>1700.7392299999999</v>
      </c>
    </row>
    <row r="248" spans="1:5" s="93" customFormat="1" ht="11.25">
      <c r="A248" s="146" t="s">
        <v>236</v>
      </c>
      <c r="B248" s="105">
        <v>0</v>
      </c>
      <c r="C248" s="105">
        <v>55.91572</v>
      </c>
      <c r="D248" s="105">
        <v>126.77330000000001</v>
      </c>
      <c r="E248" s="105">
        <v>182.68902</v>
      </c>
    </row>
    <row r="249" spans="1:5" s="93" customFormat="1" ht="11.25">
      <c r="A249" s="146" t="s">
        <v>237</v>
      </c>
      <c r="B249" s="105">
        <v>0</v>
      </c>
      <c r="C249" s="105">
        <v>1523.0367900000001</v>
      </c>
      <c r="D249" s="105">
        <v>63.374629999999996</v>
      </c>
      <c r="E249" s="105">
        <v>1586.4114199999999</v>
      </c>
    </row>
    <row r="250" spans="1:5" s="93" customFormat="1" ht="11.25">
      <c r="A250" s="146" t="s">
        <v>238</v>
      </c>
      <c r="B250" s="105">
        <v>0</v>
      </c>
      <c r="C250" s="105">
        <v>12.642329999999999</v>
      </c>
      <c r="D250" s="105">
        <v>0</v>
      </c>
      <c r="E250" s="105">
        <v>12.642329999999999</v>
      </c>
    </row>
    <row r="251" spans="1:5" s="93" customFormat="1" ht="11.25">
      <c r="A251" s="146" t="s">
        <v>239</v>
      </c>
      <c r="B251" s="105">
        <v>0</v>
      </c>
      <c r="C251" s="105">
        <v>0</v>
      </c>
      <c r="D251" s="105">
        <v>0.82225999999999999</v>
      </c>
      <c r="E251" s="105">
        <v>0.82225999999999999</v>
      </c>
    </row>
    <row r="252" spans="1:5" s="93" customFormat="1" ht="11.25">
      <c r="A252" s="146" t="s">
        <v>240</v>
      </c>
      <c r="B252" s="105">
        <v>7.2950699999999999</v>
      </c>
      <c r="C252" s="105">
        <v>0</v>
      </c>
      <c r="D252" s="105">
        <v>0</v>
      </c>
      <c r="E252" s="105">
        <v>7.2950699999999999</v>
      </c>
    </row>
    <row r="253" spans="1:5" s="93" customFormat="1" ht="12" thickBot="1">
      <c r="A253" s="146" t="s">
        <v>241</v>
      </c>
      <c r="B253" s="105">
        <v>79.371020000000001</v>
      </c>
      <c r="C253" s="105">
        <v>225.34004999999999</v>
      </c>
      <c r="D253" s="105">
        <v>644.75027999999998</v>
      </c>
      <c r="E253" s="105">
        <v>949.46134999999992</v>
      </c>
    </row>
    <row r="254" spans="1:5" s="93" customFormat="1" ht="12.75" thickTop="1" thickBot="1">
      <c r="A254" s="648" t="s">
        <v>242</v>
      </c>
      <c r="B254" s="104">
        <v>-28724.574140000001</v>
      </c>
      <c r="C254" s="104">
        <v>-21530.18288</v>
      </c>
      <c r="D254" s="104">
        <v>-8733.3598999999995</v>
      </c>
      <c r="E254" s="104">
        <v>-58988.11692</v>
      </c>
    </row>
    <row r="255" spans="1:5" s="93" customFormat="1" ht="12" thickTop="1">
      <c r="A255" s="146" t="s">
        <v>243</v>
      </c>
      <c r="B255" s="105">
        <v>-24667.95895</v>
      </c>
      <c r="C255" s="105">
        <v>-18936.32229</v>
      </c>
      <c r="D255" s="105">
        <v>-6736.8670999999995</v>
      </c>
      <c r="E255" s="105">
        <v>-50341.148340000007</v>
      </c>
    </row>
    <row r="256" spans="1:5" s="93" customFormat="1" ht="11.25">
      <c r="A256" s="146" t="s">
        <v>244</v>
      </c>
      <c r="B256" s="105">
        <v>0</v>
      </c>
      <c r="C256" s="105">
        <v>0</v>
      </c>
      <c r="D256" s="105">
        <v>0</v>
      </c>
      <c r="E256" s="105">
        <v>0</v>
      </c>
    </row>
    <row r="257" spans="1:5" s="93" customFormat="1" ht="11.25">
      <c r="A257" s="146" t="s">
        <v>245</v>
      </c>
      <c r="B257" s="105">
        <v>-2555.5462400000001</v>
      </c>
      <c r="C257" s="105">
        <v>-1074.91435</v>
      </c>
      <c r="D257" s="105">
        <v>-1851.61241</v>
      </c>
      <c r="E257" s="105">
        <v>-5482.0730000000003</v>
      </c>
    </row>
    <row r="258" spans="1:5" s="93" customFormat="1" ht="11.25">
      <c r="A258" s="146" t="s">
        <v>246</v>
      </c>
      <c r="B258" s="105">
        <v>-689.19920999999999</v>
      </c>
      <c r="C258" s="105">
        <v>0</v>
      </c>
      <c r="D258" s="105">
        <v>0</v>
      </c>
      <c r="E258" s="105">
        <v>-689.19920999999999</v>
      </c>
    </row>
    <row r="259" spans="1:5" s="93" customFormat="1" ht="11.25">
      <c r="A259" s="146" t="s">
        <v>247</v>
      </c>
      <c r="B259" s="105">
        <v>-729.04045999999994</v>
      </c>
      <c r="C259" s="105">
        <v>-505.18115</v>
      </c>
      <c r="D259" s="105">
        <v>0</v>
      </c>
      <c r="E259" s="105">
        <v>-1234.2216100000001</v>
      </c>
    </row>
    <row r="260" spans="1:5" s="93" customFormat="1" ht="11.25">
      <c r="A260" s="666" t="s">
        <v>248</v>
      </c>
      <c r="B260" s="105">
        <v>0</v>
      </c>
      <c r="C260" s="105">
        <v>-1013.76509</v>
      </c>
      <c r="D260" s="105">
        <v>-144.88039000000001</v>
      </c>
      <c r="E260" s="105">
        <v>-1158.6454799999999</v>
      </c>
    </row>
    <row r="261" spans="1:5" s="93" customFormat="1" ht="12" thickBot="1">
      <c r="A261" s="666" t="s">
        <v>249</v>
      </c>
      <c r="B261" s="105">
        <v>-82.829279999999997</v>
      </c>
      <c r="C261" s="105">
        <v>0</v>
      </c>
      <c r="D261" s="105">
        <v>0</v>
      </c>
      <c r="E261" s="105">
        <v>-82.829279999999997</v>
      </c>
    </row>
    <row r="262" spans="1:5" s="93" customFormat="1" ht="12.75" thickTop="1" thickBot="1">
      <c r="A262" s="649" t="s">
        <v>250</v>
      </c>
      <c r="B262" s="107">
        <v>92662.360799999995</v>
      </c>
      <c r="C262" s="107">
        <v>80712.277969999996</v>
      </c>
      <c r="D262" s="107">
        <v>15364.17902</v>
      </c>
      <c r="E262" s="107">
        <v>188738.81779</v>
      </c>
    </row>
    <row r="263" spans="1:5" s="93" customFormat="1" ht="12.75" thickTop="1" thickBot="1">
      <c r="A263" s="650" t="s">
        <v>251</v>
      </c>
      <c r="B263" s="104">
        <v>8215.6249499999994</v>
      </c>
      <c r="C263" s="104">
        <v>6118.3410800000001</v>
      </c>
      <c r="D263" s="104">
        <v>989.02769999999998</v>
      </c>
      <c r="E263" s="104">
        <v>15322.99373</v>
      </c>
    </row>
    <row r="264" spans="1:5" s="93" customFormat="1" ht="12" thickTop="1">
      <c r="A264" s="146" t="s">
        <v>252</v>
      </c>
      <c r="B264" s="105">
        <v>4056.4140200000002</v>
      </c>
      <c r="C264" s="105">
        <v>5540.3885799999998</v>
      </c>
      <c r="D264" s="105">
        <v>641.87959999999998</v>
      </c>
      <c r="E264" s="105">
        <v>10238.682199999999</v>
      </c>
    </row>
    <row r="265" spans="1:5" s="93" customFormat="1" ht="11.25">
      <c r="A265" s="146" t="s">
        <v>253</v>
      </c>
      <c r="B265" s="105">
        <v>2918.5656600000002</v>
      </c>
      <c r="C265" s="105">
        <v>334.7362</v>
      </c>
      <c r="D265" s="105">
        <v>288.93083000000001</v>
      </c>
      <c r="E265" s="105">
        <v>3542.2326899999998</v>
      </c>
    </row>
    <row r="266" spans="1:5" s="93" customFormat="1" ht="11.25">
      <c r="A266" s="146" t="s">
        <v>254</v>
      </c>
      <c r="B266" s="105">
        <v>472.44390999999996</v>
      </c>
      <c r="C266" s="105">
        <v>0</v>
      </c>
      <c r="D266" s="105">
        <v>0</v>
      </c>
      <c r="E266" s="105">
        <v>472.44390999999996</v>
      </c>
    </row>
    <row r="267" spans="1:5" s="93" customFormat="1" ht="11.25">
      <c r="A267" s="146" t="s">
        <v>255</v>
      </c>
      <c r="B267" s="105">
        <v>0</v>
      </c>
      <c r="C267" s="105">
        <v>0</v>
      </c>
      <c r="D267" s="105">
        <v>0</v>
      </c>
      <c r="E267" s="105">
        <v>0</v>
      </c>
    </row>
    <row r="268" spans="1:5" s="93" customFormat="1" ht="12" thickBot="1">
      <c r="A268" s="733" t="s">
        <v>256</v>
      </c>
      <c r="B268" s="105">
        <v>768.20136000000002</v>
      </c>
      <c r="C268" s="105">
        <v>243.21629999999999</v>
      </c>
      <c r="D268" s="105">
        <v>58.217269999999999</v>
      </c>
      <c r="E268" s="105">
        <v>1069.6349299999999</v>
      </c>
    </row>
    <row r="269" spans="1:5" s="93" customFormat="1" ht="12.75" thickTop="1" thickBot="1">
      <c r="A269" s="648" t="s">
        <v>257</v>
      </c>
      <c r="B269" s="104">
        <v>-5786.2698600000003</v>
      </c>
      <c r="C269" s="104">
        <v>-3541.1394300000002</v>
      </c>
      <c r="D269" s="104">
        <v>-505.98811999999998</v>
      </c>
      <c r="E269" s="104">
        <v>-9833.3974099999996</v>
      </c>
    </row>
    <row r="270" spans="1:5" s="93" customFormat="1" ht="12" thickTop="1">
      <c r="A270" s="146" t="s">
        <v>252</v>
      </c>
      <c r="B270" s="105">
        <v>-3244.54873</v>
      </c>
      <c r="C270" s="105">
        <v>-2852.79711</v>
      </c>
      <c r="D270" s="105">
        <v>-197.88248000000002</v>
      </c>
      <c r="E270" s="105">
        <v>-6295.2283200000002</v>
      </c>
    </row>
    <row r="271" spans="1:5" s="93" customFormat="1" ht="11.25">
      <c r="A271" s="146" t="s">
        <v>258</v>
      </c>
      <c r="B271" s="105">
        <v>-391.46877000000001</v>
      </c>
      <c r="C271" s="105">
        <v>-163.53923999999998</v>
      </c>
      <c r="D271" s="105">
        <v>-35.741999999999997</v>
      </c>
      <c r="E271" s="105">
        <v>-590.75000999999997</v>
      </c>
    </row>
    <row r="272" spans="1:5" s="93" customFormat="1" ht="11.25">
      <c r="A272" s="146" t="s">
        <v>259</v>
      </c>
      <c r="B272" s="105">
        <v>0</v>
      </c>
      <c r="C272" s="105">
        <v>0</v>
      </c>
      <c r="D272" s="105">
        <v>0</v>
      </c>
      <c r="E272" s="105">
        <v>0</v>
      </c>
    </row>
    <row r="273" spans="1:5" s="93" customFormat="1" ht="11.25">
      <c r="A273" s="146" t="s">
        <v>260</v>
      </c>
      <c r="B273" s="105">
        <v>0</v>
      </c>
      <c r="C273" s="105">
        <v>0</v>
      </c>
      <c r="D273" s="105">
        <v>0</v>
      </c>
      <c r="E273" s="105">
        <v>0</v>
      </c>
    </row>
    <row r="274" spans="1:5" s="93" customFormat="1" ht="12" thickBot="1">
      <c r="A274" s="666" t="s">
        <v>261</v>
      </c>
      <c r="B274" s="105">
        <v>-2150.25236</v>
      </c>
      <c r="C274" s="105">
        <v>-524.80307999999991</v>
      </c>
      <c r="D274" s="105">
        <v>-272.36364000000003</v>
      </c>
      <c r="E274" s="105">
        <v>-2947.4190800000001</v>
      </c>
    </row>
    <row r="275" spans="1:5" s="93" customFormat="1" ht="12.75" thickTop="1" thickBot="1">
      <c r="A275" s="648" t="s">
        <v>262</v>
      </c>
      <c r="B275" s="104">
        <v>95091.715890000007</v>
      </c>
      <c r="C275" s="104">
        <v>83289.479619999998</v>
      </c>
      <c r="D275" s="104">
        <v>15847.2186</v>
      </c>
      <c r="E275" s="104">
        <v>194228.41411000001</v>
      </c>
    </row>
    <row r="276" spans="1:5" s="93" customFormat="1" ht="12" thickTop="1">
      <c r="A276" s="668" t="s">
        <v>263</v>
      </c>
      <c r="B276" s="105">
        <v>24488.814839999999</v>
      </c>
      <c r="C276" s="105">
        <v>13827.766750000001</v>
      </c>
      <c r="D276" s="105">
        <v>2405.4173100000003</v>
      </c>
      <c r="E276" s="105">
        <v>40721.998899999999</v>
      </c>
    </row>
    <row r="277" spans="1:5" s="93" customFormat="1" ht="11.25">
      <c r="A277" s="146" t="s">
        <v>264</v>
      </c>
      <c r="B277" s="105">
        <v>1529.7717</v>
      </c>
      <c r="C277" s="105">
        <v>1983.0563200000001</v>
      </c>
      <c r="D277" s="105">
        <v>75.693749999999994</v>
      </c>
      <c r="E277" s="105">
        <v>3588.5217699999998</v>
      </c>
    </row>
    <row r="278" spans="1:5" s="93" customFormat="1" ht="11.25">
      <c r="A278" s="146" t="s">
        <v>265</v>
      </c>
      <c r="B278" s="105">
        <v>22950.269100000001</v>
      </c>
      <c r="C278" s="105">
        <v>11844.710429999999</v>
      </c>
      <c r="D278" s="105">
        <v>2329.7235599999999</v>
      </c>
      <c r="E278" s="105">
        <v>37124.703090000003</v>
      </c>
    </row>
    <row r="279" spans="1:5" s="93" customFormat="1" ht="11.25">
      <c r="A279" s="146" t="s">
        <v>266</v>
      </c>
      <c r="B279" s="105">
        <v>0</v>
      </c>
      <c r="C279" s="105">
        <v>0</v>
      </c>
      <c r="D279" s="105">
        <v>0</v>
      </c>
      <c r="E279" s="105">
        <v>0</v>
      </c>
    </row>
    <row r="280" spans="1:5" s="93" customFormat="1" ht="11.25">
      <c r="A280" s="146" t="s">
        <v>267</v>
      </c>
      <c r="B280" s="105">
        <v>8.7740400000000012</v>
      </c>
      <c r="C280" s="105">
        <v>0</v>
      </c>
      <c r="D280" s="105">
        <v>0</v>
      </c>
      <c r="E280" s="105">
        <v>8.7740400000000012</v>
      </c>
    </row>
    <row r="281" spans="1:5" s="93" customFormat="1" ht="11.25">
      <c r="A281" s="146" t="s">
        <v>268</v>
      </c>
      <c r="B281" s="105">
        <v>0</v>
      </c>
      <c r="C281" s="105">
        <v>0</v>
      </c>
      <c r="D281" s="105">
        <v>0</v>
      </c>
      <c r="E281" s="105">
        <v>0</v>
      </c>
    </row>
    <row r="282" spans="1:5" s="93" customFormat="1" ht="11.25">
      <c r="A282" s="146" t="s">
        <v>269</v>
      </c>
      <c r="B282" s="105">
        <v>0</v>
      </c>
      <c r="C282" s="105">
        <v>0</v>
      </c>
      <c r="D282" s="105">
        <v>0</v>
      </c>
      <c r="E282" s="105">
        <v>0</v>
      </c>
    </row>
    <row r="283" spans="1:5" s="93" customFormat="1" ht="11.25">
      <c r="A283" s="668" t="s">
        <v>270</v>
      </c>
      <c r="B283" s="105">
        <v>-29007.938600000001</v>
      </c>
      <c r="C283" s="105">
        <v>-24601.314079999996</v>
      </c>
      <c r="D283" s="105">
        <v>-9404.4431400000012</v>
      </c>
      <c r="E283" s="105">
        <v>-63013.695820000001</v>
      </c>
    </row>
    <row r="284" spans="1:5" s="93" customFormat="1" ht="11.25">
      <c r="A284" s="146" t="s">
        <v>271</v>
      </c>
      <c r="B284" s="105">
        <v>-26914.469559999998</v>
      </c>
      <c r="C284" s="105">
        <v>-24581.180329999999</v>
      </c>
      <c r="D284" s="105">
        <v>-9388.2075299999997</v>
      </c>
      <c r="E284" s="105">
        <v>-60883.85742</v>
      </c>
    </row>
    <row r="285" spans="1:5" s="93" customFormat="1" ht="11.25">
      <c r="A285" s="146" t="s">
        <v>272</v>
      </c>
      <c r="B285" s="105">
        <v>0</v>
      </c>
      <c r="C285" s="105">
        <v>0</v>
      </c>
      <c r="D285" s="105">
        <v>0</v>
      </c>
      <c r="E285" s="105">
        <v>0</v>
      </c>
    </row>
    <row r="286" spans="1:5" s="93" customFormat="1" ht="11.25">
      <c r="A286" s="146" t="s">
        <v>273</v>
      </c>
      <c r="B286" s="105">
        <v>-23.58145</v>
      </c>
      <c r="C286" s="105">
        <v>0</v>
      </c>
      <c r="D286" s="105">
        <v>0</v>
      </c>
      <c r="E286" s="105">
        <v>-23.58145</v>
      </c>
    </row>
    <row r="287" spans="1:5" s="93" customFormat="1" ht="11.25">
      <c r="A287" s="666" t="s">
        <v>274</v>
      </c>
      <c r="B287" s="105">
        <v>-2068.8175900000001</v>
      </c>
      <c r="C287" s="105">
        <v>-20.133749999999999</v>
      </c>
      <c r="D287" s="105">
        <v>-16.235610000000001</v>
      </c>
      <c r="E287" s="105">
        <v>-2105.1869500000003</v>
      </c>
    </row>
    <row r="288" spans="1:5" s="93" customFormat="1" ht="11.25">
      <c r="A288" s="666" t="s">
        <v>275</v>
      </c>
      <c r="B288" s="105">
        <v>0</v>
      </c>
      <c r="C288" s="105">
        <v>0</v>
      </c>
      <c r="D288" s="105">
        <v>0</v>
      </c>
      <c r="E288" s="105">
        <v>0</v>
      </c>
    </row>
    <row r="289" spans="1:5" s="93" customFormat="1" ht="12" thickBot="1">
      <c r="A289" s="146" t="s">
        <v>276</v>
      </c>
      <c r="B289" s="105">
        <v>-1.07</v>
      </c>
      <c r="C289" s="105">
        <v>0</v>
      </c>
      <c r="D289" s="105">
        <v>0</v>
      </c>
      <c r="E289" s="105">
        <v>-1.07</v>
      </c>
    </row>
    <row r="290" spans="1:5" s="93" customFormat="1" ht="12.75" thickTop="1" thickBot="1">
      <c r="A290" s="649" t="s">
        <v>277</v>
      </c>
      <c r="B290" s="107">
        <v>90572.59212999999</v>
      </c>
      <c r="C290" s="107">
        <v>72515.932290000012</v>
      </c>
      <c r="D290" s="107">
        <v>8848.1927699999997</v>
      </c>
      <c r="E290" s="107">
        <v>171936.71719</v>
      </c>
    </row>
    <row r="291" spans="1:5" s="93" customFormat="1" ht="12.75" thickTop="1" thickBot="1">
      <c r="A291" s="648" t="s">
        <v>278</v>
      </c>
      <c r="B291" s="104">
        <v>-67978.95667</v>
      </c>
      <c r="C291" s="104">
        <v>-60865.719499999999</v>
      </c>
      <c r="D291" s="104">
        <v>-13478.874619999999</v>
      </c>
      <c r="E291" s="104">
        <v>-142323.55078999998</v>
      </c>
    </row>
    <row r="292" spans="1:5" s="93" customFormat="1" ht="12" thickTop="1">
      <c r="A292" s="146" t="s">
        <v>279</v>
      </c>
      <c r="B292" s="105">
        <v>-30002.916390000002</v>
      </c>
      <c r="C292" s="105">
        <v>-36646.45981</v>
      </c>
      <c r="D292" s="105">
        <v>-8314.3099099999999</v>
      </c>
      <c r="E292" s="105">
        <v>-74963.686109999995</v>
      </c>
    </row>
    <row r="293" spans="1:5" s="93" customFormat="1" ht="11.25">
      <c r="A293" s="146" t="s">
        <v>280</v>
      </c>
      <c r="B293" s="105">
        <v>-11819.94766</v>
      </c>
      <c r="C293" s="105">
        <v>-5322.04025</v>
      </c>
      <c r="D293" s="105">
        <v>-884.73221999999998</v>
      </c>
      <c r="E293" s="105">
        <v>-18026.720129999998</v>
      </c>
    </row>
    <row r="294" spans="1:5" s="93" customFormat="1" ht="11.25">
      <c r="A294" s="146" t="s">
        <v>281</v>
      </c>
      <c r="B294" s="105">
        <v>-349.04303000000004</v>
      </c>
      <c r="C294" s="105">
        <v>-235.18429999999998</v>
      </c>
      <c r="D294" s="105">
        <v>-64.545659999999998</v>
      </c>
      <c r="E294" s="105">
        <v>-648.77298999999994</v>
      </c>
    </row>
    <row r="295" spans="1:5" s="93" customFormat="1" ht="11.25">
      <c r="A295" s="146" t="s">
        <v>282</v>
      </c>
      <c r="B295" s="105">
        <v>-2535.6466800000003</v>
      </c>
      <c r="C295" s="105">
        <v>-2599.9500400000002</v>
      </c>
      <c r="D295" s="105">
        <v>-293.39544000000001</v>
      </c>
      <c r="E295" s="105">
        <v>-5428.9921599999998</v>
      </c>
    </row>
    <row r="296" spans="1:5" s="93" customFormat="1" ht="11.25">
      <c r="A296" s="146" t="s">
        <v>283</v>
      </c>
      <c r="B296" s="105">
        <v>-304.84290000000004</v>
      </c>
      <c r="C296" s="105">
        <v>-351.93520000000001</v>
      </c>
      <c r="D296" s="105">
        <v>-1135.0200400000001</v>
      </c>
      <c r="E296" s="105">
        <v>-1791.7981399999999</v>
      </c>
    </row>
    <row r="297" spans="1:5" s="93" customFormat="1" ht="11.25">
      <c r="A297" s="146" t="s">
        <v>284</v>
      </c>
      <c r="B297" s="105">
        <v>-1777.12655</v>
      </c>
      <c r="C297" s="105">
        <v>-958.02625999999998</v>
      </c>
      <c r="D297" s="105">
        <v>-186.64579000000001</v>
      </c>
      <c r="E297" s="105">
        <v>-2921.7986000000001</v>
      </c>
    </row>
    <row r="298" spans="1:5" s="93" customFormat="1" ht="11.25">
      <c r="A298" s="146" t="s">
        <v>285</v>
      </c>
      <c r="B298" s="105">
        <v>-5889.8142099999995</v>
      </c>
      <c r="C298" s="105">
        <v>-2913.2478500000002</v>
      </c>
      <c r="D298" s="105">
        <v>-476.56364000000002</v>
      </c>
      <c r="E298" s="105">
        <v>-9279.6256999999987</v>
      </c>
    </row>
    <row r="299" spans="1:5" s="93" customFormat="1" ht="11.25">
      <c r="A299" s="146" t="s">
        <v>286</v>
      </c>
      <c r="B299" s="105">
        <v>-2170.9489100000001</v>
      </c>
      <c r="C299" s="105">
        <v>-1210.7888400000002</v>
      </c>
      <c r="D299" s="105">
        <v>-74.952500000000001</v>
      </c>
      <c r="E299" s="105">
        <v>-3456.6902500000001</v>
      </c>
    </row>
    <row r="300" spans="1:5" s="93" customFormat="1" ht="12" thickBot="1">
      <c r="A300" s="146" t="s">
        <v>287</v>
      </c>
      <c r="B300" s="105">
        <v>-13128.670340000001</v>
      </c>
      <c r="C300" s="105">
        <v>-10628.086949999999</v>
      </c>
      <c r="D300" s="105">
        <v>-2048.7094200000001</v>
      </c>
      <c r="E300" s="105">
        <v>-25805.466710000001</v>
      </c>
    </row>
    <row r="301" spans="1:5" s="93" customFormat="1" ht="12.75" thickTop="1" thickBot="1">
      <c r="A301" s="650" t="s">
        <v>288</v>
      </c>
      <c r="B301" s="104">
        <v>22593.635460000001</v>
      </c>
      <c r="C301" s="104">
        <v>11650.21279</v>
      </c>
      <c r="D301" s="104">
        <v>-4630.6818499999999</v>
      </c>
      <c r="E301" s="104">
        <v>29613.166399999998</v>
      </c>
    </row>
    <row r="302" spans="1:5" s="93" customFormat="1" ht="12" thickTop="1">
      <c r="A302" s="734" t="s">
        <v>289</v>
      </c>
      <c r="B302" s="105">
        <v>641.73856999999998</v>
      </c>
      <c r="C302" s="105">
        <v>3.5835700000000004</v>
      </c>
      <c r="D302" s="105">
        <v>-8.3999999999999993E-4</v>
      </c>
      <c r="E302" s="105">
        <v>645.32130000000006</v>
      </c>
    </row>
    <row r="303" spans="1:5" s="93" customFormat="1" ht="11.25">
      <c r="A303" s="666" t="s">
        <v>290</v>
      </c>
      <c r="B303" s="105">
        <v>90.308170000000004</v>
      </c>
      <c r="C303" s="105">
        <v>1.5900000000000001E-3</v>
      </c>
      <c r="D303" s="105">
        <v>-8.3999999999999993E-4</v>
      </c>
      <c r="E303" s="105">
        <v>90.308920000000001</v>
      </c>
    </row>
    <row r="304" spans="1:5" s="93" customFormat="1" ht="11.25">
      <c r="A304" s="666" t="s">
        <v>291</v>
      </c>
      <c r="B304" s="105">
        <v>551.43040000000008</v>
      </c>
      <c r="C304" s="105">
        <v>3.5819800000000002</v>
      </c>
      <c r="D304" s="105">
        <v>0</v>
      </c>
      <c r="E304" s="105">
        <v>555.01238000000001</v>
      </c>
    </row>
    <row r="305" spans="1:6" s="93" customFormat="1" ht="11.25">
      <c r="A305" s="734" t="s">
        <v>292</v>
      </c>
      <c r="B305" s="105">
        <v>-551.70732999999996</v>
      </c>
      <c r="C305" s="105">
        <v>-5.6820000000000002E-2</v>
      </c>
      <c r="D305" s="105">
        <v>-4.129E-2</v>
      </c>
      <c r="E305" s="105">
        <v>-551.80543999999998</v>
      </c>
    </row>
    <row r="306" spans="1:6" s="93" customFormat="1" ht="11.25">
      <c r="A306" s="666" t="s">
        <v>293</v>
      </c>
      <c r="B306" s="105">
        <v>-1.729E-2</v>
      </c>
      <c r="C306" s="105">
        <v>0.20183999999999999</v>
      </c>
      <c r="D306" s="105">
        <v>1.6000000000000001E-3</v>
      </c>
      <c r="E306" s="105">
        <v>0.18615000000000001</v>
      </c>
    </row>
    <row r="307" spans="1:6" s="93" customFormat="1" ht="12" thickBot="1">
      <c r="A307" s="666" t="s">
        <v>294</v>
      </c>
      <c r="B307" s="105">
        <v>-551.69004000000007</v>
      </c>
      <c r="C307" s="105">
        <v>-0.25866</v>
      </c>
      <c r="D307" s="105">
        <v>-4.2889999999999998E-2</v>
      </c>
      <c r="E307" s="105">
        <v>-551.99158999999997</v>
      </c>
    </row>
    <row r="308" spans="1:6" s="93" customFormat="1" ht="12.75" thickTop="1" thickBot="1">
      <c r="A308" s="648" t="s">
        <v>295</v>
      </c>
      <c r="B308" s="109">
        <v>22683.666699999998</v>
      </c>
      <c r="C308" s="109">
        <v>11653.739539999999</v>
      </c>
      <c r="D308" s="109">
        <v>-4630.7239800000007</v>
      </c>
      <c r="E308" s="109">
        <v>29706.682260000001</v>
      </c>
    </row>
    <row r="309" spans="1:6" s="93" customFormat="1" ht="12.75" thickTop="1" thickBot="1">
      <c r="A309" s="666" t="s">
        <v>296</v>
      </c>
      <c r="B309" s="108">
        <v>0</v>
      </c>
      <c r="C309" s="108">
        <v>14.628870000000001</v>
      </c>
      <c r="D309" s="108">
        <v>0</v>
      </c>
      <c r="E309" s="108">
        <v>14.628870000000001</v>
      </c>
    </row>
    <row r="310" spans="1:6" s="93" customFormat="1" ht="12.75" thickTop="1" thickBot="1">
      <c r="A310" s="650" t="s">
        <v>297</v>
      </c>
      <c r="B310" s="109">
        <v>22683.666699999998</v>
      </c>
      <c r="C310" s="109">
        <v>11668.368410000001</v>
      </c>
      <c r="D310" s="109">
        <v>-4630.7239800000007</v>
      </c>
      <c r="E310" s="109">
        <v>29721.311129999998</v>
      </c>
    </row>
    <row r="311" spans="1:6" s="93" customFormat="1" ht="12.75" thickTop="1" thickBot="1">
      <c r="A311" s="146" t="s">
        <v>298</v>
      </c>
      <c r="B311" s="108">
        <v>0</v>
      </c>
      <c r="C311" s="108">
        <v>174.47798</v>
      </c>
      <c r="D311" s="108">
        <v>11.62851</v>
      </c>
      <c r="E311" s="108">
        <v>186.10648999999998</v>
      </c>
    </row>
    <row r="312" spans="1:6" s="93" customFormat="1" ht="12.75" thickTop="1" thickBot="1">
      <c r="A312" s="648" t="s">
        <v>299</v>
      </c>
      <c r="B312" s="109">
        <v>22683.666699999998</v>
      </c>
      <c r="C312" s="109">
        <v>11842.846390000001</v>
      </c>
      <c r="D312" s="109">
        <v>-4619.0954699999993</v>
      </c>
      <c r="E312" s="109">
        <v>29907.41762</v>
      </c>
    </row>
    <row r="313" spans="1:6" s="93" customFormat="1" ht="12.75" thickTop="1" thickBot="1">
      <c r="A313" s="146" t="s">
        <v>300</v>
      </c>
      <c r="B313" s="108">
        <v>0</v>
      </c>
      <c r="C313" s="108">
        <v>0</v>
      </c>
      <c r="D313" s="108">
        <v>0</v>
      </c>
      <c r="E313" s="108">
        <v>0</v>
      </c>
    </row>
    <row r="314" spans="1:6" s="93" customFormat="1" ht="12.75" thickTop="1" thickBot="1">
      <c r="A314" s="650" t="s">
        <v>301</v>
      </c>
      <c r="B314" s="109">
        <v>22683.666699999998</v>
      </c>
      <c r="C314" s="109">
        <v>11842.846390000001</v>
      </c>
      <c r="D314" s="109">
        <v>-4619.0954699999993</v>
      </c>
      <c r="E314" s="109">
        <v>29907.41762</v>
      </c>
    </row>
    <row r="315" spans="1:6" s="93" customFormat="1" ht="12.75" thickTop="1" thickBot="1">
      <c r="A315" s="734" t="s">
        <v>302</v>
      </c>
      <c r="B315" s="108">
        <v>-6050.2870599999997</v>
      </c>
      <c r="C315" s="108">
        <v>-5566.1377999999995</v>
      </c>
      <c r="D315" s="108">
        <v>0</v>
      </c>
      <c r="E315" s="108">
        <v>-11616.424859999999</v>
      </c>
    </row>
    <row r="316" spans="1:6" s="93" customFormat="1" ht="12.75" thickTop="1" thickBot="1">
      <c r="A316" s="650" t="s">
        <v>303</v>
      </c>
      <c r="B316" s="109">
        <v>16633.379639999999</v>
      </c>
      <c r="C316" s="109">
        <v>6276.7085900000002</v>
      </c>
      <c r="D316" s="109">
        <v>-4619.0954699999993</v>
      </c>
      <c r="E316" s="109">
        <v>18290.992760000001</v>
      </c>
    </row>
    <row r="317" spans="1:6" ht="9.75" customHeight="1" thickTop="1" thickBot="1">
      <c r="A317" s="112"/>
      <c r="B317" s="896"/>
      <c r="C317" s="896"/>
      <c r="D317" s="896"/>
      <c r="E317" s="896"/>
      <c r="F317" s="883"/>
    </row>
    <row r="318" spans="1:6" ht="15.75" thickTop="1">
      <c r="A318" s="114"/>
      <c r="B318" s="126"/>
      <c r="C318" s="126"/>
      <c r="D318" s="126"/>
      <c r="E318" s="126"/>
      <c r="F318" s="883"/>
    </row>
    <row r="319" spans="1:6" ht="15.75">
      <c r="A319" s="116"/>
    </row>
    <row r="320" spans="1:6"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row r="647" spans="1:1" ht="15.75">
      <c r="A647" s="116"/>
    </row>
    <row r="648" spans="1:1" ht="15.75">
      <c r="A648" s="116"/>
    </row>
    <row r="649" spans="1:1" ht="15.75">
      <c r="A649" s="116"/>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I12" sqref="I12"/>
    </sheetView>
  </sheetViews>
  <sheetFormatPr defaultColWidth="11.42578125" defaultRowHeight="15"/>
  <cols>
    <col min="1" max="1" width="77.28515625" style="118" customWidth="1"/>
    <col min="2" max="4" width="9.28515625" style="883" customWidth="1"/>
    <col min="5" max="5" width="16.140625" style="883" customWidth="1"/>
    <col min="6" max="6" width="2.85546875" style="210" customWidth="1"/>
    <col min="7" max="256" width="11.42578125" style="883"/>
    <col min="257" max="257" width="77.28515625" style="883" customWidth="1"/>
    <col min="258" max="260" width="9.28515625" style="883" customWidth="1"/>
    <col min="261" max="261" width="16.140625" style="883" customWidth="1"/>
    <col min="262" max="262" width="2.85546875" style="883" customWidth="1"/>
    <col min="263" max="512" width="11.42578125" style="883"/>
    <col min="513" max="513" width="77.28515625" style="883" customWidth="1"/>
    <col min="514" max="516" width="9.28515625" style="883" customWidth="1"/>
    <col min="517" max="517" width="16.140625" style="883" customWidth="1"/>
    <col min="518" max="518" width="2.85546875" style="883" customWidth="1"/>
    <col min="519" max="768" width="11.42578125" style="883"/>
    <col min="769" max="769" width="77.28515625" style="883" customWidth="1"/>
    <col min="770" max="772" width="9.28515625" style="883" customWidth="1"/>
    <col min="773" max="773" width="16.140625" style="883" customWidth="1"/>
    <col min="774" max="774" width="2.85546875" style="883" customWidth="1"/>
    <col min="775" max="1024" width="11.42578125" style="883"/>
    <col min="1025" max="1025" width="77.28515625" style="883" customWidth="1"/>
    <col min="1026" max="1028" width="9.28515625" style="883" customWidth="1"/>
    <col min="1029" max="1029" width="16.140625" style="883" customWidth="1"/>
    <col min="1030" max="1030" width="2.85546875" style="883" customWidth="1"/>
    <col min="1031" max="1280" width="11.42578125" style="883"/>
    <col min="1281" max="1281" width="77.28515625" style="883" customWidth="1"/>
    <col min="1282" max="1284" width="9.28515625" style="883" customWidth="1"/>
    <col min="1285" max="1285" width="16.140625" style="883" customWidth="1"/>
    <col min="1286" max="1286" width="2.85546875" style="883" customWidth="1"/>
    <col min="1287" max="1536" width="11.42578125" style="883"/>
    <col min="1537" max="1537" width="77.28515625" style="883" customWidth="1"/>
    <col min="1538" max="1540" width="9.28515625" style="883" customWidth="1"/>
    <col min="1541" max="1541" width="16.140625" style="883" customWidth="1"/>
    <col min="1542" max="1542" width="2.85546875" style="883" customWidth="1"/>
    <col min="1543" max="1792" width="11.42578125" style="883"/>
    <col min="1793" max="1793" width="77.28515625" style="883" customWidth="1"/>
    <col min="1794" max="1796" width="9.28515625" style="883" customWidth="1"/>
    <col min="1797" max="1797" width="16.140625" style="883" customWidth="1"/>
    <col min="1798" max="1798" width="2.85546875" style="883" customWidth="1"/>
    <col min="1799" max="2048" width="11.42578125" style="883"/>
    <col min="2049" max="2049" width="77.28515625" style="883" customWidth="1"/>
    <col min="2050" max="2052" width="9.28515625" style="883" customWidth="1"/>
    <col min="2053" max="2053" width="16.140625" style="883" customWidth="1"/>
    <col min="2054" max="2054" width="2.85546875" style="883" customWidth="1"/>
    <col min="2055" max="2304" width="11.42578125" style="883"/>
    <col min="2305" max="2305" width="77.28515625" style="883" customWidth="1"/>
    <col min="2306" max="2308" width="9.28515625" style="883" customWidth="1"/>
    <col min="2309" max="2309" width="16.140625" style="883" customWidth="1"/>
    <col min="2310" max="2310" width="2.85546875" style="883" customWidth="1"/>
    <col min="2311" max="2560" width="11.42578125" style="883"/>
    <col min="2561" max="2561" width="77.28515625" style="883" customWidth="1"/>
    <col min="2562" max="2564" width="9.28515625" style="883" customWidth="1"/>
    <col min="2565" max="2565" width="16.140625" style="883" customWidth="1"/>
    <col min="2566" max="2566" width="2.85546875" style="883" customWidth="1"/>
    <col min="2567" max="2816" width="11.42578125" style="883"/>
    <col min="2817" max="2817" width="77.28515625" style="883" customWidth="1"/>
    <col min="2818" max="2820" width="9.28515625" style="883" customWidth="1"/>
    <col min="2821" max="2821" width="16.140625" style="883" customWidth="1"/>
    <col min="2822" max="2822" width="2.85546875" style="883" customWidth="1"/>
    <col min="2823" max="3072" width="11.42578125" style="883"/>
    <col min="3073" max="3073" width="77.28515625" style="883" customWidth="1"/>
    <col min="3074" max="3076" width="9.28515625" style="883" customWidth="1"/>
    <col min="3077" max="3077" width="16.140625" style="883" customWidth="1"/>
    <col min="3078" max="3078" width="2.85546875" style="883" customWidth="1"/>
    <col min="3079" max="3328" width="11.42578125" style="883"/>
    <col min="3329" max="3329" width="77.28515625" style="883" customWidth="1"/>
    <col min="3330" max="3332" width="9.28515625" style="883" customWidth="1"/>
    <col min="3333" max="3333" width="16.140625" style="883" customWidth="1"/>
    <col min="3334" max="3334" width="2.85546875" style="883" customWidth="1"/>
    <col min="3335" max="3584" width="11.42578125" style="883"/>
    <col min="3585" max="3585" width="77.28515625" style="883" customWidth="1"/>
    <col min="3586" max="3588" width="9.28515625" style="883" customWidth="1"/>
    <col min="3589" max="3589" width="16.140625" style="883" customWidth="1"/>
    <col min="3590" max="3590" width="2.85546875" style="883" customWidth="1"/>
    <col min="3591" max="3840" width="11.42578125" style="883"/>
    <col min="3841" max="3841" width="77.28515625" style="883" customWidth="1"/>
    <col min="3842" max="3844" width="9.28515625" style="883" customWidth="1"/>
    <col min="3845" max="3845" width="16.140625" style="883" customWidth="1"/>
    <col min="3846" max="3846" width="2.85546875" style="883" customWidth="1"/>
    <col min="3847" max="4096" width="11.42578125" style="883"/>
    <col min="4097" max="4097" width="77.28515625" style="883" customWidth="1"/>
    <col min="4098" max="4100" width="9.28515625" style="883" customWidth="1"/>
    <col min="4101" max="4101" width="16.140625" style="883" customWidth="1"/>
    <col min="4102" max="4102" width="2.85546875" style="883" customWidth="1"/>
    <col min="4103" max="4352" width="11.42578125" style="883"/>
    <col min="4353" max="4353" width="77.28515625" style="883" customWidth="1"/>
    <col min="4354" max="4356" width="9.28515625" style="883" customWidth="1"/>
    <col min="4357" max="4357" width="16.140625" style="883" customWidth="1"/>
    <col min="4358" max="4358" width="2.85546875" style="883" customWidth="1"/>
    <col min="4359" max="4608" width="11.42578125" style="883"/>
    <col min="4609" max="4609" width="77.28515625" style="883" customWidth="1"/>
    <col min="4610" max="4612" width="9.28515625" style="883" customWidth="1"/>
    <col min="4613" max="4613" width="16.140625" style="883" customWidth="1"/>
    <col min="4614" max="4614" width="2.85546875" style="883" customWidth="1"/>
    <col min="4615" max="4864" width="11.42578125" style="883"/>
    <col min="4865" max="4865" width="77.28515625" style="883" customWidth="1"/>
    <col min="4866" max="4868" width="9.28515625" style="883" customWidth="1"/>
    <col min="4869" max="4869" width="16.140625" style="883" customWidth="1"/>
    <col min="4870" max="4870" width="2.85546875" style="883" customWidth="1"/>
    <col min="4871" max="5120" width="11.42578125" style="883"/>
    <col min="5121" max="5121" width="77.28515625" style="883" customWidth="1"/>
    <col min="5122" max="5124" width="9.28515625" style="883" customWidth="1"/>
    <col min="5125" max="5125" width="16.140625" style="883" customWidth="1"/>
    <col min="5126" max="5126" width="2.85546875" style="883" customWidth="1"/>
    <col min="5127" max="5376" width="11.42578125" style="883"/>
    <col min="5377" max="5377" width="77.28515625" style="883" customWidth="1"/>
    <col min="5378" max="5380" width="9.28515625" style="883" customWidth="1"/>
    <col min="5381" max="5381" width="16.140625" style="883" customWidth="1"/>
    <col min="5382" max="5382" width="2.85546875" style="883" customWidth="1"/>
    <col min="5383" max="5632" width="11.42578125" style="883"/>
    <col min="5633" max="5633" width="77.28515625" style="883" customWidth="1"/>
    <col min="5634" max="5636" width="9.28515625" style="883" customWidth="1"/>
    <col min="5637" max="5637" width="16.140625" style="883" customWidth="1"/>
    <col min="5638" max="5638" width="2.85546875" style="883" customWidth="1"/>
    <col min="5639" max="5888" width="11.42578125" style="883"/>
    <col min="5889" max="5889" width="77.28515625" style="883" customWidth="1"/>
    <col min="5890" max="5892" width="9.28515625" style="883" customWidth="1"/>
    <col min="5893" max="5893" width="16.140625" style="883" customWidth="1"/>
    <col min="5894" max="5894" width="2.85546875" style="883" customWidth="1"/>
    <col min="5895" max="6144" width="11.42578125" style="883"/>
    <col min="6145" max="6145" width="77.28515625" style="883" customWidth="1"/>
    <col min="6146" max="6148" width="9.28515625" style="883" customWidth="1"/>
    <col min="6149" max="6149" width="16.140625" style="883" customWidth="1"/>
    <col min="6150" max="6150" width="2.85546875" style="883" customWidth="1"/>
    <col min="6151" max="6400" width="11.42578125" style="883"/>
    <col min="6401" max="6401" width="77.28515625" style="883" customWidth="1"/>
    <col min="6402" max="6404" width="9.28515625" style="883" customWidth="1"/>
    <col min="6405" max="6405" width="16.140625" style="883" customWidth="1"/>
    <col min="6406" max="6406" width="2.85546875" style="883" customWidth="1"/>
    <col min="6407" max="6656" width="11.42578125" style="883"/>
    <col min="6657" max="6657" width="77.28515625" style="883" customWidth="1"/>
    <col min="6658" max="6660" width="9.28515625" style="883" customWidth="1"/>
    <col min="6661" max="6661" width="16.140625" style="883" customWidth="1"/>
    <col min="6662" max="6662" width="2.85546875" style="883" customWidth="1"/>
    <col min="6663" max="6912" width="11.42578125" style="883"/>
    <col min="6913" max="6913" width="77.28515625" style="883" customWidth="1"/>
    <col min="6914" max="6916" width="9.28515625" style="883" customWidth="1"/>
    <col min="6917" max="6917" width="16.140625" style="883" customWidth="1"/>
    <col min="6918" max="6918" width="2.85546875" style="883" customWidth="1"/>
    <col min="6919" max="7168" width="11.42578125" style="883"/>
    <col min="7169" max="7169" width="77.28515625" style="883" customWidth="1"/>
    <col min="7170" max="7172" width="9.28515625" style="883" customWidth="1"/>
    <col min="7173" max="7173" width="16.140625" style="883" customWidth="1"/>
    <col min="7174" max="7174" width="2.85546875" style="883" customWidth="1"/>
    <col min="7175" max="7424" width="11.42578125" style="883"/>
    <col min="7425" max="7425" width="77.28515625" style="883" customWidth="1"/>
    <col min="7426" max="7428" width="9.28515625" style="883" customWidth="1"/>
    <col min="7429" max="7429" width="16.140625" style="883" customWidth="1"/>
    <col min="7430" max="7430" width="2.85546875" style="883" customWidth="1"/>
    <col min="7431" max="7680" width="11.42578125" style="883"/>
    <col min="7681" max="7681" width="77.28515625" style="883" customWidth="1"/>
    <col min="7682" max="7684" width="9.28515625" style="883" customWidth="1"/>
    <col min="7685" max="7685" width="16.140625" style="883" customWidth="1"/>
    <col min="7686" max="7686" width="2.85546875" style="883" customWidth="1"/>
    <col min="7687" max="7936" width="11.42578125" style="883"/>
    <col min="7937" max="7937" width="77.28515625" style="883" customWidth="1"/>
    <col min="7938" max="7940" width="9.28515625" style="883" customWidth="1"/>
    <col min="7941" max="7941" width="16.140625" style="883" customWidth="1"/>
    <col min="7942" max="7942" width="2.85546875" style="883" customWidth="1"/>
    <col min="7943" max="8192" width="11.42578125" style="883"/>
    <col min="8193" max="8193" width="77.28515625" style="883" customWidth="1"/>
    <col min="8194" max="8196" width="9.28515625" style="883" customWidth="1"/>
    <col min="8197" max="8197" width="16.140625" style="883" customWidth="1"/>
    <col min="8198" max="8198" width="2.85546875" style="883" customWidth="1"/>
    <col min="8199" max="8448" width="11.42578125" style="883"/>
    <col min="8449" max="8449" width="77.28515625" style="883" customWidth="1"/>
    <col min="8450" max="8452" width="9.28515625" style="883" customWidth="1"/>
    <col min="8453" max="8453" width="16.140625" style="883" customWidth="1"/>
    <col min="8454" max="8454" width="2.85546875" style="883" customWidth="1"/>
    <col min="8455" max="8704" width="11.42578125" style="883"/>
    <col min="8705" max="8705" width="77.28515625" style="883" customWidth="1"/>
    <col min="8706" max="8708" width="9.28515625" style="883" customWidth="1"/>
    <col min="8709" max="8709" width="16.140625" style="883" customWidth="1"/>
    <col min="8710" max="8710" width="2.85546875" style="883" customWidth="1"/>
    <col min="8711" max="8960" width="11.42578125" style="883"/>
    <col min="8961" max="8961" width="77.28515625" style="883" customWidth="1"/>
    <col min="8962" max="8964" width="9.28515625" style="883" customWidth="1"/>
    <col min="8965" max="8965" width="16.140625" style="883" customWidth="1"/>
    <col min="8966" max="8966" width="2.85546875" style="883" customWidth="1"/>
    <col min="8967" max="9216" width="11.42578125" style="883"/>
    <col min="9217" max="9217" width="77.28515625" style="883" customWidth="1"/>
    <col min="9218" max="9220" width="9.28515625" style="883" customWidth="1"/>
    <col min="9221" max="9221" width="16.140625" style="883" customWidth="1"/>
    <col min="9222" max="9222" width="2.85546875" style="883" customWidth="1"/>
    <col min="9223" max="9472" width="11.42578125" style="883"/>
    <col min="9473" max="9473" width="77.28515625" style="883" customWidth="1"/>
    <col min="9474" max="9476" width="9.28515625" style="883" customWidth="1"/>
    <col min="9477" max="9477" width="16.140625" style="883" customWidth="1"/>
    <col min="9478" max="9478" width="2.85546875" style="883" customWidth="1"/>
    <col min="9479" max="9728" width="11.42578125" style="883"/>
    <col min="9729" max="9729" width="77.28515625" style="883" customWidth="1"/>
    <col min="9730" max="9732" width="9.28515625" style="883" customWidth="1"/>
    <col min="9733" max="9733" width="16.140625" style="883" customWidth="1"/>
    <col min="9734" max="9734" width="2.85546875" style="883" customWidth="1"/>
    <col min="9735" max="9984" width="11.42578125" style="883"/>
    <col min="9985" max="9985" width="77.28515625" style="883" customWidth="1"/>
    <col min="9986" max="9988" width="9.28515625" style="883" customWidth="1"/>
    <col min="9989" max="9989" width="16.140625" style="883" customWidth="1"/>
    <col min="9990" max="9990" width="2.85546875" style="883" customWidth="1"/>
    <col min="9991" max="10240" width="11.42578125" style="883"/>
    <col min="10241" max="10241" width="77.28515625" style="883" customWidth="1"/>
    <col min="10242" max="10244" width="9.28515625" style="883" customWidth="1"/>
    <col min="10245" max="10245" width="16.140625" style="883" customWidth="1"/>
    <col min="10246" max="10246" width="2.85546875" style="883" customWidth="1"/>
    <col min="10247" max="10496" width="11.42578125" style="883"/>
    <col min="10497" max="10497" width="77.28515625" style="883" customWidth="1"/>
    <col min="10498" max="10500" width="9.28515625" style="883" customWidth="1"/>
    <col min="10501" max="10501" width="16.140625" style="883" customWidth="1"/>
    <col min="10502" max="10502" width="2.85546875" style="883" customWidth="1"/>
    <col min="10503" max="10752" width="11.42578125" style="883"/>
    <col min="10753" max="10753" width="77.28515625" style="883" customWidth="1"/>
    <col min="10754" max="10756" width="9.28515625" style="883" customWidth="1"/>
    <col min="10757" max="10757" width="16.140625" style="883" customWidth="1"/>
    <col min="10758" max="10758" width="2.85546875" style="883" customWidth="1"/>
    <col min="10759" max="11008" width="11.42578125" style="883"/>
    <col min="11009" max="11009" width="77.28515625" style="883" customWidth="1"/>
    <col min="11010" max="11012" width="9.28515625" style="883" customWidth="1"/>
    <col min="11013" max="11013" width="16.140625" style="883" customWidth="1"/>
    <col min="11014" max="11014" width="2.85546875" style="883" customWidth="1"/>
    <col min="11015" max="11264" width="11.42578125" style="883"/>
    <col min="11265" max="11265" width="77.28515625" style="883" customWidth="1"/>
    <col min="11266" max="11268" width="9.28515625" style="883" customWidth="1"/>
    <col min="11269" max="11269" width="16.140625" style="883" customWidth="1"/>
    <col min="11270" max="11270" width="2.85546875" style="883" customWidth="1"/>
    <col min="11271" max="11520" width="11.42578125" style="883"/>
    <col min="11521" max="11521" width="77.28515625" style="883" customWidth="1"/>
    <col min="11522" max="11524" width="9.28515625" style="883" customWidth="1"/>
    <col min="11525" max="11525" width="16.140625" style="883" customWidth="1"/>
    <col min="11526" max="11526" width="2.85546875" style="883" customWidth="1"/>
    <col min="11527" max="11776" width="11.42578125" style="883"/>
    <col min="11777" max="11777" width="77.28515625" style="883" customWidth="1"/>
    <col min="11778" max="11780" width="9.28515625" style="883" customWidth="1"/>
    <col min="11781" max="11781" width="16.140625" style="883" customWidth="1"/>
    <col min="11782" max="11782" width="2.85546875" style="883" customWidth="1"/>
    <col min="11783" max="12032" width="11.42578125" style="883"/>
    <col min="12033" max="12033" width="77.28515625" style="883" customWidth="1"/>
    <col min="12034" max="12036" width="9.28515625" style="883" customWidth="1"/>
    <col min="12037" max="12037" width="16.140625" style="883" customWidth="1"/>
    <col min="12038" max="12038" width="2.85546875" style="883" customWidth="1"/>
    <col min="12039" max="12288" width="11.42578125" style="883"/>
    <col min="12289" max="12289" width="77.28515625" style="883" customWidth="1"/>
    <col min="12290" max="12292" width="9.28515625" style="883" customWidth="1"/>
    <col min="12293" max="12293" width="16.140625" style="883" customWidth="1"/>
    <col min="12294" max="12294" width="2.85546875" style="883" customWidth="1"/>
    <col min="12295" max="12544" width="11.42578125" style="883"/>
    <col min="12545" max="12545" width="77.28515625" style="883" customWidth="1"/>
    <col min="12546" max="12548" width="9.28515625" style="883" customWidth="1"/>
    <col min="12549" max="12549" width="16.140625" style="883" customWidth="1"/>
    <col min="12550" max="12550" width="2.85546875" style="883" customWidth="1"/>
    <col min="12551" max="12800" width="11.42578125" style="883"/>
    <col min="12801" max="12801" width="77.28515625" style="883" customWidth="1"/>
    <col min="12802" max="12804" width="9.28515625" style="883" customWidth="1"/>
    <col min="12805" max="12805" width="16.140625" style="883" customWidth="1"/>
    <col min="12806" max="12806" width="2.85546875" style="883" customWidth="1"/>
    <col min="12807" max="13056" width="11.42578125" style="883"/>
    <col min="13057" max="13057" width="77.28515625" style="883" customWidth="1"/>
    <col min="13058" max="13060" width="9.28515625" style="883" customWidth="1"/>
    <col min="13061" max="13061" width="16.140625" style="883" customWidth="1"/>
    <col min="13062" max="13062" width="2.85546875" style="883" customWidth="1"/>
    <col min="13063" max="13312" width="11.42578125" style="883"/>
    <col min="13313" max="13313" width="77.28515625" style="883" customWidth="1"/>
    <col min="13314" max="13316" width="9.28515625" style="883" customWidth="1"/>
    <col min="13317" max="13317" width="16.140625" style="883" customWidth="1"/>
    <col min="13318" max="13318" width="2.85546875" style="883" customWidth="1"/>
    <col min="13319" max="13568" width="11.42578125" style="883"/>
    <col min="13569" max="13569" width="77.28515625" style="883" customWidth="1"/>
    <col min="13570" max="13572" width="9.28515625" style="883" customWidth="1"/>
    <col min="13573" max="13573" width="16.140625" style="883" customWidth="1"/>
    <col min="13574" max="13574" width="2.85546875" style="883" customWidth="1"/>
    <col min="13575" max="13824" width="11.42578125" style="883"/>
    <col min="13825" max="13825" width="77.28515625" style="883" customWidth="1"/>
    <col min="13826" max="13828" width="9.28515625" style="883" customWidth="1"/>
    <col min="13829" max="13829" width="16.140625" style="883" customWidth="1"/>
    <col min="13830" max="13830" width="2.85546875" style="883" customWidth="1"/>
    <col min="13831" max="14080" width="11.42578125" style="883"/>
    <col min="14081" max="14081" width="77.28515625" style="883" customWidth="1"/>
    <col min="14082" max="14084" width="9.28515625" style="883" customWidth="1"/>
    <col min="14085" max="14085" width="16.140625" style="883" customWidth="1"/>
    <col min="14086" max="14086" width="2.85546875" style="883" customWidth="1"/>
    <col min="14087" max="14336" width="11.42578125" style="883"/>
    <col min="14337" max="14337" width="77.28515625" style="883" customWidth="1"/>
    <col min="14338" max="14340" width="9.28515625" style="883" customWidth="1"/>
    <col min="14341" max="14341" width="16.140625" style="883" customWidth="1"/>
    <col min="14342" max="14342" width="2.85546875" style="883" customWidth="1"/>
    <col min="14343" max="14592" width="11.42578125" style="883"/>
    <col min="14593" max="14593" width="77.28515625" style="883" customWidth="1"/>
    <col min="14594" max="14596" width="9.28515625" style="883" customWidth="1"/>
    <col min="14597" max="14597" width="16.140625" style="883" customWidth="1"/>
    <col min="14598" max="14598" width="2.85546875" style="883" customWidth="1"/>
    <col min="14599" max="14848" width="11.42578125" style="883"/>
    <col min="14849" max="14849" width="77.28515625" style="883" customWidth="1"/>
    <col min="14850" max="14852" width="9.28515625" style="883" customWidth="1"/>
    <col min="14853" max="14853" width="16.140625" style="883" customWidth="1"/>
    <col min="14854" max="14854" width="2.85546875" style="883" customWidth="1"/>
    <col min="14855" max="15104" width="11.42578125" style="883"/>
    <col min="15105" max="15105" width="77.28515625" style="883" customWidth="1"/>
    <col min="15106" max="15108" width="9.28515625" style="883" customWidth="1"/>
    <col min="15109" max="15109" width="16.140625" style="883" customWidth="1"/>
    <col min="15110" max="15110" width="2.85546875" style="883" customWidth="1"/>
    <col min="15111" max="15360" width="11.42578125" style="883"/>
    <col min="15361" max="15361" width="77.28515625" style="883" customWidth="1"/>
    <col min="15362" max="15364" width="9.28515625" style="883" customWidth="1"/>
    <col min="15365" max="15365" width="16.140625" style="883" customWidth="1"/>
    <col min="15366" max="15366" width="2.85546875" style="883" customWidth="1"/>
    <col min="15367" max="15616" width="11.42578125" style="883"/>
    <col min="15617" max="15617" width="77.28515625" style="883" customWidth="1"/>
    <col min="15618" max="15620" width="9.28515625" style="883" customWidth="1"/>
    <col min="15621" max="15621" width="16.140625" style="883" customWidth="1"/>
    <col min="15622" max="15622" width="2.85546875" style="883" customWidth="1"/>
    <col min="15623" max="15872" width="11.42578125" style="883"/>
    <col min="15873" max="15873" width="77.28515625" style="883" customWidth="1"/>
    <col min="15874" max="15876" width="9.28515625" style="883" customWidth="1"/>
    <col min="15877" max="15877" width="16.140625" style="883" customWidth="1"/>
    <col min="15878" max="15878" width="2.85546875" style="883" customWidth="1"/>
    <col min="15879" max="16128" width="11.42578125" style="883"/>
    <col min="16129" max="16129" width="77.28515625" style="883" customWidth="1"/>
    <col min="16130" max="16132" width="9.28515625" style="883" customWidth="1"/>
    <col min="16133" max="16133" width="16.140625" style="883" customWidth="1"/>
    <col min="16134" max="16134" width="2.85546875" style="883" customWidth="1"/>
    <col min="16135" max="16384" width="11.42578125" style="883"/>
  </cols>
  <sheetData>
    <row r="1" spans="1:209" s="121" customFormat="1" ht="17.25" customHeight="1">
      <c r="A1" s="1115"/>
      <c r="B1" s="1096"/>
      <c r="C1" s="1096"/>
      <c r="D1" s="1096"/>
      <c r="E1" s="1096"/>
    </row>
    <row r="2" spans="1:209" s="110" customFormat="1" ht="27" customHeight="1">
      <c r="A2" s="1079" t="s">
        <v>1155</v>
      </c>
      <c r="B2" s="1079"/>
      <c r="C2" s="1079"/>
      <c r="D2" s="1079"/>
      <c r="E2" s="1079"/>
    </row>
    <row r="3" spans="1:209" s="110" customFormat="1" ht="27.75" customHeight="1">
      <c r="A3" s="1079" t="s">
        <v>1405</v>
      </c>
      <c r="B3" s="1079"/>
      <c r="C3" s="1079"/>
      <c r="D3" s="1079"/>
      <c r="E3" s="1079"/>
    </row>
    <row r="4" spans="1:209" s="128" customFormat="1" ht="28.5" customHeight="1">
      <c r="A4" s="1087" t="s">
        <v>1501</v>
      </c>
      <c r="B4" s="1087"/>
      <c r="C4" s="1087"/>
      <c r="D4" s="1087"/>
      <c r="E4" s="1087"/>
    </row>
    <row r="5" spans="1:209" s="110" customFormat="1" ht="9" customHeight="1">
      <c r="A5" s="1079"/>
      <c r="B5" s="1079"/>
      <c r="C5" s="1079"/>
      <c r="D5" s="1079"/>
      <c r="E5" s="1079"/>
    </row>
    <row r="6" spans="1:209" ht="6.75" customHeight="1">
      <c r="A6" s="334"/>
      <c r="F6" s="883"/>
    </row>
    <row r="7" spans="1:209" ht="5.25" customHeight="1" thickBot="1">
      <c r="A7" s="334"/>
      <c r="B7" s="335"/>
      <c r="C7" s="335"/>
      <c r="D7" s="335"/>
      <c r="E7" s="335"/>
      <c r="F7" s="883"/>
    </row>
    <row r="8" spans="1:209" ht="28.5" customHeight="1" thickTop="1" thickBot="1">
      <c r="A8" s="532"/>
      <c r="B8" s="129" t="s">
        <v>1158</v>
      </c>
      <c r="C8" s="129" t="s">
        <v>1159</v>
      </c>
      <c r="D8" s="129" t="s">
        <v>1160</v>
      </c>
      <c r="E8" s="129" t="s">
        <v>317</v>
      </c>
      <c r="F8" s="883"/>
    </row>
    <row r="9" spans="1:209" ht="12" customHeight="1" thickTop="1" thickBot="1">
      <c r="A9" s="533"/>
      <c r="B9" s="336"/>
      <c r="C9" s="336"/>
      <c r="D9" s="336"/>
      <c r="E9" s="336"/>
      <c r="F9" s="883"/>
    </row>
    <row r="10" spans="1:209" ht="18" customHeight="1" thickTop="1" thickBot="1">
      <c r="A10" s="130" t="s">
        <v>318</v>
      </c>
      <c r="B10" s="129"/>
      <c r="C10" s="129"/>
      <c r="D10" s="129"/>
      <c r="E10" s="129"/>
      <c r="F10" s="883"/>
    </row>
    <row r="11" spans="1:209" ht="18" customHeight="1" thickTop="1">
      <c r="A11" s="533" t="s">
        <v>319</v>
      </c>
      <c r="B11" s="571">
        <v>0.1197</v>
      </c>
      <c r="C11" s="571">
        <v>4.9500000000000002E-2</v>
      </c>
      <c r="D11" s="571">
        <v>0.14499999999999999</v>
      </c>
      <c r="E11" s="571">
        <v>0.1002</v>
      </c>
      <c r="F11" s="131"/>
      <c r="G11" s="131"/>
      <c r="H11" s="131"/>
      <c r="I11" s="131"/>
      <c r="J11" s="131"/>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131"/>
      <c r="BM11" s="131"/>
      <c r="BN11" s="131"/>
      <c r="BO11" s="131"/>
      <c r="BP11" s="131"/>
      <c r="BQ11" s="131"/>
      <c r="BR11" s="131"/>
      <c r="BS11" s="131"/>
      <c r="BT11" s="131"/>
      <c r="BU11" s="131"/>
      <c r="BV11" s="131"/>
      <c r="BW11" s="131"/>
      <c r="BX11" s="131"/>
      <c r="BY11" s="131"/>
      <c r="BZ11" s="131"/>
      <c r="CA11" s="131"/>
      <c r="CB11" s="131"/>
      <c r="CC11" s="131"/>
      <c r="CD11" s="131"/>
      <c r="CE11" s="131"/>
      <c r="CF11" s="131"/>
      <c r="CG11" s="131"/>
      <c r="CH11" s="131"/>
      <c r="CI11" s="131"/>
      <c r="CJ11" s="131"/>
      <c r="CK11" s="131"/>
      <c r="CL11" s="131"/>
      <c r="CM11" s="131"/>
      <c r="CN11" s="131"/>
      <c r="CO11" s="131"/>
      <c r="CP11" s="131"/>
      <c r="CQ11" s="131"/>
      <c r="CR11" s="131"/>
      <c r="CS11" s="131"/>
      <c r="CT11" s="131"/>
      <c r="CU11" s="131"/>
      <c r="CV11" s="131"/>
      <c r="CW11" s="131"/>
      <c r="CX11" s="131"/>
      <c r="CY11" s="131"/>
      <c r="CZ11" s="131"/>
      <c r="DA11" s="131"/>
      <c r="DB11" s="131"/>
      <c r="DC11" s="131"/>
      <c r="DD11" s="131"/>
      <c r="DE11" s="131"/>
      <c r="DF11" s="131"/>
      <c r="DG11" s="131"/>
      <c r="DH11" s="131"/>
      <c r="DI11" s="131"/>
      <c r="DJ11" s="131"/>
      <c r="DK11" s="131"/>
      <c r="DL11" s="131"/>
      <c r="DM11" s="131"/>
      <c r="DN11" s="131"/>
      <c r="DO11" s="131"/>
      <c r="DP11" s="131"/>
      <c r="DQ11" s="131"/>
      <c r="DR11" s="131"/>
      <c r="DS11" s="131"/>
      <c r="DT11" s="131"/>
      <c r="DU11" s="131"/>
      <c r="DV11" s="131"/>
      <c r="DW11" s="131"/>
      <c r="DX11" s="131"/>
      <c r="DY11" s="131"/>
      <c r="DZ11" s="131"/>
      <c r="EA11" s="131"/>
      <c r="EB11" s="131"/>
      <c r="EC11" s="131"/>
      <c r="ED11" s="131"/>
      <c r="EE11" s="131"/>
      <c r="EF11" s="131"/>
      <c r="EG11" s="131"/>
      <c r="EH11" s="131"/>
      <c r="EI11" s="131"/>
      <c r="EJ11" s="131"/>
      <c r="EK11" s="131"/>
      <c r="EL11" s="131"/>
      <c r="EM11" s="131"/>
      <c r="EN11" s="131"/>
      <c r="EO11" s="131"/>
      <c r="EP11" s="131"/>
      <c r="EQ11" s="131"/>
      <c r="ER11" s="131"/>
      <c r="ES11" s="131"/>
      <c r="ET11" s="131"/>
      <c r="EU11" s="131"/>
      <c r="EV11" s="131"/>
      <c r="EW11" s="131"/>
      <c r="EX11" s="131"/>
      <c r="EY11" s="131"/>
      <c r="EZ11" s="131"/>
      <c r="FA11" s="131"/>
      <c r="FB11" s="131"/>
      <c r="FC11" s="131"/>
      <c r="FD11" s="131"/>
      <c r="FE11" s="131"/>
      <c r="FF11" s="131"/>
      <c r="FG11" s="131"/>
      <c r="FH11" s="131"/>
      <c r="FI11" s="131"/>
      <c r="FJ11" s="131"/>
      <c r="FK11" s="131"/>
      <c r="FL11" s="131"/>
      <c r="FM11" s="131"/>
      <c r="FN11" s="131"/>
      <c r="FO11" s="131"/>
      <c r="FP11" s="131"/>
      <c r="FQ11" s="131"/>
      <c r="FR11" s="131"/>
      <c r="FS11" s="131"/>
      <c r="FT11" s="131"/>
      <c r="FU11" s="131"/>
      <c r="FV11" s="131"/>
      <c r="FW11" s="131"/>
      <c r="FX11" s="131"/>
      <c r="FY11" s="131"/>
      <c r="FZ11" s="131"/>
      <c r="GA11" s="131"/>
      <c r="GB11" s="131"/>
      <c r="GC11" s="131"/>
      <c r="GD11" s="131"/>
      <c r="GE11" s="131"/>
      <c r="GF11" s="131"/>
      <c r="GG11" s="131"/>
      <c r="GH11" s="131"/>
      <c r="GI11" s="131"/>
      <c r="GJ11" s="131"/>
      <c r="GK11" s="131"/>
      <c r="GL11" s="131"/>
      <c r="GM11" s="131"/>
      <c r="GN11" s="131"/>
      <c r="GO11" s="131"/>
      <c r="GP11" s="131"/>
      <c r="GQ11" s="131"/>
      <c r="GR11" s="131"/>
      <c r="GS11" s="131"/>
      <c r="GT11" s="131"/>
      <c r="GU11" s="131"/>
      <c r="GV11" s="131"/>
      <c r="GW11" s="131"/>
      <c r="GX11" s="131"/>
      <c r="GY11" s="131"/>
      <c r="GZ11" s="131"/>
      <c r="HA11" s="131"/>
    </row>
    <row r="12" spans="1:209" ht="20.25" customHeight="1">
      <c r="A12" s="533" t="s">
        <v>320</v>
      </c>
      <c r="B12" s="571">
        <v>0.75249999999999995</v>
      </c>
      <c r="C12" s="571">
        <v>0.86860000000000004</v>
      </c>
      <c r="D12" s="571">
        <v>0.74890000000000001</v>
      </c>
      <c r="E12" s="571">
        <v>0.78900000000000003</v>
      </c>
      <c r="F12" s="883"/>
    </row>
    <row r="13" spans="1:209" ht="12" customHeight="1" thickBot="1">
      <c r="A13" s="533"/>
      <c r="B13" s="571"/>
      <c r="C13" s="571"/>
      <c r="D13" s="571"/>
      <c r="E13" s="571"/>
      <c r="F13" s="883"/>
    </row>
    <row r="14" spans="1:209" ht="15" customHeight="1" thickTop="1" thickBot="1">
      <c r="A14" s="130" t="s">
        <v>321</v>
      </c>
      <c r="B14" s="572"/>
      <c r="C14" s="572"/>
      <c r="D14" s="572"/>
      <c r="E14" s="572"/>
      <c r="F14" s="883"/>
    </row>
    <row r="15" spans="1:209" ht="20.25" customHeight="1" thickTop="1">
      <c r="A15" s="534" t="s">
        <v>322</v>
      </c>
      <c r="B15" s="571">
        <v>0.75160000000000005</v>
      </c>
      <c r="C15" s="571">
        <v>0.77759999999999996</v>
      </c>
      <c r="D15" s="571">
        <v>0.75649999999999995</v>
      </c>
      <c r="E15" s="571">
        <v>0.76039999999999996</v>
      </c>
      <c r="F15" s="883"/>
    </row>
    <row r="16" spans="1:209" ht="18" customHeight="1">
      <c r="A16" s="534" t="s">
        <v>323</v>
      </c>
      <c r="B16" s="571">
        <v>0.75600000000000001</v>
      </c>
      <c r="C16" s="571">
        <v>0.77759999999999996</v>
      </c>
      <c r="D16" s="571">
        <v>0.75649999999999995</v>
      </c>
      <c r="E16" s="571">
        <v>0.76290000000000002</v>
      </c>
      <c r="F16" s="883"/>
    </row>
    <row r="17" spans="1:5" s="883" customFormat="1" ht="20.25" customHeight="1">
      <c r="A17" s="533" t="s">
        <v>324</v>
      </c>
      <c r="B17" s="571">
        <v>8.7499999999999994E-2</v>
      </c>
      <c r="C17" s="571">
        <v>7.3700000000000002E-2</v>
      </c>
      <c r="D17" s="571">
        <v>0.1298</v>
      </c>
      <c r="E17" s="571">
        <v>8.7800000000000003E-2</v>
      </c>
    </row>
    <row r="18" spans="1:5" s="883" customFormat="1" ht="20.25" customHeight="1">
      <c r="A18" s="534" t="s">
        <v>325</v>
      </c>
      <c r="B18" s="571">
        <v>0</v>
      </c>
      <c r="C18" s="571">
        <v>2.5600000000000001E-2</v>
      </c>
      <c r="D18" s="571">
        <v>2.76E-2</v>
      </c>
      <c r="E18" s="571">
        <v>1.12E-2</v>
      </c>
    </row>
    <row r="19" spans="1:5" s="883" customFormat="1" ht="12" customHeight="1" thickBot="1">
      <c r="A19" s="534"/>
      <c r="B19" s="571"/>
      <c r="C19" s="571"/>
      <c r="D19" s="571"/>
      <c r="E19" s="571"/>
    </row>
    <row r="20" spans="1:5" s="883" customFormat="1" ht="16.5" customHeight="1" thickTop="1" thickBot="1">
      <c r="A20" s="132" t="s">
        <v>326</v>
      </c>
      <c r="B20" s="572"/>
      <c r="C20" s="572"/>
      <c r="D20" s="572"/>
      <c r="E20" s="572"/>
    </row>
    <row r="21" spans="1:5" s="883" customFormat="1" ht="20.25" customHeight="1" thickTop="1">
      <c r="A21" s="534" t="s">
        <v>327</v>
      </c>
      <c r="B21" s="571">
        <v>0.68130000000000002</v>
      </c>
      <c r="C21" s="571">
        <v>0.78039999999999998</v>
      </c>
      <c r="D21" s="571">
        <v>0.6925</v>
      </c>
      <c r="E21" s="571">
        <v>0.71430000000000005</v>
      </c>
    </row>
    <row r="22" spans="1:5" s="883" customFormat="1" ht="20.25" customHeight="1">
      <c r="A22" s="534" t="s">
        <v>328</v>
      </c>
      <c r="B22" s="571">
        <v>0.31869999999999998</v>
      </c>
      <c r="C22" s="571">
        <v>0.21959999999999999</v>
      </c>
      <c r="D22" s="571">
        <v>0.3075</v>
      </c>
      <c r="E22" s="571">
        <v>0.28570000000000001</v>
      </c>
    </row>
    <row r="23" spans="1:5" s="883" customFormat="1" ht="18" customHeight="1">
      <c r="A23" s="534" t="s">
        <v>329</v>
      </c>
      <c r="B23" s="796">
        <v>391.85660000000001</v>
      </c>
      <c r="C23" s="796">
        <v>819.86900000000003</v>
      </c>
      <c r="D23" s="796">
        <v>1042.7956999999999</v>
      </c>
      <c r="E23" s="796">
        <v>948.01599999999996</v>
      </c>
    </row>
    <row r="24" spans="1:5" s="883" customFormat="1" ht="12" customHeight="1" thickBot="1">
      <c r="A24" s="534"/>
      <c r="B24" s="796"/>
      <c r="C24" s="796"/>
      <c r="D24" s="796"/>
      <c r="E24" s="796"/>
    </row>
    <row r="25" spans="1:5" s="883" customFormat="1" ht="17.25" customHeight="1" thickTop="1" thickBot="1">
      <c r="A25" s="133" t="s">
        <v>330</v>
      </c>
      <c r="B25" s="797"/>
      <c r="C25" s="797"/>
      <c r="D25" s="797"/>
      <c r="E25" s="797"/>
    </row>
    <row r="26" spans="1:5" s="883" customFormat="1" ht="20.25" customHeight="1" thickTop="1">
      <c r="A26" s="533" t="s">
        <v>331</v>
      </c>
      <c r="B26" s="571">
        <v>0.97989999999999999</v>
      </c>
      <c r="C26" s="571">
        <v>0.97499999999999998</v>
      </c>
      <c r="D26" s="571">
        <v>0.96819999999999995</v>
      </c>
      <c r="E26" s="571">
        <v>0.97689999999999999</v>
      </c>
    </row>
    <row r="27" spans="1:5" s="883" customFormat="1" ht="20.25" customHeight="1">
      <c r="A27" s="533" t="s">
        <v>332</v>
      </c>
      <c r="B27" s="571">
        <v>1.49E-2</v>
      </c>
      <c r="C27" s="571">
        <v>1.3299999999999999E-2</v>
      </c>
      <c r="D27" s="571">
        <v>3.7400000000000003E-2</v>
      </c>
      <c r="E27" s="571">
        <v>1.67E-2</v>
      </c>
    </row>
    <row r="28" spans="1:5" s="883" customFormat="1" ht="20.25" customHeight="1">
      <c r="A28" s="534" t="s">
        <v>333</v>
      </c>
      <c r="B28" s="571">
        <v>2.01E-2</v>
      </c>
      <c r="C28" s="571">
        <v>2.5000000000000001E-2</v>
      </c>
      <c r="D28" s="571">
        <v>3.1800000000000002E-2</v>
      </c>
      <c r="E28" s="571">
        <v>2.3099999999999999E-2</v>
      </c>
    </row>
    <row r="29" spans="1:5" s="883" customFormat="1" ht="18" customHeight="1">
      <c r="A29" s="534" t="s">
        <v>334</v>
      </c>
      <c r="B29" s="571">
        <v>1.3899999999999999E-2</v>
      </c>
      <c r="C29" s="571">
        <v>1.15E-2</v>
      </c>
      <c r="D29" s="571">
        <v>2.9000000000000001E-2</v>
      </c>
      <c r="E29" s="571">
        <v>1.47E-2</v>
      </c>
    </row>
    <row r="30" spans="1:5" s="883" customFormat="1" ht="20.25" customHeight="1">
      <c r="A30" s="534" t="s">
        <v>335</v>
      </c>
      <c r="B30" s="571">
        <v>8.0199999999999994E-2</v>
      </c>
      <c r="C30" s="571">
        <v>0.15770000000000001</v>
      </c>
      <c r="D30" s="571">
        <v>0.24940000000000001</v>
      </c>
      <c r="E30" s="571">
        <v>0.14169999999999999</v>
      </c>
    </row>
    <row r="31" spans="1:5" s="883" customFormat="1" ht="20.25" customHeight="1">
      <c r="A31" s="534" t="s">
        <v>336</v>
      </c>
      <c r="B31" s="571">
        <v>8.8000000000000005E-3</v>
      </c>
      <c r="C31" s="571">
        <v>1.5100000000000001E-2</v>
      </c>
      <c r="D31" s="571">
        <v>1.3299999999999999E-2</v>
      </c>
      <c r="E31" s="571">
        <v>1.15E-2</v>
      </c>
    </row>
    <row r="32" spans="1:5" s="883" customFormat="1" ht="20.25" customHeight="1">
      <c r="A32" s="534" t="s">
        <v>337</v>
      </c>
      <c r="B32" s="571">
        <v>4.1099999999999998E-2</v>
      </c>
      <c r="C32" s="571">
        <v>4.0899999999999999E-2</v>
      </c>
      <c r="D32" s="571">
        <v>4.1300000000000003E-2</v>
      </c>
      <c r="E32" s="571">
        <v>4.1099999999999998E-2</v>
      </c>
    </row>
    <row r="33" spans="1:5" s="883" customFormat="1" ht="20.25" customHeight="1">
      <c r="A33" s="534" t="s">
        <v>338</v>
      </c>
      <c r="B33" s="571">
        <v>0.94820000000000004</v>
      </c>
      <c r="C33" s="571">
        <v>0.95820000000000005</v>
      </c>
      <c r="D33" s="571">
        <v>0.94920000000000004</v>
      </c>
      <c r="E33" s="571">
        <v>0.95179999999999998</v>
      </c>
    </row>
    <row r="34" spans="1:5" s="883" customFormat="1" ht="20.25" customHeight="1">
      <c r="A34" s="534" t="s">
        <v>339</v>
      </c>
      <c r="B34" s="571">
        <v>2.06E-2</v>
      </c>
      <c r="C34" s="571">
        <v>1.72E-2</v>
      </c>
      <c r="D34" s="571">
        <v>2.0299999999999999E-2</v>
      </c>
      <c r="E34" s="571">
        <v>1.9400000000000001E-2</v>
      </c>
    </row>
    <row r="35" spans="1:5" s="883" customFormat="1" ht="20.25" customHeight="1">
      <c r="A35" s="534" t="s">
        <v>340</v>
      </c>
      <c r="B35" s="571">
        <v>3.2000000000000002E-3</v>
      </c>
      <c r="C35" s="571">
        <v>5.7999999999999996E-3</v>
      </c>
      <c r="D35" s="571">
        <v>5.1000000000000004E-3</v>
      </c>
      <c r="E35" s="571">
        <v>4.3E-3</v>
      </c>
    </row>
    <row r="36" spans="1:5" s="883" customFormat="1" ht="20.25" customHeight="1">
      <c r="A36" s="534" t="s">
        <v>341</v>
      </c>
      <c r="B36" s="571">
        <v>7.9000000000000008E-3</v>
      </c>
      <c r="C36" s="571">
        <v>5.9999999999999995E-4</v>
      </c>
      <c r="D36" s="571">
        <v>8.9999999999999998E-4</v>
      </c>
      <c r="E36" s="571">
        <v>4.5999999999999999E-3</v>
      </c>
    </row>
    <row r="37" spans="1:5" s="883" customFormat="1" ht="20.25" customHeight="1">
      <c r="A37" s="534" t="s">
        <v>342</v>
      </c>
      <c r="B37" s="571">
        <v>2.8E-3</v>
      </c>
      <c r="C37" s="571">
        <v>3.8E-3</v>
      </c>
      <c r="D37" s="571">
        <v>4.0000000000000002E-4</v>
      </c>
      <c r="E37" s="571">
        <v>2.8999999999999998E-3</v>
      </c>
    </row>
    <row r="38" spans="1:5" s="883" customFormat="1" ht="20.25" customHeight="1">
      <c r="A38" s="534" t="s">
        <v>343</v>
      </c>
      <c r="B38" s="571">
        <v>1.72E-2</v>
      </c>
      <c r="C38" s="571">
        <v>1.44E-2</v>
      </c>
      <c r="D38" s="571">
        <v>2.41E-2</v>
      </c>
      <c r="E38" s="571">
        <v>1.7000000000000001E-2</v>
      </c>
    </row>
    <row r="39" spans="1:5" s="883" customFormat="1" ht="12" customHeight="1" thickBot="1">
      <c r="A39" s="534"/>
      <c r="B39" s="571"/>
      <c r="C39" s="571"/>
      <c r="D39" s="571"/>
      <c r="E39" s="571"/>
    </row>
    <row r="40" spans="1:5" s="883" customFormat="1" ht="17.25" customHeight="1" thickTop="1" thickBot="1">
      <c r="A40" s="133" t="s">
        <v>344</v>
      </c>
      <c r="B40" s="572"/>
      <c r="C40" s="572"/>
      <c r="D40" s="572"/>
      <c r="E40" s="572"/>
    </row>
    <row r="41" spans="1:5" s="883" customFormat="1" ht="20.25" customHeight="1" thickTop="1">
      <c r="A41" s="534" t="s">
        <v>345</v>
      </c>
      <c r="B41" s="571">
        <v>0.59519999999999995</v>
      </c>
      <c r="C41" s="571">
        <v>0.38179999999999997</v>
      </c>
      <c r="D41" s="571">
        <v>1.4392</v>
      </c>
      <c r="E41" s="571">
        <v>0.59909999999999997</v>
      </c>
    </row>
    <row r="42" spans="1:5" s="883" customFormat="1" ht="20.25" customHeight="1">
      <c r="A42" s="534" t="s">
        <v>346</v>
      </c>
      <c r="B42" s="571">
        <v>1.0496000000000001</v>
      </c>
      <c r="C42" s="571">
        <v>0.69669999999999999</v>
      </c>
      <c r="D42" s="571">
        <v>2.2955000000000001</v>
      </c>
      <c r="E42" s="571">
        <v>1.0459000000000001</v>
      </c>
    </row>
    <row r="43" spans="1:5" s="883" customFormat="1" ht="20.25" customHeight="1">
      <c r="A43" s="534" t="s">
        <v>347</v>
      </c>
      <c r="B43" s="571">
        <v>0.23730000000000001</v>
      </c>
      <c r="C43" s="571">
        <v>9.7100000000000006E-2</v>
      </c>
      <c r="D43" s="571">
        <v>0.24840000000000001</v>
      </c>
      <c r="E43" s="571">
        <v>0.19289999999999999</v>
      </c>
    </row>
    <row r="44" spans="1:5" s="883" customFormat="1" ht="20.25" customHeight="1">
      <c r="A44" s="534" t="s">
        <v>348</v>
      </c>
      <c r="B44" s="571">
        <v>0.21099999999999999</v>
      </c>
      <c r="C44" s="571">
        <v>9.0300000000000005E-2</v>
      </c>
      <c r="D44" s="571">
        <v>0.23119999999999999</v>
      </c>
      <c r="E44" s="571">
        <v>0.1749</v>
      </c>
    </row>
    <row r="45" spans="1:5" s="883" customFormat="1" ht="12" customHeight="1" thickBot="1">
      <c r="A45" s="534"/>
      <c r="B45" s="571"/>
      <c r="C45" s="571"/>
      <c r="D45" s="571"/>
      <c r="E45" s="571"/>
    </row>
    <row r="46" spans="1:5" s="883" customFormat="1" ht="17.25" customHeight="1" thickTop="1" thickBot="1">
      <c r="A46" s="133" t="s">
        <v>349</v>
      </c>
      <c r="B46" s="572"/>
      <c r="C46" s="572"/>
      <c r="D46" s="572"/>
      <c r="E46" s="572"/>
    </row>
    <row r="47" spans="1:5" s="883" customFormat="1" ht="20.25" customHeight="1" thickTop="1">
      <c r="A47" s="533" t="s">
        <v>350</v>
      </c>
      <c r="B47" s="571">
        <v>0.111</v>
      </c>
      <c r="C47" s="571">
        <v>6.9900000000000004E-2</v>
      </c>
      <c r="D47" s="571">
        <v>6.9099999999999995E-2</v>
      </c>
      <c r="E47" s="571">
        <v>9.3299999999999994E-2</v>
      </c>
    </row>
    <row r="48" spans="1:5" s="883" customFormat="1" ht="18" customHeight="1">
      <c r="A48" s="534" t="s">
        <v>351</v>
      </c>
      <c r="B48" s="571">
        <v>0.11070000000000001</v>
      </c>
      <c r="C48" s="571">
        <v>6.9900000000000004E-2</v>
      </c>
      <c r="D48" s="571">
        <v>6.5299999999999997E-2</v>
      </c>
      <c r="E48" s="571">
        <v>9.2600000000000002E-2</v>
      </c>
    </row>
    <row r="49" spans="1:5" s="883" customFormat="1" ht="20.25" customHeight="1">
      <c r="A49" s="534" t="s">
        <v>352</v>
      </c>
      <c r="B49" s="571">
        <v>0.14050000000000001</v>
      </c>
      <c r="C49" s="571">
        <v>0.31659999999999999</v>
      </c>
      <c r="D49" s="571">
        <v>0.35449999999999998</v>
      </c>
      <c r="E49" s="571">
        <v>0.2001</v>
      </c>
    </row>
    <row r="50" spans="1:5" s="883" customFormat="1" ht="20.25" customHeight="1">
      <c r="A50" s="534" t="s">
        <v>353</v>
      </c>
      <c r="B50" s="571">
        <v>8.3000000000000001E-3</v>
      </c>
      <c r="C50" s="571">
        <v>2.6499999999999999E-2</v>
      </c>
      <c r="D50" s="571">
        <v>0.10390000000000001</v>
      </c>
      <c r="E50" s="571">
        <v>2.0500000000000001E-2</v>
      </c>
    </row>
    <row r="51" spans="1:5" s="883" customFormat="1" ht="18" customHeight="1">
      <c r="A51" s="534" t="s">
        <v>354</v>
      </c>
      <c r="B51" s="571">
        <v>4.19E-2</v>
      </c>
      <c r="C51" s="571">
        <v>0.1191</v>
      </c>
      <c r="D51" s="571">
        <v>0.10299999999999999</v>
      </c>
      <c r="E51" s="571">
        <v>6.5299999999999997E-2</v>
      </c>
    </row>
    <row r="52" spans="1:5" s="883" customFormat="1" ht="18" customHeight="1">
      <c r="A52" s="534" t="s">
        <v>355</v>
      </c>
      <c r="B52" s="571">
        <v>0.14990000000000001</v>
      </c>
      <c r="C52" s="571">
        <v>0.11409999999999999</v>
      </c>
      <c r="D52" s="571">
        <v>0.12740000000000001</v>
      </c>
      <c r="E52" s="571">
        <v>0.13519999999999999</v>
      </c>
    </row>
    <row r="53" spans="1:5" s="883" customFormat="1" ht="12" customHeight="1" thickBot="1">
      <c r="A53" s="534"/>
      <c r="B53" s="571"/>
      <c r="C53" s="571"/>
      <c r="D53" s="571"/>
      <c r="E53" s="571"/>
    </row>
    <row r="54" spans="1:5" s="883" customFormat="1" ht="17.25" customHeight="1" thickTop="1" thickBot="1">
      <c r="A54" s="133" t="s">
        <v>356</v>
      </c>
      <c r="B54" s="572"/>
      <c r="C54" s="572"/>
      <c r="D54" s="572"/>
      <c r="E54" s="572"/>
    </row>
    <row r="55" spans="1:5" s="883" customFormat="1" ht="18" customHeight="1" thickTop="1">
      <c r="A55" s="534" t="s">
        <v>357</v>
      </c>
      <c r="B55" s="571">
        <v>0.85029999999999994</v>
      </c>
      <c r="C55" s="571">
        <v>0.89990000000000003</v>
      </c>
      <c r="D55" s="571">
        <v>0.84050000000000002</v>
      </c>
      <c r="E55" s="571">
        <v>0.86480000000000001</v>
      </c>
    </row>
    <row r="56" spans="1:5" s="883" customFormat="1" ht="18" customHeight="1">
      <c r="A56" s="534" t="s">
        <v>358</v>
      </c>
      <c r="B56" s="571">
        <v>0.8982</v>
      </c>
      <c r="C56" s="571">
        <v>0.89859999999999995</v>
      </c>
      <c r="D56" s="571">
        <v>0.88019999999999998</v>
      </c>
      <c r="E56" s="571">
        <v>0.8962</v>
      </c>
    </row>
    <row r="57" spans="1:5" s="883" customFormat="1" ht="18" customHeight="1">
      <c r="A57" s="534" t="s">
        <v>359</v>
      </c>
      <c r="B57" s="571">
        <v>6.4500000000000002E-2</v>
      </c>
      <c r="C57" s="571">
        <v>7.6799999999999993E-2</v>
      </c>
      <c r="D57" s="571">
        <v>2.1700000000000001E-2</v>
      </c>
      <c r="E57" s="571">
        <v>6.3399999999999998E-2</v>
      </c>
    </row>
    <row r="58" spans="1:5" s="883" customFormat="1" ht="18" customHeight="1">
      <c r="A58" s="534" t="s">
        <v>360</v>
      </c>
      <c r="B58" s="571">
        <v>1.3520000000000001</v>
      </c>
      <c r="C58" s="571">
        <v>1.4311</v>
      </c>
      <c r="D58" s="571">
        <v>2.4411</v>
      </c>
      <c r="E58" s="571">
        <v>1.4604999999999999</v>
      </c>
    </row>
    <row r="59" spans="1:5" s="883" customFormat="1" ht="9.75" customHeight="1" thickBot="1">
      <c r="A59" s="535"/>
      <c r="B59" s="574"/>
      <c r="C59" s="574"/>
      <c r="D59" s="574"/>
      <c r="E59" s="574"/>
    </row>
    <row r="60" spans="1:5" s="93" customFormat="1" ht="12" customHeight="1" thickTop="1">
      <c r="A60" s="134" t="s">
        <v>361</v>
      </c>
      <c r="B60" s="135"/>
      <c r="C60" s="136"/>
      <c r="D60" s="136"/>
      <c r="E60" s="136"/>
    </row>
    <row r="61" spans="1:5" s="93" customFormat="1" ht="57.75" customHeight="1">
      <c r="A61" s="1088" t="s">
        <v>362</v>
      </c>
      <c r="B61" s="1089"/>
      <c r="C61" s="1089"/>
      <c r="D61" s="1089"/>
      <c r="E61" s="1089"/>
    </row>
    <row r="62" spans="1:5" s="93" customFormat="1" ht="45.75" customHeight="1">
      <c r="A62" s="1088" t="s">
        <v>363</v>
      </c>
      <c r="B62" s="1089"/>
      <c r="C62" s="1089"/>
      <c r="D62" s="1089"/>
      <c r="E62" s="1089"/>
    </row>
    <row r="63" spans="1:5" s="93" customFormat="1" ht="11.25">
      <c r="A63" s="137" t="s">
        <v>863</v>
      </c>
      <c r="B63" s="138"/>
      <c r="C63" s="139"/>
      <c r="D63" s="139"/>
      <c r="E63" s="139"/>
    </row>
    <row r="64" spans="1:5" s="883" customFormat="1" ht="15.75" thickBot="1">
      <c r="A64" s="93"/>
      <c r="B64" s="140"/>
      <c r="C64" s="115"/>
      <c r="D64" s="115"/>
      <c r="E64" s="115"/>
    </row>
    <row r="65" spans="1:5" s="209" customFormat="1" ht="20.100000000000001" customHeight="1" thickTop="1" thickBot="1">
      <c r="A65" s="645"/>
      <c r="B65" s="141" t="s">
        <v>1158</v>
      </c>
      <c r="C65" s="141" t="s">
        <v>1159</v>
      </c>
      <c r="D65" s="141" t="s">
        <v>1160</v>
      </c>
      <c r="E65" s="141" t="s">
        <v>317</v>
      </c>
    </row>
    <row r="66" spans="1:5" s="209" customFormat="1" ht="20.100000000000001" customHeight="1" thickTop="1" thickBot="1">
      <c r="A66" s="133" t="s">
        <v>364</v>
      </c>
      <c r="B66" s="142"/>
      <c r="C66" s="142"/>
      <c r="D66" s="142"/>
      <c r="E66" s="142"/>
    </row>
    <row r="67" spans="1:5" s="209" customFormat="1" ht="20.100000000000001" customHeight="1" thickTop="1">
      <c r="A67" s="534" t="s">
        <v>365</v>
      </c>
      <c r="B67" s="571">
        <v>6.93E-2</v>
      </c>
      <c r="C67" s="571">
        <v>0.1086</v>
      </c>
      <c r="D67" s="571">
        <v>5.74E-2</v>
      </c>
      <c r="E67" s="571">
        <v>8.0399999999999999E-2</v>
      </c>
    </row>
    <row r="68" spans="1:5" s="209" customFormat="1" ht="20.100000000000001" customHeight="1">
      <c r="A68" s="534" t="s">
        <v>366</v>
      </c>
      <c r="B68" s="571">
        <v>7.1099999999999997E-2</v>
      </c>
      <c r="C68" s="571">
        <v>0.11210000000000001</v>
      </c>
      <c r="D68" s="571">
        <v>5.9200000000000003E-2</v>
      </c>
      <c r="E68" s="571">
        <v>8.2699999999999996E-2</v>
      </c>
    </row>
    <row r="69" spans="1:5" s="209" customFormat="1" ht="20.100000000000001" customHeight="1">
      <c r="A69" s="534" t="s">
        <v>367</v>
      </c>
      <c r="B69" s="571">
        <v>6.7699999999999996E-2</v>
      </c>
      <c r="C69" s="571">
        <v>9.7600000000000006E-2</v>
      </c>
      <c r="D69" s="571">
        <v>3.3099999999999997E-2</v>
      </c>
      <c r="E69" s="571">
        <v>7.3200000000000001E-2</v>
      </c>
    </row>
    <row r="70" spans="1:5" s="209" customFormat="1" ht="20.100000000000001" customHeight="1">
      <c r="A70" s="534" t="s">
        <v>368</v>
      </c>
      <c r="B70" s="571">
        <v>1.6899999999999998E-2</v>
      </c>
      <c r="C70" s="571">
        <v>1.5699999999999999E-2</v>
      </c>
      <c r="D70" s="571">
        <v>-1.7299999999999999E-2</v>
      </c>
      <c r="E70" s="571">
        <v>1.26E-2</v>
      </c>
    </row>
    <row r="71" spans="1:5" s="209" customFormat="1" ht="20.100000000000001" customHeight="1">
      <c r="A71" s="534" t="s">
        <v>369</v>
      </c>
      <c r="B71" s="571">
        <v>1.7000000000000001E-2</v>
      </c>
      <c r="C71" s="571">
        <v>1.5900000000000001E-2</v>
      </c>
      <c r="D71" s="571">
        <v>-1.7299999999999999E-2</v>
      </c>
      <c r="E71" s="571">
        <v>1.2699999999999999E-2</v>
      </c>
    </row>
    <row r="72" spans="1:5" s="209" customFormat="1" ht="20.100000000000001" customHeight="1">
      <c r="A72" s="534" t="s">
        <v>370</v>
      </c>
      <c r="B72" s="571">
        <v>1.24E-2</v>
      </c>
      <c r="C72" s="571">
        <v>8.3999999999999995E-3</v>
      </c>
      <c r="D72" s="571">
        <v>-1.7299999999999999E-2</v>
      </c>
      <c r="E72" s="571">
        <v>7.7999999999999996E-3</v>
      </c>
    </row>
    <row r="73" spans="1:5" s="209" customFormat="1" ht="20.100000000000001" customHeight="1" thickBot="1">
      <c r="A73" s="534" t="s">
        <v>371</v>
      </c>
      <c r="B73" s="571">
        <v>0.1108</v>
      </c>
      <c r="C73" s="571">
        <v>0.1176</v>
      </c>
      <c r="D73" s="571">
        <v>-0.24690000000000001</v>
      </c>
      <c r="E73" s="571">
        <v>8.2299999999999998E-2</v>
      </c>
    </row>
    <row r="74" spans="1:5" s="209" customFormat="1" ht="20.100000000000001" customHeight="1" thickTop="1" thickBot="1">
      <c r="A74" s="133" t="s">
        <v>372</v>
      </c>
      <c r="B74" s="142"/>
      <c r="C74" s="142"/>
      <c r="D74" s="142"/>
      <c r="E74" s="142"/>
    </row>
    <row r="75" spans="1:5" s="209" customFormat="1" ht="20.100000000000001" customHeight="1" thickTop="1">
      <c r="A75" s="534" t="s">
        <v>373</v>
      </c>
      <c r="B75" s="571">
        <v>9.0800000000000006E-2</v>
      </c>
      <c r="C75" s="571">
        <v>0.1376</v>
      </c>
      <c r="D75" s="571">
        <v>0.09</v>
      </c>
      <c r="E75" s="571">
        <v>0.1055</v>
      </c>
    </row>
    <row r="76" spans="1:5" s="209" customFormat="1" ht="20.100000000000001" customHeight="1">
      <c r="A76" s="534" t="s">
        <v>374</v>
      </c>
      <c r="B76" s="571">
        <v>-2.1499999999999998E-2</v>
      </c>
      <c r="C76" s="571">
        <v>-2.9000000000000001E-2</v>
      </c>
      <c r="D76" s="571">
        <v>-3.2599999999999997E-2</v>
      </c>
      <c r="E76" s="571">
        <v>-2.5100000000000001E-2</v>
      </c>
    </row>
    <row r="77" spans="1:5" s="209" customFormat="1" ht="20.100000000000001" customHeight="1">
      <c r="A77" s="534" t="s">
        <v>375</v>
      </c>
      <c r="B77" s="571">
        <v>2.6800000000000001E-2</v>
      </c>
      <c r="C77" s="571">
        <v>3.4700000000000002E-2</v>
      </c>
      <c r="D77" s="571">
        <v>4.0099999999999997E-2</v>
      </c>
      <c r="E77" s="571">
        <v>3.09E-2</v>
      </c>
    </row>
    <row r="78" spans="1:5" s="209" customFormat="1" ht="20.100000000000001" customHeight="1">
      <c r="A78" s="534" t="s">
        <v>376</v>
      </c>
      <c r="B78" s="571">
        <v>1E-4</v>
      </c>
      <c r="C78" s="571">
        <v>0</v>
      </c>
      <c r="D78" s="571">
        <v>0</v>
      </c>
      <c r="E78" s="571">
        <v>0</v>
      </c>
    </row>
    <row r="79" spans="1:5" s="209" customFormat="1" ht="20.100000000000001" customHeight="1">
      <c r="A79" s="534" t="s">
        <v>377</v>
      </c>
      <c r="B79" s="571">
        <v>-3.3999999999999998E-3</v>
      </c>
      <c r="C79" s="571">
        <v>-1.4500000000000001E-2</v>
      </c>
      <c r="D79" s="571">
        <v>-2.6200000000000001E-2</v>
      </c>
      <c r="E79" s="571">
        <v>-9.4999999999999998E-3</v>
      </c>
    </row>
    <row r="80" spans="1:5" s="209" customFormat="1" ht="20.100000000000001" customHeight="1">
      <c r="A80" s="534" t="s">
        <v>378</v>
      </c>
      <c r="B80" s="571">
        <v>1.8E-3</v>
      </c>
      <c r="C80" s="571">
        <v>3.5000000000000001E-3</v>
      </c>
      <c r="D80" s="571">
        <v>1.8E-3</v>
      </c>
      <c r="E80" s="571">
        <v>2.3E-3</v>
      </c>
    </row>
    <row r="81" spans="1:5" s="209" customFormat="1" ht="20.100000000000001" customHeight="1">
      <c r="A81" s="534" t="s">
        <v>379</v>
      </c>
      <c r="B81" s="571">
        <v>-5.0799999999999998E-2</v>
      </c>
      <c r="C81" s="571">
        <v>-8.1900000000000001E-2</v>
      </c>
      <c r="D81" s="571">
        <v>-5.04E-2</v>
      </c>
      <c r="E81" s="571">
        <v>-6.0600000000000001E-2</v>
      </c>
    </row>
    <row r="82" spans="1:5" s="209" customFormat="1" ht="20.100000000000001" customHeight="1">
      <c r="A82" s="534" t="s">
        <v>380</v>
      </c>
      <c r="B82" s="571">
        <v>0</v>
      </c>
      <c r="C82" s="571">
        <v>2.9999999999999997E-4</v>
      </c>
      <c r="D82" s="571">
        <v>0</v>
      </c>
      <c r="E82" s="571">
        <v>1E-4</v>
      </c>
    </row>
    <row r="83" spans="1:5" s="209" customFormat="1" ht="20.100000000000001" customHeight="1" thickBot="1">
      <c r="A83" s="534" t="s">
        <v>381</v>
      </c>
      <c r="B83" s="571">
        <v>0.27750000000000002</v>
      </c>
      <c r="C83" s="571">
        <v>0.1986</v>
      </c>
      <c r="D83" s="571">
        <v>0.18190000000000001</v>
      </c>
      <c r="E83" s="571">
        <v>0.2409</v>
      </c>
    </row>
    <row r="84" spans="1:5" s="209" customFormat="1" ht="20.100000000000001" customHeight="1" thickTop="1" thickBot="1">
      <c r="A84" s="133" t="s">
        <v>382</v>
      </c>
      <c r="B84" s="142"/>
      <c r="C84" s="142"/>
      <c r="D84" s="142"/>
      <c r="E84" s="142"/>
    </row>
    <row r="85" spans="1:5" s="209" customFormat="1" ht="20.100000000000001" customHeight="1" thickTop="1">
      <c r="A85" s="534" t="s">
        <v>383</v>
      </c>
      <c r="B85" s="571">
        <v>0.1166</v>
      </c>
      <c r="C85" s="571">
        <v>0.1527</v>
      </c>
      <c r="D85" s="571">
        <v>0.1172</v>
      </c>
      <c r="E85" s="571">
        <v>0.12920000000000001</v>
      </c>
    </row>
    <row r="86" spans="1:5" s="209" customFormat="1" ht="20.100000000000001" customHeight="1">
      <c r="A86" s="534" t="s">
        <v>384</v>
      </c>
      <c r="B86" s="571">
        <v>0.1135</v>
      </c>
      <c r="C86" s="571">
        <v>0.222</v>
      </c>
      <c r="D86" s="571">
        <v>0.1047</v>
      </c>
      <c r="E86" s="571">
        <v>0.1414</v>
      </c>
    </row>
    <row r="87" spans="1:5" s="209" customFormat="1" ht="20.100000000000001" customHeight="1">
      <c r="A87" s="534" t="s">
        <v>385</v>
      </c>
      <c r="B87" s="571">
        <v>0</v>
      </c>
      <c r="C87" s="571">
        <v>0.21429999999999999</v>
      </c>
      <c r="D87" s="571">
        <v>0.1361</v>
      </c>
      <c r="E87" s="571">
        <v>9.4E-2</v>
      </c>
    </row>
    <row r="88" spans="1:5" s="209" customFormat="1" ht="20.100000000000001" customHeight="1">
      <c r="A88" s="534" t="s">
        <v>386</v>
      </c>
      <c r="B88" s="571">
        <v>0</v>
      </c>
      <c r="C88" s="571">
        <v>5.5100000000000003E-2</v>
      </c>
      <c r="D88" s="571">
        <v>7.8100000000000003E-2</v>
      </c>
      <c r="E88" s="571">
        <v>4.9799999999999997E-2</v>
      </c>
    </row>
    <row r="89" spans="1:5" s="209" customFormat="1" ht="20.100000000000001" customHeight="1">
      <c r="A89" s="534" t="s">
        <v>387</v>
      </c>
      <c r="B89" s="571">
        <v>0</v>
      </c>
      <c r="C89" s="571">
        <v>5.7000000000000002E-3</v>
      </c>
      <c r="D89" s="571">
        <v>3.3E-3</v>
      </c>
      <c r="E89" s="571">
        <v>4.7999999999999996E-3</v>
      </c>
    </row>
    <row r="90" spans="1:5" s="209" customFormat="1" ht="20.100000000000001" customHeight="1">
      <c r="A90" s="534" t="s">
        <v>388</v>
      </c>
      <c r="B90" s="571">
        <v>0</v>
      </c>
      <c r="C90" s="571">
        <v>1.49E-2</v>
      </c>
      <c r="D90" s="571">
        <v>1.4E-3</v>
      </c>
      <c r="E90" s="571">
        <v>1.44E-2</v>
      </c>
    </row>
    <row r="91" spans="1:5" s="209" customFormat="1" ht="20.100000000000001" customHeight="1">
      <c r="A91" s="534" t="s">
        <v>389</v>
      </c>
      <c r="B91" s="571">
        <v>0</v>
      </c>
      <c r="C91" s="571">
        <v>1.09E-2</v>
      </c>
      <c r="D91" s="571">
        <v>3.2000000000000002E-3</v>
      </c>
      <c r="E91" s="626">
        <v>9.1999999999999998E-3</v>
      </c>
    </row>
    <row r="92" spans="1:5" s="209" customFormat="1" ht="20.100000000000001" customHeight="1">
      <c r="A92" s="534" t="s">
        <v>390</v>
      </c>
      <c r="B92" s="571">
        <v>0</v>
      </c>
      <c r="C92" s="571">
        <v>2.0000000000000001E-4</v>
      </c>
      <c r="D92" s="571">
        <v>1E-3</v>
      </c>
      <c r="E92" s="571">
        <v>1E-4</v>
      </c>
    </row>
    <row r="93" spans="1:5" s="209" customFormat="1" ht="20.100000000000001" customHeight="1">
      <c r="A93" s="534" t="s">
        <v>391</v>
      </c>
      <c r="B93" s="571">
        <v>1.37E-2</v>
      </c>
      <c r="C93" s="571">
        <v>1.55E-2</v>
      </c>
      <c r="D93" s="571">
        <v>1.67E-2</v>
      </c>
      <c r="E93" s="571">
        <v>1.44E-2</v>
      </c>
    </row>
    <row r="94" spans="1:5" s="209" customFormat="1" ht="20.100000000000001" customHeight="1">
      <c r="A94" s="534" t="s">
        <v>392</v>
      </c>
      <c r="B94" s="571">
        <v>3.1800000000000002E-2</v>
      </c>
      <c r="C94" s="571">
        <v>3.8300000000000001E-2</v>
      </c>
      <c r="D94" s="571">
        <v>4.1500000000000002E-2</v>
      </c>
      <c r="E94" s="571">
        <v>3.5299999999999998E-2</v>
      </c>
    </row>
    <row r="95" spans="1:5" s="209" customFormat="1" ht="20.100000000000001" customHeight="1">
      <c r="A95" s="534" t="s">
        <v>393</v>
      </c>
      <c r="B95" s="571">
        <v>1.77E-2</v>
      </c>
      <c r="C95" s="571">
        <v>0</v>
      </c>
      <c r="D95" s="571">
        <v>0</v>
      </c>
      <c r="E95" s="571">
        <v>1.77E-2</v>
      </c>
    </row>
    <row r="96" spans="1:5" s="209" customFormat="1" ht="20.100000000000001" customHeight="1" thickBot="1">
      <c r="A96" s="534" t="s">
        <v>394</v>
      </c>
      <c r="B96" s="571">
        <v>0</v>
      </c>
      <c r="C96" s="571">
        <v>0</v>
      </c>
      <c r="D96" s="571">
        <v>0</v>
      </c>
      <c r="E96" s="571">
        <v>0</v>
      </c>
    </row>
    <row r="97" spans="1:5" s="209" customFormat="1" ht="20.100000000000001" customHeight="1" thickTop="1" thickBot="1">
      <c r="A97" s="143" t="s">
        <v>395</v>
      </c>
      <c r="B97" s="141"/>
      <c r="C97" s="141"/>
      <c r="D97" s="141"/>
      <c r="E97" s="141"/>
    </row>
    <row r="98" spans="1:5" s="209" customFormat="1" ht="20.100000000000001" customHeight="1" thickTop="1" thickBot="1">
      <c r="A98" s="133" t="s">
        <v>396</v>
      </c>
      <c r="B98" s="142"/>
      <c r="C98" s="142"/>
      <c r="D98" s="142"/>
      <c r="E98" s="142"/>
    </row>
    <row r="99" spans="1:5" s="209" customFormat="1" ht="20.100000000000001" customHeight="1" thickTop="1">
      <c r="A99" s="534" t="s">
        <v>397</v>
      </c>
      <c r="B99" s="571">
        <v>5.0799999999999998E-2</v>
      </c>
      <c r="C99" s="571">
        <v>8.1900000000000001E-2</v>
      </c>
      <c r="D99" s="571">
        <v>5.04E-2</v>
      </c>
      <c r="E99" s="571">
        <v>6.0600000000000001E-2</v>
      </c>
    </row>
    <row r="100" spans="1:5" s="209" customFormat="1" ht="20.100000000000001" customHeight="1">
      <c r="A100" s="534" t="s">
        <v>398</v>
      </c>
      <c r="B100" s="571">
        <v>5.8099999999999999E-2</v>
      </c>
      <c r="C100" s="571">
        <v>9.0899999999999995E-2</v>
      </c>
      <c r="D100" s="571">
        <v>6.3399999999999998E-2</v>
      </c>
      <c r="E100" s="571">
        <v>6.9400000000000003E-2</v>
      </c>
    </row>
    <row r="101" spans="1:5" s="209" customFormat="1" ht="20.100000000000001" customHeight="1">
      <c r="A101" s="534" t="s">
        <v>399</v>
      </c>
      <c r="B101" s="571">
        <v>6.5000000000000002E-2</v>
      </c>
      <c r="C101" s="571">
        <v>9.2200000000000004E-2</v>
      </c>
      <c r="D101" s="571">
        <v>6.2600000000000003E-2</v>
      </c>
      <c r="E101" s="571">
        <v>7.4099999999999999E-2</v>
      </c>
    </row>
    <row r="102" spans="1:5" s="209" customFormat="1" ht="20.100000000000001" customHeight="1" thickBot="1">
      <c r="A102" s="534" t="s">
        <v>400</v>
      </c>
      <c r="B102" s="571">
        <v>7.22E-2</v>
      </c>
      <c r="C102" s="571">
        <v>0.11020000000000001</v>
      </c>
      <c r="D102" s="571">
        <v>7.6200000000000004E-2</v>
      </c>
      <c r="E102" s="571">
        <v>8.5199999999999998E-2</v>
      </c>
    </row>
    <row r="103" spans="1:5" s="209" customFormat="1" ht="20.100000000000001" customHeight="1" thickTop="1" thickBot="1">
      <c r="A103" s="133" t="s">
        <v>401</v>
      </c>
      <c r="B103" s="142"/>
      <c r="C103" s="142"/>
      <c r="D103" s="142"/>
      <c r="E103" s="142"/>
    </row>
    <row r="104" spans="1:5" s="209" customFormat="1" ht="20.100000000000001" customHeight="1" thickTop="1">
      <c r="A104" s="534" t="s">
        <v>402</v>
      </c>
      <c r="B104" s="571">
        <v>0.44140000000000001</v>
      </c>
      <c r="C104" s="571">
        <v>0.60209999999999997</v>
      </c>
      <c r="D104" s="571">
        <v>0.61680000000000001</v>
      </c>
      <c r="E104" s="571">
        <v>0.52669999999999995</v>
      </c>
    </row>
    <row r="105" spans="1:5" s="209" customFormat="1" ht="20.100000000000001" customHeight="1">
      <c r="A105" s="534" t="s">
        <v>403</v>
      </c>
      <c r="B105" s="571">
        <v>0.1186</v>
      </c>
      <c r="C105" s="571">
        <v>6.7799999999999999E-2</v>
      </c>
      <c r="D105" s="571">
        <v>4.0899999999999999E-2</v>
      </c>
      <c r="E105" s="571">
        <v>8.9499999999999996E-2</v>
      </c>
    </row>
    <row r="106" spans="1:5" s="209" customFormat="1" ht="20.100000000000001" customHeight="1">
      <c r="A106" s="534" t="s">
        <v>404</v>
      </c>
      <c r="B106" s="571">
        <v>0.44009999999999999</v>
      </c>
      <c r="C106" s="571">
        <v>0.33019999999999999</v>
      </c>
      <c r="D106" s="571">
        <v>0.3422</v>
      </c>
      <c r="E106" s="571">
        <v>0.38379999999999997</v>
      </c>
    </row>
    <row r="107" spans="1:5" s="209" customFormat="1" ht="20.100000000000001" customHeight="1" thickBot="1">
      <c r="A107" s="534" t="s">
        <v>405</v>
      </c>
      <c r="B107" s="571">
        <v>0.49419999999999997</v>
      </c>
      <c r="C107" s="571">
        <v>0.5242</v>
      </c>
      <c r="D107" s="571">
        <v>0.41849999999999998</v>
      </c>
      <c r="E107" s="571">
        <v>0.49790000000000001</v>
      </c>
    </row>
    <row r="108" spans="1:5" s="209" customFormat="1" ht="20.100000000000001" customHeight="1" thickTop="1" thickBot="1">
      <c r="A108" s="133" t="s">
        <v>406</v>
      </c>
      <c r="B108" s="142"/>
      <c r="C108" s="142"/>
      <c r="D108" s="142"/>
      <c r="E108" s="142"/>
    </row>
    <row r="109" spans="1:5" s="209" customFormat="1" ht="20.100000000000001" customHeight="1" thickTop="1">
      <c r="A109" s="534" t="s">
        <v>407</v>
      </c>
      <c r="B109" s="571">
        <v>6.9699999999999998E-2</v>
      </c>
      <c r="C109" s="571">
        <v>0.11210000000000001</v>
      </c>
      <c r="D109" s="571">
        <v>6.3E-2</v>
      </c>
      <c r="E109" s="571">
        <v>8.2500000000000004E-2</v>
      </c>
    </row>
    <row r="110" spans="1:5" s="209" customFormat="1" ht="20.100000000000001" customHeight="1">
      <c r="A110" s="534" t="s">
        <v>408</v>
      </c>
      <c r="B110" s="571">
        <v>6.83E-2</v>
      </c>
      <c r="C110" s="571">
        <v>0.1086</v>
      </c>
      <c r="D110" s="571">
        <v>5.8599999999999999E-2</v>
      </c>
      <c r="E110" s="571">
        <v>8.0100000000000005E-2</v>
      </c>
    </row>
    <row r="111" spans="1:5" s="209" customFormat="1" ht="20.100000000000001" customHeight="1">
      <c r="A111" s="533" t="s">
        <v>409</v>
      </c>
      <c r="B111" s="571">
        <v>8.1000000000000003E-2</v>
      </c>
      <c r="C111" s="571">
        <v>0.1197</v>
      </c>
      <c r="D111" s="571">
        <v>7.1900000000000006E-2</v>
      </c>
      <c r="E111" s="571">
        <v>9.2700000000000005E-2</v>
      </c>
    </row>
    <row r="112" spans="1:5" s="209" customFormat="1" ht="20.100000000000001" customHeight="1">
      <c r="A112" s="533" t="s">
        <v>410</v>
      </c>
      <c r="B112" s="571">
        <v>0.10199999999999999</v>
      </c>
      <c r="C112" s="571">
        <v>0.1487</v>
      </c>
      <c r="D112" s="571">
        <v>0.1067</v>
      </c>
      <c r="E112" s="571">
        <v>0.1177</v>
      </c>
    </row>
    <row r="113" spans="1:5" s="209" customFormat="1" ht="20.100000000000001" customHeight="1">
      <c r="A113" s="533" t="s">
        <v>411</v>
      </c>
      <c r="B113" s="571">
        <v>-2.1000000000000001E-2</v>
      </c>
      <c r="C113" s="571">
        <v>-2.9000000000000001E-2</v>
      </c>
      <c r="D113" s="571">
        <v>-3.4799999999999998E-2</v>
      </c>
      <c r="E113" s="571">
        <v>-2.5000000000000001E-2</v>
      </c>
    </row>
    <row r="114" spans="1:5" s="209" customFormat="1" ht="20.100000000000001" customHeight="1">
      <c r="A114" s="533" t="s">
        <v>412</v>
      </c>
      <c r="B114" s="626">
        <v>-1.2699999999999999E-2</v>
      </c>
      <c r="C114" s="626">
        <v>-1.11E-2</v>
      </c>
      <c r="D114" s="571">
        <v>-1.3299999999999999E-2</v>
      </c>
      <c r="E114" s="626">
        <v>-1.26E-2</v>
      </c>
    </row>
    <row r="115" spans="1:5" s="209" customFormat="1" ht="20.100000000000001" customHeight="1" thickBot="1">
      <c r="A115" s="533" t="s">
        <v>413</v>
      </c>
      <c r="B115" s="571">
        <v>1.4E-3</v>
      </c>
      <c r="C115" s="571">
        <v>3.5000000000000001E-3</v>
      </c>
      <c r="D115" s="571">
        <v>4.4000000000000003E-3</v>
      </c>
      <c r="E115" s="571">
        <v>2.3999999999999998E-3</v>
      </c>
    </row>
    <row r="116" spans="1:5" s="209" customFormat="1" ht="20.100000000000001" customHeight="1" thickTop="1" thickBot="1">
      <c r="A116" s="133" t="s">
        <v>414</v>
      </c>
      <c r="B116" s="142"/>
      <c r="C116" s="142"/>
      <c r="D116" s="142"/>
      <c r="E116" s="142"/>
    </row>
    <row r="117" spans="1:5" s="209" customFormat="1" ht="20.100000000000001" customHeight="1" thickTop="1">
      <c r="A117" s="533" t="s">
        <v>407</v>
      </c>
      <c r="B117" s="571">
        <v>6.9699999999999998E-2</v>
      </c>
      <c r="C117" s="571">
        <v>0.11210000000000001</v>
      </c>
      <c r="D117" s="571">
        <v>6.3E-2</v>
      </c>
      <c r="E117" s="571">
        <v>8.2500000000000004E-2</v>
      </c>
    </row>
    <row r="118" spans="1:5" s="209" customFormat="1" ht="20.100000000000001" customHeight="1">
      <c r="A118" s="533" t="s">
        <v>415</v>
      </c>
      <c r="B118" s="571">
        <v>-1.8E-3</v>
      </c>
      <c r="C118" s="571">
        <v>-1.4500000000000001E-2</v>
      </c>
      <c r="D118" s="571">
        <v>-2.7799999999999998E-2</v>
      </c>
      <c r="E118" s="571">
        <v>-8.6999999999999994E-3</v>
      </c>
    </row>
    <row r="119" spans="1:5" s="209" customFormat="1" ht="20.100000000000001" customHeight="1">
      <c r="A119" s="533" t="s">
        <v>416</v>
      </c>
      <c r="B119" s="571">
        <v>-5.0900000000000001E-2</v>
      </c>
      <c r="C119" s="571">
        <v>-8.1900000000000001E-2</v>
      </c>
      <c r="D119" s="571">
        <v>-5.3699999999999998E-2</v>
      </c>
      <c r="E119" s="571">
        <v>-6.1100000000000002E-2</v>
      </c>
    </row>
    <row r="120" spans="1:5" s="209" customFormat="1" ht="20.100000000000001" customHeight="1">
      <c r="A120" s="533" t="s">
        <v>417</v>
      </c>
      <c r="B120" s="571">
        <v>0</v>
      </c>
      <c r="C120" s="571">
        <v>0</v>
      </c>
      <c r="D120" s="571">
        <v>0</v>
      </c>
      <c r="E120" s="571">
        <v>0</v>
      </c>
    </row>
    <row r="121" spans="1:5" s="209" customFormat="1" ht="20.100000000000001" customHeight="1">
      <c r="A121" s="533" t="s">
        <v>418</v>
      </c>
      <c r="B121" s="571">
        <v>0</v>
      </c>
      <c r="C121" s="571">
        <v>2.0000000000000001E-4</v>
      </c>
      <c r="D121" s="571">
        <v>0</v>
      </c>
      <c r="E121" s="571">
        <v>1E-4</v>
      </c>
    </row>
    <row r="122" spans="1:5" s="209" customFormat="1" ht="20.100000000000001" customHeight="1" thickBot="1">
      <c r="A122" s="533" t="s">
        <v>419</v>
      </c>
      <c r="B122" s="571">
        <v>1E-4</v>
      </c>
      <c r="C122" s="571">
        <v>0</v>
      </c>
      <c r="D122" s="571">
        <v>0</v>
      </c>
      <c r="E122" s="571">
        <v>0</v>
      </c>
    </row>
    <row r="123" spans="1:5" s="209" customFormat="1" ht="20.100000000000001" customHeight="1" thickTop="1" thickBot="1">
      <c r="A123" s="130" t="s">
        <v>420</v>
      </c>
      <c r="B123" s="572">
        <v>1.7000000000000001E-2</v>
      </c>
      <c r="C123" s="572">
        <v>1.5900000000000001E-2</v>
      </c>
      <c r="D123" s="572">
        <v>-1.84E-2</v>
      </c>
      <c r="E123" s="572">
        <v>1.2800000000000001E-2</v>
      </c>
    </row>
    <row r="124" spans="1:5" s="209" customFormat="1" ht="20.100000000000001" customHeight="1" thickTop="1" thickBot="1">
      <c r="A124" s="536"/>
      <c r="B124" s="768"/>
      <c r="C124" s="768"/>
      <c r="D124" s="768"/>
      <c r="E124" s="768"/>
    </row>
    <row r="125" spans="1:5" s="93" customFormat="1" ht="12" thickTop="1">
      <c r="A125" s="146" t="s">
        <v>421</v>
      </c>
      <c r="B125" s="195"/>
      <c r="C125" s="195"/>
      <c r="D125" s="195"/>
      <c r="E125" s="195"/>
    </row>
    <row r="126" spans="1:5" s="93" customFormat="1" ht="11.25">
      <c r="A126" s="146" t="s">
        <v>422</v>
      </c>
      <c r="B126" s="195"/>
      <c r="C126" s="195"/>
      <c r="D126" s="195"/>
      <c r="E126" s="195"/>
    </row>
    <row r="127" spans="1:5" s="93" customFormat="1" ht="11.25">
      <c r="A127" s="146" t="s">
        <v>423</v>
      </c>
      <c r="B127" s="195"/>
      <c r="C127" s="195"/>
      <c r="D127" s="195"/>
      <c r="E127" s="195"/>
    </row>
    <row r="128" spans="1:5" s="93" customFormat="1" ht="11.25">
      <c r="A128" s="146" t="s">
        <v>424</v>
      </c>
      <c r="B128" s="195"/>
      <c r="C128" s="195"/>
      <c r="D128" s="195"/>
      <c r="E128" s="195"/>
    </row>
    <row r="129" spans="1:5" s="93" customFormat="1" ht="11.25">
      <c r="A129" s="146" t="s">
        <v>425</v>
      </c>
      <c r="B129" s="195"/>
      <c r="C129" s="195"/>
      <c r="D129" s="195"/>
      <c r="E129" s="195"/>
    </row>
    <row r="130" spans="1:5" s="93" customFormat="1" ht="11.25">
      <c r="A130" s="146" t="s">
        <v>426</v>
      </c>
      <c r="B130" s="195"/>
      <c r="C130" s="195"/>
      <c r="D130" s="195"/>
      <c r="E130" s="195"/>
    </row>
    <row r="131" spans="1:5" s="93" customFormat="1" ht="11.25">
      <c r="A131" s="146" t="s">
        <v>427</v>
      </c>
      <c r="B131" s="195"/>
      <c r="C131" s="195"/>
      <c r="D131" s="195"/>
      <c r="E131" s="195"/>
    </row>
    <row r="132" spans="1:5" s="93" customFormat="1" ht="11.25">
      <c r="A132" s="146" t="s">
        <v>428</v>
      </c>
      <c r="B132" s="146"/>
      <c r="C132" s="146"/>
      <c r="D132" s="146"/>
      <c r="E132" s="146"/>
    </row>
    <row r="133" spans="1:5" s="93" customFormat="1" ht="11.25">
      <c r="A133" s="146" t="s">
        <v>429</v>
      </c>
      <c r="B133" s="146"/>
      <c r="C133" s="146"/>
      <c r="D133" s="146"/>
      <c r="E133" s="146"/>
    </row>
    <row r="134" spans="1:5" s="93" customFormat="1" ht="11.25">
      <c r="A134" s="146" t="s">
        <v>430</v>
      </c>
      <c r="B134" s="146"/>
      <c r="C134" s="146"/>
      <c r="D134" s="146"/>
      <c r="E134" s="146"/>
    </row>
    <row r="135" spans="1:5" s="93" customFormat="1" ht="11.25">
      <c r="B135" s="195"/>
      <c r="C135" s="195"/>
      <c r="D135" s="195"/>
      <c r="E135" s="195"/>
    </row>
    <row r="136" spans="1:5" s="209" customFormat="1" ht="20.100000000000001" customHeight="1">
      <c r="B136" s="115"/>
      <c r="C136" s="115"/>
      <c r="D136" s="115"/>
      <c r="E136" s="115"/>
    </row>
    <row r="137" spans="1:5" s="209" customFormat="1" ht="20.100000000000001" customHeight="1">
      <c r="B137" s="115"/>
      <c r="C137" s="115"/>
      <c r="D137" s="115"/>
      <c r="E137" s="115"/>
    </row>
    <row r="138" spans="1:5" s="209" customFormat="1" ht="20.100000000000001" customHeight="1">
      <c r="B138" s="115"/>
      <c r="C138" s="115"/>
      <c r="D138" s="115"/>
      <c r="E138" s="115"/>
    </row>
    <row r="139" spans="1:5" s="209" customFormat="1" ht="20.100000000000001" customHeight="1">
      <c r="B139" s="115"/>
      <c r="C139" s="115"/>
      <c r="D139" s="115"/>
      <c r="E139" s="115"/>
    </row>
    <row r="140" spans="1:5" s="209" customFormat="1" ht="20.100000000000001" customHeight="1">
      <c r="B140" s="115"/>
      <c r="C140" s="115"/>
      <c r="D140" s="115"/>
      <c r="E140" s="115"/>
    </row>
    <row r="141" spans="1:5" s="209" customFormat="1" ht="20.100000000000001" customHeight="1">
      <c r="A141" s="916"/>
      <c r="B141" s="115"/>
      <c r="C141" s="115"/>
      <c r="D141" s="115"/>
      <c r="E141" s="115"/>
    </row>
    <row r="142" spans="1:5" s="209" customFormat="1" ht="20.100000000000001" customHeight="1">
      <c r="A142" s="916"/>
      <c r="B142" s="115"/>
      <c r="C142" s="115"/>
      <c r="D142" s="115"/>
      <c r="E142" s="115"/>
    </row>
    <row r="143" spans="1:5" s="209" customFormat="1" ht="20.100000000000001" customHeight="1">
      <c r="A143" s="916"/>
      <c r="B143" s="115"/>
      <c r="C143" s="115"/>
      <c r="D143" s="115"/>
      <c r="E143" s="115"/>
    </row>
    <row r="144" spans="1:5" s="209" customFormat="1" ht="20.100000000000001" customHeight="1">
      <c r="A144" s="916"/>
      <c r="B144" s="115"/>
      <c r="C144" s="115"/>
      <c r="D144" s="115"/>
      <c r="E144" s="115"/>
    </row>
    <row r="145" spans="1:5" s="209" customFormat="1" ht="20.100000000000001" customHeight="1">
      <c r="A145" s="916"/>
      <c r="B145" s="115"/>
      <c r="C145" s="115"/>
      <c r="D145" s="115"/>
      <c r="E145" s="115"/>
    </row>
    <row r="146" spans="1:5" s="209" customFormat="1" ht="20.100000000000001" customHeight="1">
      <c r="A146" s="916"/>
      <c r="B146" s="115"/>
      <c r="C146" s="115"/>
      <c r="D146" s="115"/>
      <c r="E146" s="115"/>
    </row>
    <row r="147" spans="1:5" s="209" customFormat="1" ht="20.100000000000001" customHeight="1">
      <c r="A147" s="916"/>
      <c r="B147" s="115"/>
      <c r="C147" s="115"/>
      <c r="D147" s="115"/>
      <c r="E147" s="115"/>
    </row>
    <row r="148" spans="1:5" s="209" customFormat="1" ht="20.100000000000001" customHeight="1">
      <c r="A148" s="916"/>
      <c r="B148" s="115"/>
      <c r="C148" s="115"/>
      <c r="D148" s="115"/>
      <c r="E148" s="115"/>
    </row>
    <row r="149" spans="1:5" s="209" customFormat="1" ht="20.100000000000001" customHeight="1">
      <c r="A149" s="916"/>
    </row>
    <row r="150" spans="1:5" s="209" customFormat="1" ht="20.100000000000001" customHeight="1">
      <c r="A150" s="916"/>
    </row>
    <row r="151" spans="1:5" s="209" customFormat="1" ht="20.100000000000001" customHeight="1">
      <c r="A151" s="916"/>
    </row>
    <row r="152" spans="1:5" s="209" customFormat="1" ht="20.100000000000001" customHeight="1">
      <c r="A152" s="916"/>
    </row>
    <row r="153" spans="1:5" s="209" customFormat="1" ht="20.100000000000001" customHeight="1">
      <c r="A153" s="916"/>
    </row>
    <row r="154" spans="1:5" s="209" customFormat="1" ht="20.100000000000001" customHeight="1">
      <c r="A154" s="916"/>
    </row>
    <row r="155" spans="1:5" s="209" customFormat="1" ht="20.100000000000001" customHeight="1">
      <c r="A155" s="916"/>
    </row>
    <row r="156" spans="1:5" s="209" customFormat="1" ht="20.100000000000001" customHeight="1">
      <c r="A156" s="916"/>
    </row>
    <row r="157" spans="1:5" s="209" customFormat="1" ht="20.100000000000001" customHeight="1">
      <c r="A157" s="916"/>
    </row>
    <row r="158" spans="1:5" s="209" customFormat="1" ht="20.100000000000001" customHeight="1">
      <c r="A158" s="916"/>
    </row>
    <row r="159" spans="1:5" s="209" customFormat="1" ht="20.100000000000001" customHeight="1">
      <c r="A159" s="916"/>
    </row>
    <row r="160" spans="1:5" s="209" customFormat="1" ht="20.100000000000001" customHeight="1">
      <c r="A160" s="916"/>
    </row>
    <row r="161" spans="1:1" s="209" customFormat="1" ht="20.100000000000001" customHeight="1">
      <c r="A161" s="916"/>
    </row>
    <row r="162" spans="1:1" s="209" customFormat="1" ht="20.100000000000001" customHeight="1">
      <c r="A162" s="916"/>
    </row>
    <row r="163" spans="1:1" s="209" customFormat="1" ht="20.100000000000001" customHeight="1">
      <c r="A163" s="916"/>
    </row>
    <row r="164" spans="1:1" s="209" customFormat="1" ht="20.100000000000001" customHeight="1">
      <c r="A164" s="916"/>
    </row>
    <row r="165" spans="1:1" s="209" customFormat="1" ht="20.100000000000001" customHeight="1">
      <c r="A165" s="916"/>
    </row>
    <row r="166" spans="1:1" s="209" customFormat="1" ht="20.100000000000001" customHeight="1">
      <c r="A166" s="916"/>
    </row>
    <row r="167" spans="1:1" s="209" customFormat="1" ht="20.100000000000001" customHeight="1">
      <c r="A167" s="916"/>
    </row>
    <row r="168" spans="1:1" s="209" customFormat="1" ht="20.100000000000001" customHeight="1">
      <c r="A168" s="916"/>
    </row>
    <row r="169" spans="1:1" s="209" customFormat="1" ht="20.100000000000001" customHeight="1">
      <c r="A169" s="916"/>
    </row>
    <row r="170" spans="1:1" s="209" customFormat="1" ht="20.100000000000001" customHeight="1">
      <c r="A170" s="916"/>
    </row>
    <row r="171" spans="1:1" s="209" customFormat="1" ht="20.100000000000001" customHeight="1">
      <c r="A171" s="916"/>
    </row>
    <row r="172" spans="1:1" s="209" customFormat="1" ht="20.100000000000001" customHeight="1">
      <c r="A172" s="916"/>
    </row>
    <row r="173" spans="1:1" s="209" customFormat="1" ht="20.100000000000001" customHeight="1">
      <c r="A173" s="916"/>
    </row>
    <row r="174" spans="1:1" s="209" customFormat="1" ht="20.100000000000001" customHeight="1">
      <c r="A174" s="916"/>
    </row>
    <row r="175" spans="1:1" s="209" customFormat="1" ht="20.100000000000001" customHeight="1">
      <c r="A175" s="916"/>
    </row>
    <row r="176" spans="1:1" s="209" customFormat="1" ht="20.100000000000001" customHeight="1">
      <c r="A176" s="916"/>
    </row>
    <row r="177" spans="1:1" s="209" customFormat="1" ht="20.100000000000001" customHeight="1">
      <c r="A177" s="916"/>
    </row>
    <row r="178" spans="1:1" s="209" customFormat="1" ht="20.100000000000001" customHeight="1">
      <c r="A178" s="916"/>
    </row>
    <row r="179" spans="1:1" s="209" customFormat="1" ht="20.100000000000001" customHeight="1">
      <c r="A179" s="916"/>
    </row>
    <row r="180" spans="1:1" s="209" customFormat="1" ht="20.100000000000001" customHeight="1">
      <c r="A180" s="916"/>
    </row>
    <row r="181" spans="1:1" s="209" customFormat="1" ht="20.100000000000001" customHeight="1">
      <c r="A181" s="916"/>
    </row>
    <row r="182" spans="1:1" s="209" customFormat="1" ht="20.100000000000001" customHeight="1">
      <c r="A182" s="916"/>
    </row>
    <row r="183" spans="1:1" s="209" customFormat="1" ht="20.100000000000001" customHeight="1">
      <c r="A183" s="916"/>
    </row>
    <row r="184" spans="1:1" s="209" customFormat="1" ht="20.100000000000001" customHeight="1">
      <c r="A184" s="916"/>
    </row>
    <row r="185" spans="1:1" s="209" customFormat="1" ht="20.100000000000001" customHeight="1">
      <c r="A185" s="916"/>
    </row>
    <row r="186" spans="1:1" s="209" customFormat="1" ht="20.100000000000001" customHeight="1">
      <c r="A186" s="916"/>
    </row>
    <row r="187" spans="1:1" s="209" customFormat="1" ht="20.100000000000001" customHeight="1">
      <c r="A187" s="916"/>
    </row>
    <row r="188" spans="1:1" s="209" customFormat="1" ht="20.100000000000001" customHeight="1">
      <c r="A188" s="916"/>
    </row>
    <row r="189" spans="1:1" s="209" customFormat="1" ht="20.100000000000001" customHeight="1">
      <c r="A189" s="916"/>
    </row>
    <row r="190" spans="1:1" s="209" customFormat="1" ht="20.100000000000001" customHeight="1">
      <c r="A190" s="916"/>
    </row>
    <row r="191" spans="1:1" s="209" customFormat="1" ht="20.100000000000001" customHeight="1">
      <c r="A191" s="916"/>
    </row>
    <row r="192" spans="1:1" s="209" customFormat="1" ht="20.100000000000001" customHeight="1">
      <c r="A192" s="916"/>
    </row>
    <row r="193" spans="1:1" s="209" customFormat="1" ht="20.100000000000001" customHeight="1">
      <c r="A193" s="916"/>
    </row>
    <row r="194" spans="1:1" s="209" customFormat="1" ht="20.100000000000001" customHeight="1">
      <c r="A194" s="916"/>
    </row>
    <row r="195" spans="1:1" s="209" customFormat="1" ht="20.100000000000001" customHeight="1">
      <c r="A195" s="916"/>
    </row>
    <row r="196" spans="1:1" s="209" customFormat="1" ht="20.100000000000001" customHeight="1">
      <c r="A196" s="916"/>
    </row>
    <row r="197" spans="1:1" s="209" customFormat="1" ht="20.100000000000001" customHeight="1">
      <c r="A197" s="916"/>
    </row>
    <row r="198" spans="1:1" s="209" customFormat="1" ht="20.100000000000001" customHeight="1">
      <c r="A198" s="916"/>
    </row>
    <row r="199" spans="1:1" s="209" customFormat="1" ht="20.100000000000001" customHeight="1">
      <c r="A199" s="916"/>
    </row>
    <row r="200" spans="1:1" s="209" customFormat="1" ht="20.100000000000001" customHeight="1">
      <c r="A200" s="916"/>
    </row>
    <row r="201" spans="1:1" s="209" customFormat="1" ht="20.100000000000001" customHeight="1">
      <c r="A201" s="916"/>
    </row>
    <row r="202" spans="1:1" s="209" customFormat="1" ht="20.100000000000001" customHeight="1">
      <c r="A202" s="916"/>
    </row>
    <row r="203" spans="1:1" s="209" customFormat="1" ht="20.100000000000001" customHeight="1">
      <c r="A203" s="916"/>
    </row>
    <row r="204" spans="1:1" s="209" customFormat="1" ht="20.100000000000001" customHeight="1">
      <c r="A204" s="916"/>
    </row>
    <row r="205" spans="1:1" s="209" customFormat="1" ht="20.100000000000001" customHeight="1">
      <c r="A205" s="916"/>
    </row>
    <row r="206" spans="1:1" s="209" customFormat="1" ht="20.100000000000001" customHeight="1">
      <c r="A206" s="916"/>
    </row>
    <row r="207" spans="1:1" s="209" customFormat="1" ht="20.100000000000001" customHeight="1">
      <c r="A207" s="916"/>
    </row>
    <row r="208" spans="1:1" s="209" customFormat="1" ht="20.100000000000001" customHeight="1">
      <c r="A208" s="916"/>
    </row>
    <row r="209" spans="1:1" s="209" customFormat="1" ht="20.100000000000001" customHeight="1">
      <c r="A209" s="916"/>
    </row>
    <row r="210" spans="1:1" s="209" customFormat="1" ht="20.100000000000001" customHeight="1">
      <c r="A210" s="916"/>
    </row>
    <row r="211" spans="1:1" s="209" customFormat="1" ht="20.100000000000001" customHeight="1">
      <c r="A211" s="916"/>
    </row>
    <row r="212" spans="1:1" s="209" customFormat="1" ht="20.100000000000001" customHeight="1">
      <c r="A212" s="916"/>
    </row>
    <row r="213" spans="1:1" s="209" customFormat="1" ht="20.100000000000001" customHeight="1">
      <c r="A213" s="916"/>
    </row>
    <row r="214" spans="1:1" s="209" customFormat="1" ht="20.100000000000001" customHeight="1">
      <c r="A214" s="916"/>
    </row>
    <row r="215" spans="1:1" s="209" customFormat="1" ht="20.100000000000001" customHeight="1">
      <c r="A215" s="916"/>
    </row>
    <row r="216" spans="1:1" s="209" customFormat="1" ht="20.100000000000001" customHeight="1">
      <c r="A216" s="916"/>
    </row>
    <row r="217" spans="1:1" s="209" customFormat="1" ht="20.100000000000001" customHeight="1">
      <c r="A217" s="916"/>
    </row>
    <row r="218" spans="1:1" s="209" customFormat="1" ht="20.100000000000001" customHeight="1">
      <c r="A218" s="916"/>
    </row>
    <row r="219" spans="1:1" s="209" customFormat="1" ht="20.100000000000001" customHeight="1">
      <c r="A219" s="916"/>
    </row>
    <row r="220" spans="1:1" s="209" customFormat="1" ht="20.100000000000001" customHeight="1">
      <c r="A220" s="916"/>
    </row>
    <row r="221" spans="1:1" s="209" customFormat="1" ht="20.100000000000001" customHeight="1">
      <c r="A221" s="916"/>
    </row>
    <row r="222" spans="1:1" s="209" customFormat="1" ht="20.100000000000001" customHeight="1">
      <c r="A222" s="916"/>
    </row>
    <row r="223" spans="1:1" s="209" customFormat="1" ht="20.100000000000001" customHeight="1">
      <c r="A223" s="916"/>
    </row>
    <row r="224" spans="1:1" s="209" customFormat="1" ht="20.100000000000001" customHeight="1">
      <c r="A224" s="916"/>
    </row>
    <row r="225" spans="1:1" s="209" customFormat="1" ht="20.100000000000001" customHeight="1">
      <c r="A225" s="916"/>
    </row>
    <row r="226" spans="1:1" s="209" customFormat="1" ht="20.100000000000001" customHeight="1">
      <c r="A226" s="916"/>
    </row>
    <row r="227" spans="1:1" s="209" customFormat="1" ht="20.100000000000001" customHeight="1">
      <c r="A227" s="916"/>
    </row>
    <row r="228" spans="1:1" s="209" customFormat="1" ht="20.100000000000001" customHeight="1">
      <c r="A228" s="916"/>
    </row>
    <row r="229" spans="1:1" s="209" customFormat="1" ht="20.100000000000001" customHeight="1">
      <c r="A229" s="916"/>
    </row>
    <row r="230" spans="1:1" s="209" customFormat="1" ht="20.100000000000001" customHeight="1">
      <c r="A230" s="916"/>
    </row>
    <row r="231" spans="1:1" s="209" customFormat="1" ht="20.100000000000001" customHeight="1">
      <c r="A231" s="916"/>
    </row>
    <row r="232" spans="1:1" s="209" customFormat="1" ht="20.100000000000001" customHeight="1">
      <c r="A232" s="916"/>
    </row>
    <row r="233" spans="1:1" s="209" customFormat="1" ht="20.100000000000001" customHeight="1">
      <c r="A233" s="916"/>
    </row>
    <row r="234" spans="1:1" s="209" customFormat="1" ht="20.100000000000001" customHeight="1">
      <c r="A234" s="916"/>
    </row>
    <row r="235" spans="1:1" s="209" customFormat="1" ht="20.100000000000001" customHeight="1">
      <c r="A235" s="916"/>
    </row>
    <row r="236" spans="1:1" s="209" customFormat="1" ht="20.100000000000001" customHeight="1">
      <c r="A236" s="916"/>
    </row>
    <row r="237" spans="1:1" s="209" customFormat="1" ht="20.100000000000001" customHeight="1">
      <c r="A237" s="916"/>
    </row>
    <row r="238" spans="1:1" s="209" customFormat="1" ht="20.100000000000001" customHeight="1">
      <c r="A238" s="916"/>
    </row>
    <row r="239" spans="1:1" s="209" customFormat="1" ht="20.100000000000001" customHeight="1">
      <c r="A239" s="916"/>
    </row>
    <row r="240" spans="1:1" s="209" customFormat="1" ht="20.100000000000001" customHeight="1">
      <c r="A240" s="916"/>
    </row>
    <row r="241" spans="1:1" s="209" customFormat="1" ht="20.100000000000001" customHeight="1">
      <c r="A241" s="916"/>
    </row>
    <row r="242" spans="1:1" s="209" customFormat="1" ht="20.100000000000001" customHeight="1">
      <c r="A242" s="916"/>
    </row>
    <row r="243" spans="1:1" s="209" customFormat="1" ht="20.100000000000001" customHeight="1">
      <c r="A243" s="916"/>
    </row>
    <row r="244" spans="1:1" s="209" customFormat="1" ht="20.100000000000001" customHeight="1">
      <c r="A244" s="916"/>
    </row>
    <row r="245" spans="1:1" s="209" customFormat="1" ht="20.100000000000001" customHeight="1">
      <c r="A245" s="916"/>
    </row>
    <row r="246" spans="1:1" s="209" customFormat="1" ht="20.100000000000001" customHeight="1">
      <c r="A246" s="916"/>
    </row>
    <row r="247" spans="1:1" s="209" customFormat="1" ht="20.100000000000001" customHeight="1">
      <c r="A247" s="916"/>
    </row>
    <row r="248" spans="1:1" s="209" customFormat="1" ht="20.100000000000001" customHeight="1">
      <c r="A248" s="916"/>
    </row>
    <row r="249" spans="1:1" s="209" customFormat="1" ht="20.100000000000001" customHeight="1">
      <c r="A249" s="916"/>
    </row>
    <row r="250" spans="1:1" s="209" customFormat="1" ht="20.100000000000001" customHeight="1">
      <c r="A250" s="916"/>
    </row>
    <row r="251" spans="1:1" s="209" customFormat="1" ht="20.100000000000001" customHeight="1">
      <c r="A251" s="916"/>
    </row>
    <row r="252" spans="1:1" s="209" customFormat="1" ht="20.100000000000001" customHeight="1">
      <c r="A252" s="916"/>
    </row>
    <row r="253" spans="1:1" s="209" customFormat="1" ht="20.100000000000001" customHeight="1">
      <c r="A253" s="916"/>
    </row>
    <row r="254" spans="1:1" ht="15.75">
      <c r="A254" s="116"/>
    </row>
    <row r="255" spans="1:1" ht="15.75">
      <c r="A255" s="116"/>
    </row>
    <row r="256" spans="1:1" ht="15.75">
      <c r="A256" s="116"/>
    </row>
    <row r="257" spans="1:1" ht="15.75">
      <c r="A257" s="116"/>
    </row>
    <row r="258" spans="1:1" ht="15.75">
      <c r="A258" s="116"/>
    </row>
    <row r="259" spans="1:1" ht="15.75">
      <c r="A259" s="116"/>
    </row>
    <row r="260" spans="1:1" ht="15.75">
      <c r="A260" s="116"/>
    </row>
    <row r="261" spans="1:1" ht="15.75">
      <c r="A261" s="116"/>
    </row>
    <row r="262" spans="1:1" ht="15.75">
      <c r="A262" s="116"/>
    </row>
    <row r="263" spans="1:1" ht="15.75">
      <c r="A263" s="116"/>
    </row>
    <row r="264" spans="1:1" ht="15.75">
      <c r="A264" s="116"/>
    </row>
    <row r="265" spans="1:1" ht="15.75">
      <c r="A265" s="116"/>
    </row>
    <row r="266" spans="1:1" ht="15.75">
      <c r="A266" s="116"/>
    </row>
    <row r="267" spans="1:1" ht="15.75">
      <c r="A267" s="116"/>
    </row>
    <row r="268" spans="1:1" ht="15.75">
      <c r="A268" s="116"/>
    </row>
    <row r="269" spans="1:1" ht="15.75">
      <c r="A269" s="116"/>
    </row>
    <row r="270" spans="1:1" ht="15.75">
      <c r="A270" s="116"/>
    </row>
    <row r="271" spans="1:1" ht="15.75">
      <c r="A271" s="116"/>
    </row>
    <row r="272" spans="1:1"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N10" sqref="N10"/>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1155</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090" t="s">
        <v>1161</v>
      </c>
      <c r="B3" s="1090"/>
      <c r="C3" s="1090"/>
      <c r="D3" s="1090"/>
      <c r="E3" s="1090"/>
      <c r="F3" s="1090"/>
      <c r="G3" s="1090"/>
      <c r="H3" s="1090"/>
      <c r="I3" s="1090"/>
    </row>
    <row r="4" spans="1:9" ht="43.5" customHeight="1" thickBot="1">
      <c r="A4" s="1091" t="s">
        <v>1364</v>
      </c>
      <c r="B4" s="1091"/>
      <c r="C4" s="1091"/>
      <c r="D4" s="1091"/>
      <c r="E4" s="1091"/>
      <c r="F4" s="1091"/>
      <c r="G4" s="1091"/>
      <c r="H4" s="1091"/>
      <c r="I4" s="1091"/>
    </row>
    <row r="5" spans="1:9" s="454" customFormat="1" ht="28.5" customHeight="1" thickTop="1" thickBot="1">
      <c r="A5" s="743"/>
      <c r="B5" s="1116" t="s">
        <v>1162</v>
      </c>
      <c r="C5" s="1116"/>
      <c r="D5" s="1116"/>
      <c r="E5" s="1116"/>
      <c r="F5" s="1116" t="s">
        <v>1158</v>
      </c>
      <c r="G5" s="1116"/>
      <c r="H5" s="1116"/>
      <c r="I5" s="1116"/>
    </row>
    <row r="6" spans="1:9" s="59" customFormat="1" ht="51"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547710.60355907772</v>
      </c>
      <c r="C8" s="798">
        <v>592753.24086297373</v>
      </c>
      <c r="D8" s="798">
        <v>664894.41005685122</v>
      </c>
      <c r="E8" s="798">
        <v>737778.67011953355</v>
      </c>
      <c r="F8" s="798">
        <v>788433.5872725948</v>
      </c>
      <c r="G8" s="798">
        <v>766115.73899271141</v>
      </c>
      <c r="H8" s="798">
        <v>770910.49476093298</v>
      </c>
      <c r="I8" s="798">
        <v>785721.13994169084</v>
      </c>
    </row>
    <row r="9" spans="1:9" s="157" customFormat="1" ht="21" customHeight="1" thickTop="1">
      <c r="A9" s="149" t="s">
        <v>8</v>
      </c>
      <c r="B9" s="799">
        <v>33896.574092219016</v>
      </c>
      <c r="C9" s="799">
        <v>51757.204397959191</v>
      </c>
      <c r="D9" s="799">
        <v>61047.600539358595</v>
      </c>
      <c r="E9" s="799">
        <v>58127.02343294461</v>
      </c>
      <c r="F9" s="799">
        <v>59659.04660204082</v>
      </c>
      <c r="G9" s="799">
        <v>56802.944950437319</v>
      </c>
      <c r="H9" s="799">
        <v>53140.430623906701</v>
      </c>
      <c r="I9" s="799">
        <v>94030.728937317777</v>
      </c>
    </row>
    <row r="10" spans="1:9" s="157" customFormat="1" ht="21" customHeight="1">
      <c r="A10" s="149" t="s">
        <v>17</v>
      </c>
      <c r="B10" s="799">
        <v>102073.74545100864</v>
      </c>
      <c r="C10" s="799">
        <v>67243.86908309038</v>
      </c>
      <c r="D10" s="799">
        <v>71071.430586005823</v>
      </c>
      <c r="E10" s="799">
        <v>90147.614733236158</v>
      </c>
      <c r="F10" s="799">
        <v>107750.05950437319</v>
      </c>
      <c r="G10" s="799">
        <v>120978.97133090381</v>
      </c>
      <c r="H10" s="799">
        <v>99949.387822157441</v>
      </c>
      <c r="I10" s="799">
        <v>71766.19459912536</v>
      </c>
    </row>
    <row r="11" spans="1:9" s="157" customFormat="1" ht="21" customHeight="1">
      <c r="A11" s="149" t="s">
        <v>26</v>
      </c>
      <c r="B11" s="799">
        <v>384997.55360374646</v>
      </c>
      <c r="C11" s="799">
        <v>447199.81185714289</v>
      </c>
      <c r="D11" s="799">
        <v>506114.61872011662</v>
      </c>
      <c r="E11" s="799">
        <v>551683.09794897959</v>
      </c>
      <c r="F11" s="799">
        <v>593961.93033236149</v>
      </c>
      <c r="G11" s="799">
        <v>554047.11489795917</v>
      </c>
      <c r="H11" s="799">
        <v>591850.92062099127</v>
      </c>
      <c r="I11" s="799">
        <v>591237.24425072887</v>
      </c>
    </row>
    <row r="12" spans="1:9" s="157" customFormat="1" ht="21" customHeight="1">
      <c r="A12" s="150" t="s">
        <v>437</v>
      </c>
      <c r="B12" s="799">
        <v>388899.54337031697</v>
      </c>
      <c r="C12" s="799">
        <v>450792.27572594752</v>
      </c>
      <c r="D12" s="799">
        <v>511650.63245918369</v>
      </c>
      <c r="E12" s="799">
        <v>557905.69866034982</v>
      </c>
      <c r="F12" s="799">
        <v>600327.11882069975</v>
      </c>
      <c r="G12" s="799">
        <v>560668.93890816323</v>
      </c>
      <c r="H12" s="799">
        <v>598551.59745918366</v>
      </c>
      <c r="I12" s="799">
        <v>596144.6536603499</v>
      </c>
    </row>
    <row r="13" spans="1:9" s="157" customFormat="1" ht="21" customHeight="1">
      <c r="A13" s="150" t="s">
        <v>438</v>
      </c>
      <c r="B13" s="799">
        <v>383775.95669164264</v>
      </c>
      <c r="C13" s="799">
        <v>446610.10279300291</v>
      </c>
      <c r="D13" s="799">
        <v>506227.88236443151</v>
      </c>
      <c r="E13" s="799">
        <v>550471.78954664723</v>
      </c>
      <c r="F13" s="799">
        <v>592501.27720699704</v>
      </c>
      <c r="G13" s="799">
        <v>553137.78437026241</v>
      </c>
      <c r="H13" s="799">
        <v>590252.07194169087</v>
      </c>
      <c r="I13" s="799">
        <v>587833.27958017495</v>
      </c>
    </row>
    <row r="14" spans="1:9" s="157" customFormat="1" ht="21" customHeight="1">
      <c r="A14" s="150" t="s">
        <v>439</v>
      </c>
      <c r="B14" s="799">
        <v>5123.5866786743509</v>
      </c>
      <c r="C14" s="799">
        <v>4182.1729329446061</v>
      </c>
      <c r="D14" s="799">
        <v>5422.7500947521858</v>
      </c>
      <c r="E14" s="799">
        <v>7433.9091137026244</v>
      </c>
      <c r="F14" s="799">
        <v>7825.8416137026243</v>
      </c>
      <c r="G14" s="799">
        <v>7531.1545379008749</v>
      </c>
      <c r="H14" s="799">
        <v>8299.5255174927115</v>
      </c>
      <c r="I14" s="799">
        <v>8311.3740801749263</v>
      </c>
    </row>
    <row r="15" spans="1:9" s="157" customFormat="1" ht="21" customHeight="1">
      <c r="A15" s="150" t="s">
        <v>440</v>
      </c>
      <c r="B15" s="799">
        <v>2258.1430129682999</v>
      </c>
      <c r="C15" s="799">
        <v>2041.9405131195335</v>
      </c>
      <c r="D15" s="799">
        <v>1915.0104839650146</v>
      </c>
      <c r="E15" s="799">
        <v>1972.5145816326531</v>
      </c>
      <c r="F15" s="799">
        <v>2399.6279825072888</v>
      </c>
      <c r="G15" s="799">
        <v>2393.6658206997085</v>
      </c>
      <c r="H15" s="799">
        <v>1919.2924241982505</v>
      </c>
      <c r="I15" s="799">
        <v>3223.0573119533524</v>
      </c>
    </row>
    <row r="16" spans="1:9" s="157" customFormat="1" ht="21" customHeight="1">
      <c r="A16" s="150" t="s">
        <v>441</v>
      </c>
      <c r="B16" s="799">
        <v>1965.3344827089336</v>
      </c>
      <c r="C16" s="799">
        <v>1766.379912536443</v>
      </c>
      <c r="D16" s="799">
        <v>1811.3533104956268</v>
      </c>
      <c r="E16" s="799">
        <v>1906.2136661807579</v>
      </c>
      <c r="F16" s="799">
        <v>2200.3864096209913</v>
      </c>
      <c r="G16" s="799">
        <v>2336.5434241982507</v>
      </c>
      <c r="H16" s="799">
        <v>1800.2341311953353</v>
      </c>
      <c r="I16" s="799">
        <v>2948.5177725947524</v>
      </c>
    </row>
    <row r="17" spans="1:9" s="157" customFormat="1" ht="21" customHeight="1">
      <c r="A17" s="150" t="s">
        <v>442</v>
      </c>
      <c r="B17" s="799">
        <v>292.80853025936597</v>
      </c>
      <c r="C17" s="799">
        <v>275.56060058309038</v>
      </c>
      <c r="D17" s="799">
        <v>103.65717346938776</v>
      </c>
      <c r="E17" s="799">
        <v>66.300915451895051</v>
      </c>
      <c r="F17" s="799">
        <v>199.24157288629738</v>
      </c>
      <c r="G17" s="799">
        <v>57.122396501457729</v>
      </c>
      <c r="H17" s="799">
        <v>119.05829300291546</v>
      </c>
      <c r="I17" s="799">
        <v>274.53953935860056</v>
      </c>
    </row>
    <row r="18" spans="1:9" s="157" customFormat="1" ht="21" customHeight="1">
      <c r="A18" s="150" t="s">
        <v>443</v>
      </c>
      <c r="B18" s="799">
        <v>1122.9750432276658</v>
      </c>
      <c r="C18" s="799">
        <v>1343.4819620991252</v>
      </c>
      <c r="D18" s="799">
        <v>1843.6221384839648</v>
      </c>
      <c r="E18" s="799">
        <v>3035.9854635568513</v>
      </c>
      <c r="F18" s="799">
        <v>5245.8106953352772</v>
      </c>
      <c r="G18" s="799">
        <v>6336.6886807580177</v>
      </c>
      <c r="H18" s="799">
        <v>7964.3619271137022</v>
      </c>
      <c r="I18" s="799">
        <v>9024.9432157434403</v>
      </c>
    </row>
    <row r="19" spans="1:9" s="157" customFormat="1" ht="21" customHeight="1">
      <c r="A19" s="150" t="s">
        <v>444</v>
      </c>
      <c r="B19" s="799">
        <v>907.36898991354474</v>
      </c>
      <c r="C19" s="799">
        <v>1095.0771632653061</v>
      </c>
      <c r="D19" s="799">
        <v>1639.5436326530612</v>
      </c>
      <c r="E19" s="799">
        <v>2908.153839650146</v>
      </c>
      <c r="F19" s="799">
        <v>4988.0427740524783</v>
      </c>
      <c r="G19" s="799">
        <v>6008.7307682215742</v>
      </c>
      <c r="H19" s="799">
        <v>7576.2342988338196</v>
      </c>
      <c r="I19" s="799">
        <v>8575.1212317784248</v>
      </c>
    </row>
    <row r="20" spans="1:9" s="157" customFormat="1" ht="21" customHeight="1">
      <c r="A20" s="150" t="s">
        <v>445</v>
      </c>
      <c r="B20" s="799">
        <v>215.60605331412103</v>
      </c>
      <c r="C20" s="799">
        <v>248.40479883381923</v>
      </c>
      <c r="D20" s="799">
        <v>204.07850583090379</v>
      </c>
      <c r="E20" s="799">
        <v>127.83162390670554</v>
      </c>
      <c r="F20" s="799">
        <v>257.76792128279885</v>
      </c>
      <c r="G20" s="799">
        <v>327.95791253644313</v>
      </c>
      <c r="H20" s="799">
        <v>388.12762827988331</v>
      </c>
      <c r="I20" s="799">
        <v>449.82198396501462</v>
      </c>
    </row>
    <row r="21" spans="1:9" s="157" customFormat="1" ht="21" customHeight="1">
      <c r="A21" s="150" t="s">
        <v>39</v>
      </c>
      <c r="B21" s="799">
        <v>4496.171368876081</v>
      </c>
      <c r="C21" s="799">
        <v>4784.6689139941691</v>
      </c>
      <c r="D21" s="799">
        <v>5435.9823221574334</v>
      </c>
      <c r="E21" s="799">
        <v>5821.505709912537</v>
      </c>
      <c r="F21" s="799">
        <v>6040.2340903790082</v>
      </c>
      <c r="G21" s="799">
        <v>5289.7994635568512</v>
      </c>
      <c r="H21" s="799">
        <v>5571.5221297376092</v>
      </c>
      <c r="I21" s="799">
        <v>5374.5068367346939</v>
      </c>
    </row>
    <row r="22" spans="1:9" s="157" customFormat="1" ht="21" customHeight="1">
      <c r="A22" s="150" t="s">
        <v>446</v>
      </c>
      <c r="B22" s="799">
        <v>-11779.279191642652</v>
      </c>
      <c r="C22" s="799">
        <v>-11762.555258017492</v>
      </c>
      <c r="D22" s="799">
        <v>-14730.628683673469</v>
      </c>
      <c r="E22" s="799">
        <v>-17052.606466472302</v>
      </c>
      <c r="F22" s="799">
        <v>-20050.861256559769</v>
      </c>
      <c r="G22" s="799">
        <v>-20641.977975218659</v>
      </c>
      <c r="H22" s="799">
        <v>-22155.853319241982</v>
      </c>
      <c r="I22" s="799">
        <v>-22529.916774052479</v>
      </c>
    </row>
    <row r="23" spans="1:9" s="157" customFormat="1" ht="21" customHeight="1">
      <c r="A23" s="149" t="s">
        <v>57</v>
      </c>
      <c r="B23" s="799">
        <v>4613.3402406340056</v>
      </c>
      <c r="C23" s="799">
        <v>5084.5230481049566</v>
      </c>
      <c r="D23" s="799">
        <v>3717.2147084548105</v>
      </c>
      <c r="E23" s="799">
        <v>4906.4624256559773</v>
      </c>
      <c r="F23" s="799">
        <v>4823.8485568513115</v>
      </c>
      <c r="G23" s="799">
        <v>6462.8809431486879</v>
      </c>
      <c r="H23" s="799">
        <v>4129.3115204081632</v>
      </c>
      <c r="I23" s="799">
        <v>5487.820069970845</v>
      </c>
    </row>
    <row r="24" spans="1:9" s="157" customFormat="1" ht="21" customHeight="1">
      <c r="A24" s="149" t="s">
        <v>63</v>
      </c>
      <c r="B24" s="799">
        <v>3.0850187319884723</v>
      </c>
      <c r="C24" s="799">
        <v>2.9154518950437319E-6</v>
      </c>
      <c r="D24" s="799">
        <v>0.88104664723032067</v>
      </c>
      <c r="E24" s="799">
        <v>-1.4577259475218659E-6</v>
      </c>
      <c r="F24" s="799">
        <v>135.69913848396502</v>
      </c>
      <c r="G24" s="799">
        <v>138.0626282798834</v>
      </c>
      <c r="H24" s="799">
        <v>89.64134110787171</v>
      </c>
      <c r="I24" s="799">
        <v>81.417020408163268</v>
      </c>
    </row>
    <row r="25" spans="1:9" s="157" customFormat="1" ht="21" customHeight="1">
      <c r="A25" s="149" t="s">
        <v>447</v>
      </c>
      <c r="B25" s="799">
        <v>6502.9490259365994</v>
      </c>
      <c r="C25" s="799">
        <v>2459.926188046647</v>
      </c>
      <c r="D25" s="799">
        <v>1572.6647172011662</v>
      </c>
      <c r="E25" s="799">
        <v>10678.390166180758</v>
      </c>
      <c r="F25" s="799">
        <v>652.24812682215747</v>
      </c>
      <c r="G25" s="799">
        <v>7480.3906793002916</v>
      </c>
      <c r="H25" s="799">
        <v>1772.7636807580175</v>
      </c>
      <c r="I25" s="799">
        <v>4140.9467201166181</v>
      </c>
    </row>
    <row r="26" spans="1:9" s="157" customFormat="1" ht="21" customHeight="1">
      <c r="A26" s="149" t="s">
        <v>74</v>
      </c>
      <c r="B26" s="799">
        <v>12544.078693083571</v>
      </c>
      <c r="C26" s="799">
        <v>16000.922102040817</v>
      </c>
      <c r="D26" s="799">
        <v>17682.144737609331</v>
      </c>
      <c r="E26" s="799">
        <v>18294.405674927115</v>
      </c>
      <c r="F26" s="799">
        <v>17521.545311953356</v>
      </c>
      <c r="G26" s="799">
        <v>16550.946981049565</v>
      </c>
      <c r="H26" s="799">
        <v>16343.397724489796</v>
      </c>
      <c r="I26" s="799">
        <v>15760.768430029157</v>
      </c>
    </row>
    <row r="27" spans="1:9" s="158" customFormat="1" ht="43.5" customHeight="1" thickBot="1">
      <c r="A27" s="151" t="s">
        <v>448</v>
      </c>
      <c r="B27" s="800">
        <v>3079.2774337175797</v>
      </c>
      <c r="C27" s="800">
        <v>3006.984183673469</v>
      </c>
      <c r="D27" s="800">
        <v>3687.8550014577254</v>
      </c>
      <c r="E27" s="800">
        <v>3941.6757390670555</v>
      </c>
      <c r="F27" s="800">
        <v>3929.2096997084545</v>
      </c>
      <c r="G27" s="800">
        <v>3654.4265816326529</v>
      </c>
      <c r="H27" s="800">
        <v>3634.6414271137028</v>
      </c>
      <c r="I27" s="800">
        <v>3216.0199139941692</v>
      </c>
    </row>
    <row r="28" spans="1:9" ht="24" customHeight="1" thickTop="1" thickBot="1">
      <c r="A28" s="62" t="s">
        <v>449</v>
      </c>
      <c r="B28" s="798">
        <v>487835.73950000003</v>
      </c>
      <c r="C28" s="798">
        <v>524324.53906413994</v>
      </c>
      <c r="D28" s="798">
        <v>593971.56443294464</v>
      </c>
      <c r="E28" s="798">
        <v>658715.35275801749</v>
      </c>
      <c r="F28" s="798">
        <v>702674.71136443154</v>
      </c>
      <c r="G28" s="798">
        <v>683712.41115451907</v>
      </c>
      <c r="H28" s="798">
        <v>683041.02497813408</v>
      </c>
      <c r="I28" s="798">
        <v>698536.98541545193</v>
      </c>
    </row>
    <row r="29" spans="1:9" s="157" customFormat="1" ht="21" customHeight="1" thickTop="1">
      <c r="A29" s="149" t="s">
        <v>450</v>
      </c>
      <c r="B29" s="799">
        <v>391372.99568443809</v>
      </c>
      <c r="C29" s="799">
        <v>418639.83081778424</v>
      </c>
      <c r="D29" s="799">
        <v>484267.78988338192</v>
      </c>
      <c r="E29" s="799">
        <v>534702.00323177839</v>
      </c>
      <c r="F29" s="799">
        <v>567892.05451749265</v>
      </c>
      <c r="G29" s="799">
        <v>548466.35480466473</v>
      </c>
      <c r="H29" s="799">
        <v>568039.71616909618</v>
      </c>
      <c r="I29" s="799">
        <v>590533.98881486885</v>
      </c>
    </row>
    <row r="30" spans="1:9" s="157" customFormat="1" ht="21" customHeight="1">
      <c r="A30" s="150" t="s">
        <v>451</v>
      </c>
      <c r="B30" s="799">
        <v>6911.1860172910665</v>
      </c>
      <c r="C30" s="799">
        <v>14019.205575801749</v>
      </c>
      <c r="D30" s="799">
        <v>10959.39831341108</v>
      </c>
      <c r="E30" s="799">
        <v>11296.662581632652</v>
      </c>
      <c r="F30" s="799">
        <v>11200.492266763849</v>
      </c>
      <c r="G30" s="799">
        <v>17635.120376093295</v>
      </c>
      <c r="H30" s="799">
        <v>23314.144902332362</v>
      </c>
      <c r="I30" s="799">
        <v>26230.11076676385</v>
      </c>
    </row>
    <row r="31" spans="1:9" s="157" customFormat="1" ht="21" customHeight="1">
      <c r="A31" s="150" t="s">
        <v>452</v>
      </c>
      <c r="B31" s="799">
        <v>120990.67965994235</v>
      </c>
      <c r="C31" s="799">
        <v>136181.78818221574</v>
      </c>
      <c r="D31" s="799">
        <v>143666.10132215742</v>
      </c>
      <c r="E31" s="799">
        <v>149292.12761953354</v>
      </c>
      <c r="F31" s="799">
        <v>153621.4611355685</v>
      </c>
      <c r="G31" s="799">
        <v>141842.60448833817</v>
      </c>
      <c r="H31" s="799">
        <v>128308.30001457727</v>
      </c>
      <c r="I31" s="799">
        <v>124525.51285568514</v>
      </c>
    </row>
    <row r="32" spans="1:9" s="157" customFormat="1" ht="21" customHeight="1">
      <c r="A32" s="150" t="s">
        <v>453</v>
      </c>
      <c r="B32" s="799">
        <v>143372.85227665707</v>
      </c>
      <c r="C32" s="799">
        <v>122310.99610495627</v>
      </c>
      <c r="D32" s="799">
        <v>114628.28379737609</v>
      </c>
      <c r="E32" s="799">
        <v>100817.73675947521</v>
      </c>
      <c r="F32" s="799">
        <v>17101.78216180758</v>
      </c>
      <c r="G32" s="799">
        <v>17187.411008746356</v>
      </c>
      <c r="H32" s="799">
        <v>766.5096326530612</v>
      </c>
      <c r="I32" s="799">
        <v>1759.3226107871717</v>
      </c>
    </row>
    <row r="33" spans="1:9" s="157" customFormat="1" ht="21" customHeight="1">
      <c r="A33" s="150" t="s">
        <v>454</v>
      </c>
      <c r="B33" s="799">
        <v>11385.09561239193</v>
      </c>
      <c r="C33" s="799">
        <v>8757.6567055393589</v>
      </c>
      <c r="D33" s="799">
        <v>8952.3893615160359</v>
      </c>
      <c r="E33" s="799">
        <v>8805.7243046647218</v>
      </c>
      <c r="F33" s="799">
        <v>5434.5809883381926</v>
      </c>
      <c r="G33" s="799">
        <v>4175.3055087463554</v>
      </c>
      <c r="H33" s="799">
        <v>7148.8274810495623</v>
      </c>
      <c r="I33" s="799">
        <v>7160.9035204081629</v>
      </c>
    </row>
    <row r="34" spans="1:9" s="157" customFormat="1" ht="21" customHeight="1">
      <c r="A34" s="150" t="s">
        <v>455</v>
      </c>
      <c r="B34" s="799">
        <v>93278.762551873195</v>
      </c>
      <c r="C34" s="799">
        <v>128661.62868658891</v>
      </c>
      <c r="D34" s="799">
        <v>194219.64908746353</v>
      </c>
      <c r="E34" s="799">
        <v>250785.12439212826</v>
      </c>
      <c r="F34" s="799">
        <v>360933.14123469387</v>
      </c>
      <c r="G34" s="799">
        <v>346395.88146647235</v>
      </c>
      <c r="H34" s="799">
        <v>386218.94359766762</v>
      </c>
      <c r="I34" s="799">
        <v>406753.85396501457</v>
      </c>
    </row>
    <row r="35" spans="1:9" s="157" customFormat="1" ht="21" customHeight="1">
      <c r="A35" s="150" t="s">
        <v>456</v>
      </c>
      <c r="B35" s="799">
        <v>15434.419566282422</v>
      </c>
      <c r="C35" s="799">
        <v>8708.5555626822152</v>
      </c>
      <c r="D35" s="799">
        <v>11841.968001457726</v>
      </c>
      <c r="E35" s="799">
        <v>13704.627574344022</v>
      </c>
      <c r="F35" s="799">
        <v>19600.5967303207</v>
      </c>
      <c r="G35" s="799">
        <v>21230.03195626822</v>
      </c>
      <c r="H35" s="799">
        <v>22282.990540816329</v>
      </c>
      <c r="I35" s="799">
        <v>24104.285096209911</v>
      </c>
    </row>
    <row r="36" spans="1:9" s="157" customFormat="1" ht="21" customHeight="1">
      <c r="A36" s="149" t="s">
        <v>457</v>
      </c>
      <c r="B36" s="799">
        <v>1356.6001195965418</v>
      </c>
      <c r="C36" s="799">
        <v>1661.186193877551</v>
      </c>
      <c r="D36" s="799">
        <v>376.87795918367345</v>
      </c>
      <c r="E36" s="799">
        <v>67.515648688046639</v>
      </c>
      <c r="F36" s="799">
        <v>116.72369387755103</v>
      </c>
      <c r="G36" s="799">
        <v>192.72725510204083</v>
      </c>
      <c r="H36" s="799">
        <v>108.80600728862973</v>
      </c>
      <c r="I36" s="799">
        <v>48.034709912536442</v>
      </c>
    </row>
    <row r="37" spans="1:9" s="157" customFormat="1" ht="21" customHeight="1">
      <c r="A37" s="149" t="s">
        <v>458</v>
      </c>
      <c r="B37" s="799">
        <v>43460.188876080691</v>
      </c>
      <c r="C37" s="799">
        <v>29687.419613702623</v>
      </c>
      <c r="D37" s="799">
        <v>28036.720370262392</v>
      </c>
      <c r="E37" s="799">
        <v>42961.12333527697</v>
      </c>
      <c r="F37" s="799">
        <v>72296.029491253648</v>
      </c>
      <c r="G37" s="799">
        <v>71379.648641399413</v>
      </c>
      <c r="H37" s="799">
        <v>77011.437740524765</v>
      </c>
      <c r="I37" s="799">
        <v>68718.724227405241</v>
      </c>
    </row>
    <row r="38" spans="1:9" s="157" customFormat="1" ht="21" customHeight="1">
      <c r="A38" s="149" t="s">
        <v>459</v>
      </c>
      <c r="B38" s="799">
        <v>11051.230874639768</v>
      </c>
      <c r="C38" s="799">
        <v>10223.292924198251</v>
      </c>
      <c r="D38" s="799">
        <v>10773.233148688047</v>
      </c>
      <c r="E38" s="799">
        <v>14781.279549562681</v>
      </c>
      <c r="F38" s="799">
        <v>12961.659018950437</v>
      </c>
      <c r="G38" s="799">
        <v>15856.593446064142</v>
      </c>
      <c r="H38" s="799">
        <v>9240.7743134110788</v>
      </c>
      <c r="I38" s="799">
        <v>10701.402437317784</v>
      </c>
    </row>
    <row r="39" spans="1:9" s="157" customFormat="1" ht="21" customHeight="1">
      <c r="A39" s="149" t="s">
        <v>127</v>
      </c>
      <c r="B39" s="799">
        <v>4138.5565576368872</v>
      </c>
      <c r="C39" s="799">
        <v>4761.5994154518949</v>
      </c>
      <c r="D39" s="799">
        <v>5203.6199606413993</v>
      </c>
      <c r="E39" s="799">
        <v>5194.6096734693883</v>
      </c>
      <c r="F39" s="799">
        <v>5194.2227419825067</v>
      </c>
      <c r="G39" s="799">
        <v>4743.8038629737612</v>
      </c>
      <c r="H39" s="799">
        <v>5016.5407798833812</v>
      </c>
      <c r="I39" s="799">
        <v>5017.63677696793</v>
      </c>
    </row>
    <row r="40" spans="1:9" s="157" customFormat="1" ht="21" customHeight="1">
      <c r="A40" s="149" t="s">
        <v>133</v>
      </c>
      <c r="B40" s="799">
        <v>20111.111109510082</v>
      </c>
      <c r="C40" s="799">
        <v>35191.763890670554</v>
      </c>
      <c r="D40" s="799">
        <v>35207.347220116615</v>
      </c>
      <c r="E40" s="799">
        <v>35220.333329446061</v>
      </c>
      <c r="F40" s="799">
        <v>27688.402779883378</v>
      </c>
      <c r="G40" s="799">
        <v>27619.652779883378</v>
      </c>
      <c r="H40" s="799">
        <v>20147.222220116619</v>
      </c>
      <c r="I40" s="799">
        <v>20023.611109329446</v>
      </c>
    </row>
    <row r="41" spans="1:9" s="157" customFormat="1" ht="21" customHeight="1">
      <c r="A41" s="149" t="s">
        <v>460</v>
      </c>
      <c r="B41" s="799">
        <v>0</v>
      </c>
      <c r="C41" s="799">
        <v>0</v>
      </c>
      <c r="D41" s="799">
        <v>0</v>
      </c>
      <c r="E41" s="799">
        <v>0</v>
      </c>
      <c r="F41" s="799">
        <v>0</v>
      </c>
      <c r="G41" s="799">
        <v>0</v>
      </c>
      <c r="H41" s="799">
        <v>0</v>
      </c>
      <c r="I41" s="799">
        <v>0</v>
      </c>
    </row>
    <row r="42" spans="1:9" s="158" customFormat="1" ht="43.5" customHeight="1" thickBot="1">
      <c r="A42" s="151" t="s">
        <v>109</v>
      </c>
      <c r="B42" s="800">
        <v>16345.056278097982</v>
      </c>
      <c r="C42" s="800">
        <v>24159.446208454814</v>
      </c>
      <c r="D42" s="800">
        <v>30105.975890670557</v>
      </c>
      <c r="E42" s="800">
        <v>25788.487989795922</v>
      </c>
      <c r="F42" s="800">
        <v>16525.619120991254</v>
      </c>
      <c r="G42" s="800">
        <v>15453.630364431487</v>
      </c>
      <c r="H42" s="800">
        <v>3476.5277478134112</v>
      </c>
      <c r="I42" s="800">
        <v>3493.5873396501456</v>
      </c>
    </row>
    <row r="43" spans="1:9" ht="24" customHeight="1" thickTop="1" thickBot="1">
      <c r="A43" s="62" t="s">
        <v>461</v>
      </c>
      <c r="B43" s="798">
        <v>59874.864041786743</v>
      </c>
      <c r="C43" s="798">
        <v>68428.70182215744</v>
      </c>
      <c r="D43" s="798">
        <v>70922.845597667634</v>
      </c>
      <c r="E43" s="798">
        <v>79063.31740379009</v>
      </c>
      <c r="F43" s="798">
        <v>85758.875886297377</v>
      </c>
      <c r="G43" s="798">
        <v>82403.327826530614</v>
      </c>
      <c r="H43" s="798">
        <v>87869.469771137025</v>
      </c>
      <c r="I43" s="798">
        <v>87184.154542274046</v>
      </c>
    </row>
    <row r="44" spans="1:9" s="157" customFormat="1" ht="21" customHeight="1" thickTop="1">
      <c r="A44" s="149" t="s">
        <v>148</v>
      </c>
      <c r="B44" s="799">
        <v>45505.057636887606</v>
      </c>
      <c r="C44" s="799">
        <v>50088.49854227405</v>
      </c>
      <c r="D44" s="799">
        <v>55082.434402332365</v>
      </c>
      <c r="E44" s="799">
        <v>58452.055393586001</v>
      </c>
      <c r="F44" s="799">
        <v>63631.618075801751</v>
      </c>
      <c r="G44" s="799">
        <v>63631.618075801751</v>
      </c>
      <c r="H44" s="799">
        <v>68654.781341107868</v>
      </c>
      <c r="I44" s="799">
        <v>68654.781341107868</v>
      </c>
    </row>
    <row r="45" spans="1:9" s="157" customFormat="1" ht="21" customHeight="1">
      <c r="A45" s="149" t="s">
        <v>152</v>
      </c>
      <c r="B45" s="799">
        <v>530.74148126801151</v>
      </c>
      <c r="C45" s="799">
        <v>536.93088629737611</v>
      </c>
      <c r="D45" s="799">
        <v>536.91817930029151</v>
      </c>
      <c r="E45" s="799">
        <v>536.91817930029151</v>
      </c>
      <c r="F45" s="799">
        <v>536.91817930029151</v>
      </c>
      <c r="G45" s="799">
        <v>5560.0814446064142</v>
      </c>
      <c r="H45" s="799">
        <v>536.91817930029151</v>
      </c>
      <c r="I45" s="799">
        <v>4424.4254679300293</v>
      </c>
    </row>
    <row r="46" spans="1:9" s="157" customFormat="1" ht="21" customHeight="1">
      <c r="A46" s="149" t="s">
        <v>156</v>
      </c>
      <c r="B46" s="799">
        <v>0</v>
      </c>
      <c r="C46" s="799">
        <v>0</v>
      </c>
      <c r="D46" s="799">
        <v>0</v>
      </c>
      <c r="E46" s="799">
        <v>0</v>
      </c>
      <c r="F46" s="799">
        <v>-2.9154518950437319E-6</v>
      </c>
      <c r="G46" s="799">
        <v>0</v>
      </c>
      <c r="H46" s="799">
        <v>0</v>
      </c>
      <c r="I46" s="799">
        <v>0</v>
      </c>
    </row>
    <row r="47" spans="1:9" s="157" customFormat="1" ht="21" customHeight="1">
      <c r="A47" s="149" t="s">
        <v>462</v>
      </c>
      <c r="B47" s="799">
        <v>5827.1683559077819</v>
      </c>
      <c r="C47" s="799">
        <v>6705.654167638485</v>
      </c>
      <c r="D47" s="799">
        <v>7815.4287011661809</v>
      </c>
      <c r="E47" s="799">
        <v>8564.2351326530606</v>
      </c>
      <c r="F47" s="799">
        <v>9715.2460058309043</v>
      </c>
      <c r="G47" s="799">
        <v>10902.755365889212</v>
      </c>
      <c r="H47" s="799">
        <v>10902.755365889212</v>
      </c>
      <c r="I47" s="799">
        <v>11680.25682361516</v>
      </c>
    </row>
    <row r="48" spans="1:9" s="157" customFormat="1" ht="21" customHeight="1">
      <c r="A48" s="149" t="s">
        <v>164</v>
      </c>
      <c r="B48" s="799">
        <v>8011.8965677233427</v>
      </c>
      <c r="C48" s="799">
        <v>11097.618225947523</v>
      </c>
      <c r="D48" s="799">
        <v>7488.064314868805</v>
      </c>
      <c r="E48" s="799">
        <v>11510.108698250728</v>
      </c>
      <c r="F48" s="799">
        <v>11875.093628279883</v>
      </c>
      <c r="G48" s="799">
        <v>2308.872940233236</v>
      </c>
      <c r="H48" s="799">
        <v>7775.0148848396502</v>
      </c>
      <c r="I48" s="799">
        <v>2424.6909096209911</v>
      </c>
    </row>
    <row r="49" spans="1:9" s="157" customFormat="1" ht="21" customHeight="1">
      <c r="A49" s="150" t="s">
        <v>463</v>
      </c>
      <c r="B49" s="799">
        <v>2.4430835734870319E-2</v>
      </c>
      <c r="C49" s="799">
        <v>0</v>
      </c>
      <c r="D49" s="799">
        <v>0</v>
      </c>
      <c r="E49" s="799">
        <v>0</v>
      </c>
      <c r="F49" s="799">
        <v>0</v>
      </c>
      <c r="G49" s="799">
        <v>0</v>
      </c>
      <c r="H49" s="799">
        <v>0</v>
      </c>
      <c r="I49" s="799">
        <v>0</v>
      </c>
    </row>
    <row r="50" spans="1:9" s="158" customFormat="1" ht="40.5" customHeight="1" thickBot="1">
      <c r="A50" s="152" t="s">
        <v>464</v>
      </c>
      <c r="B50" s="800">
        <v>8011.8721368876086</v>
      </c>
      <c r="C50" s="800">
        <v>11097.618225947523</v>
      </c>
      <c r="D50" s="800">
        <v>7488.064314868805</v>
      </c>
      <c r="E50" s="800">
        <v>11510.108698250728</v>
      </c>
      <c r="F50" s="800">
        <v>11875.093628279883</v>
      </c>
      <c r="G50" s="800">
        <v>2308.872940233236</v>
      </c>
      <c r="H50" s="800">
        <v>7775.0148848396502</v>
      </c>
      <c r="I50" s="800">
        <v>2424.6909096209911</v>
      </c>
    </row>
    <row r="51" spans="1:9" ht="24" customHeight="1" thickTop="1" thickBot="1">
      <c r="A51" s="62" t="s">
        <v>465</v>
      </c>
      <c r="B51" s="798">
        <v>547710.60354178667</v>
      </c>
      <c r="C51" s="798">
        <v>592753.24088629743</v>
      </c>
      <c r="D51" s="798">
        <v>664894.41003061237</v>
      </c>
      <c r="E51" s="798">
        <v>737778.67016180756</v>
      </c>
      <c r="F51" s="798">
        <v>788433.58725072886</v>
      </c>
      <c r="G51" s="798">
        <v>766115.73898104951</v>
      </c>
      <c r="H51" s="798">
        <v>770910.49474927108</v>
      </c>
      <c r="I51" s="798">
        <v>785721.13995772589</v>
      </c>
    </row>
    <row r="52" spans="1:9" s="157" customFormat="1" ht="24" customHeight="1" thickTop="1">
      <c r="A52" s="153" t="s">
        <v>466</v>
      </c>
      <c r="B52" s="799">
        <v>3276.3258386167149</v>
      </c>
      <c r="C52" s="799">
        <v>3414.7478309037906</v>
      </c>
      <c r="D52" s="799">
        <v>2960.9765306122449</v>
      </c>
      <c r="E52" s="799">
        <v>2906.322922740525</v>
      </c>
      <c r="F52" s="799">
        <v>2447.8553892128275</v>
      </c>
      <c r="G52" s="799">
        <v>2089.518228862974</v>
      </c>
      <c r="H52" s="799">
        <v>1334.4479795918367</v>
      </c>
      <c r="I52" s="799">
        <v>1510.9003979591837</v>
      </c>
    </row>
    <row r="53" spans="1:9" s="158" customFormat="1" ht="21" customHeight="1">
      <c r="A53" s="152" t="s">
        <v>467</v>
      </c>
      <c r="B53" s="800">
        <v>0</v>
      </c>
      <c r="C53" s="800">
        <v>47.999999999999993</v>
      </c>
      <c r="D53" s="800">
        <v>0</v>
      </c>
      <c r="E53" s="800">
        <v>0</v>
      </c>
      <c r="F53" s="800">
        <v>0</v>
      </c>
      <c r="G53" s="800">
        <v>0</v>
      </c>
      <c r="H53" s="800">
        <v>0</v>
      </c>
      <c r="I53" s="800">
        <v>0</v>
      </c>
    </row>
    <row r="54" spans="1:9" s="158" customFormat="1" ht="21" customHeight="1">
      <c r="A54" s="152" t="s">
        <v>468</v>
      </c>
      <c r="B54" s="800">
        <v>3276.3258386167149</v>
      </c>
      <c r="C54" s="800">
        <v>3366.7478309037901</v>
      </c>
      <c r="D54" s="800">
        <v>2960.9765306122449</v>
      </c>
      <c r="E54" s="800">
        <v>2906.322922740525</v>
      </c>
      <c r="F54" s="800">
        <v>2447.8553892128275</v>
      </c>
      <c r="G54" s="800">
        <v>2089.518228862974</v>
      </c>
      <c r="H54" s="800">
        <v>1334.4479795918367</v>
      </c>
      <c r="I54" s="800">
        <v>1510.9003979591837</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0</v>
      </c>
      <c r="C56" s="800">
        <v>0</v>
      </c>
      <c r="D56" s="800">
        <v>0</v>
      </c>
      <c r="E56" s="800">
        <v>0</v>
      </c>
      <c r="F56" s="800">
        <v>0</v>
      </c>
      <c r="G56" s="800">
        <v>0</v>
      </c>
      <c r="H56" s="800">
        <v>0</v>
      </c>
      <c r="I56" s="800">
        <v>0</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668901.78640201734</v>
      </c>
      <c r="C58" s="800">
        <v>789795.38569241983</v>
      </c>
      <c r="D58" s="800">
        <v>912310.61256997078</v>
      </c>
      <c r="E58" s="800">
        <v>1138762.2656268221</v>
      </c>
      <c r="F58" s="800">
        <v>1128737.6263119532</v>
      </c>
      <c r="G58" s="800">
        <v>1168827.3089110788</v>
      </c>
      <c r="H58" s="800">
        <v>1213404.0254708454</v>
      </c>
      <c r="I58" s="800">
        <v>1233194.0182244899</v>
      </c>
    </row>
    <row r="59" spans="1:9" ht="31.5" customHeight="1" thickTop="1" thickBot="1">
      <c r="A59" s="154" t="s">
        <v>473</v>
      </c>
      <c r="B59" s="798"/>
      <c r="C59" s="798"/>
      <c r="D59" s="798"/>
      <c r="E59" s="798"/>
      <c r="F59" s="798"/>
      <c r="G59" s="798"/>
      <c r="H59" s="798"/>
      <c r="I59" s="798"/>
    </row>
    <row r="60" spans="1:9" ht="30" customHeight="1" thickTop="1">
      <c r="A60" s="68" t="s">
        <v>474</v>
      </c>
      <c r="B60" s="801">
        <v>64290.065227665713</v>
      </c>
      <c r="C60" s="801">
        <v>61825.80839795919</v>
      </c>
      <c r="D60" s="801">
        <v>68863.442478134108</v>
      </c>
      <c r="E60" s="801">
        <v>76446.4151574344</v>
      </c>
      <c r="F60" s="801">
        <v>81683.170183673472</v>
      </c>
      <c r="G60" s="801">
        <v>18587.318262390672</v>
      </c>
      <c r="H60" s="801">
        <v>72785.129880466469</v>
      </c>
      <c r="I60" s="801">
        <v>17694.888475218657</v>
      </c>
    </row>
    <row r="61" spans="1:9" ht="21" customHeight="1">
      <c r="A61" s="65" t="s">
        <v>475</v>
      </c>
      <c r="B61" s="801">
        <v>-14877.094367435158</v>
      </c>
      <c r="C61" s="801">
        <v>-10891.128037900875</v>
      </c>
      <c r="D61" s="801">
        <v>-11958.440422740525</v>
      </c>
      <c r="E61" s="801">
        <v>-12802.323651603498</v>
      </c>
      <c r="F61" s="801">
        <v>-16360.926067055392</v>
      </c>
      <c r="G61" s="801">
        <v>-4723.532269679301</v>
      </c>
      <c r="H61" s="801">
        <v>-17863.775680758019</v>
      </c>
      <c r="I61" s="801">
        <v>-4187.255705539359</v>
      </c>
    </row>
    <row r="62" spans="1:9" ht="21.75" customHeight="1">
      <c r="A62" s="64" t="s">
        <v>476</v>
      </c>
      <c r="B62" s="801">
        <v>49412.970860230547</v>
      </c>
      <c r="C62" s="801">
        <v>50934.680360058301</v>
      </c>
      <c r="D62" s="801">
        <v>56905.00205539359</v>
      </c>
      <c r="E62" s="801">
        <v>63644.091505830911</v>
      </c>
      <c r="F62" s="801">
        <v>65322.244116618072</v>
      </c>
      <c r="G62" s="801">
        <v>13863.78599271137</v>
      </c>
      <c r="H62" s="801">
        <v>54921.354199708454</v>
      </c>
      <c r="I62" s="801">
        <v>13507.6327696793</v>
      </c>
    </row>
    <row r="63" spans="1:9">
      <c r="A63" s="68" t="s">
        <v>477</v>
      </c>
      <c r="B63" s="801">
        <v>8392.2978357348693</v>
      </c>
      <c r="C63" s="801">
        <v>6321.7170437317782</v>
      </c>
      <c r="D63" s="801">
        <v>6209.418450437317</v>
      </c>
      <c r="E63" s="801">
        <v>6700.0460655976667</v>
      </c>
      <c r="F63" s="801">
        <v>5819.86160058309</v>
      </c>
      <c r="G63" s="801">
        <v>1315.1769577259474</v>
      </c>
      <c r="H63" s="801">
        <v>5339.1768556851302</v>
      </c>
      <c r="I63" s="801">
        <v>1197.612966472303</v>
      </c>
    </row>
    <row r="64" spans="1:9">
      <c r="A64" s="65" t="s">
        <v>478</v>
      </c>
      <c r="B64" s="801">
        <v>-4136.9985374639773</v>
      </c>
      <c r="C64" s="801">
        <v>-1391.9670364431486</v>
      </c>
      <c r="D64" s="801">
        <v>-2030.0366078717204</v>
      </c>
      <c r="E64" s="801">
        <v>-2951.573475218659</v>
      </c>
      <c r="F64" s="801">
        <v>-2634.4413148688045</v>
      </c>
      <c r="G64" s="801">
        <v>-840.22508746355686</v>
      </c>
      <c r="H64" s="801">
        <v>-3273.0218265306121</v>
      </c>
      <c r="I64" s="801">
        <v>-843.47957142857149</v>
      </c>
    </row>
    <row r="65" spans="1:9">
      <c r="A65" s="69" t="s">
        <v>479</v>
      </c>
      <c r="B65" s="801">
        <v>53668.270158501437</v>
      </c>
      <c r="C65" s="801">
        <v>55864.43036734694</v>
      </c>
      <c r="D65" s="801">
        <v>61084.383897959182</v>
      </c>
      <c r="E65" s="801">
        <v>67392.564096209913</v>
      </c>
      <c r="F65" s="801">
        <v>68507.664402332361</v>
      </c>
      <c r="G65" s="801">
        <v>14338.737862973761</v>
      </c>
      <c r="H65" s="801">
        <v>56987.509228862975</v>
      </c>
      <c r="I65" s="801">
        <v>13861.766164723032</v>
      </c>
    </row>
    <row r="66" spans="1:9">
      <c r="A66" s="68" t="s">
        <v>480</v>
      </c>
      <c r="B66" s="801">
        <v>8136.428092219021</v>
      </c>
      <c r="C66" s="801">
        <v>8098.9846282798826</v>
      </c>
      <c r="D66" s="801">
        <v>13013.4567696793</v>
      </c>
      <c r="E66" s="801">
        <v>13749.262959183676</v>
      </c>
      <c r="F66" s="801">
        <v>12002.541214285715</v>
      </c>
      <c r="G66" s="801">
        <v>3283.210032069971</v>
      </c>
      <c r="H66" s="801">
        <v>13745.322081632654</v>
      </c>
      <c r="I66" s="801">
        <v>3569.7980816326531</v>
      </c>
    </row>
    <row r="67" spans="1:9">
      <c r="A67" s="68" t="s">
        <v>481</v>
      </c>
      <c r="B67" s="801">
        <v>-15664.319089337176</v>
      </c>
      <c r="C67" s="801">
        <v>-9592.0998017492711</v>
      </c>
      <c r="D67" s="801">
        <v>-17760.466440233235</v>
      </c>
      <c r="E67" s="801">
        <v>-16969.596205539357</v>
      </c>
      <c r="F67" s="801">
        <v>-16333.268604956267</v>
      </c>
      <c r="G67" s="801">
        <v>-3569.6655437317781</v>
      </c>
      <c r="H67" s="801">
        <v>-16991.694793002916</v>
      </c>
      <c r="I67" s="801">
        <v>-4228.5624781341112</v>
      </c>
    </row>
    <row r="68" spans="1:9">
      <c r="A68" s="64" t="s">
        <v>482</v>
      </c>
      <c r="B68" s="801">
        <v>46140.379161383287</v>
      </c>
      <c r="C68" s="801">
        <v>54371.315193877555</v>
      </c>
      <c r="D68" s="801">
        <v>56337.374227405249</v>
      </c>
      <c r="E68" s="801">
        <v>64172.230849854226</v>
      </c>
      <c r="F68" s="801">
        <v>64176.937011661808</v>
      </c>
      <c r="G68" s="801">
        <v>14052.282351311955</v>
      </c>
      <c r="H68" s="801">
        <v>53741.136517492705</v>
      </c>
      <c r="I68" s="801">
        <v>13203.001768221573</v>
      </c>
    </row>
    <row r="69" spans="1:9">
      <c r="A69" s="65" t="s">
        <v>483</v>
      </c>
      <c r="B69" s="801">
        <v>-38120.567090778102</v>
      </c>
      <c r="C69" s="801">
        <v>-43104.563501457727</v>
      </c>
      <c r="D69" s="801">
        <v>-47394.609743440233</v>
      </c>
      <c r="E69" s="801">
        <v>-47400.188741982507</v>
      </c>
      <c r="F69" s="801">
        <v>-48242.195766763842</v>
      </c>
      <c r="G69" s="801">
        <v>-11691.98823323615</v>
      </c>
      <c r="H69" s="801">
        <v>-43738.034465014578</v>
      </c>
      <c r="I69" s="801">
        <v>-9909.4689023323608</v>
      </c>
    </row>
    <row r="70" spans="1:9">
      <c r="A70" s="69" t="s">
        <v>484</v>
      </c>
      <c r="B70" s="801">
        <v>8019.8120706051877</v>
      </c>
      <c r="C70" s="801">
        <v>11266.751692419824</v>
      </c>
      <c r="D70" s="801">
        <v>8942.7644839650147</v>
      </c>
      <c r="E70" s="801">
        <v>16772.042107871719</v>
      </c>
      <c r="F70" s="801">
        <v>15934.741244897958</v>
      </c>
      <c r="G70" s="801">
        <v>2360.2941180758016</v>
      </c>
      <c r="H70" s="801">
        <v>10003.102052478134</v>
      </c>
      <c r="I70" s="801">
        <v>3293.5328658892131</v>
      </c>
    </row>
    <row r="71" spans="1:9">
      <c r="A71" s="69" t="s">
        <v>485</v>
      </c>
      <c r="B71" s="801">
        <v>-736.67935014409238</v>
      </c>
      <c r="C71" s="801">
        <v>-4193.0371749271135</v>
      </c>
      <c r="D71" s="801">
        <v>486.03532069970845</v>
      </c>
      <c r="E71" s="801">
        <v>888.97700145772592</v>
      </c>
      <c r="F71" s="801">
        <v>647.39400437317784</v>
      </c>
      <c r="G71" s="801">
        <v>99.043845481049559</v>
      </c>
      <c r="H71" s="801">
        <v>432.59410058309032</v>
      </c>
      <c r="I71" s="801">
        <v>93.547896501457728</v>
      </c>
    </row>
    <row r="72" spans="1:9">
      <c r="A72" s="70" t="s">
        <v>486</v>
      </c>
      <c r="B72" s="801">
        <v>-1023.718893371758</v>
      </c>
      <c r="C72" s="801">
        <v>-5193.134902332361</v>
      </c>
      <c r="D72" s="801">
        <v>3.2567055393586009E-2</v>
      </c>
      <c r="E72" s="801">
        <v>328.80072740524781</v>
      </c>
      <c r="F72" s="801">
        <v>8.7709970845481049</v>
      </c>
      <c r="G72" s="801">
        <v>-50.998755102040818</v>
      </c>
      <c r="H72" s="801">
        <v>-49.973644314868807</v>
      </c>
      <c r="I72" s="801">
        <v>13.164456268221574</v>
      </c>
    </row>
    <row r="73" spans="1:9">
      <c r="A73" s="70" t="s">
        <v>487</v>
      </c>
      <c r="B73" s="801">
        <v>287.03954322766572</v>
      </c>
      <c r="C73" s="801">
        <v>1000.0977274052477</v>
      </c>
      <c r="D73" s="801">
        <v>486.00275364431491</v>
      </c>
      <c r="E73" s="801">
        <v>560.17627405247811</v>
      </c>
      <c r="F73" s="801">
        <v>638.62300728862976</v>
      </c>
      <c r="G73" s="801">
        <v>150.04260058309038</v>
      </c>
      <c r="H73" s="801">
        <v>482.56774489795919</v>
      </c>
      <c r="I73" s="801">
        <v>80.383440233236158</v>
      </c>
    </row>
    <row r="74" spans="1:9">
      <c r="A74" s="64" t="s">
        <v>488</v>
      </c>
      <c r="B74" s="801">
        <v>728.73941354466865</v>
      </c>
      <c r="C74" s="801">
        <v>4129.873533527697</v>
      </c>
      <c r="D74" s="801">
        <v>-474.39132069970844</v>
      </c>
      <c r="E74" s="801">
        <v>-891.41184839650145</v>
      </c>
      <c r="F74" s="801">
        <v>-672.26461661807571</v>
      </c>
      <c r="G74" s="801">
        <v>-150.46502332361518</v>
      </c>
      <c r="H74" s="801">
        <v>-490.79251895043734</v>
      </c>
      <c r="I74" s="801">
        <v>-80.423809037900867</v>
      </c>
    </row>
    <row r="75" spans="1:9">
      <c r="A75" s="64" t="s">
        <v>489</v>
      </c>
      <c r="B75" s="801">
        <v>1016.2595259365995</v>
      </c>
      <c r="C75" s="801">
        <v>5199.0235379008745</v>
      </c>
      <c r="D75" s="801">
        <v>-1.1448979591836737E-2</v>
      </c>
      <c r="E75" s="801">
        <v>-328.78476384839649</v>
      </c>
      <c r="F75" s="801">
        <v>-31.533712827988339</v>
      </c>
      <c r="G75" s="801">
        <v>-1.1463556851311953E-2</v>
      </c>
      <c r="H75" s="801">
        <v>-7.7165918367346942</v>
      </c>
      <c r="I75" s="801">
        <v>-2.5204081632653062E-3</v>
      </c>
    </row>
    <row r="76" spans="1:9">
      <c r="A76" s="65" t="s">
        <v>490</v>
      </c>
      <c r="B76" s="801">
        <v>-287.52011239193087</v>
      </c>
      <c r="C76" s="801">
        <v>-1069.1500043731778</v>
      </c>
      <c r="D76" s="801">
        <v>-474.37987172011657</v>
      </c>
      <c r="E76" s="801">
        <v>-562.6270845481049</v>
      </c>
      <c r="F76" s="801">
        <v>-640.73090379008738</v>
      </c>
      <c r="G76" s="801">
        <v>-150.45355976676385</v>
      </c>
      <c r="H76" s="801">
        <v>-483.07592711370256</v>
      </c>
      <c r="I76" s="801">
        <v>-80.421288629737617</v>
      </c>
    </row>
    <row r="77" spans="1:9">
      <c r="A77" s="64" t="s">
        <v>491</v>
      </c>
      <c r="B77" s="801">
        <v>8011.8721340057637</v>
      </c>
      <c r="C77" s="801">
        <v>11203.588051020408</v>
      </c>
      <c r="D77" s="801">
        <v>8954.408483965015</v>
      </c>
      <c r="E77" s="801">
        <v>16769.607260932946</v>
      </c>
      <c r="F77" s="801">
        <v>15909.870632653063</v>
      </c>
      <c r="G77" s="801">
        <v>2308.872940233236</v>
      </c>
      <c r="H77" s="801">
        <v>9944.9036341107894</v>
      </c>
      <c r="I77" s="801">
        <v>3306.6569533527695</v>
      </c>
    </row>
    <row r="78" spans="1:9">
      <c r="A78" s="71" t="s">
        <v>492</v>
      </c>
      <c r="B78" s="801">
        <v>0</v>
      </c>
      <c r="C78" s="801">
        <v>0</v>
      </c>
      <c r="D78" s="801">
        <v>50.75655976676385</v>
      </c>
      <c r="E78" s="801">
        <v>0</v>
      </c>
      <c r="F78" s="801">
        <v>0</v>
      </c>
      <c r="G78" s="801">
        <v>0</v>
      </c>
      <c r="H78" s="801">
        <v>0</v>
      </c>
      <c r="I78" s="801">
        <v>0</v>
      </c>
    </row>
    <row r="79" spans="1:9">
      <c r="A79" s="69" t="s">
        <v>493</v>
      </c>
      <c r="B79" s="801">
        <v>8011.8721340057637</v>
      </c>
      <c r="C79" s="801">
        <v>11203.588051020408</v>
      </c>
      <c r="D79" s="801">
        <v>9005.1650437317785</v>
      </c>
      <c r="E79" s="801">
        <v>16769.607260932946</v>
      </c>
      <c r="F79" s="801">
        <v>15909.870632653063</v>
      </c>
      <c r="G79" s="801">
        <v>2308.872940233236</v>
      </c>
      <c r="H79" s="801">
        <v>9944.9036341107894</v>
      </c>
      <c r="I79" s="801">
        <v>3306.6569533527695</v>
      </c>
    </row>
    <row r="80" spans="1:9">
      <c r="A80" s="68" t="s">
        <v>494</v>
      </c>
      <c r="B80" s="801">
        <v>0</v>
      </c>
      <c r="C80" s="801">
        <v>0</v>
      </c>
      <c r="D80" s="801">
        <v>0</v>
      </c>
      <c r="E80" s="801">
        <v>0</v>
      </c>
      <c r="F80" s="801">
        <v>0</v>
      </c>
      <c r="G80" s="801">
        <v>0</v>
      </c>
      <c r="H80" s="801">
        <v>0</v>
      </c>
      <c r="I80" s="801">
        <v>0</v>
      </c>
    </row>
    <row r="81" spans="1:9" ht="21" customHeight="1">
      <c r="A81" s="64" t="s">
        <v>495</v>
      </c>
      <c r="B81" s="801">
        <v>8011.8721340057637</v>
      </c>
      <c r="C81" s="801">
        <v>11203.588051020408</v>
      </c>
      <c r="D81" s="801">
        <v>9005.1650437317785</v>
      </c>
      <c r="E81" s="801">
        <v>16769.607260932946</v>
      </c>
      <c r="F81" s="801">
        <v>15909.870632653063</v>
      </c>
      <c r="G81" s="801">
        <v>2308.872940233236</v>
      </c>
      <c r="H81" s="801">
        <v>9944.9036341107894</v>
      </c>
      <c r="I81" s="801">
        <v>3306.6569533527695</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8011.8721340057637</v>
      </c>
      <c r="C83" s="801">
        <v>11203.588051020408</v>
      </c>
      <c r="D83" s="801">
        <v>9005.1650437317785</v>
      </c>
      <c r="E83" s="801">
        <v>16769.607260932946</v>
      </c>
      <c r="F83" s="801">
        <v>15909.870632653063</v>
      </c>
      <c r="G83" s="801">
        <v>2308.872940233236</v>
      </c>
      <c r="H83" s="801">
        <v>9944.9036341107894</v>
      </c>
      <c r="I83" s="801">
        <v>3306.6569533527695</v>
      </c>
    </row>
    <row r="84" spans="1:9" ht="18" customHeight="1" thickBot="1">
      <c r="A84" s="68" t="s">
        <v>498</v>
      </c>
      <c r="B84" s="801">
        <v>0</v>
      </c>
      <c r="C84" s="801">
        <v>-105.96982507288629</v>
      </c>
      <c r="D84" s="801">
        <v>-1517.1007288629737</v>
      </c>
      <c r="E84" s="801">
        <v>-5259.4985626822154</v>
      </c>
      <c r="F84" s="801">
        <v>-4034.777004373178</v>
      </c>
      <c r="G84" s="801">
        <v>0</v>
      </c>
      <c r="H84" s="801">
        <v>-2169.8887492711369</v>
      </c>
      <c r="I84" s="801">
        <v>-881.96604373177843</v>
      </c>
    </row>
    <row r="85" spans="1:9" ht="24" customHeight="1" thickTop="1" thickBot="1">
      <c r="A85" s="62" t="s">
        <v>499</v>
      </c>
      <c r="B85" s="798">
        <v>8011.8721340057637</v>
      </c>
      <c r="C85" s="798">
        <v>11097.618225947523</v>
      </c>
      <c r="D85" s="798">
        <v>7488.064314868805</v>
      </c>
      <c r="E85" s="798">
        <v>11510.108698250728</v>
      </c>
      <c r="F85" s="798">
        <v>11875.093628279883</v>
      </c>
      <c r="G85" s="798">
        <v>2308.872940233236</v>
      </c>
      <c r="H85" s="798">
        <v>7775.0148848396502</v>
      </c>
      <c r="I85" s="798">
        <v>2424.6909096209911</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O11" sqref="O11"/>
    </sheetView>
  </sheetViews>
  <sheetFormatPr defaultRowHeight="18"/>
  <cols>
    <col min="1" max="1" width="132.28515625" style="58" customWidth="1"/>
    <col min="2" max="5" width="23.7109375" style="58" customWidth="1"/>
    <col min="6" max="8" width="16" style="58" customWidth="1"/>
    <col min="9" max="9" width="16" style="72" customWidth="1"/>
    <col min="10" max="256" width="9.140625" style="58"/>
    <col min="257" max="257" width="132.28515625" style="58" customWidth="1"/>
    <col min="258" max="261" width="23.7109375" style="58" customWidth="1"/>
    <col min="262" max="265" width="16" style="58" customWidth="1"/>
    <col min="266" max="512" width="9.140625" style="58"/>
    <col min="513" max="513" width="132.28515625" style="58" customWidth="1"/>
    <col min="514" max="517" width="23.7109375" style="58" customWidth="1"/>
    <col min="518" max="521" width="16" style="58" customWidth="1"/>
    <col min="522" max="768" width="9.140625" style="58"/>
    <col min="769" max="769" width="132.28515625" style="58" customWidth="1"/>
    <col min="770" max="773" width="23.7109375" style="58" customWidth="1"/>
    <col min="774" max="777" width="16" style="58" customWidth="1"/>
    <col min="778" max="1024" width="9.140625" style="58"/>
    <col min="1025" max="1025" width="132.28515625" style="58" customWidth="1"/>
    <col min="1026" max="1029" width="23.7109375" style="58" customWidth="1"/>
    <col min="1030" max="1033" width="16" style="58" customWidth="1"/>
    <col min="1034" max="1280" width="9.140625" style="58"/>
    <col min="1281" max="1281" width="132.28515625" style="58" customWidth="1"/>
    <col min="1282" max="1285" width="23.7109375" style="58" customWidth="1"/>
    <col min="1286" max="1289" width="16" style="58" customWidth="1"/>
    <col min="1290" max="1536" width="9.140625" style="58"/>
    <col min="1537" max="1537" width="132.28515625" style="58" customWidth="1"/>
    <col min="1538" max="1541" width="23.7109375" style="58" customWidth="1"/>
    <col min="1542" max="1545" width="16" style="58" customWidth="1"/>
    <col min="1546" max="1792" width="9.140625" style="58"/>
    <col min="1793" max="1793" width="132.28515625" style="58" customWidth="1"/>
    <col min="1794" max="1797" width="23.7109375" style="58" customWidth="1"/>
    <col min="1798" max="1801" width="16" style="58" customWidth="1"/>
    <col min="1802" max="2048" width="9.140625" style="58"/>
    <col min="2049" max="2049" width="132.28515625" style="58" customWidth="1"/>
    <col min="2050" max="2053" width="23.7109375" style="58" customWidth="1"/>
    <col min="2054" max="2057" width="16" style="58" customWidth="1"/>
    <col min="2058" max="2304" width="9.140625" style="58"/>
    <col min="2305" max="2305" width="132.28515625" style="58" customWidth="1"/>
    <col min="2306" max="2309" width="23.7109375" style="58" customWidth="1"/>
    <col min="2310" max="2313" width="16" style="58" customWidth="1"/>
    <col min="2314" max="2560" width="9.140625" style="58"/>
    <col min="2561" max="2561" width="132.28515625" style="58" customWidth="1"/>
    <col min="2562" max="2565" width="23.7109375" style="58" customWidth="1"/>
    <col min="2566" max="2569" width="16" style="58" customWidth="1"/>
    <col min="2570" max="2816" width="9.140625" style="58"/>
    <col min="2817" max="2817" width="132.28515625" style="58" customWidth="1"/>
    <col min="2818" max="2821" width="23.7109375" style="58" customWidth="1"/>
    <col min="2822" max="2825" width="16" style="58" customWidth="1"/>
    <col min="2826" max="3072" width="9.140625" style="58"/>
    <col min="3073" max="3073" width="132.28515625" style="58" customWidth="1"/>
    <col min="3074" max="3077" width="23.7109375" style="58" customWidth="1"/>
    <col min="3078" max="3081" width="16" style="58" customWidth="1"/>
    <col min="3082" max="3328" width="9.140625" style="58"/>
    <col min="3329" max="3329" width="132.28515625" style="58" customWidth="1"/>
    <col min="3330" max="3333" width="23.7109375" style="58" customWidth="1"/>
    <col min="3334" max="3337" width="16" style="58" customWidth="1"/>
    <col min="3338" max="3584" width="9.140625" style="58"/>
    <col min="3585" max="3585" width="132.28515625" style="58" customWidth="1"/>
    <col min="3586" max="3589" width="23.7109375" style="58" customWidth="1"/>
    <col min="3590" max="3593" width="16" style="58" customWidth="1"/>
    <col min="3594" max="3840" width="9.140625" style="58"/>
    <col min="3841" max="3841" width="132.28515625" style="58" customWidth="1"/>
    <col min="3842" max="3845" width="23.7109375" style="58" customWidth="1"/>
    <col min="3846" max="3849" width="16" style="58" customWidth="1"/>
    <col min="3850" max="4096" width="9.140625" style="58"/>
    <col min="4097" max="4097" width="132.28515625" style="58" customWidth="1"/>
    <col min="4098" max="4101" width="23.7109375" style="58" customWidth="1"/>
    <col min="4102" max="4105" width="16" style="58" customWidth="1"/>
    <col min="4106" max="4352" width="9.140625" style="58"/>
    <col min="4353" max="4353" width="132.28515625" style="58" customWidth="1"/>
    <col min="4354" max="4357" width="23.7109375" style="58" customWidth="1"/>
    <col min="4358" max="4361" width="16" style="58" customWidth="1"/>
    <col min="4362" max="4608" width="9.140625" style="58"/>
    <col min="4609" max="4609" width="132.28515625" style="58" customWidth="1"/>
    <col min="4610" max="4613" width="23.7109375" style="58" customWidth="1"/>
    <col min="4614" max="4617" width="16" style="58" customWidth="1"/>
    <col min="4618" max="4864" width="9.140625" style="58"/>
    <col min="4865" max="4865" width="132.28515625" style="58" customWidth="1"/>
    <col min="4866" max="4869" width="23.7109375" style="58" customWidth="1"/>
    <col min="4870" max="4873" width="16" style="58" customWidth="1"/>
    <col min="4874" max="5120" width="9.140625" style="58"/>
    <col min="5121" max="5121" width="132.28515625" style="58" customWidth="1"/>
    <col min="5122" max="5125" width="23.7109375" style="58" customWidth="1"/>
    <col min="5126" max="5129" width="16" style="58" customWidth="1"/>
    <col min="5130" max="5376" width="9.140625" style="58"/>
    <col min="5377" max="5377" width="132.28515625" style="58" customWidth="1"/>
    <col min="5378" max="5381" width="23.7109375" style="58" customWidth="1"/>
    <col min="5382" max="5385" width="16" style="58" customWidth="1"/>
    <col min="5386" max="5632" width="9.140625" style="58"/>
    <col min="5633" max="5633" width="132.28515625" style="58" customWidth="1"/>
    <col min="5634" max="5637" width="23.7109375" style="58" customWidth="1"/>
    <col min="5638" max="5641" width="16" style="58" customWidth="1"/>
    <col min="5642" max="5888" width="9.140625" style="58"/>
    <col min="5889" max="5889" width="132.28515625" style="58" customWidth="1"/>
    <col min="5890" max="5893" width="23.7109375" style="58" customWidth="1"/>
    <col min="5894" max="5897" width="16" style="58" customWidth="1"/>
    <col min="5898" max="6144" width="9.140625" style="58"/>
    <col min="6145" max="6145" width="132.28515625" style="58" customWidth="1"/>
    <col min="6146" max="6149" width="23.7109375" style="58" customWidth="1"/>
    <col min="6150" max="6153" width="16" style="58" customWidth="1"/>
    <col min="6154" max="6400" width="9.140625" style="58"/>
    <col min="6401" max="6401" width="132.28515625" style="58" customWidth="1"/>
    <col min="6402" max="6405" width="23.7109375" style="58" customWidth="1"/>
    <col min="6406" max="6409" width="16" style="58" customWidth="1"/>
    <col min="6410" max="6656" width="9.140625" style="58"/>
    <col min="6657" max="6657" width="132.28515625" style="58" customWidth="1"/>
    <col min="6658" max="6661" width="23.7109375" style="58" customWidth="1"/>
    <col min="6662" max="6665" width="16" style="58" customWidth="1"/>
    <col min="6666" max="6912" width="9.140625" style="58"/>
    <col min="6913" max="6913" width="132.28515625" style="58" customWidth="1"/>
    <col min="6914" max="6917" width="23.7109375" style="58" customWidth="1"/>
    <col min="6918" max="6921" width="16" style="58" customWidth="1"/>
    <col min="6922" max="7168" width="9.140625" style="58"/>
    <col min="7169" max="7169" width="132.28515625" style="58" customWidth="1"/>
    <col min="7170" max="7173" width="23.7109375" style="58" customWidth="1"/>
    <col min="7174" max="7177" width="16" style="58" customWidth="1"/>
    <col min="7178" max="7424" width="9.140625" style="58"/>
    <col min="7425" max="7425" width="132.28515625" style="58" customWidth="1"/>
    <col min="7426" max="7429" width="23.7109375" style="58" customWidth="1"/>
    <col min="7430" max="7433" width="16" style="58" customWidth="1"/>
    <col min="7434" max="7680" width="9.140625" style="58"/>
    <col min="7681" max="7681" width="132.28515625" style="58" customWidth="1"/>
    <col min="7682" max="7685" width="23.7109375" style="58" customWidth="1"/>
    <col min="7686" max="7689" width="16" style="58" customWidth="1"/>
    <col min="7690" max="7936" width="9.140625" style="58"/>
    <col min="7937" max="7937" width="132.28515625" style="58" customWidth="1"/>
    <col min="7938" max="7941" width="23.7109375" style="58" customWidth="1"/>
    <col min="7942" max="7945" width="16" style="58" customWidth="1"/>
    <col min="7946" max="8192" width="9.140625" style="58"/>
    <col min="8193" max="8193" width="132.28515625" style="58" customWidth="1"/>
    <col min="8194" max="8197" width="23.7109375" style="58" customWidth="1"/>
    <col min="8198" max="8201" width="16" style="58" customWidth="1"/>
    <col min="8202" max="8448" width="9.140625" style="58"/>
    <col min="8449" max="8449" width="132.28515625" style="58" customWidth="1"/>
    <col min="8450" max="8453" width="23.7109375" style="58" customWidth="1"/>
    <col min="8454" max="8457" width="16" style="58" customWidth="1"/>
    <col min="8458" max="8704" width="9.140625" style="58"/>
    <col min="8705" max="8705" width="132.28515625" style="58" customWidth="1"/>
    <col min="8706" max="8709" width="23.7109375" style="58" customWidth="1"/>
    <col min="8710" max="8713" width="16" style="58" customWidth="1"/>
    <col min="8714" max="8960" width="9.140625" style="58"/>
    <col min="8961" max="8961" width="132.28515625" style="58" customWidth="1"/>
    <col min="8962" max="8965" width="23.7109375" style="58" customWidth="1"/>
    <col min="8966" max="8969" width="16" style="58" customWidth="1"/>
    <col min="8970" max="9216" width="9.140625" style="58"/>
    <col min="9217" max="9217" width="132.28515625" style="58" customWidth="1"/>
    <col min="9218" max="9221" width="23.7109375" style="58" customWidth="1"/>
    <col min="9222" max="9225" width="16" style="58" customWidth="1"/>
    <col min="9226" max="9472" width="9.140625" style="58"/>
    <col min="9473" max="9473" width="132.28515625" style="58" customWidth="1"/>
    <col min="9474" max="9477" width="23.7109375" style="58" customWidth="1"/>
    <col min="9478" max="9481" width="16" style="58" customWidth="1"/>
    <col min="9482" max="9728" width="9.140625" style="58"/>
    <col min="9729" max="9729" width="132.28515625" style="58" customWidth="1"/>
    <col min="9730" max="9733" width="23.7109375" style="58" customWidth="1"/>
    <col min="9734" max="9737" width="16" style="58" customWidth="1"/>
    <col min="9738" max="9984" width="9.140625" style="58"/>
    <col min="9985" max="9985" width="132.28515625" style="58" customWidth="1"/>
    <col min="9986" max="9989" width="23.7109375" style="58" customWidth="1"/>
    <col min="9990" max="9993" width="16" style="58" customWidth="1"/>
    <col min="9994" max="10240" width="9.140625" style="58"/>
    <col min="10241" max="10241" width="132.28515625" style="58" customWidth="1"/>
    <col min="10242" max="10245" width="23.7109375" style="58" customWidth="1"/>
    <col min="10246" max="10249" width="16" style="58" customWidth="1"/>
    <col min="10250" max="10496" width="9.140625" style="58"/>
    <col min="10497" max="10497" width="132.28515625" style="58" customWidth="1"/>
    <col min="10498" max="10501" width="23.7109375" style="58" customWidth="1"/>
    <col min="10502" max="10505" width="16" style="58" customWidth="1"/>
    <col min="10506" max="10752" width="9.140625" style="58"/>
    <col min="10753" max="10753" width="132.28515625" style="58" customWidth="1"/>
    <col min="10754" max="10757" width="23.7109375" style="58" customWidth="1"/>
    <col min="10758" max="10761" width="16" style="58" customWidth="1"/>
    <col min="10762" max="11008" width="9.140625" style="58"/>
    <col min="11009" max="11009" width="132.28515625" style="58" customWidth="1"/>
    <col min="11010" max="11013" width="23.7109375" style="58" customWidth="1"/>
    <col min="11014" max="11017" width="16" style="58" customWidth="1"/>
    <col min="11018" max="11264" width="9.140625" style="58"/>
    <col min="11265" max="11265" width="132.28515625" style="58" customWidth="1"/>
    <col min="11266" max="11269" width="23.7109375" style="58" customWidth="1"/>
    <col min="11270" max="11273" width="16" style="58" customWidth="1"/>
    <col min="11274" max="11520" width="9.140625" style="58"/>
    <col min="11521" max="11521" width="132.28515625" style="58" customWidth="1"/>
    <col min="11522" max="11525" width="23.7109375" style="58" customWidth="1"/>
    <col min="11526" max="11529" width="16" style="58" customWidth="1"/>
    <col min="11530" max="11776" width="9.140625" style="58"/>
    <col min="11777" max="11777" width="132.28515625" style="58" customWidth="1"/>
    <col min="11778" max="11781" width="23.7109375" style="58" customWidth="1"/>
    <col min="11782" max="11785" width="16" style="58" customWidth="1"/>
    <col min="11786" max="12032" width="9.140625" style="58"/>
    <col min="12033" max="12033" width="132.28515625" style="58" customWidth="1"/>
    <col min="12034" max="12037" width="23.7109375" style="58" customWidth="1"/>
    <col min="12038" max="12041" width="16" style="58" customWidth="1"/>
    <col min="12042" max="12288" width="9.140625" style="58"/>
    <col min="12289" max="12289" width="132.28515625" style="58" customWidth="1"/>
    <col min="12290" max="12293" width="23.7109375" style="58" customWidth="1"/>
    <col min="12294" max="12297" width="16" style="58" customWidth="1"/>
    <col min="12298" max="12544" width="9.140625" style="58"/>
    <col min="12545" max="12545" width="132.28515625" style="58" customWidth="1"/>
    <col min="12546" max="12549" width="23.7109375" style="58" customWidth="1"/>
    <col min="12550" max="12553" width="16" style="58" customWidth="1"/>
    <col min="12554" max="12800" width="9.140625" style="58"/>
    <col min="12801" max="12801" width="132.28515625" style="58" customWidth="1"/>
    <col min="12802" max="12805" width="23.7109375" style="58" customWidth="1"/>
    <col min="12806" max="12809" width="16" style="58" customWidth="1"/>
    <col min="12810" max="13056" width="9.140625" style="58"/>
    <col min="13057" max="13057" width="132.28515625" style="58" customWidth="1"/>
    <col min="13058" max="13061" width="23.7109375" style="58" customWidth="1"/>
    <col min="13062" max="13065" width="16" style="58" customWidth="1"/>
    <col min="13066" max="13312" width="9.140625" style="58"/>
    <col min="13313" max="13313" width="132.28515625" style="58" customWidth="1"/>
    <col min="13314" max="13317" width="23.7109375" style="58" customWidth="1"/>
    <col min="13318" max="13321" width="16" style="58" customWidth="1"/>
    <col min="13322" max="13568" width="9.140625" style="58"/>
    <col min="13569" max="13569" width="132.28515625" style="58" customWidth="1"/>
    <col min="13570" max="13573" width="23.7109375" style="58" customWidth="1"/>
    <col min="13574" max="13577" width="16" style="58" customWidth="1"/>
    <col min="13578" max="13824" width="9.140625" style="58"/>
    <col min="13825" max="13825" width="132.28515625" style="58" customWidth="1"/>
    <col min="13826" max="13829" width="23.7109375" style="58" customWidth="1"/>
    <col min="13830" max="13833" width="16" style="58" customWidth="1"/>
    <col min="13834" max="14080" width="9.140625" style="58"/>
    <col min="14081" max="14081" width="132.28515625" style="58" customWidth="1"/>
    <col min="14082" max="14085" width="23.7109375" style="58" customWidth="1"/>
    <col min="14086" max="14089" width="16" style="58" customWidth="1"/>
    <col min="14090" max="14336" width="9.140625" style="58"/>
    <col min="14337" max="14337" width="132.28515625" style="58" customWidth="1"/>
    <col min="14338" max="14341" width="23.7109375" style="58" customWidth="1"/>
    <col min="14342" max="14345" width="16" style="58" customWidth="1"/>
    <col min="14346" max="14592" width="9.140625" style="58"/>
    <col min="14593" max="14593" width="132.28515625" style="58" customWidth="1"/>
    <col min="14594" max="14597" width="23.7109375" style="58" customWidth="1"/>
    <col min="14598" max="14601" width="16" style="58" customWidth="1"/>
    <col min="14602" max="14848" width="9.140625" style="58"/>
    <col min="14849" max="14849" width="132.28515625" style="58" customWidth="1"/>
    <col min="14850" max="14853" width="23.7109375" style="58" customWidth="1"/>
    <col min="14854" max="14857" width="16" style="58" customWidth="1"/>
    <col min="14858" max="15104" width="9.140625" style="58"/>
    <col min="15105" max="15105" width="132.28515625" style="58" customWidth="1"/>
    <col min="15106" max="15109" width="23.7109375" style="58" customWidth="1"/>
    <col min="15110" max="15113" width="16" style="58" customWidth="1"/>
    <col min="15114" max="15360" width="9.140625" style="58"/>
    <col min="15361" max="15361" width="132.28515625" style="58" customWidth="1"/>
    <col min="15362" max="15365" width="23.7109375" style="58" customWidth="1"/>
    <col min="15366" max="15369" width="16" style="58" customWidth="1"/>
    <col min="15370" max="15616" width="9.140625" style="58"/>
    <col min="15617" max="15617" width="132.28515625" style="58" customWidth="1"/>
    <col min="15618" max="15621" width="23.7109375" style="58" customWidth="1"/>
    <col min="15622" max="15625" width="16" style="58" customWidth="1"/>
    <col min="15626" max="15872" width="9.140625" style="58"/>
    <col min="15873" max="15873" width="132.28515625" style="58" customWidth="1"/>
    <col min="15874" max="15877" width="23.7109375" style="58" customWidth="1"/>
    <col min="15878" max="15881" width="16" style="58" customWidth="1"/>
    <col min="15882" max="16128" width="9.140625" style="58"/>
    <col min="16129" max="16129" width="132.28515625" style="58" customWidth="1"/>
    <col min="16130" max="16133" width="23.7109375" style="58" customWidth="1"/>
    <col min="16134" max="16137" width="16" style="58" customWidth="1"/>
    <col min="16138" max="16384" width="9.140625" style="58"/>
  </cols>
  <sheetData>
    <row r="1" spans="1:9" ht="43.5" customHeight="1">
      <c r="A1" s="1090" t="s">
        <v>1155</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117" t="s">
        <v>1165</v>
      </c>
      <c r="B3" s="1090"/>
      <c r="C3" s="1090"/>
      <c r="D3" s="1090"/>
      <c r="E3" s="1090"/>
      <c r="F3" s="1090"/>
      <c r="G3" s="1090"/>
      <c r="H3" s="1090"/>
      <c r="I3" s="1090"/>
    </row>
    <row r="4" spans="1:9" ht="43.5" customHeight="1" thickBot="1">
      <c r="A4" s="1091" t="s">
        <v>1364</v>
      </c>
      <c r="B4" s="1091"/>
      <c r="C4" s="1091"/>
      <c r="D4" s="1091"/>
      <c r="E4" s="1091"/>
      <c r="F4" s="1091"/>
      <c r="G4" s="1091"/>
      <c r="H4" s="1091"/>
      <c r="I4" s="1091"/>
    </row>
    <row r="5" spans="1:9" ht="37.5" customHeight="1" thickTop="1" thickBot="1">
      <c r="A5" s="643"/>
      <c r="B5" s="1118" t="s">
        <v>1324</v>
      </c>
      <c r="C5" s="1118"/>
      <c r="D5" s="1118"/>
      <c r="E5" s="1118"/>
      <c r="F5" s="1118" t="s">
        <v>1160</v>
      </c>
      <c r="G5" s="1118"/>
      <c r="H5" s="1118"/>
      <c r="I5" s="1118"/>
    </row>
    <row r="6" spans="1:9" s="59" customFormat="1" ht="4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47816.054865994229</v>
      </c>
      <c r="C8" s="798">
        <v>60315.192940233232</v>
      </c>
      <c r="D8" s="798">
        <v>83572.093107871711</v>
      </c>
      <c r="E8" s="798">
        <v>104583.90806851312</v>
      </c>
      <c r="F8" s="798">
        <v>126820.24500874635</v>
      </c>
      <c r="G8" s="798">
        <v>125611.21261953354</v>
      </c>
      <c r="H8" s="798">
        <v>140057.94424344023</v>
      </c>
      <c r="I8" s="798">
        <v>152809.23184839651</v>
      </c>
    </row>
    <row r="9" spans="1:9" s="157" customFormat="1" ht="21" customHeight="1" thickTop="1">
      <c r="A9" s="149" t="s">
        <v>8</v>
      </c>
      <c r="B9" s="799">
        <v>1350.6670331412106</v>
      </c>
      <c r="C9" s="799">
        <v>6599.1275029154522</v>
      </c>
      <c r="D9" s="799">
        <v>7713.7956938775515</v>
      </c>
      <c r="E9" s="799">
        <v>7638.4406326530616</v>
      </c>
      <c r="F9" s="799">
        <v>12959.220246355684</v>
      </c>
      <c r="G9" s="799">
        <v>13110.432820699711</v>
      </c>
      <c r="H9" s="799">
        <v>14882.399779883381</v>
      </c>
      <c r="I9" s="799">
        <v>22152.684161807578</v>
      </c>
    </row>
    <row r="10" spans="1:9" s="157" customFormat="1" ht="21" customHeight="1">
      <c r="A10" s="149" t="s">
        <v>17</v>
      </c>
      <c r="B10" s="799">
        <v>4738.2450288184436</v>
      </c>
      <c r="C10" s="799">
        <v>4624.0840262390675</v>
      </c>
      <c r="D10" s="799">
        <v>12282.569670553936</v>
      </c>
      <c r="E10" s="799">
        <v>12208.357896501459</v>
      </c>
      <c r="F10" s="799">
        <v>14877.516144314868</v>
      </c>
      <c r="G10" s="799">
        <v>11932.250406705542</v>
      </c>
      <c r="H10" s="799">
        <v>11217.431739067057</v>
      </c>
      <c r="I10" s="799">
        <v>13180.002348396501</v>
      </c>
    </row>
    <row r="11" spans="1:9" s="157" customFormat="1" ht="21" customHeight="1">
      <c r="A11" s="149" t="s">
        <v>26</v>
      </c>
      <c r="B11" s="799">
        <v>40265.357036023051</v>
      </c>
      <c r="C11" s="799">
        <v>47258.258100583087</v>
      </c>
      <c r="D11" s="799">
        <v>61678.60578134111</v>
      </c>
      <c r="E11" s="799">
        <v>82495.055403790087</v>
      </c>
      <c r="F11" s="799">
        <v>96252.592061224495</v>
      </c>
      <c r="G11" s="799">
        <v>98159.298109329451</v>
      </c>
      <c r="H11" s="799">
        <v>111463.85215889211</v>
      </c>
      <c r="I11" s="799">
        <v>114438.32668513119</v>
      </c>
    </row>
    <row r="12" spans="1:9" s="157" customFormat="1" ht="21" customHeight="1">
      <c r="A12" s="150" t="s">
        <v>437</v>
      </c>
      <c r="B12" s="799">
        <v>40943.690723342937</v>
      </c>
      <c r="C12" s="799">
        <v>48054.365973760934</v>
      </c>
      <c r="D12" s="799">
        <v>62167.481922740524</v>
      </c>
      <c r="E12" s="799">
        <v>82641.623832361511</v>
      </c>
      <c r="F12" s="799">
        <v>96359.434520408162</v>
      </c>
      <c r="G12" s="799">
        <v>98258.837906705536</v>
      </c>
      <c r="H12" s="799">
        <v>110327.77959329447</v>
      </c>
      <c r="I12" s="799">
        <v>113989.90064577258</v>
      </c>
    </row>
    <row r="13" spans="1:9" s="157" customFormat="1" ht="21" customHeight="1">
      <c r="A13" s="150" t="s">
        <v>438</v>
      </c>
      <c r="B13" s="799">
        <v>40455.74001585014</v>
      </c>
      <c r="C13" s="799">
        <v>47667.91549125364</v>
      </c>
      <c r="D13" s="799">
        <v>60942.397172011661</v>
      </c>
      <c r="E13" s="799">
        <v>81592.850574344033</v>
      </c>
      <c r="F13" s="799">
        <v>94404.633320699722</v>
      </c>
      <c r="G13" s="799">
        <v>96354.641018950439</v>
      </c>
      <c r="H13" s="799">
        <v>107874.28952332362</v>
      </c>
      <c r="I13" s="799">
        <v>110687.3641297376</v>
      </c>
    </row>
    <row r="14" spans="1:9" s="157" customFormat="1" ht="21" customHeight="1">
      <c r="A14" s="150" t="s">
        <v>439</v>
      </c>
      <c r="B14" s="799">
        <v>487.9507074927954</v>
      </c>
      <c r="C14" s="799">
        <v>386.45048250728865</v>
      </c>
      <c r="D14" s="799">
        <v>1225.0847507288631</v>
      </c>
      <c r="E14" s="799">
        <v>1048.7732580174927</v>
      </c>
      <c r="F14" s="799">
        <v>1954.801199708455</v>
      </c>
      <c r="G14" s="799">
        <v>1904.1968877551021</v>
      </c>
      <c r="H14" s="799">
        <v>2453.4900699708451</v>
      </c>
      <c r="I14" s="799">
        <v>3302.5365160349852</v>
      </c>
    </row>
    <row r="15" spans="1:9" s="157" customFormat="1" ht="21" customHeight="1">
      <c r="A15" s="150" t="s">
        <v>440</v>
      </c>
      <c r="B15" s="799">
        <v>0</v>
      </c>
      <c r="C15" s="799">
        <v>17.387973760932944</v>
      </c>
      <c r="D15" s="799">
        <v>461.48795189504375</v>
      </c>
      <c r="E15" s="799">
        <v>312.47679446064143</v>
      </c>
      <c r="F15" s="799">
        <v>566.75416472303198</v>
      </c>
      <c r="G15" s="799">
        <v>341.45814868804666</v>
      </c>
      <c r="H15" s="799">
        <v>2011.5152813411078</v>
      </c>
      <c r="I15" s="799">
        <v>1987.875304664723</v>
      </c>
    </row>
    <row r="16" spans="1:9" s="157" customFormat="1" ht="21" customHeight="1">
      <c r="A16" s="150" t="s">
        <v>441</v>
      </c>
      <c r="B16" s="799">
        <v>0</v>
      </c>
      <c r="C16" s="799">
        <v>17.387973760932944</v>
      </c>
      <c r="D16" s="799">
        <v>401.10118367346945</v>
      </c>
      <c r="E16" s="799">
        <v>280.69262827988337</v>
      </c>
      <c r="F16" s="799">
        <v>541.00552186588925</v>
      </c>
      <c r="G16" s="799">
        <v>249.5146997084548</v>
      </c>
      <c r="H16" s="799">
        <v>1343.2718833819242</v>
      </c>
      <c r="I16" s="799">
        <v>1029.9747259475218</v>
      </c>
    </row>
    <row r="17" spans="1:9" s="157" customFormat="1" ht="21" customHeight="1">
      <c r="A17" s="150" t="s">
        <v>442</v>
      </c>
      <c r="B17" s="799">
        <v>0</v>
      </c>
      <c r="C17" s="799">
        <v>0</v>
      </c>
      <c r="D17" s="799">
        <v>60.386768221574343</v>
      </c>
      <c r="E17" s="799">
        <v>31.784166180758017</v>
      </c>
      <c r="F17" s="799">
        <v>25.748642857142858</v>
      </c>
      <c r="G17" s="799">
        <v>91.943448979591849</v>
      </c>
      <c r="H17" s="799">
        <v>668.24339795918365</v>
      </c>
      <c r="I17" s="799">
        <v>957.90057871720114</v>
      </c>
    </row>
    <row r="18" spans="1:9" s="157" customFormat="1" ht="21" customHeight="1">
      <c r="A18" s="150" t="s">
        <v>443</v>
      </c>
      <c r="B18" s="799">
        <v>0</v>
      </c>
      <c r="C18" s="799">
        <v>62.112540816326536</v>
      </c>
      <c r="D18" s="799">
        <v>197.11477405247814</v>
      </c>
      <c r="E18" s="799">
        <v>792.03601311953355</v>
      </c>
      <c r="F18" s="799">
        <v>1359.0995014577261</v>
      </c>
      <c r="G18" s="799">
        <v>1535.9422172011662</v>
      </c>
      <c r="H18" s="799">
        <v>1618.9105685131196</v>
      </c>
      <c r="I18" s="799">
        <v>1756.6443556851311</v>
      </c>
    </row>
    <row r="19" spans="1:9" s="157" customFormat="1" ht="21" customHeight="1">
      <c r="A19" s="150" t="s">
        <v>444</v>
      </c>
      <c r="B19" s="799">
        <v>0</v>
      </c>
      <c r="C19" s="799">
        <v>0</v>
      </c>
      <c r="D19" s="799">
        <v>135.0022332361516</v>
      </c>
      <c r="E19" s="799">
        <v>769.19665160349859</v>
      </c>
      <c r="F19" s="799">
        <v>1311.7645495626823</v>
      </c>
      <c r="G19" s="799">
        <v>1472.9111078717199</v>
      </c>
      <c r="H19" s="799">
        <v>1490.159997084548</v>
      </c>
      <c r="I19" s="799">
        <v>1617.4614606413993</v>
      </c>
    </row>
    <row r="20" spans="1:9" s="157" customFormat="1" ht="21" customHeight="1">
      <c r="A20" s="150" t="s">
        <v>445</v>
      </c>
      <c r="B20" s="799">
        <v>0</v>
      </c>
      <c r="C20" s="799">
        <v>62.112540816326536</v>
      </c>
      <c r="D20" s="799">
        <v>62.112540816326536</v>
      </c>
      <c r="E20" s="799">
        <v>22.839361516034987</v>
      </c>
      <c r="F20" s="799">
        <v>47.334951895043737</v>
      </c>
      <c r="G20" s="799">
        <v>63.03110932944606</v>
      </c>
      <c r="H20" s="799">
        <v>128.75057142857142</v>
      </c>
      <c r="I20" s="799">
        <v>139.18289504373178</v>
      </c>
    </row>
    <row r="21" spans="1:9" s="157" customFormat="1" ht="21" customHeight="1">
      <c r="A21" s="150" t="s">
        <v>39</v>
      </c>
      <c r="B21" s="799">
        <v>453.09551440922195</v>
      </c>
      <c r="C21" s="799">
        <v>537.02570262390668</v>
      </c>
      <c r="D21" s="799">
        <v>768.8607842565599</v>
      </c>
      <c r="E21" s="799">
        <v>1136.5646034985423</v>
      </c>
      <c r="F21" s="799">
        <v>1311.8877142857143</v>
      </c>
      <c r="G21" s="799">
        <v>1358.3133790087461</v>
      </c>
      <c r="H21" s="799">
        <v>1525.2182930029155</v>
      </c>
      <c r="I21" s="799">
        <v>1570.1519329446062</v>
      </c>
    </row>
    <row r="22" spans="1:9" s="157" customFormat="1" ht="21" customHeight="1">
      <c r="A22" s="150" t="s">
        <v>446</v>
      </c>
      <c r="B22" s="799">
        <v>-1131.4292017291066</v>
      </c>
      <c r="C22" s="799">
        <v>-1412.6340903790087</v>
      </c>
      <c r="D22" s="799">
        <v>-1916.3396516034986</v>
      </c>
      <c r="E22" s="799">
        <v>-2387.6458396501457</v>
      </c>
      <c r="F22" s="799">
        <v>-3344.5838396501458</v>
      </c>
      <c r="G22" s="799">
        <v>-3335.2535422740525</v>
      </c>
      <c r="H22" s="799">
        <v>-4019.5715772594749</v>
      </c>
      <c r="I22" s="799">
        <v>-4866.2455539358598</v>
      </c>
    </row>
    <row r="23" spans="1:9" s="157" customFormat="1" ht="21" customHeight="1">
      <c r="A23" s="149" t="s">
        <v>57</v>
      </c>
      <c r="B23" s="799">
        <v>35.029410662824205</v>
      </c>
      <c r="C23" s="799">
        <v>177.46114723032071</v>
      </c>
      <c r="D23" s="799">
        <v>331.85253061224489</v>
      </c>
      <c r="E23" s="799">
        <v>433.15132215743438</v>
      </c>
      <c r="F23" s="799">
        <v>266.06466909620991</v>
      </c>
      <c r="G23" s="799">
        <v>278.9908746355685</v>
      </c>
      <c r="H23" s="799">
        <v>254.9925087463557</v>
      </c>
      <c r="I23" s="799">
        <v>334.61674489795922</v>
      </c>
    </row>
    <row r="24" spans="1:9" s="157" customFormat="1" ht="21" customHeight="1">
      <c r="A24" s="149" t="s">
        <v>63</v>
      </c>
      <c r="B24" s="799">
        <v>8.6455331412103745E-4</v>
      </c>
      <c r="C24" s="799">
        <v>4.3731778425655976E-4</v>
      </c>
      <c r="D24" s="799">
        <v>7.2886297376093293E-4</v>
      </c>
      <c r="E24" s="799">
        <v>4.3731778425655976E-4</v>
      </c>
      <c r="F24" s="799">
        <v>1.4577259475218659E-4</v>
      </c>
      <c r="G24" s="799">
        <v>1.4577259475218659E-4</v>
      </c>
      <c r="H24" s="799">
        <v>2.9154518950437317E-4</v>
      </c>
      <c r="I24" s="799">
        <v>5.8309037900874635E-4</v>
      </c>
    </row>
    <row r="25" spans="1:9" s="157" customFormat="1" ht="21" customHeight="1">
      <c r="A25" s="149" t="s">
        <v>447</v>
      </c>
      <c r="B25" s="799">
        <v>22.5</v>
      </c>
      <c r="C25" s="799">
        <v>229.54907725947521</v>
      </c>
      <c r="D25" s="799">
        <v>27.03206997084548</v>
      </c>
      <c r="E25" s="799">
        <v>29.482069970845483</v>
      </c>
      <c r="F25" s="799">
        <v>322.31005830903791</v>
      </c>
      <c r="G25" s="799">
        <v>30.982069970845483</v>
      </c>
      <c r="H25" s="799">
        <v>19.614069970845478</v>
      </c>
      <c r="I25" s="799">
        <v>519.61406997084555</v>
      </c>
    </row>
    <row r="26" spans="1:9" s="157" customFormat="1" ht="21" customHeight="1">
      <c r="A26" s="149" t="s">
        <v>74</v>
      </c>
      <c r="B26" s="799">
        <v>1209.5120100864551</v>
      </c>
      <c r="C26" s="799">
        <v>1277.8135335276968</v>
      </c>
      <c r="D26" s="799">
        <v>1443.3146151603498</v>
      </c>
      <c r="E26" s="799">
        <v>1722.3165991253643</v>
      </c>
      <c r="F26" s="799">
        <v>1988.4455641399418</v>
      </c>
      <c r="G26" s="799">
        <v>1980.6448746355686</v>
      </c>
      <c r="H26" s="799">
        <v>2109.4462623906707</v>
      </c>
      <c r="I26" s="799">
        <v>2076.5944198250727</v>
      </c>
    </row>
    <row r="27" spans="1:9" s="158" customFormat="1" ht="43.5" customHeight="1" thickBot="1">
      <c r="A27" s="151" t="s">
        <v>448</v>
      </c>
      <c r="B27" s="800">
        <v>194.74348270893373</v>
      </c>
      <c r="C27" s="800">
        <v>148.89911516034985</v>
      </c>
      <c r="D27" s="800">
        <v>94.92201749271139</v>
      </c>
      <c r="E27" s="800">
        <v>57.103706997084544</v>
      </c>
      <c r="F27" s="800">
        <v>154.09611953352768</v>
      </c>
      <c r="G27" s="800">
        <v>118.61331778425657</v>
      </c>
      <c r="H27" s="800">
        <v>110.20743294460641</v>
      </c>
      <c r="I27" s="800">
        <v>107.39283527696793</v>
      </c>
    </row>
    <row r="28" spans="1:9" ht="24" customHeight="1" thickTop="1" thickBot="1">
      <c r="A28" s="62" t="s">
        <v>449</v>
      </c>
      <c r="B28" s="798">
        <v>42562.57958357349</v>
      </c>
      <c r="C28" s="798">
        <v>52876.032099125361</v>
      </c>
      <c r="D28" s="798">
        <v>73852.304685131196</v>
      </c>
      <c r="E28" s="798">
        <v>93996.031164723026</v>
      </c>
      <c r="F28" s="798">
        <v>115855.47061661807</v>
      </c>
      <c r="G28" s="798">
        <v>114500.92478134112</v>
      </c>
      <c r="H28" s="798">
        <v>128803.31580320701</v>
      </c>
      <c r="I28" s="798">
        <v>142246.68901457725</v>
      </c>
    </row>
    <row r="29" spans="1:9" s="157" customFormat="1" ht="21" customHeight="1" thickTop="1">
      <c r="A29" s="149" t="s">
        <v>450</v>
      </c>
      <c r="B29" s="799">
        <v>36041.460706051876</v>
      </c>
      <c r="C29" s="799">
        <v>42814.283214285715</v>
      </c>
      <c r="D29" s="799">
        <v>60034.614845481046</v>
      </c>
      <c r="E29" s="799">
        <v>74061.200660349845</v>
      </c>
      <c r="F29" s="799">
        <v>90922.087247813397</v>
      </c>
      <c r="G29" s="799">
        <v>92363.310607871725</v>
      </c>
      <c r="H29" s="799">
        <v>105466.20468804664</v>
      </c>
      <c r="I29" s="799">
        <v>115598.38243294462</v>
      </c>
    </row>
    <row r="30" spans="1:9" s="157" customFormat="1" ht="21" customHeight="1">
      <c r="A30" s="150" t="s">
        <v>451</v>
      </c>
      <c r="B30" s="799">
        <v>0</v>
      </c>
      <c r="C30" s="799">
        <v>0</v>
      </c>
      <c r="D30" s="799">
        <v>0</v>
      </c>
      <c r="E30" s="799">
        <v>4.0102040816326534</v>
      </c>
      <c r="F30" s="799">
        <v>15.875655976676384</v>
      </c>
      <c r="G30" s="799">
        <v>0</v>
      </c>
      <c r="H30" s="799">
        <v>585.00779446064143</v>
      </c>
      <c r="I30" s="799">
        <v>1249.2058994169097</v>
      </c>
    </row>
    <row r="31" spans="1:9" s="157" customFormat="1" ht="21" customHeight="1">
      <c r="A31" s="150" t="s">
        <v>452</v>
      </c>
      <c r="B31" s="799">
        <v>3584.6748011527379</v>
      </c>
      <c r="C31" s="799">
        <v>6850.2707988338198</v>
      </c>
      <c r="D31" s="799">
        <v>8396.2319795918374</v>
      </c>
      <c r="E31" s="799">
        <v>11003.787798833819</v>
      </c>
      <c r="F31" s="799">
        <v>13280.957211370262</v>
      </c>
      <c r="G31" s="799">
        <v>13558.545463556849</v>
      </c>
      <c r="H31" s="799">
        <v>13699.85998833819</v>
      </c>
      <c r="I31" s="799">
        <v>13309.739944606414</v>
      </c>
    </row>
    <row r="32" spans="1:9" s="157" customFormat="1" ht="21" customHeight="1">
      <c r="A32" s="150" t="s">
        <v>453</v>
      </c>
      <c r="B32" s="799">
        <v>28408.968363112392</v>
      </c>
      <c r="C32" s="799">
        <v>32362.037806122447</v>
      </c>
      <c r="D32" s="799">
        <v>48221.292574344028</v>
      </c>
      <c r="E32" s="799">
        <v>51172.149760932945</v>
      </c>
      <c r="F32" s="799">
        <v>25494.017284256559</v>
      </c>
      <c r="G32" s="799">
        <v>21228.630132653059</v>
      </c>
      <c r="H32" s="799">
        <v>15112.192890670554</v>
      </c>
      <c r="I32" s="799">
        <v>12245.349973760933</v>
      </c>
    </row>
    <row r="33" spans="1:9" s="157" customFormat="1" ht="21" customHeight="1">
      <c r="A33" s="150" t="s">
        <v>454</v>
      </c>
      <c r="B33" s="799">
        <v>3854.1401181556198</v>
      </c>
      <c r="C33" s="799">
        <v>3312.7052084548104</v>
      </c>
      <c r="D33" s="799">
        <v>2682.4912784256562</v>
      </c>
      <c r="E33" s="799">
        <v>3187.1791166180756</v>
      </c>
      <c r="F33" s="799">
        <v>3238.1582930029158</v>
      </c>
      <c r="G33" s="799">
        <v>2735.0286953352775</v>
      </c>
      <c r="H33" s="799">
        <v>2896.956494169096</v>
      </c>
      <c r="I33" s="799">
        <v>2381.3160597667638</v>
      </c>
    </row>
    <row r="34" spans="1:9" s="157" customFormat="1" ht="21" customHeight="1">
      <c r="A34" s="150" t="s">
        <v>455</v>
      </c>
      <c r="B34" s="799">
        <v>0</v>
      </c>
      <c r="C34" s="799">
        <v>0</v>
      </c>
      <c r="D34" s="799">
        <v>0</v>
      </c>
      <c r="E34" s="799">
        <v>6963.8922084548103</v>
      </c>
      <c r="F34" s="799">
        <v>45982.783618075802</v>
      </c>
      <c r="G34" s="799">
        <v>51544.35924927114</v>
      </c>
      <c r="H34" s="799">
        <v>68680.226094752186</v>
      </c>
      <c r="I34" s="799">
        <v>81567.483001457731</v>
      </c>
    </row>
    <row r="35" spans="1:9" s="157" customFormat="1" ht="21" customHeight="1">
      <c r="A35" s="150" t="s">
        <v>456</v>
      </c>
      <c r="B35" s="799">
        <v>193.6774236311239</v>
      </c>
      <c r="C35" s="799">
        <v>289.26940087463561</v>
      </c>
      <c r="D35" s="799">
        <v>734.59901311953365</v>
      </c>
      <c r="E35" s="799">
        <v>1730.1815714285715</v>
      </c>
      <c r="F35" s="799">
        <v>2910.295185131195</v>
      </c>
      <c r="G35" s="799">
        <v>3296.7470670553935</v>
      </c>
      <c r="H35" s="799">
        <v>4491.9614256559762</v>
      </c>
      <c r="I35" s="799">
        <v>4845.2875539358593</v>
      </c>
    </row>
    <row r="36" spans="1:9" s="157" customFormat="1" ht="21" customHeight="1">
      <c r="A36" s="149" t="s">
        <v>457</v>
      </c>
      <c r="B36" s="799">
        <v>0.11078818443804035</v>
      </c>
      <c r="C36" s="799">
        <v>0</v>
      </c>
      <c r="D36" s="799">
        <v>0</v>
      </c>
      <c r="E36" s="799">
        <v>0</v>
      </c>
      <c r="F36" s="799">
        <v>0</v>
      </c>
      <c r="G36" s="799">
        <v>0</v>
      </c>
      <c r="H36" s="799">
        <v>0</v>
      </c>
      <c r="I36" s="799">
        <v>0</v>
      </c>
    </row>
    <row r="37" spans="1:9" s="157" customFormat="1" ht="21" customHeight="1">
      <c r="A37" s="149" t="s">
        <v>458</v>
      </c>
      <c r="B37" s="799">
        <v>5898.1127031700289</v>
      </c>
      <c r="C37" s="799">
        <v>9116.7076545189502</v>
      </c>
      <c r="D37" s="799">
        <v>12524.18167638484</v>
      </c>
      <c r="E37" s="799">
        <v>18138.739612244899</v>
      </c>
      <c r="F37" s="799">
        <v>22888.58612682216</v>
      </c>
      <c r="G37" s="799">
        <v>19864.910606413992</v>
      </c>
      <c r="H37" s="799">
        <v>21073.834029154517</v>
      </c>
      <c r="I37" s="799">
        <v>19832.618776967927</v>
      </c>
    </row>
    <row r="38" spans="1:9" s="157" customFormat="1" ht="21" customHeight="1">
      <c r="A38" s="149" t="s">
        <v>459</v>
      </c>
      <c r="B38" s="799">
        <v>317.77971757925076</v>
      </c>
      <c r="C38" s="799">
        <v>546.7081268221574</v>
      </c>
      <c r="D38" s="799">
        <v>746.0083134110788</v>
      </c>
      <c r="E38" s="799">
        <v>1016.2125408163265</v>
      </c>
      <c r="F38" s="799">
        <v>1130.9074125364432</v>
      </c>
      <c r="G38" s="799">
        <v>1358.8049067055392</v>
      </c>
      <c r="H38" s="799">
        <v>1303.4247259475217</v>
      </c>
      <c r="I38" s="799">
        <v>1636.7104227405248</v>
      </c>
    </row>
    <row r="39" spans="1:9" s="157" customFormat="1" ht="21" customHeight="1">
      <c r="A39" s="149" t="s">
        <v>127</v>
      </c>
      <c r="B39" s="799">
        <v>305.11566858789632</v>
      </c>
      <c r="C39" s="799">
        <v>398.3331034985423</v>
      </c>
      <c r="D39" s="799">
        <v>547.49984985422736</v>
      </c>
      <c r="E39" s="799">
        <v>779.87835131195345</v>
      </c>
      <c r="F39" s="799">
        <v>913.88982944606414</v>
      </c>
      <c r="G39" s="799">
        <v>913.89866034985414</v>
      </c>
      <c r="H39" s="799">
        <v>959.85236005830905</v>
      </c>
      <c r="I39" s="799">
        <v>968.95573177842573</v>
      </c>
    </row>
    <row r="40" spans="1:9" s="157" customFormat="1" ht="21" customHeight="1">
      <c r="A40" s="149" t="s">
        <v>133</v>
      </c>
      <c r="B40" s="799">
        <v>0</v>
      </c>
      <c r="C40" s="799">
        <v>0</v>
      </c>
      <c r="D40" s="799">
        <v>0</v>
      </c>
      <c r="E40" s="799">
        <v>0</v>
      </c>
      <c r="F40" s="799">
        <v>0</v>
      </c>
      <c r="G40" s="799">
        <v>0</v>
      </c>
      <c r="H40" s="799">
        <v>0</v>
      </c>
      <c r="I40" s="799">
        <v>0</v>
      </c>
    </row>
    <row r="41" spans="1:9" s="157" customFormat="1" ht="21" customHeight="1">
      <c r="A41" s="149" t="s">
        <v>460</v>
      </c>
      <c r="B41" s="799">
        <v>0</v>
      </c>
      <c r="C41" s="799">
        <v>0</v>
      </c>
      <c r="D41" s="799">
        <v>0</v>
      </c>
      <c r="E41" s="799">
        <v>0</v>
      </c>
      <c r="F41" s="799">
        <v>0</v>
      </c>
      <c r="G41" s="799">
        <v>0</v>
      </c>
      <c r="H41" s="799">
        <v>0</v>
      </c>
      <c r="I41" s="799">
        <v>4210.0216501457726</v>
      </c>
    </row>
    <row r="42" spans="1:9" s="158" customFormat="1" ht="43.5" customHeight="1" thickBot="1">
      <c r="A42" s="151" t="s">
        <v>109</v>
      </c>
      <c r="B42" s="800">
        <v>0</v>
      </c>
      <c r="C42" s="800">
        <v>0</v>
      </c>
      <c r="D42" s="800">
        <v>0</v>
      </c>
      <c r="E42" s="800">
        <v>0</v>
      </c>
      <c r="F42" s="800">
        <v>0</v>
      </c>
      <c r="G42" s="800">
        <v>0</v>
      </c>
      <c r="H42" s="800">
        <v>0</v>
      </c>
      <c r="I42" s="800">
        <v>0</v>
      </c>
    </row>
    <row r="43" spans="1:9" ht="24" customHeight="1" thickTop="1" thickBot="1">
      <c r="A43" s="62" t="s">
        <v>461</v>
      </c>
      <c r="B43" s="798">
        <v>5253.475282420749</v>
      </c>
      <c r="C43" s="798">
        <v>7439.1608411078714</v>
      </c>
      <c r="D43" s="798">
        <v>9719.7884227405248</v>
      </c>
      <c r="E43" s="798">
        <v>10587.876903790089</v>
      </c>
      <c r="F43" s="798">
        <v>10964.77439212828</v>
      </c>
      <c r="G43" s="798">
        <v>11110.28783819242</v>
      </c>
      <c r="H43" s="798">
        <v>11254.628440233235</v>
      </c>
      <c r="I43" s="798">
        <v>10562.542833819241</v>
      </c>
    </row>
    <row r="44" spans="1:9" s="157" customFormat="1" ht="21" customHeight="1" thickTop="1">
      <c r="A44" s="149" t="s">
        <v>148</v>
      </c>
      <c r="B44" s="799">
        <v>3176.5129682997117</v>
      </c>
      <c r="C44" s="799">
        <v>3213.5568513119533</v>
      </c>
      <c r="D44" s="799">
        <v>3213.5568513119533</v>
      </c>
      <c r="E44" s="799">
        <v>5830.9037900874637</v>
      </c>
      <c r="F44" s="799">
        <v>8294.6997084548111</v>
      </c>
      <c r="G44" s="799">
        <v>8294.6997084548111</v>
      </c>
      <c r="H44" s="799">
        <v>9384.7580174927116</v>
      </c>
      <c r="I44" s="799">
        <v>9384.7580174927116</v>
      </c>
    </row>
    <row r="45" spans="1:9" s="157" customFormat="1" ht="21" customHeight="1">
      <c r="A45" s="149" t="s">
        <v>152</v>
      </c>
      <c r="B45" s="799">
        <v>139.86913832853025</v>
      </c>
      <c r="C45" s="799">
        <v>1603.5129387755101</v>
      </c>
      <c r="D45" s="799">
        <v>3061.2388862973762</v>
      </c>
      <c r="E45" s="799">
        <v>2463.7971166180755</v>
      </c>
      <c r="F45" s="799">
        <v>781.28083090379016</v>
      </c>
      <c r="G45" s="799">
        <v>1097.874721574344</v>
      </c>
      <c r="H45" s="799">
        <v>7.8164125364431483</v>
      </c>
      <c r="I45" s="799">
        <v>270.28944460641401</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1760.1569279538903</v>
      </c>
      <c r="C47" s="799">
        <v>2101.183448979592</v>
      </c>
      <c r="D47" s="799">
        <v>2622.0910510204085</v>
      </c>
      <c r="E47" s="799">
        <v>1425.0875160349851</v>
      </c>
      <c r="F47" s="799">
        <v>1511.896364431487</v>
      </c>
      <c r="G47" s="799">
        <v>1549.5861137026238</v>
      </c>
      <c r="H47" s="799">
        <v>1549.5861137026238</v>
      </c>
      <c r="I47" s="799">
        <v>1580.8329037900876</v>
      </c>
    </row>
    <row r="48" spans="1:9" s="157" customFormat="1" ht="21" customHeight="1">
      <c r="A48" s="149" t="s">
        <v>164</v>
      </c>
      <c r="B48" s="799">
        <v>176.93624783861674</v>
      </c>
      <c r="C48" s="799">
        <v>520.9076020408163</v>
      </c>
      <c r="D48" s="799">
        <v>822.90163411078709</v>
      </c>
      <c r="E48" s="799">
        <v>868.08848104956269</v>
      </c>
      <c r="F48" s="799">
        <v>376.89748833819243</v>
      </c>
      <c r="G48" s="799">
        <v>168.12729446064139</v>
      </c>
      <c r="H48" s="799">
        <v>312.46789650145774</v>
      </c>
      <c r="I48" s="799">
        <v>-673.33753206997073</v>
      </c>
    </row>
    <row r="49" spans="1:9" s="157" customFormat="1" ht="21" customHeight="1">
      <c r="A49" s="150" t="s">
        <v>463</v>
      </c>
      <c r="B49" s="799">
        <v>34.283468299711814</v>
      </c>
      <c r="C49" s="799">
        <v>0</v>
      </c>
      <c r="D49" s="799">
        <v>0</v>
      </c>
      <c r="E49" s="799">
        <v>0</v>
      </c>
      <c r="F49" s="799">
        <v>0</v>
      </c>
      <c r="G49" s="799">
        <v>22.613848396501457</v>
      </c>
      <c r="H49" s="799">
        <v>0</v>
      </c>
      <c r="I49" s="799">
        <v>0</v>
      </c>
    </row>
    <row r="50" spans="1:9" s="158" customFormat="1" ht="40.5" customHeight="1" thickBot="1">
      <c r="A50" s="152" t="s">
        <v>464</v>
      </c>
      <c r="B50" s="800">
        <v>142.65277953890489</v>
      </c>
      <c r="C50" s="800">
        <v>520.9076020408163</v>
      </c>
      <c r="D50" s="800">
        <v>822.90163411078709</v>
      </c>
      <c r="E50" s="800">
        <v>868.08848104956269</v>
      </c>
      <c r="F50" s="800">
        <v>376.89748833819243</v>
      </c>
      <c r="G50" s="800">
        <v>145.51344606413994</v>
      </c>
      <c r="H50" s="800">
        <v>312.46789650145774</v>
      </c>
      <c r="I50" s="800">
        <v>-673.33753206997073</v>
      </c>
    </row>
    <row r="51" spans="1:9" ht="24" customHeight="1" thickTop="1" thickBot="1">
      <c r="A51" s="62" t="s">
        <v>465</v>
      </c>
      <c r="B51" s="798">
        <v>47816.054865994229</v>
      </c>
      <c r="C51" s="798">
        <v>60315.192940233232</v>
      </c>
      <c r="D51" s="798">
        <v>83572.093107871711</v>
      </c>
      <c r="E51" s="798">
        <v>104583.90806851312</v>
      </c>
      <c r="F51" s="798">
        <v>126820.24500874635</v>
      </c>
      <c r="G51" s="798">
        <v>125611.21261953354</v>
      </c>
      <c r="H51" s="798">
        <v>140057.94424344023</v>
      </c>
      <c r="I51" s="798">
        <v>152809.23184839651</v>
      </c>
    </row>
    <row r="52" spans="1:9" s="157" customFormat="1" ht="24" customHeight="1" thickTop="1">
      <c r="A52" s="153" t="s">
        <v>466</v>
      </c>
      <c r="B52" s="799">
        <v>840.14420893371755</v>
      </c>
      <c r="C52" s="799">
        <v>2379.5541924198251</v>
      </c>
      <c r="D52" s="799">
        <v>3582.7718192419825</v>
      </c>
      <c r="E52" s="799">
        <v>6680.6144897959175</v>
      </c>
      <c r="F52" s="799">
        <v>9924.2837623906707</v>
      </c>
      <c r="G52" s="799">
        <v>9295.1113979591828</v>
      </c>
      <c r="H52" s="799">
        <v>10328.988122448978</v>
      </c>
      <c r="I52" s="799">
        <v>8900.831274052478</v>
      </c>
    </row>
    <row r="53" spans="1:9" s="158" customFormat="1" ht="21" customHeight="1">
      <c r="A53" s="152" t="s">
        <v>467</v>
      </c>
      <c r="B53" s="800">
        <v>0</v>
      </c>
      <c r="C53" s="800">
        <v>0</v>
      </c>
      <c r="D53" s="800">
        <v>0</v>
      </c>
      <c r="E53" s="800">
        <v>0</v>
      </c>
      <c r="F53" s="800">
        <v>0</v>
      </c>
      <c r="G53" s="800">
        <v>0</v>
      </c>
      <c r="H53" s="800">
        <v>0</v>
      </c>
      <c r="I53" s="800">
        <v>0</v>
      </c>
    </row>
    <row r="54" spans="1:9" s="158" customFormat="1" ht="21" customHeight="1">
      <c r="A54" s="152" t="s">
        <v>468</v>
      </c>
      <c r="B54" s="800">
        <v>840.14420893371755</v>
      </c>
      <c r="C54" s="800">
        <v>2379.5541924198251</v>
      </c>
      <c r="D54" s="800">
        <v>3567.4817682215744</v>
      </c>
      <c r="E54" s="800">
        <v>6660.400625364432</v>
      </c>
      <c r="F54" s="800">
        <v>9879.3449897959181</v>
      </c>
      <c r="G54" s="800">
        <v>9247.4201749271142</v>
      </c>
      <c r="H54" s="800">
        <v>10247.898865889212</v>
      </c>
      <c r="I54" s="800">
        <v>8814.8411501457722</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0</v>
      </c>
      <c r="C56" s="800">
        <v>0</v>
      </c>
      <c r="D56" s="800">
        <v>15.290051020408164</v>
      </c>
      <c r="E56" s="800">
        <v>20.213864431486879</v>
      </c>
      <c r="F56" s="800">
        <v>44.93877259475218</v>
      </c>
      <c r="G56" s="800">
        <v>47.691223032069971</v>
      </c>
      <c r="H56" s="800">
        <v>81.089256559766781</v>
      </c>
      <c r="I56" s="800">
        <v>85.990123906705534</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106146.32260518731</v>
      </c>
      <c r="C58" s="800">
        <v>115778.23865889214</v>
      </c>
      <c r="D58" s="800">
        <v>153109.52717492709</v>
      </c>
      <c r="E58" s="800">
        <v>194147.18400728863</v>
      </c>
      <c r="F58" s="800">
        <v>241701.41308017491</v>
      </c>
      <c r="G58" s="800">
        <v>248718.79626093293</v>
      </c>
      <c r="H58" s="800">
        <v>280167.32312390674</v>
      </c>
      <c r="I58" s="800">
        <v>289475.24740379007</v>
      </c>
    </row>
    <row r="59" spans="1:9" ht="31.5" customHeight="1" thickTop="1" thickBot="1">
      <c r="A59" s="154" t="s">
        <v>473</v>
      </c>
      <c r="B59" s="798"/>
      <c r="C59" s="798"/>
      <c r="D59" s="798"/>
      <c r="E59" s="798"/>
      <c r="F59" s="798"/>
      <c r="G59" s="798"/>
      <c r="H59" s="798"/>
      <c r="I59" s="798"/>
    </row>
    <row r="60" spans="1:9" ht="30" customHeight="1" thickTop="1">
      <c r="A60" s="68" t="s">
        <v>474</v>
      </c>
      <c r="B60" s="801">
        <v>3488.2117608069166</v>
      </c>
      <c r="C60" s="801">
        <v>4573.2728090379005</v>
      </c>
      <c r="D60" s="801">
        <v>6741.6713134110796</v>
      </c>
      <c r="E60" s="801">
        <v>9164.8088309037903</v>
      </c>
      <c r="F60" s="801">
        <v>11747.916991253645</v>
      </c>
      <c r="G60" s="801">
        <v>3056.6247361516034</v>
      </c>
      <c r="H60" s="801">
        <v>13215.008852769681</v>
      </c>
      <c r="I60" s="801">
        <v>3512.7607755102044</v>
      </c>
    </row>
    <row r="61" spans="1:9" ht="21" customHeight="1">
      <c r="A61" s="65" t="s">
        <v>475</v>
      </c>
      <c r="B61" s="801">
        <v>-1520.1833155619597</v>
      </c>
      <c r="C61" s="801">
        <v>-1579.6612711370262</v>
      </c>
      <c r="D61" s="801">
        <v>-2009.0655816326532</v>
      </c>
      <c r="E61" s="801">
        <v>-2868.0812361516037</v>
      </c>
      <c r="F61" s="801">
        <v>-3926.0459927113702</v>
      </c>
      <c r="G61" s="801">
        <v>-1155.042916909621</v>
      </c>
      <c r="H61" s="801">
        <v>-4737.9856005830907</v>
      </c>
      <c r="I61" s="801">
        <v>-1273.0845335276967</v>
      </c>
    </row>
    <row r="62" spans="1:9" ht="21.75" customHeight="1">
      <c r="A62" s="64" t="s">
        <v>476</v>
      </c>
      <c r="B62" s="801">
        <v>1968.0284452449569</v>
      </c>
      <c r="C62" s="801">
        <v>2993.6115379008743</v>
      </c>
      <c r="D62" s="801">
        <v>4732.6057317784262</v>
      </c>
      <c r="E62" s="801">
        <v>6296.7275947521866</v>
      </c>
      <c r="F62" s="801">
        <v>7821.8709985422738</v>
      </c>
      <c r="G62" s="801">
        <v>1901.5818192419824</v>
      </c>
      <c r="H62" s="801">
        <v>8477.0232521865892</v>
      </c>
      <c r="I62" s="801">
        <v>2239.6762419825072</v>
      </c>
    </row>
    <row r="63" spans="1:9">
      <c r="A63" s="68" t="s">
        <v>477</v>
      </c>
      <c r="B63" s="801">
        <v>470.8350576368876</v>
      </c>
      <c r="C63" s="801">
        <v>312.38601166180763</v>
      </c>
      <c r="D63" s="801">
        <v>452.56946938775513</v>
      </c>
      <c r="E63" s="801">
        <v>375.68479300291546</v>
      </c>
      <c r="F63" s="801">
        <v>542.61385422740523</v>
      </c>
      <c r="G63" s="801">
        <v>157.95508454810496</v>
      </c>
      <c r="H63" s="801">
        <v>799.8788002915453</v>
      </c>
      <c r="I63" s="801">
        <v>144.17313411078717</v>
      </c>
    </row>
    <row r="64" spans="1:9">
      <c r="A64" s="65" t="s">
        <v>478</v>
      </c>
      <c r="B64" s="801">
        <v>-55.14858069164265</v>
      </c>
      <c r="C64" s="801">
        <v>-38.699723032069969</v>
      </c>
      <c r="D64" s="801">
        <v>-210.39486588921284</v>
      </c>
      <c r="E64" s="801">
        <v>-142.43485131195334</v>
      </c>
      <c r="F64" s="801">
        <v>-243.27753352769676</v>
      </c>
      <c r="G64" s="801">
        <v>-37.329288629737619</v>
      </c>
      <c r="H64" s="801">
        <v>-266.52522303206996</v>
      </c>
      <c r="I64" s="801">
        <v>-73.759201166180759</v>
      </c>
    </row>
    <row r="65" spans="1:9">
      <c r="A65" s="69" t="s">
        <v>479</v>
      </c>
      <c r="B65" s="801">
        <v>2383.7149221902018</v>
      </c>
      <c r="C65" s="801">
        <v>3267.2978265306119</v>
      </c>
      <c r="D65" s="801">
        <v>4974.7803352769679</v>
      </c>
      <c r="E65" s="801">
        <v>6529.977536443148</v>
      </c>
      <c r="F65" s="801">
        <v>8121.207319241983</v>
      </c>
      <c r="G65" s="801">
        <v>2022.2076151603499</v>
      </c>
      <c r="H65" s="801">
        <v>9010.3768294460642</v>
      </c>
      <c r="I65" s="801">
        <v>2310.0901749271138</v>
      </c>
    </row>
    <row r="66" spans="1:9">
      <c r="A66" s="68" t="s">
        <v>480</v>
      </c>
      <c r="B66" s="801">
        <v>251.01714553314122</v>
      </c>
      <c r="C66" s="801">
        <v>304.01740524781343</v>
      </c>
      <c r="D66" s="801">
        <v>356.21363411078715</v>
      </c>
      <c r="E66" s="801">
        <v>317.62901895043734</v>
      </c>
      <c r="F66" s="801">
        <v>1373.4383644314869</v>
      </c>
      <c r="G66" s="801">
        <v>101.48010641399418</v>
      </c>
      <c r="H66" s="801">
        <v>734.58595772594754</v>
      </c>
      <c r="I66" s="801">
        <v>350.64392274052483</v>
      </c>
    </row>
    <row r="67" spans="1:9">
      <c r="A67" s="68" t="s">
        <v>481</v>
      </c>
      <c r="B67" s="801">
        <v>-579.19258213256489</v>
      </c>
      <c r="C67" s="801">
        <v>-575.62792419825075</v>
      </c>
      <c r="D67" s="801">
        <v>-898.76363411078717</v>
      </c>
      <c r="E67" s="801">
        <v>-1097.0459810495627</v>
      </c>
      <c r="F67" s="801">
        <v>-2937.7244868804669</v>
      </c>
      <c r="G67" s="801">
        <v>-310.34071282798834</v>
      </c>
      <c r="H67" s="801">
        <v>-1887.7201647230322</v>
      </c>
      <c r="I67" s="801">
        <v>-1370.9100787172013</v>
      </c>
    </row>
    <row r="68" spans="1:9">
      <c r="A68" s="64" t="s">
        <v>482</v>
      </c>
      <c r="B68" s="801">
        <v>2055.539485590778</v>
      </c>
      <c r="C68" s="801">
        <v>2995.687307580175</v>
      </c>
      <c r="D68" s="801">
        <v>4432.2303352769686</v>
      </c>
      <c r="E68" s="801">
        <v>5750.5605743440237</v>
      </c>
      <c r="F68" s="801">
        <v>6556.9211967930032</v>
      </c>
      <c r="G68" s="801">
        <v>1813.3470087463556</v>
      </c>
      <c r="H68" s="801">
        <v>7857.24262244898</v>
      </c>
      <c r="I68" s="801">
        <v>1289.8240189504372</v>
      </c>
    </row>
    <row r="69" spans="1:9">
      <c r="A69" s="65" t="s">
        <v>483</v>
      </c>
      <c r="B69" s="801">
        <v>-1963.1487636887609</v>
      </c>
      <c r="C69" s="801">
        <v>-2475.2784518950434</v>
      </c>
      <c r="D69" s="801">
        <v>-3609.4141093294461</v>
      </c>
      <c r="E69" s="801">
        <v>-4903.2949577259469</v>
      </c>
      <c r="F69" s="801">
        <v>-6116.617173469388</v>
      </c>
      <c r="G69" s="801">
        <v>-1679.6459795918367</v>
      </c>
      <c r="H69" s="801">
        <v>-7541.4906865889207</v>
      </c>
      <c r="I69" s="801">
        <v>-1964.8505276967928</v>
      </c>
    </row>
    <row r="70" spans="1:9">
      <c r="A70" s="69" t="s">
        <v>484</v>
      </c>
      <c r="B70" s="801">
        <v>92.39072190201729</v>
      </c>
      <c r="C70" s="801">
        <v>520.40885568513124</v>
      </c>
      <c r="D70" s="801">
        <v>822.81622594752184</v>
      </c>
      <c r="E70" s="801">
        <v>847.2656166180758</v>
      </c>
      <c r="F70" s="801">
        <v>440.30402332361518</v>
      </c>
      <c r="G70" s="801">
        <v>133.70102915451895</v>
      </c>
      <c r="H70" s="801">
        <v>315.75193586005827</v>
      </c>
      <c r="I70" s="801">
        <v>-675.02650874635572</v>
      </c>
    </row>
    <row r="71" spans="1:9">
      <c r="A71" s="69" t="s">
        <v>485</v>
      </c>
      <c r="B71" s="801">
        <v>-161.89396253602305</v>
      </c>
      <c r="C71" s="801">
        <v>-420.24183236151606</v>
      </c>
      <c r="D71" s="801">
        <v>1.7201166180758016E-4</v>
      </c>
      <c r="E71" s="801">
        <v>1.2973760932944608E-4</v>
      </c>
      <c r="F71" s="801">
        <v>-2.8571428571428568E-4</v>
      </c>
      <c r="G71" s="801">
        <v>0</v>
      </c>
      <c r="H71" s="801">
        <v>-8.4548104956268222E-5</v>
      </c>
      <c r="I71" s="801">
        <v>-1.2244897959183673E-4</v>
      </c>
    </row>
    <row r="72" spans="1:9">
      <c r="A72" s="70" t="s">
        <v>486</v>
      </c>
      <c r="B72" s="801">
        <v>-163.42593804034581</v>
      </c>
      <c r="C72" s="801">
        <v>-420.75104227405245</v>
      </c>
      <c r="D72" s="801">
        <v>1.7201166180758016E-4</v>
      </c>
      <c r="E72" s="801">
        <v>1.2973760932944608E-4</v>
      </c>
      <c r="F72" s="801">
        <v>-2.8571428571428568E-4</v>
      </c>
      <c r="G72" s="801">
        <v>0</v>
      </c>
      <c r="H72" s="801">
        <v>-8.4548104956268222E-5</v>
      </c>
      <c r="I72" s="801">
        <v>-1.2244897959183673E-4</v>
      </c>
    </row>
    <row r="73" spans="1:9">
      <c r="A73" s="70" t="s">
        <v>487</v>
      </c>
      <c r="B73" s="801">
        <v>1.5319755043227665</v>
      </c>
      <c r="C73" s="801">
        <v>0.5092099125364431</v>
      </c>
      <c r="D73" s="801">
        <v>0</v>
      </c>
      <c r="E73" s="801">
        <v>0</v>
      </c>
      <c r="F73" s="801">
        <v>0</v>
      </c>
      <c r="G73" s="801">
        <v>0</v>
      </c>
      <c r="H73" s="801">
        <v>0</v>
      </c>
      <c r="I73" s="801">
        <v>0</v>
      </c>
    </row>
    <row r="74" spans="1:9">
      <c r="A74" s="64" t="s">
        <v>488</v>
      </c>
      <c r="B74" s="801">
        <v>163.36067723342941</v>
      </c>
      <c r="C74" s="801">
        <v>425.94176967930031</v>
      </c>
      <c r="D74" s="801">
        <v>-5.8294460641399428E-3</v>
      </c>
      <c r="E74" s="801">
        <v>-1.4762390670553936E-2</v>
      </c>
      <c r="F74" s="801">
        <v>-2.5166180758017492E-2</v>
      </c>
      <c r="G74" s="801">
        <v>-4.3862973760932945E-3</v>
      </c>
      <c r="H74" s="801">
        <v>-1.9884839650145772E-2</v>
      </c>
      <c r="I74" s="801">
        <v>-6.0189504373177839E-3</v>
      </c>
    </row>
    <row r="75" spans="1:9">
      <c r="A75" s="64" t="s">
        <v>489</v>
      </c>
      <c r="B75" s="801">
        <v>163.36100144092222</v>
      </c>
      <c r="C75" s="801">
        <v>425.94200583090378</v>
      </c>
      <c r="D75" s="801">
        <v>1.5495626822157435E-3</v>
      </c>
      <c r="E75" s="801">
        <v>1.5932944606413995E-3</v>
      </c>
      <c r="F75" s="801">
        <v>1.0174927113702624E-3</v>
      </c>
      <c r="G75" s="801">
        <v>7.0845481049562696E-4</v>
      </c>
      <c r="H75" s="801">
        <v>1.4912536443148689E-3</v>
      </c>
      <c r="I75" s="801">
        <v>2.3323615160349855E-4</v>
      </c>
    </row>
    <row r="76" spans="1:9">
      <c r="A76" s="65" t="s">
        <v>490</v>
      </c>
      <c r="B76" s="801">
        <v>-3.2420749279538904E-4</v>
      </c>
      <c r="C76" s="801">
        <v>-2.361516034985423E-4</v>
      </c>
      <c r="D76" s="801">
        <v>-7.379008746355685E-3</v>
      </c>
      <c r="E76" s="801">
        <v>-1.6355685131195338E-2</v>
      </c>
      <c r="F76" s="801">
        <v>-2.6183673469387755E-2</v>
      </c>
      <c r="G76" s="801">
        <v>-5.0947521865889215E-3</v>
      </c>
      <c r="H76" s="801">
        <v>-2.1376093294460639E-2</v>
      </c>
      <c r="I76" s="801">
        <v>-6.2521865889212823E-3</v>
      </c>
    </row>
    <row r="77" spans="1:9">
      <c r="A77" s="64" t="s">
        <v>491</v>
      </c>
      <c r="B77" s="801">
        <v>93.857436599423622</v>
      </c>
      <c r="C77" s="801">
        <v>526.10879300291538</v>
      </c>
      <c r="D77" s="801">
        <v>822.81056851311951</v>
      </c>
      <c r="E77" s="801">
        <v>847.2509839650146</v>
      </c>
      <c r="F77" s="801">
        <v>440.27857142857147</v>
      </c>
      <c r="G77" s="801">
        <v>133.69664285714285</v>
      </c>
      <c r="H77" s="801">
        <v>315.73196647230321</v>
      </c>
      <c r="I77" s="801">
        <v>-675.03265014577266</v>
      </c>
    </row>
    <row r="78" spans="1:9">
      <c r="A78" s="71" t="s">
        <v>492</v>
      </c>
      <c r="B78" s="801">
        <v>50.011256484149861</v>
      </c>
      <c r="C78" s="801">
        <v>0</v>
      </c>
      <c r="D78" s="801">
        <v>0.39030612244897961</v>
      </c>
      <c r="E78" s="801">
        <v>0.22157434402332363</v>
      </c>
      <c r="F78" s="801">
        <v>0.44387755102040816</v>
      </c>
      <c r="G78" s="801">
        <v>0</v>
      </c>
      <c r="H78" s="801">
        <v>1.8950437317784258E-2</v>
      </c>
      <c r="I78" s="801">
        <v>0</v>
      </c>
    </row>
    <row r="79" spans="1:9">
      <c r="A79" s="69" t="s">
        <v>493</v>
      </c>
      <c r="B79" s="801">
        <v>143.86869308357348</v>
      </c>
      <c r="C79" s="801">
        <v>526.10879300291538</v>
      </c>
      <c r="D79" s="801">
        <v>823.20087463556854</v>
      </c>
      <c r="E79" s="801">
        <v>847.47255830903794</v>
      </c>
      <c r="F79" s="801">
        <v>440.72244897959189</v>
      </c>
      <c r="G79" s="801">
        <v>133.69664285714285</v>
      </c>
      <c r="H79" s="801">
        <v>315.75091690962097</v>
      </c>
      <c r="I79" s="801">
        <v>-675.03265014577266</v>
      </c>
    </row>
    <row r="80" spans="1:9">
      <c r="A80" s="68" t="s">
        <v>494</v>
      </c>
      <c r="B80" s="801">
        <v>-1.2159135446685878</v>
      </c>
      <c r="C80" s="801">
        <v>-5.2011909620991252</v>
      </c>
      <c r="D80" s="801">
        <v>-0.29924052478134111</v>
      </c>
      <c r="E80" s="801">
        <v>20.61592274052478</v>
      </c>
      <c r="F80" s="801">
        <v>-63.824960641399414</v>
      </c>
      <c r="G80" s="801">
        <v>11.816803206997085</v>
      </c>
      <c r="H80" s="801">
        <v>-3.283020408163265</v>
      </c>
      <c r="I80" s="801">
        <v>1.6951180758017492</v>
      </c>
    </row>
    <row r="81" spans="1:9" ht="21" customHeight="1">
      <c r="A81" s="64" t="s">
        <v>495</v>
      </c>
      <c r="B81" s="801">
        <v>142.65277953890489</v>
      </c>
      <c r="C81" s="801">
        <v>520.9076020408163</v>
      </c>
      <c r="D81" s="801">
        <v>822.90163411078709</v>
      </c>
      <c r="E81" s="801">
        <v>868.08848104956269</v>
      </c>
      <c r="F81" s="801">
        <v>376.89748833819243</v>
      </c>
      <c r="G81" s="801">
        <v>145.51344606413994</v>
      </c>
      <c r="H81" s="801">
        <v>312.46789650145774</v>
      </c>
      <c r="I81" s="801">
        <v>-673.33753206997073</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142.65277953890489</v>
      </c>
      <c r="C83" s="801">
        <v>520.9076020408163</v>
      </c>
      <c r="D83" s="801">
        <v>822.90163411078709</v>
      </c>
      <c r="E83" s="801">
        <v>868.08848104956269</v>
      </c>
      <c r="F83" s="801">
        <v>376.89748833819243</v>
      </c>
      <c r="G83" s="801">
        <v>145.51344606413994</v>
      </c>
      <c r="H83" s="801">
        <v>312.46789650145774</v>
      </c>
      <c r="I83" s="801">
        <v>-673.33753206997073</v>
      </c>
    </row>
    <row r="84" spans="1:9" ht="18" customHeight="1" thickBot="1">
      <c r="A84" s="68" t="s">
        <v>498</v>
      </c>
      <c r="B84" s="801">
        <v>0</v>
      </c>
      <c r="C84" s="801">
        <v>0</v>
      </c>
      <c r="D84" s="801">
        <v>0</v>
      </c>
      <c r="E84" s="801">
        <v>0</v>
      </c>
      <c r="F84" s="801">
        <v>0</v>
      </c>
      <c r="G84" s="801">
        <v>0</v>
      </c>
      <c r="H84" s="801">
        <v>0</v>
      </c>
      <c r="I84" s="801">
        <v>0</v>
      </c>
    </row>
    <row r="85" spans="1:9" ht="24" customHeight="1" thickTop="1" thickBot="1">
      <c r="A85" s="62" t="s">
        <v>499</v>
      </c>
      <c r="B85" s="798">
        <v>142.65277953890489</v>
      </c>
      <c r="C85" s="798">
        <v>520.9076020408163</v>
      </c>
      <c r="D85" s="798">
        <v>822.90163411078709</v>
      </c>
      <c r="E85" s="798">
        <v>868.08848104956269</v>
      </c>
      <c r="F85" s="798">
        <v>376.89748833819243</v>
      </c>
      <c r="G85" s="798">
        <v>145.51344606413994</v>
      </c>
      <c r="H85" s="798">
        <v>312.46789650145774</v>
      </c>
      <c r="I85" s="798">
        <v>-673.33753206997073</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N12" sqref="N12"/>
    </sheetView>
  </sheetViews>
  <sheetFormatPr defaultRowHeight="18"/>
  <cols>
    <col min="1" max="1" width="132.28515625" style="58" customWidth="1"/>
    <col min="2" max="8" width="16" style="58" customWidth="1"/>
    <col min="9" max="9" width="16" style="72" customWidth="1"/>
    <col min="10" max="256" width="9.140625" style="58"/>
    <col min="257" max="257" width="132.28515625" style="58" customWidth="1"/>
    <col min="258" max="265" width="16" style="58" customWidth="1"/>
    <col min="266" max="512" width="9.140625" style="58"/>
    <col min="513" max="513" width="132.28515625" style="58" customWidth="1"/>
    <col min="514" max="521" width="16" style="58" customWidth="1"/>
    <col min="522" max="768" width="9.140625" style="58"/>
    <col min="769" max="769" width="132.28515625" style="58" customWidth="1"/>
    <col min="770" max="777" width="16" style="58" customWidth="1"/>
    <col min="778" max="1024" width="9.140625" style="58"/>
    <col min="1025" max="1025" width="132.28515625" style="58" customWidth="1"/>
    <col min="1026" max="1033" width="16" style="58" customWidth="1"/>
    <col min="1034" max="1280" width="9.140625" style="58"/>
    <col min="1281" max="1281" width="132.28515625" style="58" customWidth="1"/>
    <col min="1282" max="1289" width="16" style="58" customWidth="1"/>
    <col min="1290" max="1536" width="9.140625" style="58"/>
    <col min="1537" max="1537" width="132.28515625" style="58" customWidth="1"/>
    <col min="1538" max="1545" width="16" style="58" customWidth="1"/>
    <col min="1546" max="1792" width="9.140625" style="58"/>
    <col min="1793" max="1793" width="132.28515625" style="58" customWidth="1"/>
    <col min="1794" max="1801" width="16" style="58" customWidth="1"/>
    <col min="1802" max="2048" width="9.140625" style="58"/>
    <col min="2049" max="2049" width="132.28515625" style="58" customWidth="1"/>
    <col min="2050" max="2057" width="16" style="58" customWidth="1"/>
    <col min="2058" max="2304" width="9.140625" style="58"/>
    <col min="2305" max="2305" width="132.28515625" style="58" customWidth="1"/>
    <col min="2306" max="2313" width="16" style="58" customWidth="1"/>
    <col min="2314" max="2560" width="9.140625" style="58"/>
    <col min="2561" max="2561" width="132.28515625" style="58" customWidth="1"/>
    <col min="2562" max="2569" width="16" style="58" customWidth="1"/>
    <col min="2570" max="2816" width="9.140625" style="58"/>
    <col min="2817" max="2817" width="132.28515625" style="58" customWidth="1"/>
    <col min="2818" max="2825" width="16" style="58" customWidth="1"/>
    <col min="2826" max="3072" width="9.140625" style="58"/>
    <col min="3073" max="3073" width="132.28515625" style="58" customWidth="1"/>
    <col min="3074" max="3081" width="16" style="58" customWidth="1"/>
    <col min="3082" max="3328" width="9.140625" style="58"/>
    <col min="3329" max="3329" width="132.28515625" style="58" customWidth="1"/>
    <col min="3330" max="3337" width="16" style="58" customWidth="1"/>
    <col min="3338" max="3584" width="9.140625" style="58"/>
    <col min="3585" max="3585" width="132.28515625" style="58" customWidth="1"/>
    <col min="3586" max="3593" width="16" style="58" customWidth="1"/>
    <col min="3594" max="3840" width="9.140625" style="58"/>
    <col min="3841" max="3841" width="132.28515625" style="58" customWidth="1"/>
    <col min="3842" max="3849" width="16" style="58" customWidth="1"/>
    <col min="3850" max="4096" width="9.140625" style="58"/>
    <col min="4097" max="4097" width="132.28515625" style="58" customWidth="1"/>
    <col min="4098" max="4105" width="16" style="58" customWidth="1"/>
    <col min="4106" max="4352" width="9.140625" style="58"/>
    <col min="4353" max="4353" width="132.28515625" style="58" customWidth="1"/>
    <col min="4354" max="4361" width="16" style="58" customWidth="1"/>
    <col min="4362" max="4608" width="9.140625" style="58"/>
    <col min="4609" max="4609" width="132.28515625" style="58" customWidth="1"/>
    <col min="4610" max="4617" width="16" style="58" customWidth="1"/>
    <col min="4618" max="4864" width="9.140625" style="58"/>
    <col min="4865" max="4865" width="132.28515625" style="58" customWidth="1"/>
    <col min="4866" max="4873" width="16" style="58" customWidth="1"/>
    <col min="4874" max="5120" width="9.140625" style="58"/>
    <col min="5121" max="5121" width="132.28515625" style="58" customWidth="1"/>
    <col min="5122" max="5129" width="16" style="58" customWidth="1"/>
    <col min="5130" max="5376" width="9.140625" style="58"/>
    <col min="5377" max="5377" width="132.28515625" style="58" customWidth="1"/>
    <col min="5378" max="5385" width="16" style="58" customWidth="1"/>
    <col min="5386" max="5632" width="9.140625" style="58"/>
    <col min="5633" max="5633" width="132.28515625" style="58" customWidth="1"/>
    <col min="5634" max="5641" width="16" style="58" customWidth="1"/>
    <col min="5642" max="5888" width="9.140625" style="58"/>
    <col min="5889" max="5889" width="132.28515625" style="58" customWidth="1"/>
    <col min="5890" max="5897" width="16" style="58" customWidth="1"/>
    <col min="5898" max="6144" width="9.140625" style="58"/>
    <col min="6145" max="6145" width="132.28515625" style="58" customWidth="1"/>
    <col min="6146" max="6153" width="16" style="58" customWidth="1"/>
    <col min="6154" max="6400" width="9.140625" style="58"/>
    <col min="6401" max="6401" width="132.28515625" style="58" customWidth="1"/>
    <col min="6402" max="6409" width="16" style="58" customWidth="1"/>
    <col min="6410" max="6656" width="9.140625" style="58"/>
    <col min="6657" max="6657" width="132.28515625" style="58" customWidth="1"/>
    <col min="6658" max="6665" width="16" style="58" customWidth="1"/>
    <col min="6666" max="6912" width="9.140625" style="58"/>
    <col min="6913" max="6913" width="132.28515625" style="58" customWidth="1"/>
    <col min="6914" max="6921" width="16" style="58" customWidth="1"/>
    <col min="6922" max="7168" width="9.140625" style="58"/>
    <col min="7169" max="7169" width="132.28515625" style="58" customWidth="1"/>
    <col min="7170" max="7177" width="16" style="58" customWidth="1"/>
    <col min="7178" max="7424" width="9.140625" style="58"/>
    <col min="7425" max="7425" width="132.28515625" style="58" customWidth="1"/>
    <col min="7426" max="7433" width="16" style="58" customWidth="1"/>
    <col min="7434" max="7680" width="9.140625" style="58"/>
    <col min="7681" max="7681" width="132.28515625" style="58" customWidth="1"/>
    <col min="7682" max="7689" width="16" style="58" customWidth="1"/>
    <col min="7690" max="7936" width="9.140625" style="58"/>
    <col min="7937" max="7937" width="132.28515625" style="58" customWidth="1"/>
    <col min="7938" max="7945" width="16" style="58" customWidth="1"/>
    <col min="7946" max="8192" width="9.140625" style="58"/>
    <col min="8193" max="8193" width="132.28515625" style="58" customWidth="1"/>
    <col min="8194" max="8201" width="16" style="58" customWidth="1"/>
    <col min="8202" max="8448" width="9.140625" style="58"/>
    <col min="8449" max="8449" width="132.28515625" style="58" customWidth="1"/>
    <col min="8450" max="8457" width="16" style="58" customWidth="1"/>
    <col min="8458" max="8704" width="9.140625" style="58"/>
    <col min="8705" max="8705" width="132.28515625" style="58" customWidth="1"/>
    <col min="8706" max="8713" width="16" style="58" customWidth="1"/>
    <col min="8714" max="8960" width="9.140625" style="58"/>
    <col min="8961" max="8961" width="132.28515625" style="58" customWidth="1"/>
    <col min="8962" max="8969" width="16" style="58" customWidth="1"/>
    <col min="8970" max="9216" width="9.140625" style="58"/>
    <col min="9217" max="9217" width="132.28515625" style="58" customWidth="1"/>
    <col min="9218" max="9225" width="16" style="58" customWidth="1"/>
    <col min="9226" max="9472" width="9.140625" style="58"/>
    <col min="9473" max="9473" width="132.28515625" style="58" customWidth="1"/>
    <col min="9474" max="9481" width="16" style="58" customWidth="1"/>
    <col min="9482" max="9728" width="9.140625" style="58"/>
    <col min="9729" max="9729" width="132.28515625" style="58" customWidth="1"/>
    <col min="9730" max="9737" width="16" style="58" customWidth="1"/>
    <col min="9738" max="9984" width="9.140625" style="58"/>
    <col min="9985" max="9985" width="132.28515625" style="58" customWidth="1"/>
    <col min="9986" max="9993" width="16" style="58" customWidth="1"/>
    <col min="9994" max="10240" width="9.140625" style="58"/>
    <col min="10241" max="10241" width="132.28515625" style="58" customWidth="1"/>
    <col min="10242" max="10249" width="16" style="58" customWidth="1"/>
    <col min="10250" max="10496" width="9.140625" style="58"/>
    <col min="10497" max="10497" width="132.28515625" style="58" customWidth="1"/>
    <col min="10498" max="10505" width="16" style="58" customWidth="1"/>
    <col min="10506" max="10752" width="9.140625" style="58"/>
    <col min="10753" max="10753" width="132.28515625" style="58" customWidth="1"/>
    <col min="10754" max="10761" width="16" style="58" customWidth="1"/>
    <col min="10762" max="11008" width="9.140625" style="58"/>
    <col min="11009" max="11009" width="132.28515625" style="58" customWidth="1"/>
    <col min="11010" max="11017" width="16" style="58" customWidth="1"/>
    <col min="11018" max="11264" width="9.140625" style="58"/>
    <col min="11265" max="11265" width="132.28515625" style="58" customWidth="1"/>
    <col min="11266" max="11273" width="16" style="58" customWidth="1"/>
    <col min="11274" max="11520" width="9.140625" style="58"/>
    <col min="11521" max="11521" width="132.28515625" style="58" customWidth="1"/>
    <col min="11522" max="11529" width="16" style="58" customWidth="1"/>
    <col min="11530" max="11776" width="9.140625" style="58"/>
    <col min="11777" max="11777" width="132.28515625" style="58" customWidth="1"/>
    <col min="11778" max="11785" width="16" style="58" customWidth="1"/>
    <col min="11786" max="12032" width="9.140625" style="58"/>
    <col min="12033" max="12033" width="132.28515625" style="58" customWidth="1"/>
    <col min="12034" max="12041" width="16" style="58" customWidth="1"/>
    <col min="12042" max="12288" width="9.140625" style="58"/>
    <col min="12289" max="12289" width="132.28515625" style="58" customWidth="1"/>
    <col min="12290" max="12297" width="16" style="58" customWidth="1"/>
    <col min="12298" max="12544" width="9.140625" style="58"/>
    <col min="12545" max="12545" width="132.28515625" style="58" customWidth="1"/>
    <col min="12546" max="12553" width="16" style="58" customWidth="1"/>
    <col min="12554" max="12800" width="9.140625" style="58"/>
    <col min="12801" max="12801" width="132.28515625" style="58" customWidth="1"/>
    <col min="12802" max="12809" width="16" style="58" customWidth="1"/>
    <col min="12810" max="13056" width="9.140625" style="58"/>
    <col min="13057" max="13057" width="132.28515625" style="58" customWidth="1"/>
    <col min="13058" max="13065" width="16" style="58" customWidth="1"/>
    <col min="13066" max="13312" width="9.140625" style="58"/>
    <col min="13313" max="13313" width="132.28515625" style="58" customWidth="1"/>
    <col min="13314" max="13321" width="16" style="58" customWidth="1"/>
    <col min="13322" max="13568" width="9.140625" style="58"/>
    <col min="13569" max="13569" width="132.28515625" style="58" customWidth="1"/>
    <col min="13570" max="13577" width="16" style="58" customWidth="1"/>
    <col min="13578" max="13824" width="9.140625" style="58"/>
    <col min="13825" max="13825" width="132.28515625" style="58" customWidth="1"/>
    <col min="13826" max="13833" width="16" style="58" customWidth="1"/>
    <col min="13834" max="14080" width="9.140625" style="58"/>
    <col min="14081" max="14081" width="132.28515625" style="58" customWidth="1"/>
    <col min="14082" max="14089" width="16" style="58" customWidth="1"/>
    <col min="14090" max="14336" width="9.140625" style="58"/>
    <col min="14337" max="14337" width="132.28515625" style="58" customWidth="1"/>
    <col min="14338" max="14345" width="16" style="58" customWidth="1"/>
    <col min="14346" max="14592" width="9.140625" style="58"/>
    <col min="14593" max="14593" width="132.28515625" style="58" customWidth="1"/>
    <col min="14594" max="14601" width="16" style="58" customWidth="1"/>
    <col min="14602" max="14848" width="9.140625" style="58"/>
    <col min="14849" max="14849" width="132.28515625" style="58" customWidth="1"/>
    <col min="14850" max="14857" width="16" style="58" customWidth="1"/>
    <col min="14858" max="15104" width="9.140625" style="58"/>
    <col min="15105" max="15105" width="132.28515625" style="58" customWidth="1"/>
    <col min="15106" max="15113" width="16" style="58" customWidth="1"/>
    <col min="15114" max="15360" width="9.140625" style="58"/>
    <col min="15361" max="15361" width="132.28515625" style="58" customWidth="1"/>
    <col min="15362" max="15369" width="16" style="58" customWidth="1"/>
    <col min="15370" max="15616" width="9.140625" style="58"/>
    <col min="15617" max="15617" width="132.28515625" style="58" customWidth="1"/>
    <col min="15618" max="15625" width="16" style="58" customWidth="1"/>
    <col min="15626" max="15872" width="9.140625" style="58"/>
    <col min="15873" max="15873" width="132.28515625" style="58" customWidth="1"/>
    <col min="15874" max="15881" width="16" style="58" customWidth="1"/>
    <col min="15882" max="16128" width="9.140625" style="58"/>
    <col min="16129" max="16129" width="132.28515625" style="58" customWidth="1"/>
    <col min="16130" max="16137" width="16" style="58" customWidth="1"/>
    <col min="16138" max="16384" width="9.140625" style="58"/>
  </cols>
  <sheetData>
    <row r="1" spans="1:9" ht="43.5" customHeight="1">
      <c r="A1" s="1090" t="s">
        <v>1155</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3.5" customHeight="1">
      <c r="A3" s="1117" t="s">
        <v>1166</v>
      </c>
      <c r="B3" s="1090"/>
      <c r="C3" s="1090"/>
      <c r="D3" s="1090"/>
      <c r="E3" s="1090"/>
      <c r="F3" s="1090"/>
      <c r="G3" s="1090"/>
      <c r="H3" s="1090"/>
      <c r="I3" s="1090"/>
    </row>
    <row r="4" spans="1:9" ht="43.5" customHeight="1" thickBot="1">
      <c r="A4" s="1091" t="s">
        <v>1364</v>
      </c>
      <c r="B4" s="1091"/>
      <c r="C4" s="1091"/>
      <c r="D4" s="1091"/>
      <c r="E4" s="1091"/>
      <c r="F4" s="1091"/>
      <c r="G4" s="1091"/>
      <c r="H4" s="1091"/>
      <c r="I4" s="1091"/>
    </row>
    <row r="5" spans="1:9" ht="55.5" customHeight="1" thickTop="1" thickBot="1">
      <c r="A5" s="743"/>
      <c r="B5" s="1119" t="s">
        <v>1325</v>
      </c>
      <c r="C5" s="1119"/>
      <c r="D5" s="1119"/>
      <c r="E5" s="1119"/>
      <c r="F5" s="1116" t="s">
        <v>1159</v>
      </c>
      <c r="G5" s="1116"/>
      <c r="H5" s="1116"/>
      <c r="I5" s="1116"/>
    </row>
    <row r="6" spans="1:9" s="59" customFormat="1" ht="43.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798">
        <v>134065.30666282421</v>
      </c>
      <c r="C8" s="798">
        <v>167285.35795772594</v>
      </c>
      <c r="D8" s="798">
        <v>241422.18269533527</v>
      </c>
      <c r="E8" s="798">
        <v>309147.14808017493</v>
      </c>
      <c r="F8" s="798">
        <v>381603.6495626822</v>
      </c>
      <c r="G8" s="798">
        <v>398913.84380758018</v>
      </c>
      <c r="H8" s="798">
        <v>428997.10438921285</v>
      </c>
      <c r="I8" s="798">
        <v>437642.58942565595</v>
      </c>
    </row>
    <row r="9" spans="1:9" s="157" customFormat="1" ht="21" customHeight="1" thickTop="1">
      <c r="A9" s="149" t="s">
        <v>8</v>
      </c>
      <c r="B9" s="799">
        <v>8892.2434899135442</v>
      </c>
      <c r="C9" s="799">
        <v>9444.7988177842562</v>
      </c>
      <c r="D9" s="799">
        <v>8954.9349839650149</v>
      </c>
      <c r="E9" s="799">
        <v>14201.446845481049</v>
      </c>
      <c r="F9" s="799">
        <v>18099.796704081633</v>
      </c>
      <c r="G9" s="799">
        <v>20671.917322157438</v>
      </c>
      <c r="H9" s="799">
        <v>23993.888779883386</v>
      </c>
      <c r="I9" s="799">
        <v>21666.032976676383</v>
      </c>
    </row>
    <row r="10" spans="1:9" s="157" customFormat="1" ht="21" customHeight="1">
      <c r="A10" s="149" t="s">
        <v>17</v>
      </c>
      <c r="B10" s="799">
        <v>15367.091056195968</v>
      </c>
      <c r="C10" s="799">
        <v>8953.2382623906706</v>
      </c>
      <c r="D10" s="799">
        <v>23245.345947521862</v>
      </c>
      <c r="E10" s="799">
        <v>20498.464948979592</v>
      </c>
      <c r="F10" s="799">
        <v>16559.391584548106</v>
      </c>
      <c r="G10" s="799">
        <v>18966.113616618077</v>
      </c>
      <c r="H10" s="799">
        <v>13560.911157434402</v>
      </c>
      <c r="I10" s="799">
        <v>17871.787042274053</v>
      </c>
    </row>
    <row r="11" spans="1:9" s="157" customFormat="1" ht="21" customHeight="1">
      <c r="A11" s="149" t="s">
        <v>26</v>
      </c>
      <c r="B11" s="799">
        <v>106516.76723919308</v>
      </c>
      <c r="C11" s="799">
        <v>143539.82100583089</v>
      </c>
      <c r="D11" s="799">
        <v>201062.81429154519</v>
      </c>
      <c r="E11" s="799">
        <v>263563.58180612244</v>
      </c>
      <c r="F11" s="799">
        <v>332798.56688483962</v>
      </c>
      <c r="G11" s="799">
        <v>343788.9633819242</v>
      </c>
      <c r="H11" s="799">
        <v>374837.45782798831</v>
      </c>
      <c r="I11" s="799">
        <v>380133.98077842558</v>
      </c>
    </row>
    <row r="12" spans="1:9" s="157" customFormat="1" ht="21" customHeight="1">
      <c r="A12" s="150" t="s">
        <v>437</v>
      </c>
      <c r="B12" s="799">
        <v>106394.68135014409</v>
      </c>
      <c r="C12" s="799">
        <v>143783.60534110788</v>
      </c>
      <c r="D12" s="799">
        <v>203070.12723760933</v>
      </c>
      <c r="E12" s="799">
        <v>264878.04697813408</v>
      </c>
      <c r="F12" s="799">
        <v>333459.31652040815</v>
      </c>
      <c r="G12" s="799">
        <v>343247.48512099119</v>
      </c>
      <c r="H12" s="799">
        <v>375365.12297376088</v>
      </c>
      <c r="I12" s="799">
        <v>378166.05776822154</v>
      </c>
    </row>
    <row r="13" spans="1:9" s="157" customFormat="1" ht="21" customHeight="1">
      <c r="A13" s="150" t="s">
        <v>438</v>
      </c>
      <c r="B13" s="799">
        <v>105631.19436599423</v>
      </c>
      <c r="C13" s="799">
        <v>143225.3794825073</v>
      </c>
      <c r="D13" s="799">
        <v>202566.26716618074</v>
      </c>
      <c r="E13" s="799">
        <v>263536.31729737611</v>
      </c>
      <c r="F13" s="799">
        <v>331419.86865743436</v>
      </c>
      <c r="G13" s="799">
        <v>341184.80603498546</v>
      </c>
      <c r="H13" s="799">
        <v>371337.33208454814</v>
      </c>
      <c r="I13" s="799">
        <v>373829.69030758023</v>
      </c>
    </row>
    <row r="14" spans="1:9" s="157" customFormat="1" ht="21" customHeight="1">
      <c r="A14" s="150" t="s">
        <v>439</v>
      </c>
      <c r="B14" s="799">
        <v>763.48698414985586</v>
      </c>
      <c r="C14" s="799">
        <v>558.22585860058314</v>
      </c>
      <c r="D14" s="799">
        <v>503.86007142857142</v>
      </c>
      <c r="E14" s="799">
        <v>1341.7296807580174</v>
      </c>
      <c r="F14" s="799">
        <v>2039.4478629737609</v>
      </c>
      <c r="G14" s="799">
        <v>2062.6790860058309</v>
      </c>
      <c r="H14" s="799">
        <v>4027.790889212828</v>
      </c>
      <c r="I14" s="799">
        <v>4336.3674606413997</v>
      </c>
    </row>
    <row r="15" spans="1:9" s="157" customFormat="1" ht="21" customHeight="1">
      <c r="A15" s="150" t="s">
        <v>440</v>
      </c>
      <c r="B15" s="799">
        <v>1188.9386123919307</v>
      </c>
      <c r="C15" s="799">
        <v>1301.0072259475219</v>
      </c>
      <c r="D15" s="799">
        <v>1373.6630670553936</v>
      </c>
      <c r="E15" s="799">
        <v>2358.7476166180759</v>
      </c>
      <c r="F15" s="799">
        <v>2303.7826370262392</v>
      </c>
      <c r="G15" s="799">
        <v>3869.8891763848396</v>
      </c>
      <c r="H15" s="799">
        <v>2360.9067215743439</v>
      </c>
      <c r="I15" s="799">
        <v>4183.0133367346934</v>
      </c>
    </row>
    <row r="16" spans="1:9" s="157" customFormat="1" ht="21" customHeight="1">
      <c r="A16" s="150" t="s">
        <v>441</v>
      </c>
      <c r="B16" s="799">
        <v>1116.411347262248</v>
      </c>
      <c r="C16" s="799">
        <v>1248.5493673469389</v>
      </c>
      <c r="D16" s="799">
        <v>1331.477078717201</v>
      </c>
      <c r="E16" s="799">
        <v>2333.2645247813412</v>
      </c>
      <c r="F16" s="799">
        <v>2256.7028338192417</v>
      </c>
      <c r="G16" s="799">
        <v>3737.1788148688051</v>
      </c>
      <c r="H16" s="799">
        <v>2123.5106457725947</v>
      </c>
      <c r="I16" s="799">
        <v>4015.5622725947524</v>
      </c>
    </row>
    <row r="17" spans="1:9" s="157" customFormat="1" ht="21" customHeight="1">
      <c r="A17" s="150" t="s">
        <v>442</v>
      </c>
      <c r="B17" s="799">
        <v>72.527265129682988</v>
      </c>
      <c r="C17" s="799">
        <v>52.457858600583087</v>
      </c>
      <c r="D17" s="799">
        <v>42.185988338192416</v>
      </c>
      <c r="E17" s="799">
        <v>25.483091836734694</v>
      </c>
      <c r="F17" s="799">
        <v>47.079803206997084</v>
      </c>
      <c r="G17" s="799">
        <v>132.71036151603496</v>
      </c>
      <c r="H17" s="799">
        <v>237.39607580174928</v>
      </c>
      <c r="I17" s="799">
        <v>167.45106413994171</v>
      </c>
    </row>
    <row r="18" spans="1:9" s="157" customFormat="1" ht="21" customHeight="1">
      <c r="A18" s="150" t="s">
        <v>443</v>
      </c>
      <c r="B18" s="799">
        <v>714.1653674351586</v>
      </c>
      <c r="C18" s="799">
        <v>1058.769332361516</v>
      </c>
      <c r="D18" s="799">
        <v>1197.2427157434402</v>
      </c>
      <c r="E18" s="799">
        <v>1504.7879125364434</v>
      </c>
      <c r="F18" s="799">
        <v>2080.8548629737606</v>
      </c>
      <c r="G18" s="799">
        <v>2956.849253644315</v>
      </c>
      <c r="H18" s="799">
        <v>3809.9261166180759</v>
      </c>
      <c r="I18" s="799">
        <v>5506.0557303207006</v>
      </c>
    </row>
    <row r="19" spans="1:9" s="157" customFormat="1" ht="21" customHeight="1">
      <c r="A19" s="150" t="s">
        <v>444</v>
      </c>
      <c r="B19" s="799">
        <v>643.49456195965411</v>
      </c>
      <c r="C19" s="799">
        <v>989.92706559766759</v>
      </c>
      <c r="D19" s="799">
        <v>1149.7945204081632</v>
      </c>
      <c r="E19" s="799">
        <v>1468.3238790087464</v>
      </c>
      <c r="F19" s="799">
        <v>2045.9053994169094</v>
      </c>
      <c r="G19" s="799">
        <v>2579.4073163265311</v>
      </c>
      <c r="H19" s="799">
        <v>3408.4450597667637</v>
      </c>
      <c r="I19" s="799">
        <v>4861.6045991253641</v>
      </c>
    </row>
    <row r="20" spans="1:9" s="157" customFormat="1" ht="21" customHeight="1">
      <c r="A20" s="150" t="s">
        <v>445</v>
      </c>
      <c r="B20" s="799">
        <v>70.670805475504324</v>
      </c>
      <c r="C20" s="799">
        <v>68.8422667638484</v>
      </c>
      <c r="D20" s="799">
        <v>47.448195335276971</v>
      </c>
      <c r="E20" s="799">
        <v>36.464033527696792</v>
      </c>
      <c r="F20" s="799">
        <v>34.949463556851313</v>
      </c>
      <c r="G20" s="799">
        <v>377.44193731778427</v>
      </c>
      <c r="H20" s="799">
        <v>401.48105685131196</v>
      </c>
      <c r="I20" s="799">
        <v>644.45113119533528</v>
      </c>
    </row>
    <row r="21" spans="1:9" s="157" customFormat="1" ht="21" customHeight="1">
      <c r="A21" s="150" t="s">
        <v>39</v>
      </c>
      <c r="B21" s="799">
        <v>2250.1535763688762</v>
      </c>
      <c r="C21" s="799">
        <v>2686.0308906705541</v>
      </c>
      <c r="D21" s="799">
        <v>3447.0505801749273</v>
      </c>
      <c r="E21" s="799">
        <v>4464.4311311953352</v>
      </c>
      <c r="F21" s="799">
        <v>5593.7128221574349</v>
      </c>
      <c r="G21" s="799">
        <v>5479.0208688046641</v>
      </c>
      <c r="H21" s="799">
        <v>5651.0276107871723</v>
      </c>
      <c r="I21" s="799">
        <v>5867.5015597667643</v>
      </c>
    </row>
    <row r="22" spans="1:9" s="157" customFormat="1" ht="21" customHeight="1">
      <c r="A22" s="150" t="s">
        <v>446</v>
      </c>
      <c r="B22" s="799">
        <v>-4031.171667146974</v>
      </c>
      <c r="C22" s="799">
        <v>-5289.5917842565595</v>
      </c>
      <c r="D22" s="799">
        <v>-8025.2693090379016</v>
      </c>
      <c r="E22" s="799">
        <v>-9642.4318323615171</v>
      </c>
      <c r="F22" s="799">
        <v>-10639.099957725948</v>
      </c>
      <c r="G22" s="799">
        <v>-11764.281037900873</v>
      </c>
      <c r="H22" s="799">
        <v>-12349.525594752187</v>
      </c>
      <c r="I22" s="799">
        <v>-13588.647616618076</v>
      </c>
    </row>
    <row r="23" spans="1:9" s="157" customFormat="1" ht="21" customHeight="1">
      <c r="A23" s="149" t="s">
        <v>57</v>
      </c>
      <c r="B23" s="799">
        <v>424.66580979827091</v>
      </c>
      <c r="C23" s="799">
        <v>1496.6533833819244</v>
      </c>
      <c r="D23" s="799">
        <v>2070.4998542274052</v>
      </c>
      <c r="E23" s="799">
        <v>2411.8527303206997</v>
      </c>
      <c r="F23" s="799">
        <v>2844.9147623906701</v>
      </c>
      <c r="G23" s="799">
        <v>3362.2789766763854</v>
      </c>
      <c r="H23" s="799">
        <v>3483.3773425655977</v>
      </c>
      <c r="I23" s="799">
        <v>3800.0204081632651</v>
      </c>
    </row>
    <row r="24" spans="1:9" s="157" customFormat="1" ht="21" customHeight="1">
      <c r="A24" s="149" t="s">
        <v>63</v>
      </c>
      <c r="B24" s="799">
        <v>0.23595389048991355</v>
      </c>
      <c r="C24" s="799">
        <v>1.1661807580174927E-3</v>
      </c>
      <c r="D24" s="799">
        <v>1.4577259475218659E-3</v>
      </c>
      <c r="E24" s="799">
        <v>1.6034985422740523E-3</v>
      </c>
      <c r="F24" s="799">
        <v>1.6034985422740523E-3</v>
      </c>
      <c r="G24" s="799">
        <v>1.6034985422740523E-3</v>
      </c>
      <c r="H24" s="799">
        <v>9.4482900874635565</v>
      </c>
      <c r="I24" s="799">
        <v>73.951450437317789</v>
      </c>
    </row>
    <row r="25" spans="1:9" s="157" customFormat="1" ht="21" customHeight="1">
      <c r="A25" s="149" t="s">
        <v>447</v>
      </c>
      <c r="B25" s="799">
        <v>43.105338616714697</v>
      </c>
      <c r="C25" s="799">
        <v>49.868989795918367</v>
      </c>
      <c r="D25" s="799">
        <v>57.769864431486887</v>
      </c>
      <c r="E25" s="799">
        <v>57.769864431486887</v>
      </c>
      <c r="F25" s="799">
        <v>56.544864431486886</v>
      </c>
      <c r="G25" s="799">
        <v>56.544864431486886</v>
      </c>
      <c r="H25" s="799">
        <v>56.544864431486886</v>
      </c>
      <c r="I25" s="799">
        <v>56.544864431486886</v>
      </c>
    </row>
    <row r="26" spans="1:9" s="157" customFormat="1" ht="21" customHeight="1">
      <c r="A26" s="149" t="s">
        <v>74</v>
      </c>
      <c r="B26" s="799">
        <v>2415.5733112391931</v>
      </c>
      <c r="C26" s="799">
        <v>3160.1607565597665</v>
      </c>
      <c r="D26" s="799">
        <v>4926.2521180758022</v>
      </c>
      <c r="E26" s="799">
        <v>7157.883752186588</v>
      </c>
      <c r="F26" s="799">
        <v>9438.0575408163259</v>
      </c>
      <c r="G26" s="799">
        <v>10140.273586005829</v>
      </c>
      <c r="H26" s="799">
        <v>11296.569682215744</v>
      </c>
      <c r="I26" s="799">
        <v>11775.47819387755</v>
      </c>
    </row>
    <row r="27" spans="1:9" s="158" customFormat="1" ht="43.5" customHeight="1" thickBot="1">
      <c r="A27" s="151" t="s">
        <v>448</v>
      </c>
      <c r="B27" s="800">
        <v>405.62446397694521</v>
      </c>
      <c r="C27" s="800">
        <v>640.81557580174933</v>
      </c>
      <c r="D27" s="800">
        <v>1104.5641778425656</v>
      </c>
      <c r="E27" s="800">
        <v>1256.1465291545189</v>
      </c>
      <c r="F27" s="800">
        <v>1806.3756180758019</v>
      </c>
      <c r="G27" s="800">
        <v>1927.7504562682218</v>
      </c>
      <c r="H27" s="800">
        <v>1758.906444606414</v>
      </c>
      <c r="I27" s="800">
        <v>2264.7937113702624</v>
      </c>
    </row>
    <row r="28" spans="1:9" ht="24" customHeight="1" thickTop="1" thickBot="1">
      <c r="A28" s="62" t="s">
        <v>449</v>
      </c>
      <c r="B28" s="798">
        <v>120410.85122046109</v>
      </c>
      <c r="C28" s="798">
        <v>149507.96785714285</v>
      </c>
      <c r="D28" s="798">
        <v>221547.72582653063</v>
      </c>
      <c r="E28" s="798">
        <v>285456.39066618076</v>
      </c>
      <c r="F28" s="798">
        <v>353472.60113702627</v>
      </c>
      <c r="G28" s="798">
        <v>372558.32149854227</v>
      </c>
      <c r="H28" s="798">
        <v>397350.80507288635</v>
      </c>
      <c r="I28" s="798">
        <v>407034.85497084545</v>
      </c>
    </row>
    <row r="29" spans="1:9" s="157" customFormat="1" ht="21" customHeight="1" thickTop="1">
      <c r="A29" s="149" t="s">
        <v>450</v>
      </c>
      <c r="B29" s="799">
        <v>79584.760344380396</v>
      </c>
      <c r="C29" s="799">
        <v>103368.67555976678</v>
      </c>
      <c r="D29" s="799">
        <v>169049.82625947523</v>
      </c>
      <c r="E29" s="799">
        <v>229124.89066472303</v>
      </c>
      <c r="F29" s="799">
        <v>303081.22935714287</v>
      </c>
      <c r="G29" s="799">
        <v>323046.30719825072</v>
      </c>
      <c r="H29" s="799">
        <v>343494.02808309038</v>
      </c>
      <c r="I29" s="799">
        <v>340314.53569533525</v>
      </c>
    </row>
    <row r="30" spans="1:9" s="157" customFormat="1" ht="21" customHeight="1">
      <c r="A30" s="150" t="s">
        <v>451</v>
      </c>
      <c r="B30" s="799">
        <v>1.2335302593659943</v>
      </c>
      <c r="C30" s="799">
        <v>1.2473323615160352</v>
      </c>
      <c r="D30" s="799">
        <v>1.2473323615160352</v>
      </c>
      <c r="E30" s="799">
        <v>310.33493148688046</v>
      </c>
      <c r="F30" s="799">
        <v>2039.0349868804665</v>
      </c>
      <c r="G30" s="799">
        <v>1999.358027696793</v>
      </c>
      <c r="H30" s="799">
        <v>3617.9470072886293</v>
      </c>
      <c r="I30" s="799">
        <v>4228.8002259475215</v>
      </c>
    </row>
    <row r="31" spans="1:9" s="157" customFormat="1" ht="21" customHeight="1">
      <c r="A31" s="150" t="s">
        <v>452</v>
      </c>
      <c r="B31" s="799">
        <v>32864.169949567724</v>
      </c>
      <c r="C31" s="799">
        <v>42272.898577259475</v>
      </c>
      <c r="D31" s="799">
        <v>49670.339513119536</v>
      </c>
      <c r="E31" s="799">
        <v>53254.329546647226</v>
      </c>
      <c r="F31" s="799">
        <v>51607.327705539363</v>
      </c>
      <c r="G31" s="799">
        <v>47711.59019387755</v>
      </c>
      <c r="H31" s="799">
        <v>50808.519975218653</v>
      </c>
      <c r="I31" s="799">
        <v>51057.5488425656</v>
      </c>
    </row>
    <row r="32" spans="1:9" s="157" customFormat="1" ht="21" customHeight="1">
      <c r="A32" s="150" t="s">
        <v>453</v>
      </c>
      <c r="B32" s="799">
        <v>24532.887121037467</v>
      </c>
      <c r="C32" s="799">
        <v>26662.550723032073</v>
      </c>
      <c r="D32" s="799">
        <v>34506.387147230322</v>
      </c>
      <c r="E32" s="799">
        <v>34270.958918367345</v>
      </c>
      <c r="F32" s="799">
        <v>9153.2906865889217</v>
      </c>
      <c r="G32" s="799">
        <v>4124.1166166180756</v>
      </c>
      <c r="H32" s="799">
        <v>1622.1413556851312</v>
      </c>
      <c r="I32" s="799">
        <v>1421.384695335277</v>
      </c>
    </row>
    <row r="33" spans="1:9" s="157" customFormat="1" ht="21" customHeight="1">
      <c r="A33" s="150" t="s">
        <v>454</v>
      </c>
      <c r="B33" s="799">
        <v>376.14791786743513</v>
      </c>
      <c r="C33" s="799">
        <v>430.57491399416909</v>
      </c>
      <c r="D33" s="799">
        <v>765.51356559766748</v>
      </c>
      <c r="E33" s="799">
        <v>593.76907871720107</v>
      </c>
      <c r="F33" s="799">
        <v>570.49043586005826</v>
      </c>
      <c r="G33" s="799">
        <v>556.81260349854233</v>
      </c>
      <c r="H33" s="799">
        <v>501.60990962099123</v>
      </c>
      <c r="I33" s="799">
        <v>434.44269825072888</v>
      </c>
    </row>
    <row r="34" spans="1:9" s="157" customFormat="1" ht="21" customHeight="1">
      <c r="A34" s="150" t="s">
        <v>455</v>
      </c>
      <c r="B34" s="799">
        <v>20488.769118155618</v>
      </c>
      <c r="C34" s="799">
        <v>32279.6118483965</v>
      </c>
      <c r="D34" s="799">
        <v>80841.831871720118</v>
      </c>
      <c r="E34" s="799">
        <v>133775.85645481048</v>
      </c>
      <c r="F34" s="799">
        <v>226230.43001895046</v>
      </c>
      <c r="G34" s="799">
        <v>253714.71619241982</v>
      </c>
      <c r="H34" s="799">
        <v>268067.47287172009</v>
      </c>
      <c r="I34" s="799">
        <v>263407.60602186585</v>
      </c>
    </row>
    <row r="35" spans="1:9" s="157" customFormat="1" ht="21" customHeight="1">
      <c r="A35" s="150" t="s">
        <v>456</v>
      </c>
      <c r="B35" s="799">
        <v>1321.5527074927952</v>
      </c>
      <c r="C35" s="799">
        <v>1721.7921647230321</v>
      </c>
      <c r="D35" s="799">
        <v>3264.5068294460643</v>
      </c>
      <c r="E35" s="799">
        <v>6919.641734693877</v>
      </c>
      <c r="F35" s="799">
        <v>13480.655523323614</v>
      </c>
      <c r="G35" s="799">
        <v>14939.713564139942</v>
      </c>
      <c r="H35" s="799">
        <v>18876.336963556849</v>
      </c>
      <c r="I35" s="799">
        <v>19764.753211370262</v>
      </c>
    </row>
    <row r="36" spans="1:9" s="157" customFormat="1" ht="21" customHeight="1">
      <c r="A36" s="149" t="s">
        <v>457</v>
      </c>
      <c r="B36" s="799">
        <v>0</v>
      </c>
      <c r="C36" s="799">
        <v>0</v>
      </c>
      <c r="D36" s="799">
        <v>0</v>
      </c>
      <c r="E36" s="799">
        <v>0</v>
      </c>
      <c r="F36" s="799">
        <v>0</v>
      </c>
      <c r="G36" s="799">
        <v>0</v>
      </c>
      <c r="H36" s="799">
        <v>0</v>
      </c>
      <c r="I36" s="799">
        <v>0</v>
      </c>
    </row>
    <row r="37" spans="1:9" s="157" customFormat="1" ht="21" customHeight="1">
      <c r="A37" s="149" t="s">
        <v>458</v>
      </c>
      <c r="B37" s="799">
        <v>28552.626112391928</v>
      </c>
      <c r="C37" s="799">
        <v>25554.160336734694</v>
      </c>
      <c r="D37" s="799">
        <v>25910.220800291543</v>
      </c>
      <c r="E37" s="799">
        <v>23114.70669387755</v>
      </c>
      <c r="F37" s="799">
        <v>11996.764240524781</v>
      </c>
      <c r="G37" s="799">
        <v>11908.282909620992</v>
      </c>
      <c r="H37" s="799">
        <v>20159.328172011657</v>
      </c>
      <c r="I37" s="799">
        <v>32272.449669096208</v>
      </c>
    </row>
    <row r="38" spans="1:9" s="157" customFormat="1" ht="21" customHeight="1">
      <c r="A38" s="149" t="s">
        <v>459</v>
      </c>
      <c r="B38" s="799">
        <v>4306.7881916426513</v>
      </c>
      <c r="C38" s="799">
        <v>5824.1345058309034</v>
      </c>
      <c r="D38" s="799">
        <v>7334.4664183673467</v>
      </c>
      <c r="E38" s="799">
        <v>8907.9924883381918</v>
      </c>
      <c r="F38" s="799">
        <v>11355.339204081632</v>
      </c>
      <c r="G38" s="799">
        <v>10765.366274052478</v>
      </c>
      <c r="H38" s="799">
        <v>9581.0100976676385</v>
      </c>
      <c r="I38" s="799">
        <v>10599.634772594753</v>
      </c>
    </row>
    <row r="39" spans="1:9" s="157" customFormat="1" ht="21" customHeight="1">
      <c r="A39" s="149" t="s">
        <v>127</v>
      </c>
      <c r="B39" s="799">
        <v>3312.0654711815564</v>
      </c>
      <c r="C39" s="799">
        <v>3972.8854927113703</v>
      </c>
      <c r="D39" s="799">
        <v>4475.208886297376</v>
      </c>
      <c r="E39" s="799">
        <v>4861.2296443148689</v>
      </c>
      <c r="F39" s="799">
        <v>5339.0509241982509</v>
      </c>
      <c r="G39" s="799">
        <v>5388.3924533527688</v>
      </c>
      <c r="H39" s="799">
        <v>5609.7178367346942</v>
      </c>
      <c r="I39" s="799">
        <v>5602.1323017492714</v>
      </c>
    </row>
    <row r="40" spans="1:9" s="157" customFormat="1" ht="21" customHeight="1">
      <c r="A40" s="149" t="s">
        <v>133</v>
      </c>
      <c r="B40" s="799">
        <v>0</v>
      </c>
      <c r="C40" s="799">
        <v>6085.3833294460637</v>
      </c>
      <c r="D40" s="799">
        <v>10173.066650145773</v>
      </c>
      <c r="E40" s="799">
        <v>10182.761100583091</v>
      </c>
      <c r="F40" s="799">
        <v>10189.566648688045</v>
      </c>
      <c r="G40" s="799">
        <v>10067.066669096208</v>
      </c>
      <c r="H40" s="799">
        <v>7140.3638892128283</v>
      </c>
      <c r="I40" s="799">
        <v>7054.0833294460635</v>
      </c>
    </row>
    <row r="41" spans="1:9" s="157" customFormat="1" ht="21" customHeight="1">
      <c r="A41" s="149" t="s">
        <v>460</v>
      </c>
      <c r="B41" s="799">
        <v>4654.611100864553</v>
      </c>
      <c r="C41" s="799">
        <v>4702.7286326530611</v>
      </c>
      <c r="D41" s="799">
        <v>4604.9368119533528</v>
      </c>
      <c r="E41" s="799">
        <v>9264.8100743440245</v>
      </c>
      <c r="F41" s="799">
        <v>11510.650762390671</v>
      </c>
      <c r="G41" s="799">
        <v>11382.905994169096</v>
      </c>
      <c r="H41" s="799">
        <v>11366.356994169098</v>
      </c>
      <c r="I41" s="799">
        <v>11192.019202623907</v>
      </c>
    </row>
    <row r="42" spans="1:9" s="158" customFormat="1" ht="43.5" customHeight="1" thickBot="1">
      <c r="A42" s="151" t="s">
        <v>109</v>
      </c>
      <c r="B42" s="800">
        <v>0</v>
      </c>
      <c r="C42" s="800">
        <v>0</v>
      </c>
      <c r="D42" s="800">
        <v>0</v>
      </c>
      <c r="E42" s="800">
        <v>0</v>
      </c>
      <c r="F42" s="800">
        <v>0</v>
      </c>
      <c r="G42" s="800">
        <v>0</v>
      </c>
      <c r="H42" s="800">
        <v>0</v>
      </c>
      <c r="I42" s="800">
        <v>0</v>
      </c>
    </row>
    <row r="43" spans="1:9" ht="24" customHeight="1" thickTop="1" thickBot="1">
      <c r="A43" s="62" t="s">
        <v>461</v>
      </c>
      <c r="B43" s="798">
        <v>13654.455442363113</v>
      </c>
      <c r="C43" s="798">
        <v>17777.390100583092</v>
      </c>
      <c r="D43" s="798">
        <v>19874.456868804667</v>
      </c>
      <c r="E43" s="798">
        <v>23690.757413994168</v>
      </c>
      <c r="F43" s="798">
        <v>28131.048425655972</v>
      </c>
      <c r="G43" s="798">
        <v>26355.5223090379</v>
      </c>
      <c r="H43" s="798">
        <v>31646.299316326535</v>
      </c>
      <c r="I43" s="798">
        <v>30607.734454810499</v>
      </c>
    </row>
    <row r="44" spans="1:9" s="157" customFormat="1" ht="21" customHeight="1" thickTop="1">
      <c r="A44" s="149" t="s">
        <v>148</v>
      </c>
      <c r="B44" s="799">
        <v>9787.9971181556193</v>
      </c>
      <c r="C44" s="799">
        <v>11319.096209912537</v>
      </c>
      <c r="D44" s="799">
        <v>15140.510204081631</v>
      </c>
      <c r="E44" s="799">
        <v>16543.717201166179</v>
      </c>
      <c r="F44" s="799">
        <v>20392.478134110785</v>
      </c>
      <c r="G44" s="799">
        <v>20392.478134110785</v>
      </c>
      <c r="H44" s="799">
        <v>24598.032069970846</v>
      </c>
      <c r="I44" s="799">
        <v>26307.390670553938</v>
      </c>
    </row>
    <row r="45" spans="1:9" s="157" customFormat="1" ht="21" customHeight="1">
      <c r="A45" s="149" t="s">
        <v>152</v>
      </c>
      <c r="B45" s="799">
        <v>127.26653746397695</v>
      </c>
      <c r="C45" s="799">
        <v>128.73988921282799</v>
      </c>
      <c r="D45" s="799">
        <v>128.76037609329447</v>
      </c>
      <c r="E45" s="799">
        <v>128.74774635568514</v>
      </c>
      <c r="F45" s="799">
        <v>128.75952332361516</v>
      </c>
      <c r="G45" s="799">
        <v>278.75952332361516</v>
      </c>
      <c r="H45" s="799">
        <v>128.74516034985425</v>
      </c>
      <c r="I45" s="799">
        <v>128.73140087463557</v>
      </c>
    </row>
    <row r="46" spans="1:9" s="157" customFormat="1" ht="21" customHeight="1">
      <c r="A46" s="149" t="s">
        <v>156</v>
      </c>
      <c r="B46" s="799">
        <v>0</v>
      </c>
      <c r="C46" s="799">
        <v>0</v>
      </c>
      <c r="D46" s="799">
        <v>0</v>
      </c>
      <c r="E46" s="799">
        <v>0</v>
      </c>
      <c r="F46" s="799">
        <v>0</v>
      </c>
      <c r="G46" s="799">
        <v>0</v>
      </c>
      <c r="H46" s="799">
        <v>0</v>
      </c>
      <c r="I46" s="799">
        <v>0</v>
      </c>
    </row>
    <row r="47" spans="1:9" s="157" customFormat="1" ht="21" customHeight="1">
      <c r="A47" s="149" t="s">
        <v>462</v>
      </c>
      <c r="B47" s="799">
        <v>626.72752881844383</v>
      </c>
      <c r="C47" s="799">
        <v>948.91242711370262</v>
      </c>
      <c r="D47" s="799">
        <v>1486.9765845481049</v>
      </c>
      <c r="E47" s="799">
        <v>1798.797555393586</v>
      </c>
      <c r="F47" s="799">
        <v>2320.7470466472305</v>
      </c>
      <c r="G47" s="799">
        <v>2849.6534183673466</v>
      </c>
      <c r="H47" s="799">
        <v>2849.6534183673466</v>
      </c>
      <c r="I47" s="799">
        <v>3256.6402857142853</v>
      </c>
    </row>
    <row r="48" spans="1:9" s="157" customFormat="1" ht="21" customHeight="1">
      <c r="A48" s="149" t="s">
        <v>164</v>
      </c>
      <c r="B48" s="799">
        <v>3112.4642579250717</v>
      </c>
      <c r="C48" s="799">
        <v>5380.6415743440239</v>
      </c>
      <c r="D48" s="799">
        <v>3118.2097040816329</v>
      </c>
      <c r="E48" s="799">
        <v>5219.4949110787175</v>
      </c>
      <c r="F48" s="799">
        <v>5289.0637215743436</v>
      </c>
      <c r="G48" s="799">
        <v>2834.6312332361517</v>
      </c>
      <c r="H48" s="799">
        <v>4069.8686676384837</v>
      </c>
      <c r="I48" s="799">
        <v>914.97209766763854</v>
      </c>
    </row>
    <row r="49" spans="1:9" s="157" customFormat="1" ht="21" customHeight="1">
      <c r="A49" s="150" t="s">
        <v>463</v>
      </c>
      <c r="B49" s="799">
        <v>0</v>
      </c>
      <c r="C49" s="799">
        <v>0</v>
      </c>
      <c r="D49" s="799">
        <v>0</v>
      </c>
      <c r="E49" s="799">
        <v>0</v>
      </c>
      <c r="F49" s="799">
        <v>0</v>
      </c>
      <c r="G49" s="799">
        <v>2087.2739548104955</v>
      </c>
      <c r="H49" s="799">
        <v>0</v>
      </c>
      <c r="I49" s="799">
        <v>0</v>
      </c>
    </row>
    <row r="50" spans="1:9" s="158" customFormat="1" ht="40.5" customHeight="1" thickBot="1">
      <c r="A50" s="152" t="s">
        <v>464</v>
      </c>
      <c r="B50" s="800">
        <v>3112.4642579250717</v>
      </c>
      <c r="C50" s="800">
        <v>5380.6415743440239</v>
      </c>
      <c r="D50" s="800">
        <v>3118.2097040816329</v>
      </c>
      <c r="E50" s="800">
        <v>5219.4949110787175</v>
      </c>
      <c r="F50" s="800">
        <v>5289.0637215743436</v>
      </c>
      <c r="G50" s="800">
        <v>747.35727842565598</v>
      </c>
      <c r="H50" s="800">
        <v>4069.8686676384837</v>
      </c>
      <c r="I50" s="800">
        <v>914.97209766763854</v>
      </c>
    </row>
    <row r="51" spans="1:9" ht="24" customHeight="1" thickTop="1" thickBot="1">
      <c r="A51" s="62" t="s">
        <v>465</v>
      </c>
      <c r="B51" s="798">
        <v>134065.30666282421</v>
      </c>
      <c r="C51" s="798">
        <v>167285.35795772594</v>
      </c>
      <c r="D51" s="798">
        <v>241422.18269533527</v>
      </c>
      <c r="E51" s="798">
        <v>309147.14808017493</v>
      </c>
      <c r="F51" s="798">
        <v>381603.6495626822</v>
      </c>
      <c r="G51" s="798">
        <v>398913.84380758018</v>
      </c>
      <c r="H51" s="798">
        <v>428997.10438921285</v>
      </c>
      <c r="I51" s="798">
        <v>437642.58942565595</v>
      </c>
    </row>
    <row r="52" spans="1:9" s="157" customFormat="1" ht="24" customHeight="1" thickTop="1">
      <c r="A52" s="153" t="s">
        <v>466</v>
      </c>
      <c r="B52" s="799">
        <v>0</v>
      </c>
      <c r="C52" s="799">
        <v>0</v>
      </c>
      <c r="D52" s="799">
        <v>0</v>
      </c>
      <c r="E52" s="799">
        <v>0</v>
      </c>
      <c r="F52" s="799">
        <v>0</v>
      </c>
      <c r="G52" s="799">
        <v>0</v>
      </c>
      <c r="H52" s="799">
        <v>63.615889212827987</v>
      </c>
      <c r="I52" s="799">
        <v>100.54934985422742</v>
      </c>
    </row>
    <row r="53" spans="1:9" s="158" customFormat="1" ht="21" customHeight="1">
      <c r="A53" s="152" t="s">
        <v>467</v>
      </c>
      <c r="B53" s="800">
        <v>0</v>
      </c>
      <c r="C53" s="800">
        <v>0</v>
      </c>
      <c r="D53" s="800">
        <v>0</v>
      </c>
      <c r="E53" s="800">
        <v>0</v>
      </c>
      <c r="F53" s="800">
        <v>0</v>
      </c>
      <c r="G53" s="800">
        <v>0</v>
      </c>
      <c r="H53" s="800">
        <v>0</v>
      </c>
      <c r="I53" s="800">
        <v>0</v>
      </c>
    </row>
    <row r="54" spans="1:9" s="158" customFormat="1" ht="21" customHeight="1">
      <c r="A54" s="152" t="s">
        <v>468</v>
      </c>
      <c r="B54" s="800">
        <v>0</v>
      </c>
      <c r="C54" s="800">
        <v>0</v>
      </c>
      <c r="D54" s="800">
        <v>0</v>
      </c>
      <c r="E54" s="800">
        <v>0</v>
      </c>
      <c r="F54" s="800">
        <v>0</v>
      </c>
      <c r="G54" s="800">
        <v>0</v>
      </c>
      <c r="H54" s="800">
        <v>0</v>
      </c>
      <c r="I54" s="800">
        <v>0</v>
      </c>
    </row>
    <row r="55" spans="1:9" s="158" customFormat="1" ht="21" customHeight="1">
      <c r="A55" s="152" t="s">
        <v>469</v>
      </c>
      <c r="B55" s="800">
        <v>0</v>
      </c>
      <c r="C55" s="800">
        <v>0</v>
      </c>
      <c r="D55" s="800">
        <v>0</v>
      </c>
      <c r="E55" s="800">
        <v>0</v>
      </c>
      <c r="F55" s="800">
        <v>0</v>
      </c>
      <c r="G55" s="800">
        <v>0</v>
      </c>
      <c r="H55" s="800">
        <v>0</v>
      </c>
      <c r="I55" s="800">
        <v>0</v>
      </c>
    </row>
    <row r="56" spans="1:9" s="158" customFormat="1" ht="21" customHeight="1">
      <c r="A56" s="152" t="s">
        <v>470</v>
      </c>
      <c r="B56" s="800">
        <v>0</v>
      </c>
      <c r="C56" s="800">
        <v>0</v>
      </c>
      <c r="D56" s="800">
        <v>0</v>
      </c>
      <c r="E56" s="800">
        <v>0</v>
      </c>
      <c r="F56" s="800">
        <v>0</v>
      </c>
      <c r="G56" s="800">
        <v>0</v>
      </c>
      <c r="H56" s="800">
        <v>63.615889212827987</v>
      </c>
      <c r="I56" s="800">
        <v>100.54934985422742</v>
      </c>
    </row>
    <row r="57" spans="1:9" s="158" customFormat="1" ht="21" customHeight="1">
      <c r="A57" s="152" t="s">
        <v>471</v>
      </c>
      <c r="B57" s="800">
        <v>0</v>
      </c>
      <c r="C57" s="800">
        <v>0</v>
      </c>
      <c r="D57" s="800">
        <v>0</v>
      </c>
      <c r="E57" s="800">
        <v>0</v>
      </c>
      <c r="F57" s="800">
        <v>0</v>
      </c>
      <c r="G57" s="800">
        <v>0</v>
      </c>
      <c r="H57" s="800">
        <v>0</v>
      </c>
      <c r="I57" s="800">
        <v>0</v>
      </c>
    </row>
    <row r="58" spans="1:9" s="158" customFormat="1" ht="61.5" customHeight="1" thickBot="1">
      <c r="A58" s="151" t="s">
        <v>472</v>
      </c>
      <c r="B58" s="800">
        <v>173261.03177233427</v>
      </c>
      <c r="C58" s="800">
        <v>223108.13116034988</v>
      </c>
      <c r="D58" s="800">
        <v>330694.37313702621</v>
      </c>
      <c r="E58" s="800">
        <v>444583.42490379012</v>
      </c>
      <c r="F58" s="800">
        <v>551530.70473906712</v>
      </c>
      <c r="G58" s="800">
        <v>580459.1494329446</v>
      </c>
      <c r="H58" s="800">
        <v>659030.67508892121</v>
      </c>
      <c r="I58" s="800">
        <v>678022.96195481054</v>
      </c>
    </row>
    <row r="59" spans="1:9" ht="31.5" customHeight="1" thickTop="1" thickBot="1">
      <c r="A59" s="154" t="s">
        <v>473</v>
      </c>
      <c r="B59" s="798"/>
      <c r="C59" s="798"/>
      <c r="D59" s="798"/>
      <c r="E59" s="798"/>
      <c r="F59" s="798"/>
      <c r="G59" s="798"/>
      <c r="H59" s="798"/>
      <c r="I59" s="798"/>
    </row>
    <row r="60" spans="1:9" ht="30" customHeight="1" thickTop="1">
      <c r="A60" s="68" t="s">
        <v>474</v>
      </c>
      <c r="B60" s="801">
        <v>23257.089167146973</v>
      </c>
      <c r="C60" s="801">
        <v>27077.298253644316</v>
      </c>
      <c r="D60" s="801">
        <v>34165.347842565599</v>
      </c>
      <c r="E60" s="801">
        <v>44344.27099854227</v>
      </c>
      <c r="F60" s="801">
        <v>53280.343008746357</v>
      </c>
      <c r="G60" s="801">
        <v>13683.862403790088</v>
      </c>
      <c r="H60" s="801">
        <v>57868.626944606411</v>
      </c>
      <c r="I60" s="801">
        <v>14904.148811953351</v>
      </c>
    </row>
    <row r="61" spans="1:9" ht="21" customHeight="1">
      <c r="A61" s="65" t="s">
        <v>475</v>
      </c>
      <c r="B61" s="801">
        <v>-4434.3222319884726</v>
      </c>
      <c r="C61" s="801">
        <v>-4204.6295728862979</v>
      </c>
      <c r="D61" s="801">
        <v>-5693.3254256559776</v>
      </c>
      <c r="E61" s="801">
        <v>-7023.747548104956</v>
      </c>
      <c r="F61" s="801">
        <v>-10136.965153061225</v>
      </c>
      <c r="G61" s="801">
        <v>-3088.2119387755097</v>
      </c>
      <c r="H61" s="801">
        <v>-12951.139932944607</v>
      </c>
      <c r="I61" s="801">
        <v>-3138.5106239067054</v>
      </c>
    </row>
    <row r="62" spans="1:9" ht="21.75" customHeight="1">
      <c r="A62" s="64" t="s">
        <v>476</v>
      </c>
      <c r="B62" s="801">
        <v>18822.766935158503</v>
      </c>
      <c r="C62" s="801">
        <v>22872.668680758019</v>
      </c>
      <c r="D62" s="801">
        <v>28472.022416909622</v>
      </c>
      <c r="E62" s="801">
        <v>37320.523450437315</v>
      </c>
      <c r="F62" s="801">
        <v>43143.377855685125</v>
      </c>
      <c r="G62" s="801">
        <v>10595.650465014578</v>
      </c>
      <c r="H62" s="801">
        <v>44917.487011661797</v>
      </c>
      <c r="I62" s="801">
        <v>11765.638188046647</v>
      </c>
    </row>
    <row r="63" spans="1:9">
      <c r="A63" s="68" t="s">
        <v>477</v>
      </c>
      <c r="B63" s="801">
        <v>1579.5108040345822</v>
      </c>
      <c r="C63" s="801">
        <v>1780.1409241982508</v>
      </c>
      <c r="D63" s="801">
        <v>2013.4181341107872</v>
      </c>
      <c r="E63" s="801">
        <v>2565.1209591836737</v>
      </c>
      <c r="F63" s="801">
        <v>2986.3663396501456</v>
      </c>
      <c r="G63" s="801">
        <v>1232.3986807580172</v>
      </c>
      <c r="H63" s="801">
        <v>4381.1466049562687</v>
      </c>
      <c r="I63" s="801">
        <v>891.88645481049559</v>
      </c>
    </row>
    <row r="64" spans="1:9">
      <c r="A64" s="65" t="s">
        <v>478</v>
      </c>
      <c r="B64" s="801">
        <v>-721.55160518731975</v>
      </c>
      <c r="C64" s="801">
        <v>-797.37383819241995</v>
      </c>
      <c r="D64" s="801">
        <v>-918.61537172011674</v>
      </c>
      <c r="E64" s="801">
        <v>-1149.3300437317785</v>
      </c>
      <c r="F64" s="801">
        <v>-1459.8203250728864</v>
      </c>
      <c r="G64" s="801">
        <v>-523.4891282798834</v>
      </c>
      <c r="H64" s="801">
        <v>-2035.9715816326532</v>
      </c>
      <c r="I64" s="801">
        <v>-516.20108309037903</v>
      </c>
    </row>
    <row r="65" spans="1:9">
      <c r="A65" s="69" t="s">
        <v>479</v>
      </c>
      <c r="B65" s="801">
        <v>19680.726134005763</v>
      </c>
      <c r="C65" s="801">
        <v>23855.435766763851</v>
      </c>
      <c r="D65" s="801">
        <v>29566.825179300289</v>
      </c>
      <c r="E65" s="801">
        <v>38736.314365889215</v>
      </c>
      <c r="F65" s="801">
        <v>44669.923870262384</v>
      </c>
      <c r="G65" s="801">
        <v>11304.560017492711</v>
      </c>
      <c r="H65" s="801">
        <v>47262.66203498542</v>
      </c>
      <c r="I65" s="801">
        <v>12141.323559766764</v>
      </c>
    </row>
    <row r="66" spans="1:9">
      <c r="A66" s="68" t="s">
        <v>480</v>
      </c>
      <c r="B66" s="801">
        <v>1583.1818083573487</v>
      </c>
      <c r="C66" s="801">
        <v>2028.6522113702624</v>
      </c>
      <c r="D66" s="801">
        <v>4469.1287798833819</v>
      </c>
      <c r="E66" s="801">
        <v>4527.3546195335284</v>
      </c>
      <c r="F66" s="801">
        <v>10276.684313411079</v>
      </c>
      <c r="G66" s="801">
        <v>1408.2356064139942</v>
      </c>
      <c r="H66" s="801">
        <v>8220.3654577259476</v>
      </c>
      <c r="I66" s="801">
        <v>2015.7094387755103</v>
      </c>
    </row>
    <row r="67" spans="1:9">
      <c r="A67" s="68" t="s">
        <v>481</v>
      </c>
      <c r="B67" s="801">
        <v>-4638.1614927953897</v>
      </c>
      <c r="C67" s="801">
        <v>-4409.2523163265305</v>
      </c>
      <c r="D67" s="801">
        <v>-8210.2179897959177</v>
      </c>
      <c r="E67" s="801">
        <v>-7664.9716588921283</v>
      </c>
      <c r="F67" s="801">
        <v>-12790.406180758018</v>
      </c>
      <c r="G67" s="801">
        <v>-3028.3789067055395</v>
      </c>
      <c r="H67" s="801">
        <v>-11968.728642857142</v>
      </c>
      <c r="I67" s="801">
        <v>-3586.1973877551013</v>
      </c>
    </row>
    <row r="68" spans="1:9">
      <c r="A68" s="64" t="s">
        <v>482</v>
      </c>
      <c r="B68" s="801">
        <v>16625.746449567723</v>
      </c>
      <c r="C68" s="801">
        <v>21474.835661807578</v>
      </c>
      <c r="D68" s="801">
        <v>25825.735969387752</v>
      </c>
      <c r="E68" s="801">
        <v>35598.697326530608</v>
      </c>
      <c r="F68" s="801">
        <v>42156.202002915459</v>
      </c>
      <c r="G68" s="801">
        <v>9684.4167172011657</v>
      </c>
      <c r="H68" s="801">
        <v>43514.298849854225</v>
      </c>
      <c r="I68" s="801">
        <v>10570.835610787173</v>
      </c>
    </row>
    <row r="69" spans="1:9">
      <c r="A69" s="65" t="s">
        <v>483</v>
      </c>
      <c r="B69" s="801">
        <v>-12568.285233429393</v>
      </c>
      <c r="C69" s="801">
        <v>-15588.621469387755</v>
      </c>
      <c r="D69" s="801">
        <v>-21072.059534985419</v>
      </c>
      <c r="E69" s="801">
        <v>-27430.272177842562</v>
      </c>
      <c r="F69" s="801">
        <v>-33729.415900874636</v>
      </c>
      <c r="G69" s="801">
        <v>-8706.3912900874639</v>
      </c>
      <c r="H69" s="801">
        <v>-37064.942201166181</v>
      </c>
      <c r="I69" s="801">
        <v>-8872.5538629737603</v>
      </c>
    </row>
    <row r="70" spans="1:9">
      <c r="A70" s="69" t="s">
        <v>484</v>
      </c>
      <c r="B70" s="801">
        <v>4057.4612161383284</v>
      </c>
      <c r="C70" s="801">
        <v>5886.2141924198249</v>
      </c>
      <c r="D70" s="801">
        <v>4753.6764344023322</v>
      </c>
      <c r="E70" s="801">
        <v>8168.4251486880466</v>
      </c>
      <c r="F70" s="801">
        <v>8426.7861020408163</v>
      </c>
      <c r="G70" s="801">
        <v>978.02542711370256</v>
      </c>
      <c r="H70" s="801">
        <v>6449.3566486880463</v>
      </c>
      <c r="I70" s="801">
        <v>1698.2817478134111</v>
      </c>
    </row>
    <row r="71" spans="1:9">
      <c r="A71" s="69" t="s">
        <v>485</v>
      </c>
      <c r="B71" s="801">
        <v>-304.54106916426508</v>
      </c>
      <c r="C71" s="801">
        <v>-888.92716618075804</v>
      </c>
      <c r="D71" s="801">
        <v>12.515068513119534</v>
      </c>
      <c r="E71" s="801">
        <v>5.2483921282798836</v>
      </c>
      <c r="F71" s="801">
        <v>5.0754985422740528</v>
      </c>
      <c r="G71" s="801">
        <v>1.1550524781341107</v>
      </c>
      <c r="H71" s="801">
        <v>3.572418367346939</v>
      </c>
      <c r="I71" s="801">
        <v>0.52238629737609332</v>
      </c>
    </row>
    <row r="72" spans="1:9">
      <c r="A72" s="70" t="s">
        <v>486</v>
      </c>
      <c r="B72" s="801">
        <v>-308.9819884726225</v>
      </c>
      <c r="C72" s="801">
        <v>-916.19904227405243</v>
      </c>
      <c r="D72" s="801">
        <v>1.0014577259475218E-3</v>
      </c>
      <c r="E72" s="801">
        <v>4.0540816326530615E-2</v>
      </c>
      <c r="F72" s="801">
        <v>1.0204081632653063E-5</v>
      </c>
      <c r="G72" s="801">
        <v>-2.0262390670553935E-4</v>
      </c>
      <c r="H72" s="801">
        <v>1.892128279883382E-3</v>
      </c>
      <c r="I72" s="801">
        <v>2.317784256559767E-4</v>
      </c>
    </row>
    <row r="73" spans="1:9">
      <c r="A73" s="70" t="s">
        <v>487</v>
      </c>
      <c r="B73" s="801">
        <v>4.4409193083573486</v>
      </c>
      <c r="C73" s="801">
        <v>27.271876093294463</v>
      </c>
      <c r="D73" s="801">
        <v>12.514067055393587</v>
      </c>
      <c r="E73" s="801">
        <v>5.2078513119533527</v>
      </c>
      <c r="F73" s="801">
        <v>5.0754883381924198</v>
      </c>
      <c r="G73" s="801">
        <v>1.1552551020408164</v>
      </c>
      <c r="H73" s="801">
        <v>3.5705262390670556</v>
      </c>
      <c r="I73" s="801">
        <v>0.5221545189504373</v>
      </c>
    </row>
    <row r="74" spans="1:9">
      <c r="A74" s="64" t="s">
        <v>488</v>
      </c>
      <c r="B74" s="801">
        <v>302.93582997118153</v>
      </c>
      <c r="C74" s="801">
        <v>872.51577551020398</v>
      </c>
      <c r="D74" s="801">
        <v>-9.8162915451895039</v>
      </c>
      <c r="E74" s="801">
        <v>-3.0281093294460644</v>
      </c>
      <c r="F74" s="801">
        <v>-0.56350291545189501</v>
      </c>
      <c r="G74" s="801">
        <v>-3.4137026239067059E-2</v>
      </c>
      <c r="H74" s="801">
        <v>-0.13456997084548106</v>
      </c>
      <c r="I74" s="801">
        <v>-8.282798833819242E-3</v>
      </c>
    </row>
    <row r="75" spans="1:9">
      <c r="A75" s="64" t="s">
        <v>489</v>
      </c>
      <c r="B75" s="801">
        <v>304.75741786743515</v>
      </c>
      <c r="C75" s="801">
        <v>889.11988775510201</v>
      </c>
      <c r="D75" s="801">
        <v>-3.3921938775510205</v>
      </c>
      <c r="E75" s="801">
        <v>-0.12008309037900874</v>
      </c>
      <c r="F75" s="801">
        <v>3.9446064139941686E-3</v>
      </c>
      <c r="G75" s="801">
        <v>-7.1399416909620986E-3</v>
      </c>
      <c r="H75" s="801">
        <v>-5.2113702623906698E-3</v>
      </c>
      <c r="I75" s="801">
        <v>2.9422740524781339E-2</v>
      </c>
    </row>
    <row r="76" spans="1:9">
      <c r="A76" s="65" t="s">
        <v>490</v>
      </c>
      <c r="B76" s="801">
        <v>-1.8215878962536023</v>
      </c>
      <c r="C76" s="801">
        <v>-16.604112244897959</v>
      </c>
      <c r="D76" s="801">
        <v>-6.4240976676384829</v>
      </c>
      <c r="E76" s="801">
        <v>-2.9080262390670559</v>
      </c>
      <c r="F76" s="801">
        <v>-0.5674475218658892</v>
      </c>
      <c r="G76" s="801">
        <v>-2.6997084548104951E-2</v>
      </c>
      <c r="H76" s="801">
        <v>-0.12935860058309037</v>
      </c>
      <c r="I76" s="801">
        <v>-3.7705539358600583E-2</v>
      </c>
    </row>
    <row r="77" spans="1:9">
      <c r="A77" s="64" t="s">
        <v>491</v>
      </c>
      <c r="B77" s="801">
        <v>4055.8559769452454</v>
      </c>
      <c r="C77" s="801">
        <v>5869.8028017492707</v>
      </c>
      <c r="D77" s="801">
        <v>4756.3752113702622</v>
      </c>
      <c r="E77" s="801">
        <v>8170.6454314868806</v>
      </c>
      <c r="F77" s="801">
        <v>8431.298097667639</v>
      </c>
      <c r="G77" s="801">
        <v>979.14634256559771</v>
      </c>
      <c r="H77" s="801">
        <v>6452.7944970845483</v>
      </c>
      <c r="I77" s="801">
        <v>1698.7958513119531</v>
      </c>
    </row>
    <row r="78" spans="1:9">
      <c r="A78" s="71" t="s">
        <v>492</v>
      </c>
      <c r="B78" s="801">
        <v>10.140842939481267</v>
      </c>
      <c r="C78" s="801">
        <v>27.180135568513123</v>
      </c>
      <c r="D78" s="801">
        <v>20.851590379008748</v>
      </c>
      <c r="E78" s="801">
        <v>67.319202623906705</v>
      </c>
      <c r="F78" s="801">
        <v>33.453852769679301</v>
      </c>
      <c r="G78" s="801">
        <v>7.9999999999999988E-2</v>
      </c>
      <c r="H78" s="801">
        <v>17.283809037900873</v>
      </c>
      <c r="I78" s="801">
        <v>2.1324883381924198</v>
      </c>
    </row>
    <row r="79" spans="1:9">
      <c r="A79" s="69" t="s">
        <v>493</v>
      </c>
      <c r="B79" s="801">
        <v>4065.9968198847259</v>
      </c>
      <c r="C79" s="801">
        <v>5896.9829373177854</v>
      </c>
      <c r="D79" s="801">
        <v>4777.2268017492715</v>
      </c>
      <c r="E79" s="801">
        <v>8237.9646341107873</v>
      </c>
      <c r="F79" s="801">
        <v>8464.7519504373176</v>
      </c>
      <c r="G79" s="801">
        <v>979.22634256559763</v>
      </c>
      <c r="H79" s="801">
        <v>6470.0783061224483</v>
      </c>
      <c r="I79" s="801">
        <v>1700.928339650146</v>
      </c>
    </row>
    <row r="80" spans="1:9">
      <c r="A80" s="68" t="s">
        <v>494</v>
      </c>
      <c r="B80" s="801">
        <v>-14.921991354466858</v>
      </c>
      <c r="C80" s="801">
        <v>754.17379737609326</v>
      </c>
      <c r="D80" s="801">
        <v>14.437275510204081</v>
      </c>
      <c r="E80" s="801">
        <v>0.5298396501457725</v>
      </c>
      <c r="F80" s="801">
        <v>33.377661807580175</v>
      </c>
      <c r="G80" s="801">
        <v>2.0408163265306124E-3</v>
      </c>
      <c r="H80" s="801">
        <v>101.03161516034984</v>
      </c>
      <c r="I80" s="801">
        <v>25.434107871720116</v>
      </c>
    </row>
    <row r="81" spans="1:9" ht="21" customHeight="1">
      <c r="A81" s="64" t="s">
        <v>495</v>
      </c>
      <c r="B81" s="801">
        <v>4051.0748285302593</v>
      </c>
      <c r="C81" s="801">
        <v>6651.1567346938773</v>
      </c>
      <c r="D81" s="801">
        <v>4791.6640772594747</v>
      </c>
      <c r="E81" s="801">
        <v>8238.494473760933</v>
      </c>
      <c r="F81" s="801">
        <v>8498.1296122448985</v>
      </c>
      <c r="G81" s="801">
        <v>979.22838338192412</v>
      </c>
      <c r="H81" s="801">
        <v>6571.1099212827994</v>
      </c>
      <c r="I81" s="801">
        <v>1726.362447521866</v>
      </c>
    </row>
    <row r="82" spans="1:9" ht="21" customHeight="1">
      <c r="A82" s="68" t="s">
        <v>496</v>
      </c>
      <c r="B82" s="801">
        <v>0</v>
      </c>
      <c r="C82" s="801">
        <v>0</v>
      </c>
      <c r="D82" s="801">
        <v>0</v>
      </c>
      <c r="E82" s="801">
        <v>0</v>
      </c>
      <c r="F82" s="801">
        <v>0</v>
      </c>
      <c r="G82" s="801">
        <v>0</v>
      </c>
      <c r="H82" s="801">
        <v>0</v>
      </c>
      <c r="I82" s="801">
        <v>0</v>
      </c>
    </row>
    <row r="83" spans="1:9" ht="21" customHeight="1">
      <c r="A83" s="64" t="s">
        <v>497</v>
      </c>
      <c r="B83" s="801">
        <v>4051.0748285302593</v>
      </c>
      <c r="C83" s="801">
        <v>6651.1567346938773</v>
      </c>
      <c r="D83" s="801">
        <v>4791.6640772594747</v>
      </c>
      <c r="E83" s="801">
        <v>8238.494473760933</v>
      </c>
      <c r="F83" s="801">
        <v>8498.1296122448985</v>
      </c>
      <c r="G83" s="801">
        <v>979.22838338192412</v>
      </c>
      <c r="H83" s="801">
        <v>6571.1099212827994</v>
      </c>
      <c r="I83" s="801">
        <v>1726.362447521866</v>
      </c>
    </row>
    <row r="84" spans="1:9" ht="18" customHeight="1" thickBot="1">
      <c r="A84" s="68" t="s">
        <v>498</v>
      </c>
      <c r="B84" s="801">
        <v>-938.61057060518738</v>
      </c>
      <c r="C84" s="801">
        <v>-1270.5151603498543</v>
      </c>
      <c r="D84" s="801">
        <v>-1673.4543731778426</v>
      </c>
      <c r="E84" s="801">
        <v>-3018.9995626822156</v>
      </c>
      <c r="F84" s="801">
        <v>-3209.0658892128276</v>
      </c>
      <c r="G84" s="801">
        <v>-231.87110495626823</v>
      </c>
      <c r="H84" s="801">
        <v>-2501.2412536443148</v>
      </c>
      <c r="I84" s="801">
        <v>-811.39034985422734</v>
      </c>
    </row>
    <row r="85" spans="1:9" ht="24" customHeight="1" thickTop="1" thickBot="1">
      <c r="A85" s="62" t="s">
        <v>499</v>
      </c>
      <c r="B85" s="798">
        <v>3112.4642579250717</v>
      </c>
      <c r="C85" s="798">
        <v>5380.6415743440239</v>
      </c>
      <c r="D85" s="798">
        <v>3118.2097040816329</v>
      </c>
      <c r="E85" s="798">
        <v>5219.4949110787175</v>
      </c>
      <c r="F85" s="798">
        <v>5289.0637230320708</v>
      </c>
      <c r="G85" s="798">
        <v>747.35727842565598</v>
      </c>
      <c r="H85" s="798">
        <v>4069.8686676384837</v>
      </c>
      <c r="I85" s="798">
        <v>914.97209766763854</v>
      </c>
    </row>
    <row r="86" spans="1:9" ht="15" customHeight="1" thickTop="1" thickBot="1">
      <c r="A86" s="155"/>
      <c r="B86" s="802"/>
      <c r="C86" s="802"/>
      <c r="D86" s="802"/>
      <c r="E86" s="802"/>
      <c r="F86" s="802"/>
      <c r="G86" s="802"/>
      <c r="H86" s="802"/>
      <c r="I86" s="802"/>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J14" sqref="J14"/>
    </sheetView>
  </sheetViews>
  <sheetFormatPr defaultColWidth="11.42578125" defaultRowHeight="15"/>
  <cols>
    <col min="1" max="1" width="75.140625" style="919" customWidth="1"/>
    <col min="2" max="4" width="20.140625" style="117" customWidth="1"/>
    <col min="5" max="5" width="24.5703125" style="117" customWidth="1"/>
    <col min="6" max="6" width="3.7109375" style="244" customWidth="1"/>
    <col min="7" max="7" width="11.140625" style="883" bestFit="1" customWidth="1"/>
    <col min="8" max="256" width="11.42578125" style="883"/>
    <col min="257" max="257" width="75.140625" style="883" customWidth="1"/>
    <col min="258" max="260" width="20.140625" style="883" customWidth="1"/>
    <col min="261" max="261" width="24.5703125" style="883" customWidth="1"/>
    <col min="262" max="262" width="3.7109375" style="883" customWidth="1"/>
    <col min="263" max="263" width="11.140625" style="883" bestFit="1" customWidth="1"/>
    <col min="264" max="512" width="11.42578125" style="883"/>
    <col min="513" max="513" width="75.140625" style="883" customWidth="1"/>
    <col min="514" max="516" width="20.140625" style="883" customWidth="1"/>
    <col min="517" max="517" width="24.5703125" style="883" customWidth="1"/>
    <col min="518" max="518" width="3.7109375" style="883" customWidth="1"/>
    <col min="519" max="519" width="11.140625" style="883" bestFit="1" customWidth="1"/>
    <col min="520" max="768" width="11.42578125" style="883"/>
    <col min="769" max="769" width="75.140625" style="883" customWidth="1"/>
    <col min="770" max="772" width="20.140625" style="883" customWidth="1"/>
    <col min="773" max="773" width="24.5703125" style="883" customWidth="1"/>
    <col min="774" max="774" width="3.7109375" style="883" customWidth="1"/>
    <col min="775" max="775" width="11.140625" style="883" bestFit="1" customWidth="1"/>
    <col min="776" max="1024" width="11.42578125" style="883"/>
    <col min="1025" max="1025" width="75.140625" style="883" customWidth="1"/>
    <col min="1026" max="1028" width="20.140625" style="883" customWidth="1"/>
    <col min="1029" max="1029" width="24.5703125" style="883" customWidth="1"/>
    <col min="1030" max="1030" width="3.7109375" style="883" customWidth="1"/>
    <col min="1031" max="1031" width="11.140625" style="883" bestFit="1" customWidth="1"/>
    <col min="1032" max="1280" width="11.42578125" style="883"/>
    <col min="1281" max="1281" width="75.140625" style="883" customWidth="1"/>
    <col min="1282" max="1284" width="20.140625" style="883" customWidth="1"/>
    <col min="1285" max="1285" width="24.5703125" style="883" customWidth="1"/>
    <col min="1286" max="1286" width="3.7109375" style="883" customWidth="1"/>
    <col min="1287" max="1287" width="11.140625" style="883" bestFit="1" customWidth="1"/>
    <col min="1288" max="1536" width="11.42578125" style="883"/>
    <col min="1537" max="1537" width="75.140625" style="883" customWidth="1"/>
    <col min="1538" max="1540" width="20.140625" style="883" customWidth="1"/>
    <col min="1541" max="1541" width="24.5703125" style="883" customWidth="1"/>
    <col min="1542" max="1542" width="3.7109375" style="883" customWidth="1"/>
    <col min="1543" max="1543" width="11.140625" style="883" bestFit="1" customWidth="1"/>
    <col min="1544" max="1792" width="11.42578125" style="883"/>
    <col min="1793" max="1793" width="75.140625" style="883" customWidth="1"/>
    <col min="1794" max="1796" width="20.140625" style="883" customWidth="1"/>
    <col min="1797" max="1797" width="24.5703125" style="883" customWidth="1"/>
    <col min="1798" max="1798" width="3.7109375" style="883" customWidth="1"/>
    <col min="1799" max="1799" width="11.140625" style="883" bestFit="1" customWidth="1"/>
    <col min="1800" max="2048" width="11.42578125" style="883"/>
    <col min="2049" max="2049" width="75.140625" style="883" customWidth="1"/>
    <col min="2050" max="2052" width="20.140625" style="883" customWidth="1"/>
    <col min="2053" max="2053" width="24.5703125" style="883" customWidth="1"/>
    <col min="2054" max="2054" width="3.7109375" style="883" customWidth="1"/>
    <col min="2055" max="2055" width="11.140625" style="883" bestFit="1" customWidth="1"/>
    <col min="2056" max="2304" width="11.42578125" style="883"/>
    <col min="2305" max="2305" width="75.140625" style="883" customWidth="1"/>
    <col min="2306" max="2308" width="20.140625" style="883" customWidth="1"/>
    <col min="2309" max="2309" width="24.5703125" style="883" customWidth="1"/>
    <col min="2310" max="2310" width="3.7109375" style="883" customWidth="1"/>
    <col min="2311" max="2311" width="11.140625" style="883" bestFit="1" customWidth="1"/>
    <col min="2312" max="2560" width="11.42578125" style="883"/>
    <col min="2561" max="2561" width="75.140625" style="883" customWidth="1"/>
    <col min="2562" max="2564" width="20.140625" style="883" customWidth="1"/>
    <col min="2565" max="2565" width="24.5703125" style="883" customWidth="1"/>
    <col min="2566" max="2566" width="3.7109375" style="883" customWidth="1"/>
    <col min="2567" max="2567" width="11.140625" style="883" bestFit="1" customWidth="1"/>
    <col min="2568" max="2816" width="11.42578125" style="883"/>
    <col min="2817" max="2817" width="75.140625" style="883" customWidth="1"/>
    <col min="2818" max="2820" width="20.140625" style="883" customWidth="1"/>
    <col min="2821" max="2821" width="24.5703125" style="883" customWidth="1"/>
    <col min="2822" max="2822" width="3.7109375" style="883" customWidth="1"/>
    <col min="2823" max="2823" width="11.140625" style="883" bestFit="1" customWidth="1"/>
    <col min="2824" max="3072" width="11.42578125" style="883"/>
    <col min="3073" max="3073" width="75.140625" style="883" customWidth="1"/>
    <col min="3074" max="3076" width="20.140625" style="883" customWidth="1"/>
    <col min="3077" max="3077" width="24.5703125" style="883" customWidth="1"/>
    <col min="3078" max="3078" width="3.7109375" style="883" customWidth="1"/>
    <col min="3079" max="3079" width="11.140625" style="883" bestFit="1" customWidth="1"/>
    <col min="3080" max="3328" width="11.42578125" style="883"/>
    <col min="3329" max="3329" width="75.140625" style="883" customWidth="1"/>
    <col min="3330" max="3332" width="20.140625" style="883" customWidth="1"/>
    <col min="3333" max="3333" width="24.5703125" style="883" customWidth="1"/>
    <col min="3334" max="3334" width="3.7109375" style="883" customWidth="1"/>
    <col min="3335" max="3335" width="11.140625" style="883" bestFit="1" customWidth="1"/>
    <col min="3336" max="3584" width="11.42578125" style="883"/>
    <col min="3585" max="3585" width="75.140625" style="883" customWidth="1"/>
    <col min="3586" max="3588" width="20.140625" style="883" customWidth="1"/>
    <col min="3589" max="3589" width="24.5703125" style="883" customWidth="1"/>
    <col min="3590" max="3590" width="3.7109375" style="883" customWidth="1"/>
    <col min="3591" max="3591" width="11.140625" style="883" bestFit="1" customWidth="1"/>
    <col min="3592" max="3840" width="11.42578125" style="883"/>
    <col min="3841" max="3841" width="75.140625" style="883" customWidth="1"/>
    <col min="3842" max="3844" width="20.140625" style="883" customWidth="1"/>
    <col min="3845" max="3845" width="24.5703125" style="883" customWidth="1"/>
    <col min="3846" max="3846" width="3.7109375" style="883" customWidth="1"/>
    <col min="3847" max="3847" width="11.140625" style="883" bestFit="1" customWidth="1"/>
    <col min="3848" max="4096" width="11.42578125" style="883"/>
    <col min="4097" max="4097" width="75.140625" style="883" customWidth="1"/>
    <col min="4098" max="4100" width="20.140625" style="883" customWidth="1"/>
    <col min="4101" max="4101" width="24.5703125" style="883" customWidth="1"/>
    <col min="4102" max="4102" width="3.7109375" style="883" customWidth="1"/>
    <col min="4103" max="4103" width="11.140625" style="883" bestFit="1" customWidth="1"/>
    <col min="4104" max="4352" width="11.42578125" style="883"/>
    <col min="4353" max="4353" width="75.140625" style="883" customWidth="1"/>
    <col min="4354" max="4356" width="20.140625" style="883" customWidth="1"/>
    <col min="4357" max="4357" width="24.5703125" style="883" customWidth="1"/>
    <col min="4358" max="4358" width="3.7109375" style="883" customWidth="1"/>
    <col min="4359" max="4359" width="11.140625" style="883" bestFit="1" customWidth="1"/>
    <col min="4360" max="4608" width="11.42578125" style="883"/>
    <col min="4609" max="4609" width="75.140625" style="883" customWidth="1"/>
    <col min="4610" max="4612" width="20.140625" style="883" customWidth="1"/>
    <col min="4613" max="4613" width="24.5703125" style="883" customWidth="1"/>
    <col min="4614" max="4614" width="3.7109375" style="883" customWidth="1"/>
    <col min="4615" max="4615" width="11.140625" style="883" bestFit="1" customWidth="1"/>
    <col min="4616" max="4864" width="11.42578125" style="883"/>
    <col min="4865" max="4865" width="75.140625" style="883" customWidth="1"/>
    <col min="4866" max="4868" width="20.140625" style="883" customWidth="1"/>
    <col min="4869" max="4869" width="24.5703125" style="883" customWidth="1"/>
    <col min="4870" max="4870" width="3.7109375" style="883" customWidth="1"/>
    <col min="4871" max="4871" width="11.140625" style="883" bestFit="1" customWidth="1"/>
    <col min="4872" max="5120" width="11.42578125" style="883"/>
    <col min="5121" max="5121" width="75.140625" style="883" customWidth="1"/>
    <col min="5122" max="5124" width="20.140625" style="883" customWidth="1"/>
    <col min="5125" max="5125" width="24.5703125" style="883" customWidth="1"/>
    <col min="5126" max="5126" width="3.7109375" style="883" customWidth="1"/>
    <col min="5127" max="5127" width="11.140625" style="883" bestFit="1" customWidth="1"/>
    <col min="5128" max="5376" width="11.42578125" style="883"/>
    <col min="5377" max="5377" width="75.140625" style="883" customWidth="1"/>
    <col min="5378" max="5380" width="20.140625" style="883" customWidth="1"/>
    <col min="5381" max="5381" width="24.5703125" style="883" customWidth="1"/>
    <col min="5382" max="5382" width="3.7109375" style="883" customWidth="1"/>
    <col min="5383" max="5383" width="11.140625" style="883" bestFit="1" customWidth="1"/>
    <col min="5384" max="5632" width="11.42578125" style="883"/>
    <col min="5633" max="5633" width="75.140625" style="883" customWidth="1"/>
    <col min="5634" max="5636" width="20.140625" style="883" customWidth="1"/>
    <col min="5637" max="5637" width="24.5703125" style="883" customWidth="1"/>
    <col min="5638" max="5638" width="3.7109375" style="883" customWidth="1"/>
    <col min="5639" max="5639" width="11.140625" style="883" bestFit="1" customWidth="1"/>
    <col min="5640" max="5888" width="11.42578125" style="883"/>
    <col min="5889" max="5889" width="75.140625" style="883" customWidth="1"/>
    <col min="5890" max="5892" width="20.140625" style="883" customWidth="1"/>
    <col min="5893" max="5893" width="24.5703125" style="883" customWidth="1"/>
    <col min="5894" max="5894" width="3.7109375" style="883" customWidth="1"/>
    <col min="5895" max="5895" width="11.140625" style="883" bestFit="1" customWidth="1"/>
    <col min="5896" max="6144" width="11.42578125" style="883"/>
    <col min="6145" max="6145" width="75.140625" style="883" customWidth="1"/>
    <col min="6146" max="6148" width="20.140625" style="883" customWidth="1"/>
    <col min="6149" max="6149" width="24.5703125" style="883" customWidth="1"/>
    <col min="6150" max="6150" width="3.7109375" style="883" customWidth="1"/>
    <col min="6151" max="6151" width="11.140625" style="883" bestFit="1" customWidth="1"/>
    <col min="6152" max="6400" width="11.42578125" style="883"/>
    <col min="6401" max="6401" width="75.140625" style="883" customWidth="1"/>
    <col min="6402" max="6404" width="20.140625" style="883" customWidth="1"/>
    <col min="6405" max="6405" width="24.5703125" style="883" customWidth="1"/>
    <col min="6406" max="6406" width="3.7109375" style="883" customWidth="1"/>
    <col min="6407" max="6407" width="11.140625" style="883" bestFit="1" customWidth="1"/>
    <col min="6408" max="6656" width="11.42578125" style="883"/>
    <col min="6657" max="6657" width="75.140625" style="883" customWidth="1"/>
    <col min="6658" max="6660" width="20.140625" style="883" customWidth="1"/>
    <col min="6661" max="6661" width="24.5703125" style="883" customWidth="1"/>
    <col min="6662" max="6662" width="3.7109375" style="883" customWidth="1"/>
    <col min="6663" max="6663" width="11.140625" style="883" bestFit="1" customWidth="1"/>
    <col min="6664" max="6912" width="11.42578125" style="883"/>
    <col min="6913" max="6913" width="75.140625" style="883" customWidth="1"/>
    <col min="6914" max="6916" width="20.140625" style="883" customWidth="1"/>
    <col min="6917" max="6917" width="24.5703125" style="883" customWidth="1"/>
    <col min="6918" max="6918" width="3.7109375" style="883" customWidth="1"/>
    <col min="6919" max="6919" width="11.140625" style="883" bestFit="1" customWidth="1"/>
    <col min="6920" max="7168" width="11.42578125" style="883"/>
    <col min="7169" max="7169" width="75.140625" style="883" customWidth="1"/>
    <col min="7170" max="7172" width="20.140625" style="883" customWidth="1"/>
    <col min="7173" max="7173" width="24.5703125" style="883" customWidth="1"/>
    <col min="7174" max="7174" width="3.7109375" style="883" customWidth="1"/>
    <col min="7175" max="7175" width="11.140625" style="883" bestFit="1" customWidth="1"/>
    <col min="7176" max="7424" width="11.42578125" style="883"/>
    <col min="7425" max="7425" width="75.140625" style="883" customWidth="1"/>
    <col min="7426" max="7428" width="20.140625" style="883" customWidth="1"/>
    <col min="7429" max="7429" width="24.5703125" style="883" customWidth="1"/>
    <col min="7430" max="7430" width="3.7109375" style="883" customWidth="1"/>
    <col min="7431" max="7431" width="11.140625" style="883" bestFit="1" customWidth="1"/>
    <col min="7432" max="7680" width="11.42578125" style="883"/>
    <col min="7681" max="7681" width="75.140625" style="883" customWidth="1"/>
    <col min="7682" max="7684" width="20.140625" style="883" customWidth="1"/>
    <col min="7685" max="7685" width="24.5703125" style="883" customWidth="1"/>
    <col min="7686" max="7686" width="3.7109375" style="883" customWidth="1"/>
    <col min="7687" max="7687" width="11.140625" style="883" bestFit="1" customWidth="1"/>
    <col min="7688" max="7936" width="11.42578125" style="883"/>
    <col min="7937" max="7937" width="75.140625" style="883" customWidth="1"/>
    <col min="7938" max="7940" width="20.140625" style="883" customWidth="1"/>
    <col min="7941" max="7941" width="24.5703125" style="883" customWidth="1"/>
    <col min="7942" max="7942" width="3.7109375" style="883" customWidth="1"/>
    <col min="7943" max="7943" width="11.140625" style="883" bestFit="1" customWidth="1"/>
    <col min="7944" max="8192" width="11.42578125" style="883"/>
    <col min="8193" max="8193" width="75.140625" style="883" customWidth="1"/>
    <col min="8194" max="8196" width="20.140625" style="883" customWidth="1"/>
    <col min="8197" max="8197" width="24.5703125" style="883" customWidth="1"/>
    <col min="8198" max="8198" width="3.7109375" style="883" customWidth="1"/>
    <col min="8199" max="8199" width="11.140625" style="883" bestFit="1" customWidth="1"/>
    <col min="8200" max="8448" width="11.42578125" style="883"/>
    <col min="8449" max="8449" width="75.140625" style="883" customWidth="1"/>
    <col min="8450" max="8452" width="20.140625" style="883" customWidth="1"/>
    <col min="8453" max="8453" width="24.5703125" style="883" customWidth="1"/>
    <col min="8454" max="8454" width="3.7109375" style="883" customWidth="1"/>
    <col min="8455" max="8455" width="11.140625" style="883" bestFit="1" customWidth="1"/>
    <col min="8456" max="8704" width="11.42578125" style="883"/>
    <col min="8705" max="8705" width="75.140625" style="883" customWidth="1"/>
    <col min="8706" max="8708" width="20.140625" style="883" customWidth="1"/>
    <col min="8709" max="8709" width="24.5703125" style="883" customWidth="1"/>
    <col min="8710" max="8710" width="3.7109375" style="883" customWidth="1"/>
    <col min="8711" max="8711" width="11.140625" style="883" bestFit="1" customWidth="1"/>
    <col min="8712" max="8960" width="11.42578125" style="883"/>
    <col min="8961" max="8961" width="75.140625" style="883" customWidth="1"/>
    <col min="8962" max="8964" width="20.140625" style="883" customWidth="1"/>
    <col min="8965" max="8965" width="24.5703125" style="883" customWidth="1"/>
    <col min="8966" max="8966" width="3.7109375" style="883" customWidth="1"/>
    <col min="8967" max="8967" width="11.140625" style="883" bestFit="1" customWidth="1"/>
    <col min="8968" max="9216" width="11.42578125" style="883"/>
    <col min="9217" max="9217" width="75.140625" style="883" customWidth="1"/>
    <col min="9218" max="9220" width="20.140625" style="883" customWidth="1"/>
    <col min="9221" max="9221" width="24.5703125" style="883" customWidth="1"/>
    <col min="9222" max="9222" width="3.7109375" style="883" customWidth="1"/>
    <col min="9223" max="9223" width="11.140625" style="883" bestFit="1" customWidth="1"/>
    <col min="9224" max="9472" width="11.42578125" style="883"/>
    <col min="9473" max="9473" width="75.140625" style="883" customWidth="1"/>
    <col min="9474" max="9476" width="20.140625" style="883" customWidth="1"/>
    <col min="9477" max="9477" width="24.5703125" style="883" customWidth="1"/>
    <col min="9478" max="9478" width="3.7109375" style="883" customWidth="1"/>
    <col min="9479" max="9479" width="11.140625" style="883" bestFit="1" customWidth="1"/>
    <col min="9480" max="9728" width="11.42578125" style="883"/>
    <col min="9729" max="9729" width="75.140625" style="883" customWidth="1"/>
    <col min="9730" max="9732" width="20.140625" style="883" customWidth="1"/>
    <col min="9733" max="9733" width="24.5703125" style="883" customWidth="1"/>
    <col min="9734" max="9734" width="3.7109375" style="883" customWidth="1"/>
    <col min="9735" max="9735" width="11.140625" style="883" bestFit="1" customWidth="1"/>
    <col min="9736" max="9984" width="11.42578125" style="883"/>
    <col min="9985" max="9985" width="75.140625" style="883" customWidth="1"/>
    <col min="9986" max="9988" width="20.140625" style="883" customWidth="1"/>
    <col min="9989" max="9989" width="24.5703125" style="883" customWidth="1"/>
    <col min="9990" max="9990" width="3.7109375" style="883" customWidth="1"/>
    <col min="9991" max="9991" width="11.140625" style="883" bestFit="1" customWidth="1"/>
    <col min="9992" max="10240" width="11.42578125" style="883"/>
    <col min="10241" max="10241" width="75.140625" style="883" customWidth="1"/>
    <col min="10242" max="10244" width="20.140625" style="883" customWidth="1"/>
    <col min="10245" max="10245" width="24.5703125" style="883" customWidth="1"/>
    <col min="10246" max="10246" width="3.7109375" style="883" customWidth="1"/>
    <col min="10247" max="10247" width="11.140625" style="883" bestFit="1" customWidth="1"/>
    <col min="10248" max="10496" width="11.42578125" style="883"/>
    <col min="10497" max="10497" width="75.140625" style="883" customWidth="1"/>
    <col min="10498" max="10500" width="20.140625" style="883" customWidth="1"/>
    <col min="10501" max="10501" width="24.5703125" style="883" customWidth="1"/>
    <col min="10502" max="10502" width="3.7109375" style="883" customWidth="1"/>
    <col min="10503" max="10503" width="11.140625" style="883" bestFit="1" customWidth="1"/>
    <col min="10504" max="10752" width="11.42578125" style="883"/>
    <col min="10753" max="10753" width="75.140625" style="883" customWidth="1"/>
    <col min="10754" max="10756" width="20.140625" style="883" customWidth="1"/>
    <col min="10757" max="10757" width="24.5703125" style="883" customWidth="1"/>
    <col min="10758" max="10758" width="3.7109375" style="883" customWidth="1"/>
    <col min="10759" max="10759" width="11.140625" style="883" bestFit="1" customWidth="1"/>
    <col min="10760" max="11008" width="11.42578125" style="883"/>
    <col min="11009" max="11009" width="75.140625" style="883" customWidth="1"/>
    <col min="11010" max="11012" width="20.140625" style="883" customWidth="1"/>
    <col min="11013" max="11013" width="24.5703125" style="883" customWidth="1"/>
    <col min="11014" max="11014" width="3.7109375" style="883" customWidth="1"/>
    <col min="11015" max="11015" width="11.140625" style="883" bestFit="1" customWidth="1"/>
    <col min="11016" max="11264" width="11.42578125" style="883"/>
    <col min="11265" max="11265" width="75.140625" style="883" customWidth="1"/>
    <col min="11266" max="11268" width="20.140625" style="883" customWidth="1"/>
    <col min="11269" max="11269" width="24.5703125" style="883" customWidth="1"/>
    <col min="11270" max="11270" width="3.7109375" style="883" customWidth="1"/>
    <col min="11271" max="11271" width="11.140625" style="883" bestFit="1" customWidth="1"/>
    <col min="11272" max="11520" width="11.42578125" style="883"/>
    <col min="11521" max="11521" width="75.140625" style="883" customWidth="1"/>
    <col min="11522" max="11524" width="20.140625" style="883" customWidth="1"/>
    <col min="11525" max="11525" width="24.5703125" style="883" customWidth="1"/>
    <col min="11526" max="11526" width="3.7109375" style="883" customWidth="1"/>
    <col min="11527" max="11527" width="11.140625" style="883" bestFit="1" customWidth="1"/>
    <col min="11528" max="11776" width="11.42578125" style="883"/>
    <col min="11777" max="11777" width="75.140625" style="883" customWidth="1"/>
    <col min="11778" max="11780" width="20.140625" style="883" customWidth="1"/>
    <col min="11781" max="11781" width="24.5703125" style="883" customWidth="1"/>
    <col min="11782" max="11782" width="3.7109375" style="883" customWidth="1"/>
    <col min="11783" max="11783" width="11.140625" style="883" bestFit="1" customWidth="1"/>
    <col min="11784" max="12032" width="11.42578125" style="883"/>
    <col min="12033" max="12033" width="75.140625" style="883" customWidth="1"/>
    <col min="12034" max="12036" width="20.140625" style="883" customWidth="1"/>
    <col min="12037" max="12037" width="24.5703125" style="883" customWidth="1"/>
    <col min="12038" max="12038" width="3.7109375" style="883" customWidth="1"/>
    <col min="12039" max="12039" width="11.140625" style="883" bestFit="1" customWidth="1"/>
    <col min="12040" max="12288" width="11.42578125" style="883"/>
    <col min="12289" max="12289" width="75.140625" style="883" customWidth="1"/>
    <col min="12290" max="12292" width="20.140625" style="883" customWidth="1"/>
    <col min="12293" max="12293" width="24.5703125" style="883" customWidth="1"/>
    <col min="12294" max="12294" width="3.7109375" style="883" customWidth="1"/>
    <col min="12295" max="12295" width="11.140625" style="883" bestFit="1" customWidth="1"/>
    <col min="12296" max="12544" width="11.42578125" style="883"/>
    <col min="12545" max="12545" width="75.140625" style="883" customWidth="1"/>
    <col min="12546" max="12548" width="20.140625" style="883" customWidth="1"/>
    <col min="12549" max="12549" width="24.5703125" style="883" customWidth="1"/>
    <col min="12550" max="12550" width="3.7109375" style="883" customWidth="1"/>
    <col min="12551" max="12551" width="11.140625" style="883" bestFit="1" customWidth="1"/>
    <col min="12552" max="12800" width="11.42578125" style="883"/>
    <col min="12801" max="12801" width="75.140625" style="883" customWidth="1"/>
    <col min="12802" max="12804" width="20.140625" style="883" customWidth="1"/>
    <col min="12805" max="12805" width="24.5703125" style="883" customWidth="1"/>
    <col min="12806" max="12806" width="3.7109375" style="883" customWidth="1"/>
    <col min="12807" max="12807" width="11.140625" style="883" bestFit="1" customWidth="1"/>
    <col min="12808" max="13056" width="11.42578125" style="883"/>
    <col min="13057" max="13057" width="75.140625" style="883" customWidth="1"/>
    <col min="13058" max="13060" width="20.140625" style="883" customWidth="1"/>
    <col min="13061" max="13061" width="24.5703125" style="883" customWidth="1"/>
    <col min="13062" max="13062" width="3.7109375" style="883" customWidth="1"/>
    <col min="13063" max="13063" width="11.140625" style="883" bestFit="1" customWidth="1"/>
    <col min="13064" max="13312" width="11.42578125" style="883"/>
    <col min="13313" max="13313" width="75.140625" style="883" customWidth="1"/>
    <col min="13314" max="13316" width="20.140625" style="883" customWidth="1"/>
    <col min="13317" max="13317" width="24.5703125" style="883" customWidth="1"/>
    <col min="13318" max="13318" width="3.7109375" style="883" customWidth="1"/>
    <col min="13319" max="13319" width="11.140625" style="883" bestFit="1" customWidth="1"/>
    <col min="13320" max="13568" width="11.42578125" style="883"/>
    <col min="13569" max="13569" width="75.140625" style="883" customWidth="1"/>
    <col min="13570" max="13572" width="20.140625" style="883" customWidth="1"/>
    <col min="13573" max="13573" width="24.5703125" style="883" customWidth="1"/>
    <col min="13574" max="13574" width="3.7109375" style="883" customWidth="1"/>
    <col min="13575" max="13575" width="11.140625" style="883" bestFit="1" customWidth="1"/>
    <col min="13576" max="13824" width="11.42578125" style="883"/>
    <col min="13825" max="13825" width="75.140625" style="883" customWidth="1"/>
    <col min="13826" max="13828" width="20.140625" style="883" customWidth="1"/>
    <col min="13829" max="13829" width="24.5703125" style="883" customWidth="1"/>
    <col min="13830" max="13830" width="3.7109375" style="883" customWidth="1"/>
    <col min="13831" max="13831" width="11.140625" style="883" bestFit="1" customWidth="1"/>
    <col min="13832" max="14080" width="11.42578125" style="883"/>
    <col min="14081" max="14081" width="75.140625" style="883" customWidth="1"/>
    <col min="14082" max="14084" width="20.140625" style="883" customWidth="1"/>
    <col min="14085" max="14085" width="24.5703125" style="883" customWidth="1"/>
    <col min="14086" max="14086" width="3.7109375" style="883" customWidth="1"/>
    <col min="14087" max="14087" width="11.140625" style="883" bestFit="1" customWidth="1"/>
    <col min="14088" max="14336" width="11.42578125" style="883"/>
    <col min="14337" max="14337" width="75.140625" style="883" customWidth="1"/>
    <col min="14338" max="14340" width="20.140625" style="883" customWidth="1"/>
    <col min="14341" max="14341" width="24.5703125" style="883" customWidth="1"/>
    <col min="14342" max="14342" width="3.7109375" style="883" customWidth="1"/>
    <col min="14343" max="14343" width="11.140625" style="883" bestFit="1" customWidth="1"/>
    <col min="14344" max="14592" width="11.42578125" style="883"/>
    <col min="14593" max="14593" width="75.140625" style="883" customWidth="1"/>
    <col min="14594" max="14596" width="20.140625" style="883" customWidth="1"/>
    <col min="14597" max="14597" width="24.5703125" style="883" customWidth="1"/>
    <col min="14598" max="14598" width="3.7109375" style="883" customWidth="1"/>
    <col min="14599" max="14599" width="11.140625" style="883" bestFit="1" customWidth="1"/>
    <col min="14600" max="14848" width="11.42578125" style="883"/>
    <col min="14849" max="14849" width="75.140625" style="883" customWidth="1"/>
    <col min="14850" max="14852" width="20.140625" style="883" customWidth="1"/>
    <col min="14853" max="14853" width="24.5703125" style="883" customWidth="1"/>
    <col min="14854" max="14854" width="3.7109375" style="883" customWidth="1"/>
    <col min="14855" max="14855" width="11.140625" style="883" bestFit="1" customWidth="1"/>
    <col min="14856" max="15104" width="11.42578125" style="883"/>
    <col min="15105" max="15105" width="75.140625" style="883" customWidth="1"/>
    <col min="15106" max="15108" width="20.140625" style="883" customWidth="1"/>
    <col min="15109" max="15109" width="24.5703125" style="883" customWidth="1"/>
    <col min="15110" max="15110" width="3.7109375" style="883" customWidth="1"/>
    <col min="15111" max="15111" width="11.140625" style="883" bestFit="1" customWidth="1"/>
    <col min="15112" max="15360" width="11.42578125" style="883"/>
    <col min="15361" max="15361" width="75.140625" style="883" customWidth="1"/>
    <col min="15362" max="15364" width="20.140625" style="883" customWidth="1"/>
    <col min="15365" max="15365" width="24.5703125" style="883" customWidth="1"/>
    <col min="15366" max="15366" width="3.7109375" style="883" customWidth="1"/>
    <col min="15367" max="15367" width="11.140625" style="883" bestFit="1" customWidth="1"/>
    <col min="15368" max="15616" width="11.42578125" style="883"/>
    <col min="15617" max="15617" width="75.140625" style="883" customWidth="1"/>
    <col min="15618" max="15620" width="20.140625" style="883" customWidth="1"/>
    <col min="15621" max="15621" width="24.5703125" style="883" customWidth="1"/>
    <col min="15622" max="15622" width="3.7109375" style="883" customWidth="1"/>
    <col min="15623" max="15623" width="11.140625" style="883" bestFit="1" customWidth="1"/>
    <col min="15624" max="15872" width="11.42578125" style="883"/>
    <col min="15873" max="15873" width="75.140625" style="883" customWidth="1"/>
    <col min="15874" max="15876" width="20.140625" style="883" customWidth="1"/>
    <col min="15877" max="15877" width="24.5703125" style="883" customWidth="1"/>
    <col min="15878" max="15878" width="3.7109375" style="883" customWidth="1"/>
    <col min="15879" max="15879" width="11.140625" style="883" bestFit="1" customWidth="1"/>
    <col min="15880" max="16128" width="11.42578125" style="883"/>
    <col min="16129" max="16129" width="75.140625" style="883" customWidth="1"/>
    <col min="16130" max="16132" width="20.140625" style="883" customWidth="1"/>
    <col min="16133" max="16133" width="24.5703125" style="883" customWidth="1"/>
    <col min="16134" max="16134" width="3.7109375" style="883" customWidth="1"/>
    <col min="16135" max="16135" width="11.140625" style="883" bestFit="1" customWidth="1"/>
    <col min="16136" max="16384" width="11.42578125" style="883"/>
  </cols>
  <sheetData>
    <row r="1" spans="1:6" ht="20.25" hidden="1">
      <c r="A1" s="917"/>
      <c r="B1" s="923"/>
      <c r="C1" s="923"/>
      <c r="D1" s="923"/>
      <c r="E1" s="923"/>
      <c r="F1" s="883"/>
    </row>
    <row r="2" spans="1:6" ht="69" customHeight="1">
      <c r="A2" s="1095" t="s">
        <v>1155</v>
      </c>
      <c r="B2" s="1096"/>
      <c r="C2" s="1096"/>
      <c r="D2" s="1096"/>
      <c r="E2" s="1096"/>
      <c r="F2" s="883"/>
    </row>
    <row r="3" spans="1:6" ht="44.25" customHeight="1">
      <c r="A3" s="1095" t="s">
        <v>689</v>
      </c>
      <c r="B3" s="1096"/>
      <c r="C3" s="1096"/>
      <c r="D3" s="1096"/>
      <c r="E3" s="1096"/>
      <c r="F3" s="883"/>
    </row>
    <row r="4" spans="1:6" ht="44.25" customHeight="1">
      <c r="A4" s="1095" t="s">
        <v>1501</v>
      </c>
      <c r="B4" s="1096"/>
      <c r="C4" s="1096"/>
      <c r="D4" s="1096"/>
      <c r="E4" s="1096"/>
      <c r="F4" s="883"/>
    </row>
    <row r="5" spans="1:6" s="174" customFormat="1" ht="51.75" customHeight="1">
      <c r="A5" s="1097" t="s">
        <v>1366</v>
      </c>
      <c r="B5" s="1098"/>
      <c r="C5" s="1098"/>
      <c r="D5" s="1098"/>
      <c r="E5" s="1098"/>
    </row>
    <row r="6" spans="1:6" ht="3" customHeight="1">
      <c r="A6" s="918"/>
      <c r="B6" s="924"/>
      <c r="C6" s="924"/>
      <c r="D6" s="924"/>
      <c r="E6" s="924"/>
      <c r="F6" s="883"/>
    </row>
    <row r="7" spans="1:6" ht="11.25" customHeight="1" thickBot="1">
      <c r="F7" s="883"/>
    </row>
    <row r="8" spans="1:6" s="63" customFormat="1" ht="51.75" customHeight="1" thickTop="1" thickBot="1">
      <c r="A8" s="920"/>
      <c r="B8" s="925" t="s">
        <v>1158</v>
      </c>
      <c r="C8" s="925" t="s">
        <v>1159</v>
      </c>
      <c r="D8" s="925" t="s">
        <v>1160</v>
      </c>
      <c r="E8" s="925" t="s">
        <v>317</v>
      </c>
    </row>
    <row r="9" spans="1:6" s="225" customFormat="1" ht="36.75" customHeight="1" thickTop="1" thickBot="1">
      <c r="A9" s="224" t="s">
        <v>690</v>
      </c>
      <c r="B9" s="926">
        <v>0.14990000000000001</v>
      </c>
      <c r="C9" s="926">
        <v>0.11409999999999999</v>
      </c>
      <c r="D9" s="926">
        <v>0.12740000000000001</v>
      </c>
      <c r="E9" s="926">
        <v>0.13519999999999999</v>
      </c>
    </row>
    <row r="10" spans="1:6" s="174" customFormat="1" ht="36.75" customHeight="1" thickTop="1">
      <c r="A10" s="233" t="s">
        <v>691</v>
      </c>
      <c r="B10" s="804">
        <v>932421626.00999999</v>
      </c>
      <c r="C10" s="804">
        <v>210457516.88</v>
      </c>
      <c r="D10" s="804">
        <v>206509700.31999999</v>
      </c>
      <c r="E10" s="804">
        <v>1349388843.21</v>
      </c>
    </row>
    <row r="11" spans="1:6" s="174" customFormat="1" ht="36.75" customHeight="1">
      <c r="A11" s="233" t="s">
        <v>692</v>
      </c>
      <c r="B11" s="804">
        <v>0</v>
      </c>
      <c r="C11" s="804">
        <v>0</v>
      </c>
      <c r="D11" s="804">
        <v>0</v>
      </c>
      <c r="E11" s="804">
        <v>0</v>
      </c>
    </row>
    <row r="12" spans="1:6" s="227" customFormat="1" ht="36.75" customHeight="1">
      <c r="A12" s="233" t="s">
        <v>693</v>
      </c>
      <c r="B12" s="804">
        <v>123308542</v>
      </c>
      <c r="C12" s="804">
        <v>70500096.469999999</v>
      </c>
      <c r="D12" s="804">
        <v>30133115.469999999</v>
      </c>
      <c r="E12" s="804">
        <v>223941753.94</v>
      </c>
    </row>
    <row r="13" spans="1:6" s="227" customFormat="1" ht="36.75" customHeight="1">
      <c r="A13" s="233" t="s">
        <v>694</v>
      </c>
      <c r="B13" s="804">
        <v>331520935.80000001</v>
      </c>
      <c r="C13" s="804">
        <v>317312643.94</v>
      </c>
      <c r="D13" s="804">
        <v>96351312.090000004</v>
      </c>
      <c r="E13" s="804">
        <v>745184891.83000004</v>
      </c>
    </row>
    <row r="14" spans="1:6" s="227" customFormat="1" ht="36.75" customHeight="1">
      <c r="A14" s="233" t="s">
        <v>695</v>
      </c>
      <c r="B14" s="804">
        <v>940143725.07000005</v>
      </c>
      <c r="C14" s="804">
        <v>430484414.27999997</v>
      </c>
      <c r="D14" s="804">
        <v>303684955.19</v>
      </c>
      <c r="E14" s="804">
        <v>1674313094.54</v>
      </c>
    </row>
    <row r="15" spans="1:6" s="227" customFormat="1" ht="36.75" customHeight="1" thickBot="1">
      <c r="A15" s="233" t="s">
        <v>696</v>
      </c>
      <c r="B15" s="804">
        <v>3082538610.0999999</v>
      </c>
      <c r="C15" s="804">
        <v>1996223660.9100001</v>
      </c>
      <c r="D15" s="804">
        <v>472935692.74000001</v>
      </c>
      <c r="E15" s="804">
        <v>5551697963.75</v>
      </c>
    </row>
    <row r="16" spans="1:6" s="227" customFormat="1" ht="36.75" customHeight="1" thickTop="1" thickBot="1">
      <c r="A16" s="357" t="s">
        <v>697</v>
      </c>
      <c r="B16" s="805">
        <v>5409933438.9799995</v>
      </c>
      <c r="C16" s="805">
        <v>3024978332.48</v>
      </c>
      <c r="D16" s="805">
        <v>1109614775.8099999</v>
      </c>
      <c r="E16" s="805">
        <v>9544526547.2700005</v>
      </c>
    </row>
    <row r="17" spans="1:5" s="230" customFormat="1" ht="36.75" customHeight="1" thickTop="1">
      <c r="A17" s="921" t="s">
        <v>698</v>
      </c>
      <c r="B17" s="806">
        <v>3978068580.2024999</v>
      </c>
      <c r="C17" s="806">
        <v>2491843312.8839998</v>
      </c>
      <c r="D17" s="806">
        <v>754901688.27149999</v>
      </c>
      <c r="E17" s="806">
        <v>7224813581.3579998</v>
      </c>
    </row>
    <row r="18" spans="1:5" s="232" customFormat="1" ht="36.75" customHeight="1" thickBot="1">
      <c r="A18" s="231" t="s">
        <v>699</v>
      </c>
      <c r="B18" s="927">
        <v>0.73529999999999995</v>
      </c>
      <c r="C18" s="927">
        <v>0.82379999999999998</v>
      </c>
      <c r="D18" s="927">
        <v>0.68030000000000002</v>
      </c>
      <c r="E18" s="927">
        <v>0.75700000000000001</v>
      </c>
    </row>
    <row r="19" spans="1:5" s="227" customFormat="1" ht="36.75" customHeight="1" thickTop="1" thickBot="1">
      <c r="A19" s="357" t="s">
        <v>700</v>
      </c>
      <c r="B19" s="805">
        <v>397806858.02029997</v>
      </c>
      <c r="C19" s="805">
        <v>249184331.28839999</v>
      </c>
      <c r="D19" s="805">
        <v>75490168.827199996</v>
      </c>
      <c r="E19" s="805">
        <v>722481358.1358</v>
      </c>
    </row>
    <row r="20" spans="1:5" s="227" customFormat="1" ht="36.75" customHeight="1" thickTop="1">
      <c r="A20" s="233" t="s">
        <v>701</v>
      </c>
      <c r="B20" s="804">
        <v>579859321</v>
      </c>
      <c r="C20" s="804">
        <v>191966245</v>
      </c>
      <c r="D20" s="804">
        <v>75063222</v>
      </c>
      <c r="E20" s="804">
        <v>846888788</v>
      </c>
    </row>
    <row r="21" spans="1:5" s="227" customFormat="1" ht="36.75" customHeight="1">
      <c r="A21" s="233" t="s">
        <v>702</v>
      </c>
      <c r="B21" s="804">
        <v>0</v>
      </c>
      <c r="C21" s="804">
        <v>0</v>
      </c>
      <c r="D21" s="804">
        <v>0</v>
      </c>
      <c r="E21" s="804">
        <v>0</v>
      </c>
    </row>
    <row r="22" spans="1:5" s="227" customFormat="1" ht="36.75" customHeight="1">
      <c r="A22" s="236" t="s">
        <v>703</v>
      </c>
      <c r="B22" s="804">
        <v>0</v>
      </c>
      <c r="C22" s="804">
        <v>0</v>
      </c>
      <c r="D22" s="804">
        <v>0</v>
      </c>
      <c r="E22" s="804">
        <v>0</v>
      </c>
    </row>
    <row r="23" spans="1:5" s="227" customFormat="1" ht="36.75" customHeight="1" thickBot="1">
      <c r="A23" s="233" t="s">
        <v>704</v>
      </c>
      <c r="B23" s="804">
        <v>0</v>
      </c>
      <c r="C23" s="804">
        <v>0</v>
      </c>
      <c r="D23" s="804">
        <v>6335103</v>
      </c>
      <c r="E23" s="804">
        <v>6335103</v>
      </c>
    </row>
    <row r="24" spans="1:5" s="227" customFormat="1" ht="36.75" customHeight="1" thickTop="1" thickBot="1">
      <c r="A24" s="357" t="s">
        <v>705</v>
      </c>
      <c r="B24" s="805">
        <v>579859321</v>
      </c>
      <c r="C24" s="805">
        <v>191966245</v>
      </c>
      <c r="D24" s="805">
        <v>68728119</v>
      </c>
      <c r="E24" s="805">
        <v>840553685</v>
      </c>
    </row>
    <row r="25" spans="1:5" s="227" customFormat="1" ht="36.75" customHeight="1" thickTop="1">
      <c r="A25" s="233" t="s">
        <v>706</v>
      </c>
      <c r="B25" s="804">
        <v>0</v>
      </c>
      <c r="C25" s="804">
        <v>76852000</v>
      </c>
      <c r="D25" s="804">
        <v>27440000</v>
      </c>
      <c r="E25" s="804">
        <v>104292000</v>
      </c>
    </row>
    <row r="26" spans="1:5" s="227" customFormat="1" ht="36.75" customHeight="1">
      <c r="A26" s="233" t="s">
        <v>707</v>
      </c>
      <c r="B26" s="804">
        <v>0</v>
      </c>
      <c r="C26" s="804">
        <v>0</v>
      </c>
      <c r="D26" s="804">
        <v>0</v>
      </c>
      <c r="E26" s="804">
        <v>0</v>
      </c>
    </row>
    <row r="27" spans="1:5" s="235" customFormat="1" ht="36.75" customHeight="1">
      <c r="A27" s="233" t="s">
        <v>708</v>
      </c>
      <c r="B27" s="804">
        <v>0</v>
      </c>
      <c r="C27" s="804">
        <v>0</v>
      </c>
      <c r="D27" s="804">
        <v>0</v>
      </c>
      <c r="E27" s="804">
        <v>0</v>
      </c>
    </row>
    <row r="28" spans="1:5" s="227" customFormat="1" ht="36.75" customHeight="1">
      <c r="A28" s="233" t="s">
        <v>709</v>
      </c>
      <c r="B28" s="804">
        <v>0</v>
      </c>
      <c r="C28" s="804">
        <v>76852000</v>
      </c>
      <c r="D28" s="804">
        <v>27440000</v>
      </c>
      <c r="E28" s="804">
        <v>104292000</v>
      </c>
    </row>
    <row r="29" spans="1:5" s="544" customFormat="1" ht="36.75" customHeight="1">
      <c r="A29" s="236" t="s">
        <v>710</v>
      </c>
      <c r="B29" s="804">
        <v>17111193</v>
      </c>
      <c r="C29" s="804">
        <v>15707602</v>
      </c>
      <c r="D29" s="804">
        <v>0</v>
      </c>
      <c r="E29" s="804">
        <v>32818795</v>
      </c>
    </row>
    <row r="30" spans="1:5" s="237" customFormat="1" ht="36.75" customHeight="1" thickBot="1">
      <c r="A30" s="236" t="s">
        <v>711</v>
      </c>
      <c r="B30" s="804">
        <v>0</v>
      </c>
      <c r="C30" s="804">
        <v>0</v>
      </c>
      <c r="D30" s="804">
        <v>0</v>
      </c>
      <c r="E30" s="804">
        <v>0</v>
      </c>
    </row>
    <row r="31" spans="1:5" s="227" customFormat="1" ht="36.75" customHeight="1" thickTop="1" thickBot="1">
      <c r="A31" s="238" t="s">
        <v>712</v>
      </c>
      <c r="B31" s="805">
        <v>17111193</v>
      </c>
      <c r="C31" s="805">
        <v>92559602</v>
      </c>
      <c r="D31" s="805">
        <v>27440000</v>
      </c>
      <c r="E31" s="805">
        <v>137110795</v>
      </c>
    </row>
    <row r="32" spans="1:5" s="227" customFormat="1" ht="36.75" customHeight="1" thickTop="1">
      <c r="A32" s="236" t="s">
        <v>713</v>
      </c>
      <c r="B32" s="804">
        <v>0</v>
      </c>
      <c r="C32" s="804">
        <v>0</v>
      </c>
      <c r="D32" s="804">
        <v>0</v>
      </c>
      <c r="E32" s="804">
        <v>0</v>
      </c>
    </row>
    <row r="33" spans="1:6" s="227" customFormat="1" ht="36.75" customHeight="1" thickBot="1">
      <c r="A33" s="236" t="s">
        <v>714</v>
      </c>
      <c r="B33" s="804">
        <v>517300</v>
      </c>
      <c r="C33" s="804">
        <v>211100</v>
      </c>
      <c r="D33" s="804">
        <v>0</v>
      </c>
      <c r="E33" s="804">
        <v>728400</v>
      </c>
    </row>
    <row r="34" spans="1:6" s="227" customFormat="1" ht="36.75" customHeight="1" thickTop="1" thickBot="1">
      <c r="A34" s="357" t="s">
        <v>715</v>
      </c>
      <c r="B34" s="805">
        <v>596453214</v>
      </c>
      <c r="C34" s="805">
        <v>284314747</v>
      </c>
      <c r="D34" s="805">
        <v>96168119</v>
      </c>
      <c r="E34" s="805">
        <v>976936080</v>
      </c>
    </row>
    <row r="35" spans="1:6" s="174" customFormat="1" ht="36.75" customHeight="1" thickTop="1">
      <c r="A35" s="233" t="s">
        <v>716</v>
      </c>
      <c r="B35" s="804">
        <v>198646355.97979999</v>
      </c>
      <c r="C35" s="804">
        <v>35130415.711599998</v>
      </c>
      <c r="D35" s="804">
        <v>20677950.172899999</v>
      </c>
      <c r="E35" s="804">
        <v>254454721.8642</v>
      </c>
    </row>
    <row r="36" spans="1:6" s="240" customFormat="1" ht="36.75" customHeight="1">
      <c r="A36" s="239" t="s">
        <v>717</v>
      </c>
      <c r="B36" s="928">
        <v>0.21740000000000001</v>
      </c>
      <c r="C36" s="928">
        <v>0.32350000000000001</v>
      </c>
      <c r="D36" s="928">
        <v>0.15570000000000001</v>
      </c>
      <c r="E36" s="928">
        <v>0.2422</v>
      </c>
    </row>
    <row r="37" spans="1:6" ht="6" customHeight="1" thickBot="1">
      <c r="A37" s="922"/>
      <c r="B37" s="636"/>
      <c r="C37" s="636"/>
      <c r="D37" s="636"/>
      <c r="E37" s="636"/>
      <c r="F37" s="883"/>
    </row>
    <row r="38" spans="1:6" ht="28.5" customHeight="1" thickTop="1">
      <c r="A38" s="243" t="s">
        <v>718</v>
      </c>
      <c r="F38" s="883"/>
    </row>
    <row r="39" spans="1:6" ht="16.5" customHeight="1">
      <c r="A39" s="243"/>
      <c r="F39" s="883"/>
    </row>
    <row r="40" spans="1:6" ht="15.75">
      <c r="A40" s="243"/>
      <c r="F40" s="883"/>
    </row>
    <row r="41" spans="1:6">
      <c r="F41" s="883"/>
    </row>
    <row r="42" spans="1:6">
      <c r="B42" s="929"/>
      <c r="C42" s="929"/>
      <c r="D42" s="929"/>
      <c r="E42" s="929"/>
      <c r="F42" s="883"/>
    </row>
    <row r="43" spans="1:6">
      <c r="B43" s="929"/>
      <c r="C43" s="929"/>
      <c r="D43" s="929"/>
      <c r="E43" s="929"/>
      <c r="F43" s="883"/>
    </row>
    <row r="44" spans="1:6">
      <c r="F44" s="883"/>
    </row>
    <row r="45" spans="1:6">
      <c r="F45" s="883"/>
    </row>
    <row r="46" spans="1:6">
      <c r="F46" s="883"/>
    </row>
    <row r="47" spans="1:6">
      <c r="F47" s="883"/>
    </row>
    <row r="48" spans="1:6">
      <c r="F48" s="883"/>
    </row>
    <row r="49" spans="6:6">
      <c r="F49" s="883"/>
    </row>
    <row r="50" spans="6:6">
      <c r="F50" s="883"/>
    </row>
    <row r="51" spans="6:6">
      <c r="F51" s="883"/>
    </row>
    <row r="52" spans="6:6">
      <c r="F52" s="883"/>
    </row>
    <row r="53" spans="6:6">
      <c r="F53" s="883"/>
    </row>
    <row r="54" spans="6:6">
      <c r="F54" s="883"/>
    </row>
    <row r="55" spans="6:6">
      <c r="F55" s="883"/>
    </row>
    <row r="56" spans="6:6">
      <c r="F56" s="883"/>
    </row>
    <row r="57" spans="6:6">
      <c r="F57" s="883"/>
    </row>
    <row r="58" spans="6:6">
      <c r="F58" s="883"/>
    </row>
    <row r="59" spans="6:6">
      <c r="F59" s="883"/>
    </row>
    <row r="60" spans="6:6">
      <c r="F60" s="883"/>
    </row>
    <row r="61" spans="6:6">
      <c r="F61" s="883"/>
    </row>
    <row r="62" spans="6:6">
      <c r="F62" s="883"/>
    </row>
    <row r="63" spans="6:6">
      <c r="F63" s="883"/>
    </row>
    <row r="64" spans="6:6">
      <c r="F64" s="883"/>
    </row>
    <row r="65" spans="6:6">
      <c r="F65" s="883"/>
    </row>
    <row r="66" spans="6:6">
      <c r="F66" s="883"/>
    </row>
    <row r="67" spans="6:6">
      <c r="F67" s="883"/>
    </row>
    <row r="68" spans="6:6">
      <c r="F68" s="883"/>
    </row>
    <row r="69" spans="6:6">
      <c r="F69" s="883"/>
    </row>
    <row r="70" spans="6:6">
      <c r="F70" s="883"/>
    </row>
    <row r="71" spans="6:6">
      <c r="F71" s="883"/>
    </row>
    <row r="72" spans="6:6">
      <c r="F72" s="883"/>
    </row>
    <row r="73" spans="6:6">
      <c r="F73" s="883"/>
    </row>
    <row r="74" spans="6:6">
      <c r="F74" s="883"/>
    </row>
    <row r="75" spans="6:6">
      <c r="F75" s="883"/>
    </row>
    <row r="76" spans="6:6">
      <c r="F76" s="883"/>
    </row>
    <row r="77" spans="6:6">
      <c r="F77" s="883"/>
    </row>
    <row r="78" spans="6:6">
      <c r="F78" s="883"/>
    </row>
    <row r="79" spans="6:6">
      <c r="F79" s="883"/>
    </row>
    <row r="80" spans="6:6">
      <c r="F80" s="883"/>
    </row>
    <row r="81" spans="6:6">
      <c r="F81" s="883"/>
    </row>
    <row r="82" spans="6:6">
      <c r="F82" s="883"/>
    </row>
    <row r="83" spans="6:6">
      <c r="F83" s="883"/>
    </row>
    <row r="84" spans="6:6">
      <c r="F84" s="883"/>
    </row>
    <row r="85" spans="6:6">
      <c r="F85" s="883"/>
    </row>
    <row r="86" spans="6:6">
      <c r="F86" s="883"/>
    </row>
    <row r="87" spans="6:6">
      <c r="F87" s="883"/>
    </row>
    <row r="88" spans="6:6">
      <c r="F88" s="883"/>
    </row>
    <row r="89" spans="6:6">
      <c r="F89" s="883"/>
    </row>
    <row r="90" spans="6:6">
      <c r="F90" s="883"/>
    </row>
    <row r="91" spans="6:6">
      <c r="F91" s="883"/>
    </row>
    <row r="92" spans="6:6">
      <c r="F92" s="883"/>
    </row>
    <row r="93" spans="6:6">
      <c r="F93" s="883"/>
    </row>
    <row r="94" spans="6:6">
      <c r="F94" s="883"/>
    </row>
    <row r="95" spans="6:6">
      <c r="F95" s="883"/>
    </row>
    <row r="96" spans="6:6">
      <c r="F96" s="883"/>
    </row>
    <row r="97" spans="6:6">
      <c r="F97" s="883"/>
    </row>
    <row r="98" spans="6:6">
      <c r="F98" s="883"/>
    </row>
    <row r="99" spans="6:6">
      <c r="F99" s="883"/>
    </row>
    <row r="100" spans="6:6">
      <c r="F100" s="883"/>
    </row>
    <row r="101" spans="6:6">
      <c r="F101" s="883"/>
    </row>
    <row r="102" spans="6:6">
      <c r="F102" s="883"/>
    </row>
    <row r="103" spans="6:6">
      <c r="F103" s="883"/>
    </row>
    <row r="104" spans="6:6">
      <c r="F104" s="883"/>
    </row>
    <row r="105" spans="6:6">
      <c r="F105" s="883"/>
    </row>
    <row r="106" spans="6:6">
      <c r="F106" s="883"/>
    </row>
    <row r="107" spans="6:6">
      <c r="F107" s="883"/>
    </row>
    <row r="108" spans="6:6">
      <c r="F108" s="883"/>
    </row>
    <row r="109" spans="6:6">
      <c r="F109" s="883"/>
    </row>
    <row r="110" spans="6:6">
      <c r="F110" s="883"/>
    </row>
    <row r="111" spans="6:6">
      <c r="F111" s="883"/>
    </row>
    <row r="112" spans="6:6">
      <c r="F112" s="883"/>
    </row>
    <row r="113" spans="6:6">
      <c r="F113" s="883"/>
    </row>
    <row r="114" spans="6:6">
      <c r="F114" s="883"/>
    </row>
    <row r="115" spans="6:6">
      <c r="F115" s="883"/>
    </row>
    <row r="116" spans="6:6">
      <c r="F116" s="883"/>
    </row>
    <row r="117" spans="6:6">
      <c r="F117" s="883"/>
    </row>
    <row r="118" spans="6:6">
      <c r="F118" s="883"/>
    </row>
    <row r="119" spans="6:6">
      <c r="F119" s="883"/>
    </row>
    <row r="120" spans="6:6">
      <c r="F120" s="883"/>
    </row>
    <row r="121" spans="6:6">
      <c r="F121" s="883"/>
    </row>
    <row r="122" spans="6:6">
      <c r="F122" s="883"/>
    </row>
    <row r="123" spans="6:6">
      <c r="F123" s="883"/>
    </row>
    <row r="124" spans="6:6">
      <c r="F124" s="883"/>
    </row>
    <row r="125" spans="6:6">
      <c r="F125" s="883"/>
    </row>
    <row r="126" spans="6:6">
      <c r="F126" s="883"/>
    </row>
    <row r="127" spans="6:6">
      <c r="F127" s="883"/>
    </row>
    <row r="128" spans="6:6">
      <c r="F128" s="883"/>
    </row>
    <row r="129" spans="6:6">
      <c r="F129" s="883"/>
    </row>
    <row r="130" spans="6:6">
      <c r="F130" s="883"/>
    </row>
    <row r="131" spans="6:6">
      <c r="F131" s="883"/>
    </row>
    <row r="132" spans="6:6">
      <c r="F132" s="883"/>
    </row>
    <row r="133" spans="6:6">
      <c r="F133" s="883"/>
    </row>
    <row r="134" spans="6:6">
      <c r="F134" s="883"/>
    </row>
    <row r="135" spans="6:6">
      <c r="F135" s="883"/>
    </row>
    <row r="136" spans="6:6">
      <c r="F136" s="883"/>
    </row>
    <row r="137" spans="6:6">
      <c r="F137" s="883"/>
    </row>
    <row r="138" spans="6:6">
      <c r="F138" s="883"/>
    </row>
    <row r="139" spans="6:6">
      <c r="F139" s="883"/>
    </row>
    <row r="140" spans="6:6">
      <c r="F140" s="883"/>
    </row>
    <row r="141" spans="6:6">
      <c r="F141" s="883"/>
    </row>
    <row r="142" spans="6:6">
      <c r="F142" s="883"/>
    </row>
    <row r="143" spans="6:6">
      <c r="F143" s="883"/>
    </row>
    <row r="144" spans="6:6">
      <c r="F144" s="883"/>
    </row>
    <row r="145" spans="6:6">
      <c r="F145" s="883"/>
    </row>
    <row r="146" spans="6:6">
      <c r="F146" s="883"/>
    </row>
    <row r="147" spans="6:6">
      <c r="F147" s="883"/>
    </row>
    <row r="148" spans="6:6">
      <c r="F148" s="883"/>
    </row>
    <row r="149" spans="6:6">
      <c r="F149" s="883"/>
    </row>
    <row r="150" spans="6:6">
      <c r="F150" s="883"/>
    </row>
    <row r="151" spans="6:6">
      <c r="F151" s="883"/>
    </row>
    <row r="152" spans="6:6">
      <c r="F152" s="883"/>
    </row>
    <row r="153" spans="6:6">
      <c r="F153" s="883"/>
    </row>
    <row r="154" spans="6:6">
      <c r="F154" s="883"/>
    </row>
    <row r="155" spans="6:6">
      <c r="F155" s="883"/>
    </row>
    <row r="156" spans="6:6">
      <c r="F156" s="883"/>
    </row>
    <row r="157" spans="6:6">
      <c r="F157" s="883"/>
    </row>
    <row r="158" spans="6:6">
      <c r="F158" s="883"/>
    </row>
    <row r="159" spans="6:6">
      <c r="F159" s="883"/>
    </row>
    <row r="160" spans="6:6">
      <c r="F160" s="883"/>
    </row>
    <row r="161" spans="6:6">
      <c r="F161" s="883"/>
    </row>
    <row r="162" spans="6:6">
      <c r="F162" s="883"/>
    </row>
    <row r="163" spans="6:6">
      <c r="F163" s="883"/>
    </row>
    <row r="164" spans="6:6">
      <c r="F164" s="883"/>
    </row>
    <row r="165" spans="6:6">
      <c r="F165" s="883"/>
    </row>
    <row r="166" spans="6:6">
      <c r="F166" s="883"/>
    </row>
    <row r="167" spans="6:6">
      <c r="F167" s="883"/>
    </row>
    <row r="168" spans="6:6">
      <c r="F168" s="883"/>
    </row>
    <row r="169" spans="6:6">
      <c r="F169" s="883"/>
    </row>
    <row r="170" spans="6:6">
      <c r="F170" s="883"/>
    </row>
    <row r="171" spans="6:6">
      <c r="F171" s="883"/>
    </row>
    <row r="172" spans="6:6">
      <c r="F172" s="883"/>
    </row>
    <row r="173" spans="6:6">
      <c r="F173" s="883"/>
    </row>
    <row r="174" spans="6:6">
      <c r="F174" s="883"/>
    </row>
    <row r="175" spans="6:6">
      <c r="F175" s="883"/>
    </row>
    <row r="176" spans="6:6">
      <c r="F176" s="883"/>
    </row>
    <row r="177" spans="6:6">
      <c r="F177" s="883"/>
    </row>
    <row r="178" spans="6:6">
      <c r="F178" s="883"/>
    </row>
    <row r="179" spans="6:6">
      <c r="F179" s="883"/>
    </row>
    <row r="180" spans="6:6">
      <c r="F180" s="883"/>
    </row>
    <row r="181" spans="6:6">
      <c r="F181" s="883"/>
    </row>
    <row r="182" spans="6:6">
      <c r="F182" s="883"/>
    </row>
    <row r="183" spans="6:6">
      <c r="F183" s="883"/>
    </row>
    <row r="184" spans="6:6">
      <c r="F184" s="883"/>
    </row>
    <row r="185" spans="6:6">
      <c r="F185" s="883"/>
    </row>
    <row r="186" spans="6:6">
      <c r="F186" s="883"/>
    </row>
    <row r="187" spans="6:6">
      <c r="F187" s="883"/>
    </row>
    <row r="188" spans="6:6">
      <c r="F188" s="883"/>
    </row>
    <row r="189" spans="6:6">
      <c r="F189" s="883"/>
    </row>
    <row r="190" spans="6:6">
      <c r="F190" s="883"/>
    </row>
    <row r="191" spans="6:6">
      <c r="F191" s="883"/>
    </row>
    <row r="192" spans="6:6">
      <c r="F192" s="883"/>
    </row>
    <row r="193" spans="6:6">
      <c r="F193" s="883"/>
    </row>
    <row r="194" spans="6:6">
      <c r="F194" s="883"/>
    </row>
    <row r="195" spans="6:6">
      <c r="F195" s="883"/>
    </row>
    <row r="196" spans="6:6">
      <c r="F196" s="883"/>
    </row>
    <row r="197" spans="6:6">
      <c r="F197" s="883"/>
    </row>
    <row r="198" spans="6:6">
      <c r="F198" s="883"/>
    </row>
    <row r="199" spans="6:6">
      <c r="F199" s="883"/>
    </row>
    <row r="200" spans="6:6">
      <c r="F200" s="883"/>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J11" sqref="J11"/>
    </sheetView>
  </sheetViews>
  <sheetFormatPr defaultColWidth="11.42578125" defaultRowHeight="15"/>
  <cols>
    <col min="1" max="1" width="38.28515625" style="118" customWidth="1"/>
    <col min="2" max="3" width="13.85546875" style="883" customWidth="1"/>
    <col min="4" max="4" width="13.7109375" style="883" customWidth="1"/>
    <col min="5" max="5" width="17.28515625" style="883" customWidth="1"/>
    <col min="6" max="6" width="12.140625" style="883" customWidth="1"/>
    <col min="7" max="7" width="2.5703125" style="122" customWidth="1"/>
    <col min="8" max="256" width="11.42578125" style="883"/>
    <col min="257" max="257" width="38.28515625" style="883" customWidth="1"/>
    <col min="258" max="259" width="13.85546875" style="883" customWidth="1"/>
    <col min="260" max="260" width="13.7109375" style="883" customWidth="1"/>
    <col min="261" max="261" width="17.28515625" style="883" customWidth="1"/>
    <col min="262" max="262" width="12.140625" style="883" customWidth="1"/>
    <col min="263" max="263" width="2.5703125" style="883" customWidth="1"/>
    <col min="264" max="512" width="11.42578125" style="883"/>
    <col min="513" max="513" width="38.28515625" style="883" customWidth="1"/>
    <col min="514" max="515" width="13.85546875" style="883" customWidth="1"/>
    <col min="516" max="516" width="13.7109375" style="883" customWidth="1"/>
    <col min="517" max="517" width="17.28515625" style="883" customWidth="1"/>
    <col min="518" max="518" width="12.140625" style="883" customWidth="1"/>
    <col min="519" max="519" width="2.5703125" style="883" customWidth="1"/>
    <col min="520" max="768" width="11.42578125" style="883"/>
    <col min="769" max="769" width="38.28515625" style="883" customWidth="1"/>
    <col min="770" max="771" width="13.85546875" style="883" customWidth="1"/>
    <col min="772" max="772" width="13.7109375" style="883" customWidth="1"/>
    <col min="773" max="773" width="17.28515625" style="883" customWidth="1"/>
    <col min="774" max="774" width="12.140625" style="883" customWidth="1"/>
    <col min="775" max="775" width="2.5703125" style="883" customWidth="1"/>
    <col min="776" max="1024" width="11.42578125" style="883"/>
    <col min="1025" max="1025" width="38.28515625" style="883" customWidth="1"/>
    <col min="1026" max="1027" width="13.85546875" style="883" customWidth="1"/>
    <col min="1028" max="1028" width="13.7109375" style="883" customWidth="1"/>
    <col min="1029" max="1029" width="17.28515625" style="883" customWidth="1"/>
    <col min="1030" max="1030" width="12.140625" style="883" customWidth="1"/>
    <col min="1031" max="1031" width="2.5703125" style="883" customWidth="1"/>
    <col min="1032" max="1280" width="11.42578125" style="883"/>
    <col min="1281" max="1281" width="38.28515625" style="883" customWidth="1"/>
    <col min="1282" max="1283" width="13.85546875" style="883" customWidth="1"/>
    <col min="1284" max="1284" width="13.7109375" style="883" customWidth="1"/>
    <col min="1285" max="1285" width="17.28515625" style="883" customWidth="1"/>
    <col min="1286" max="1286" width="12.140625" style="883" customWidth="1"/>
    <col min="1287" max="1287" width="2.5703125" style="883" customWidth="1"/>
    <col min="1288" max="1536" width="11.42578125" style="883"/>
    <col min="1537" max="1537" width="38.28515625" style="883" customWidth="1"/>
    <col min="1538" max="1539" width="13.85546875" style="883" customWidth="1"/>
    <col min="1540" max="1540" width="13.7109375" style="883" customWidth="1"/>
    <col min="1541" max="1541" width="17.28515625" style="883" customWidth="1"/>
    <col min="1542" max="1542" width="12.140625" style="883" customWidth="1"/>
    <col min="1543" max="1543" width="2.5703125" style="883" customWidth="1"/>
    <col min="1544" max="1792" width="11.42578125" style="883"/>
    <col min="1793" max="1793" width="38.28515625" style="883" customWidth="1"/>
    <col min="1794" max="1795" width="13.85546875" style="883" customWidth="1"/>
    <col min="1796" max="1796" width="13.7109375" style="883" customWidth="1"/>
    <col min="1797" max="1797" width="17.28515625" style="883" customWidth="1"/>
    <col min="1798" max="1798" width="12.140625" style="883" customWidth="1"/>
    <col min="1799" max="1799" width="2.5703125" style="883" customWidth="1"/>
    <col min="1800" max="2048" width="11.42578125" style="883"/>
    <col min="2049" max="2049" width="38.28515625" style="883" customWidth="1"/>
    <col min="2050" max="2051" width="13.85546875" style="883" customWidth="1"/>
    <col min="2052" max="2052" width="13.7109375" style="883" customWidth="1"/>
    <col min="2053" max="2053" width="17.28515625" style="883" customWidth="1"/>
    <col min="2054" max="2054" width="12.140625" style="883" customWidth="1"/>
    <col min="2055" max="2055" width="2.5703125" style="883" customWidth="1"/>
    <col min="2056" max="2304" width="11.42578125" style="883"/>
    <col min="2305" max="2305" width="38.28515625" style="883" customWidth="1"/>
    <col min="2306" max="2307" width="13.85546875" style="883" customWidth="1"/>
    <col min="2308" max="2308" width="13.7109375" style="883" customWidth="1"/>
    <col min="2309" max="2309" width="17.28515625" style="883" customWidth="1"/>
    <col min="2310" max="2310" width="12.140625" style="883" customWidth="1"/>
    <col min="2311" max="2311" width="2.5703125" style="883" customWidth="1"/>
    <col min="2312" max="2560" width="11.42578125" style="883"/>
    <col min="2561" max="2561" width="38.28515625" style="883" customWidth="1"/>
    <col min="2562" max="2563" width="13.85546875" style="883" customWidth="1"/>
    <col min="2564" max="2564" width="13.7109375" style="883" customWidth="1"/>
    <col min="2565" max="2565" width="17.28515625" style="883" customWidth="1"/>
    <col min="2566" max="2566" width="12.140625" style="883" customWidth="1"/>
    <col min="2567" max="2567" width="2.5703125" style="883" customWidth="1"/>
    <col min="2568" max="2816" width="11.42578125" style="883"/>
    <col min="2817" max="2817" width="38.28515625" style="883" customWidth="1"/>
    <col min="2818" max="2819" width="13.85546875" style="883" customWidth="1"/>
    <col min="2820" max="2820" width="13.7109375" style="883" customWidth="1"/>
    <col min="2821" max="2821" width="17.28515625" style="883" customWidth="1"/>
    <col min="2822" max="2822" width="12.140625" style="883" customWidth="1"/>
    <col min="2823" max="2823" width="2.5703125" style="883" customWidth="1"/>
    <col min="2824" max="3072" width="11.42578125" style="883"/>
    <col min="3073" max="3073" width="38.28515625" style="883" customWidth="1"/>
    <col min="3074" max="3075" width="13.85546875" style="883" customWidth="1"/>
    <col min="3076" max="3076" width="13.7109375" style="883" customWidth="1"/>
    <col min="3077" max="3077" width="17.28515625" style="883" customWidth="1"/>
    <col min="3078" max="3078" width="12.140625" style="883" customWidth="1"/>
    <col min="3079" max="3079" width="2.5703125" style="883" customWidth="1"/>
    <col min="3080" max="3328" width="11.42578125" style="883"/>
    <col min="3329" max="3329" width="38.28515625" style="883" customWidth="1"/>
    <col min="3330" max="3331" width="13.85546875" style="883" customWidth="1"/>
    <col min="3332" max="3332" width="13.7109375" style="883" customWidth="1"/>
    <col min="3333" max="3333" width="17.28515625" style="883" customWidth="1"/>
    <col min="3334" max="3334" width="12.140625" style="883" customWidth="1"/>
    <col min="3335" max="3335" width="2.5703125" style="883" customWidth="1"/>
    <col min="3336" max="3584" width="11.42578125" style="883"/>
    <col min="3585" max="3585" width="38.28515625" style="883" customWidth="1"/>
    <col min="3586" max="3587" width="13.85546875" style="883" customWidth="1"/>
    <col min="3588" max="3588" width="13.7109375" style="883" customWidth="1"/>
    <col min="3589" max="3589" width="17.28515625" style="883" customWidth="1"/>
    <col min="3590" max="3590" width="12.140625" style="883" customWidth="1"/>
    <col min="3591" max="3591" width="2.5703125" style="883" customWidth="1"/>
    <col min="3592" max="3840" width="11.42578125" style="883"/>
    <col min="3841" max="3841" width="38.28515625" style="883" customWidth="1"/>
    <col min="3842" max="3843" width="13.85546875" style="883" customWidth="1"/>
    <col min="3844" max="3844" width="13.7109375" style="883" customWidth="1"/>
    <col min="3845" max="3845" width="17.28515625" style="883" customWidth="1"/>
    <col min="3846" max="3846" width="12.140625" style="883" customWidth="1"/>
    <col min="3847" max="3847" width="2.5703125" style="883" customWidth="1"/>
    <col min="3848" max="4096" width="11.42578125" style="883"/>
    <col min="4097" max="4097" width="38.28515625" style="883" customWidth="1"/>
    <col min="4098" max="4099" width="13.85546875" style="883" customWidth="1"/>
    <col min="4100" max="4100" width="13.7109375" style="883" customWidth="1"/>
    <col min="4101" max="4101" width="17.28515625" style="883" customWidth="1"/>
    <col min="4102" max="4102" width="12.140625" style="883" customWidth="1"/>
    <col min="4103" max="4103" width="2.5703125" style="883" customWidth="1"/>
    <col min="4104" max="4352" width="11.42578125" style="883"/>
    <col min="4353" max="4353" width="38.28515625" style="883" customWidth="1"/>
    <col min="4354" max="4355" width="13.85546875" style="883" customWidth="1"/>
    <col min="4356" max="4356" width="13.7109375" style="883" customWidth="1"/>
    <col min="4357" max="4357" width="17.28515625" style="883" customWidth="1"/>
    <col min="4358" max="4358" width="12.140625" style="883" customWidth="1"/>
    <col min="4359" max="4359" width="2.5703125" style="883" customWidth="1"/>
    <col min="4360" max="4608" width="11.42578125" style="883"/>
    <col min="4609" max="4609" width="38.28515625" style="883" customWidth="1"/>
    <col min="4610" max="4611" width="13.85546875" style="883" customWidth="1"/>
    <col min="4612" max="4612" width="13.7109375" style="883" customWidth="1"/>
    <col min="4613" max="4613" width="17.28515625" style="883" customWidth="1"/>
    <col min="4614" max="4614" width="12.140625" style="883" customWidth="1"/>
    <col min="4615" max="4615" width="2.5703125" style="883" customWidth="1"/>
    <col min="4616" max="4864" width="11.42578125" style="883"/>
    <col min="4865" max="4865" width="38.28515625" style="883" customWidth="1"/>
    <col min="4866" max="4867" width="13.85546875" style="883" customWidth="1"/>
    <col min="4868" max="4868" width="13.7109375" style="883" customWidth="1"/>
    <col min="4869" max="4869" width="17.28515625" style="883" customWidth="1"/>
    <col min="4870" max="4870" width="12.140625" style="883" customWidth="1"/>
    <col min="4871" max="4871" width="2.5703125" style="883" customWidth="1"/>
    <col min="4872" max="5120" width="11.42578125" style="883"/>
    <col min="5121" max="5121" width="38.28515625" style="883" customWidth="1"/>
    <col min="5122" max="5123" width="13.85546875" style="883" customWidth="1"/>
    <col min="5124" max="5124" width="13.7109375" style="883" customWidth="1"/>
    <col min="5125" max="5125" width="17.28515625" style="883" customWidth="1"/>
    <col min="5126" max="5126" width="12.140625" style="883" customWidth="1"/>
    <col min="5127" max="5127" width="2.5703125" style="883" customWidth="1"/>
    <col min="5128" max="5376" width="11.42578125" style="883"/>
    <col min="5377" max="5377" width="38.28515625" style="883" customWidth="1"/>
    <col min="5378" max="5379" width="13.85546875" style="883" customWidth="1"/>
    <col min="5380" max="5380" width="13.7109375" style="883" customWidth="1"/>
    <col min="5381" max="5381" width="17.28515625" style="883" customWidth="1"/>
    <col min="5382" max="5382" width="12.140625" style="883" customWidth="1"/>
    <col min="5383" max="5383" width="2.5703125" style="883" customWidth="1"/>
    <col min="5384" max="5632" width="11.42578125" style="883"/>
    <col min="5633" max="5633" width="38.28515625" style="883" customWidth="1"/>
    <col min="5634" max="5635" width="13.85546875" style="883" customWidth="1"/>
    <col min="5636" max="5636" width="13.7109375" style="883" customWidth="1"/>
    <col min="5637" max="5637" width="17.28515625" style="883" customWidth="1"/>
    <col min="5638" max="5638" width="12.140625" style="883" customWidth="1"/>
    <col min="5639" max="5639" width="2.5703125" style="883" customWidth="1"/>
    <col min="5640" max="5888" width="11.42578125" style="883"/>
    <col min="5889" max="5889" width="38.28515625" style="883" customWidth="1"/>
    <col min="5890" max="5891" width="13.85546875" style="883" customWidth="1"/>
    <col min="5892" max="5892" width="13.7109375" style="883" customWidth="1"/>
    <col min="5893" max="5893" width="17.28515625" style="883" customWidth="1"/>
    <col min="5894" max="5894" width="12.140625" style="883" customWidth="1"/>
    <col min="5895" max="5895" width="2.5703125" style="883" customWidth="1"/>
    <col min="5896" max="6144" width="11.42578125" style="883"/>
    <col min="6145" max="6145" width="38.28515625" style="883" customWidth="1"/>
    <col min="6146" max="6147" width="13.85546875" style="883" customWidth="1"/>
    <col min="6148" max="6148" width="13.7109375" style="883" customWidth="1"/>
    <col min="6149" max="6149" width="17.28515625" style="883" customWidth="1"/>
    <col min="6150" max="6150" width="12.140625" style="883" customWidth="1"/>
    <col min="6151" max="6151" width="2.5703125" style="883" customWidth="1"/>
    <col min="6152" max="6400" width="11.42578125" style="883"/>
    <col min="6401" max="6401" width="38.28515625" style="883" customWidth="1"/>
    <col min="6402" max="6403" width="13.85546875" style="883" customWidth="1"/>
    <col min="6404" max="6404" width="13.7109375" style="883" customWidth="1"/>
    <col min="6405" max="6405" width="17.28515625" style="883" customWidth="1"/>
    <col min="6406" max="6406" width="12.140625" style="883" customWidth="1"/>
    <col min="6407" max="6407" width="2.5703125" style="883" customWidth="1"/>
    <col min="6408" max="6656" width="11.42578125" style="883"/>
    <col min="6657" max="6657" width="38.28515625" style="883" customWidth="1"/>
    <col min="6658" max="6659" width="13.85546875" style="883" customWidth="1"/>
    <col min="6660" max="6660" width="13.7109375" style="883" customWidth="1"/>
    <col min="6661" max="6661" width="17.28515625" style="883" customWidth="1"/>
    <col min="6662" max="6662" width="12.140625" style="883" customWidth="1"/>
    <col min="6663" max="6663" width="2.5703125" style="883" customWidth="1"/>
    <col min="6664" max="6912" width="11.42578125" style="883"/>
    <col min="6913" max="6913" width="38.28515625" style="883" customWidth="1"/>
    <col min="6914" max="6915" width="13.85546875" style="883" customWidth="1"/>
    <col min="6916" max="6916" width="13.7109375" style="883" customWidth="1"/>
    <col min="6917" max="6917" width="17.28515625" style="883" customWidth="1"/>
    <col min="6918" max="6918" width="12.140625" style="883" customWidth="1"/>
    <col min="6919" max="6919" width="2.5703125" style="883" customWidth="1"/>
    <col min="6920" max="7168" width="11.42578125" style="883"/>
    <col min="7169" max="7169" width="38.28515625" style="883" customWidth="1"/>
    <col min="7170" max="7171" width="13.85546875" style="883" customWidth="1"/>
    <col min="7172" max="7172" width="13.7109375" style="883" customWidth="1"/>
    <col min="7173" max="7173" width="17.28515625" style="883" customWidth="1"/>
    <col min="7174" max="7174" width="12.140625" style="883" customWidth="1"/>
    <col min="7175" max="7175" width="2.5703125" style="883" customWidth="1"/>
    <col min="7176" max="7424" width="11.42578125" style="883"/>
    <col min="7425" max="7425" width="38.28515625" style="883" customWidth="1"/>
    <col min="7426" max="7427" width="13.85546875" style="883" customWidth="1"/>
    <col min="7428" max="7428" width="13.7109375" style="883" customWidth="1"/>
    <col min="7429" max="7429" width="17.28515625" style="883" customWidth="1"/>
    <col min="7430" max="7430" width="12.140625" style="883" customWidth="1"/>
    <col min="7431" max="7431" width="2.5703125" style="883" customWidth="1"/>
    <col min="7432" max="7680" width="11.42578125" style="883"/>
    <col min="7681" max="7681" width="38.28515625" style="883" customWidth="1"/>
    <col min="7682" max="7683" width="13.85546875" style="883" customWidth="1"/>
    <col min="7684" max="7684" width="13.7109375" style="883" customWidth="1"/>
    <col min="7685" max="7685" width="17.28515625" style="883" customWidth="1"/>
    <col min="7686" max="7686" width="12.140625" style="883" customWidth="1"/>
    <col min="7687" max="7687" width="2.5703125" style="883" customWidth="1"/>
    <col min="7688" max="7936" width="11.42578125" style="883"/>
    <col min="7937" max="7937" width="38.28515625" style="883" customWidth="1"/>
    <col min="7938" max="7939" width="13.85546875" style="883" customWidth="1"/>
    <col min="7940" max="7940" width="13.7109375" style="883" customWidth="1"/>
    <col min="7941" max="7941" width="17.28515625" style="883" customWidth="1"/>
    <col min="7942" max="7942" width="12.140625" style="883" customWidth="1"/>
    <col min="7943" max="7943" width="2.5703125" style="883" customWidth="1"/>
    <col min="7944" max="8192" width="11.42578125" style="883"/>
    <col min="8193" max="8193" width="38.28515625" style="883" customWidth="1"/>
    <col min="8194" max="8195" width="13.85546875" style="883" customWidth="1"/>
    <col min="8196" max="8196" width="13.7109375" style="883" customWidth="1"/>
    <col min="8197" max="8197" width="17.28515625" style="883" customWidth="1"/>
    <col min="8198" max="8198" width="12.140625" style="883" customWidth="1"/>
    <col min="8199" max="8199" width="2.5703125" style="883" customWidth="1"/>
    <col min="8200" max="8448" width="11.42578125" style="883"/>
    <col min="8449" max="8449" width="38.28515625" style="883" customWidth="1"/>
    <col min="8450" max="8451" width="13.85546875" style="883" customWidth="1"/>
    <col min="8452" max="8452" width="13.7109375" style="883" customWidth="1"/>
    <col min="8453" max="8453" width="17.28515625" style="883" customWidth="1"/>
    <col min="8454" max="8454" width="12.140625" style="883" customWidth="1"/>
    <col min="8455" max="8455" width="2.5703125" style="883" customWidth="1"/>
    <col min="8456" max="8704" width="11.42578125" style="883"/>
    <col min="8705" max="8705" width="38.28515625" style="883" customWidth="1"/>
    <col min="8706" max="8707" width="13.85546875" style="883" customWidth="1"/>
    <col min="8708" max="8708" width="13.7109375" style="883" customWidth="1"/>
    <col min="8709" max="8709" width="17.28515625" style="883" customWidth="1"/>
    <col min="8710" max="8710" width="12.140625" style="883" customWidth="1"/>
    <col min="8711" max="8711" width="2.5703125" style="883" customWidth="1"/>
    <col min="8712" max="8960" width="11.42578125" style="883"/>
    <col min="8961" max="8961" width="38.28515625" style="883" customWidth="1"/>
    <col min="8962" max="8963" width="13.85546875" style="883" customWidth="1"/>
    <col min="8964" max="8964" width="13.7109375" style="883" customWidth="1"/>
    <col min="8965" max="8965" width="17.28515625" style="883" customWidth="1"/>
    <col min="8966" max="8966" width="12.140625" style="883" customWidth="1"/>
    <col min="8967" max="8967" width="2.5703125" style="883" customWidth="1"/>
    <col min="8968" max="9216" width="11.42578125" style="883"/>
    <col min="9217" max="9217" width="38.28515625" style="883" customWidth="1"/>
    <col min="9218" max="9219" width="13.85546875" style="883" customWidth="1"/>
    <col min="9220" max="9220" width="13.7109375" style="883" customWidth="1"/>
    <col min="9221" max="9221" width="17.28515625" style="883" customWidth="1"/>
    <col min="9222" max="9222" width="12.140625" style="883" customWidth="1"/>
    <col min="9223" max="9223" width="2.5703125" style="883" customWidth="1"/>
    <col min="9224" max="9472" width="11.42578125" style="883"/>
    <col min="9473" max="9473" width="38.28515625" style="883" customWidth="1"/>
    <col min="9474" max="9475" width="13.85546875" style="883" customWidth="1"/>
    <col min="9476" max="9476" width="13.7109375" style="883" customWidth="1"/>
    <col min="9477" max="9477" width="17.28515625" style="883" customWidth="1"/>
    <col min="9478" max="9478" width="12.140625" style="883" customWidth="1"/>
    <col min="9479" max="9479" width="2.5703125" style="883" customWidth="1"/>
    <col min="9480" max="9728" width="11.42578125" style="883"/>
    <col min="9729" max="9729" width="38.28515625" style="883" customWidth="1"/>
    <col min="9730" max="9731" width="13.85546875" style="883" customWidth="1"/>
    <col min="9732" max="9732" width="13.7109375" style="883" customWidth="1"/>
    <col min="9733" max="9733" width="17.28515625" style="883" customWidth="1"/>
    <col min="9734" max="9734" width="12.140625" style="883" customWidth="1"/>
    <col min="9735" max="9735" width="2.5703125" style="883" customWidth="1"/>
    <col min="9736" max="9984" width="11.42578125" style="883"/>
    <col min="9985" max="9985" width="38.28515625" style="883" customWidth="1"/>
    <col min="9986" max="9987" width="13.85546875" style="883" customWidth="1"/>
    <col min="9988" max="9988" width="13.7109375" style="883" customWidth="1"/>
    <col min="9989" max="9989" width="17.28515625" style="883" customWidth="1"/>
    <col min="9990" max="9990" width="12.140625" style="883" customWidth="1"/>
    <col min="9991" max="9991" width="2.5703125" style="883" customWidth="1"/>
    <col min="9992" max="10240" width="11.42578125" style="883"/>
    <col min="10241" max="10241" width="38.28515625" style="883" customWidth="1"/>
    <col min="10242" max="10243" width="13.85546875" style="883" customWidth="1"/>
    <col min="10244" max="10244" width="13.7109375" style="883" customWidth="1"/>
    <col min="10245" max="10245" width="17.28515625" style="883" customWidth="1"/>
    <col min="10246" max="10246" width="12.140625" style="883" customWidth="1"/>
    <col min="10247" max="10247" width="2.5703125" style="883" customWidth="1"/>
    <col min="10248" max="10496" width="11.42578125" style="883"/>
    <col min="10497" max="10497" width="38.28515625" style="883" customWidth="1"/>
    <col min="10498" max="10499" width="13.85546875" style="883" customWidth="1"/>
    <col min="10500" max="10500" width="13.7109375" style="883" customWidth="1"/>
    <col min="10501" max="10501" width="17.28515625" style="883" customWidth="1"/>
    <col min="10502" max="10502" width="12.140625" style="883" customWidth="1"/>
    <col min="10503" max="10503" width="2.5703125" style="883" customWidth="1"/>
    <col min="10504" max="10752" width="11.42578125" style="883"/>
    <col min="10753" max="10753" width="38.28515625" style="883" customWidth="1"/>
    <col min="10754" max="10755" width="13.85546875" style="883" customWidth="1"/>
    <col min="10756" max="10756" width="13.7109375" style="883" customWidth="1"/>
    <col min="10757" max="10757" width="17.28515625" style="883" customWidth="1"/>
    <col min="10758" max="10758" width="12.140625" style="883" customWidth="1"/>
    <col min="10759" max="10759" width="2.5703125" style="883" customWidth="1"/>
    <col min="10760" max="11008" width="11.42578125" style="883"/>
    <col min="11009" max="11009" width="38.28515625" style="883" customWidth="1"/>
    <col min="11010" max="11011" width="13.85546875" style="883" customWidth="1"/>
    <col min="11012" max="11012" width="13.7109375" style="883" customWidth="1"/>
    <col min="11013" max="11013" width="17.28515625" style="883" customWidth="1"/>
    <col min="11014" max="11014" width="12.140625" style="883" customWidth="1"/>
    <col min="11015" max="11015" width="2.5703125" style="883" customWidth="1"/>
    <col min="11016" max="11264" width="11.42578125" style="883"/>
    <col min="11265" max="11265" width="38.28515625" style="883" customWidth="1"/>
    <col min="11266" max="11267" width="13.85546875" style="883" customWidth="1"/>
    <col min="11268" max="11268" width="13.7109375" style="883" customWidth="1"/>
    <col min="11269" max="11269" width="17.28515625" style="883" customWidth="1"/>
    <col min="11270" max="11270" width="12.140625" style="883" customWidth="1"/>
    <col min="11271" max="11271" width="2.5703125" style="883" customWidth="1"/>
    <col min="11272" max="11520" width="11.42578125" style="883"/>
    <col min="11521" max="11521" width="38.28515625" style="883" customWidth="1"/>
    <col min="11522" max="11523" width="13.85546875" style="883" customWidth="1"/>
    <col min="11524" max="11524" width="13.7109375" style="883" customWidth="1"/>
    <col min="11525" max="11525" width="17.28515625" style="883" customWidth="1"/>
    <col min="11526" max="11526" width="12.140625" style="883" customWidth="1"/>
    <col min="11527" max="11527" width="2.5703125" style="883" customWidth="1"/>
    <col min="11528" max="11776" width="11.42578125" style="883"/>
    <col min="11777" max="11777" width="38.28515625" style="883" customWidth="1"/>
    <col min="11778" max="11779" width="13.85546875" style="883" customWidth="1"/>
    <col min="11780" max="11780" width="13.7109375" style="883" customWidth="1"/>
    <col min="11781" max="11781" width="17.28515625" style="883" customWidth="1"/>
    <col min="11782" max="11782" width="12.140625" style="883" customWidth="1"/>
    <col min="11783" max="11783" width="2.5703125" style="883" customWidth="1"/>
    <col min="11784" max="12032" width="11.42578125" style="883"/>
    <col min="12033" max="12033" width="38.28515625" style="883" customWidth="1"/>
    <col min="12034" max="12035" width="13.85546875" style="883" customWidth="1"/>
    <col min="12036" max="12036" width="13.7109375" style="883" customWidth="1"/>
    <col min="12037" max="12037" width="17.28515625" style="883" customWidth="1"/>
    <col min="12038" max="12038" width="12.140625" style="883" customWidth="1"/>
    <col min="12039" max="12039" width="2.5703125" style="883" customWidth="1"/>
    <col min="12040" max="12288" width="11.42578125" style="883"/>
    <col min="12289" max="12289" width="38.28515625" style="883" customWidth="1"/>
    <col min="12290" max="12291" width="13.85546875" style="883" customWidth="1"/>
    <col min="12292" max="12292" width="13.7109375" style="883" customWidth="1"/>
    <col min="12293" max="12293" width="17.28515625" style="883" customWidth="1"/>
    <col min="12294" max="12294" width="12.140625" style="883" customWidth="1"/>
    <col min="12295" max="12295" width="2.5703125" style="883" customWidth="1"/>
    <col min="12296" max="12544" width="11.42578125" style="883"/>
    <col min="12545" max="12545" width="38.28515625" style="883" customWidth="1"/>
    <col min="12546" max="12547" width="13.85546875" style="883" customWidth="1"/>
    <col min="12548" max="12548" width="13.7109375" style="883" customWidth="1"/>
    <col min="12549" max="12549" width="17.28515625" style="883" customWidth="1"/>
    <col min="12550" max="12550" width="12.140625" style="883" customWidth="1"/>
    <col min="12551" max="12551" width="2.5703125" style="883" customWidth="1"/>
    <col min="12552" max="12800" width="11.42578125" style="883"/>
    <col min="12801" max="12801" width="38.28515625" style="883" customWidth="1"/>
    <col min="12802" max="12803" width="13.85546875" style="883" customWidth="1"/>
    <col min="12804" max="12804" width="13.7109375" style="883" customWidth="1"/>
    <col min="12805" max="12805" width="17.28515625" style="883" customWidth="1"/>
    <col min="12806" max="12806" width="12.140625" style="883" customWidth="1"/>
    <col min="12807" max="12807" width="2.5703125" style="883" customWidth="1"/>
    <col min="12808" max="13056" width="11.42578125" style="883"/>
    <col min="13057" max="13057" width="38.28515625" style="883" customWidth="1"/>
    <col min="13058" max="13059" width="13.85546875" style="883" customWidth="1"/>
    <col min="13060" max="13060" width="13.7109375" style="883" customWidth="1"/>
    <col min="13061" max="13061" width="17.28515625" style="883" customWidth="1"/>
    <col min="13062" max="13062" width="12.140625" style="883" customWidth="1"/>
    <col min="13063" max="13063" width="2.5703125" style="883" customWidth="1"/>
    <col min="13064" max="13312" width="11.42578125" style="883"/>
    <col min="13313" max="13313" width="38.28515625" style="883" customWidth="1"/>
    <col min="13314" max="13315" width="13.85546875" style="883" customWidth="1"/>
    <col min="13316" max="13316" width="13.7109375" style="883" customWidth="1"/>
    <col min="13317" max="13317" width="17.28515625" style="883" customWidth="1"/>
    <col min="13318" max="13318" width="12.140625" style="883" customWidth="1"/>
    <col min="13319" max="13319" width="2.5703125" style="883" customWidth="1"/>
    <col min="13320" max="13568" width="11.42578125" style="883"/>
    <col min="13569" max="13569" width="38.28515625" style="883" customWidth="1"/>
    <col min="13570" max="13571" width="13.85546875" style="883" customWidth="1"/>
    <col min="13572" max="13572" width="13.7109375" style="883" customWidth="1"/>
    <col min="13573" max="13573" width="17.28515625" style="883" customWidth="1"/>
    <col min="13574" max="13574" width="12.140625" style="883" customWidth="1"/>
    <col min="13575" max="13575" width="2.5703125" style="883" customWidth="1"/>
    <col min="13576" max="13824" width="11.42578125" style="883"/>
    <col min="13825" max="13825" width="38.28515625" style="883" customWidth="1"/>
    <col min="13826" max="13827" width="13.85546875" style="883" customWidth="1"/>
    <col min="13828" max="13828" width="13.7109375" style="883" customWidth="1"/>
    <col min="13829" max="13829" width="17.28515625" style="883" customWidth="1"/>
    <col min="13830" max="13830" width="12.140625" style="883" customWidth="1"/>
    <col min="13831" max="13831" width="2.5703125" style="883" customWidth="1"/>
    <col min="13832" max="14080" width="11.42578125" style="883"/>
    <col min="14081" max="14081" width="38.28515625" style="883" customWidth="1"/>
    <col min="14082" max="14083" width="13.85546875" style="883" customWidth="1"/>
    <col min="14084" max="14084" width="13.7109375" style="883" customWidth="1"/>
    <col min="14085" max="14085" width="17.28515625" style="883" customWidth="1"/>
    <col min="14086" max="14086" width="12.140625" style="883" customWidth="1"/>
    <col min="14087" max="14087" width="2.5703125" style="883" customWidth="1"/>
    <col min="14088" max="14336" width="11.42578125" style="883"/>
    <col min="14337" max="14337" width="38.28515625" style="883" customWidth="1"/>
    <col min="14338" max="14339" width="13.85546875" style="883" customWidth="1"/>
    <col min="14340" max="14340" width="13.7109375" style="883" customWidth="1"/>
    <col min="14341" max="14341" width="17.28515625" style="883" customWidth="1"/>
    <col min="14342" max="14342" width="12.140625" style="883" customWidth="1"/>
    <col min="14343" max="14343" width="2.5703125" style="883" customWidth="1"/>
    <col min="14344" max="14592" width="11.42578125" style="883"/>
    <col min="14593" max="14593" width="38.28515625" style="883" customWidth="1"/>
    <col min="14594" max="14595" width="13.85546875" style="883" customWidth="1"/>
    <col min="14596" max="14596" width="13.7109375" style="883" customWidth="1"/>
    <col min="14597" max="14597" width="17.28515625" style="883" customWidth="1"/>
    <col min="14598" max="14598" width="12.140625" style="883" customWidth="1"/>
    <col min="14599" max="14599" width="2.5703125" style="883" customWidth="1"/>
    <col min="14600" max="14848" width="11.42578125" style="883"/>
    <col min="14849" max="14849" width="38.28515625" style="883" customWidth="1"/>
    <col min="14850" max="14851" width="13.85546875" style="883" customWidth="1"/>
    <col min="14852" max="14852" width="13.7109375" style="883" customWidth="1"/>
    <col min="14853" max="14853" width="17.28515625" style="883" customWidth="1"/>
    <col min="14854" max="14854" width="12.140625" style="883" customWidth="1"/>
    <col min="14855" max="14855" width="2.5703125" style="883" customWidth="1"/>
    <col min="14856" max="15104" width="11.42578125" style="883"/>
    <col min="15105" max="15105" width="38.28515625" style="883" customWidth="1"/>
    <col min="15106" max="15107" width="13.85546875" style="883" customWidth="1"/>
    <col min="15108" max="15108" width="13.7109375" style="883" customWidth="1"/>
    <col min="15109" max="15109" width="17.28515625" style="883" customWidth="1"/>
    <col min="15110" max="15110" width="12.140625" style="883" customWidth="1"/>
    <col min="15111" max="15111" width="2.5703125" style="883" customWidth="1"/>
    <col min="15112" max="15360" width="11.42578125" style="883"/>
    <col min="15361" max="15361" width="38.28515625" style="883" customWidth="1"/>
    <col min="15362" max="15363" width="13.85546875" style="883" customWidth="1"/>
    <col min="15364" max="15364" width="13.7109375" style="883" customWidth="1"/>
    <col min="15365" max="15365" width="17.28515625" style="883" customWidth="1"/>
    <col min="15366" max="15366" width="12.140625" style="883" customWidth="1"/>
    <col min="15367" max="15367" width="2.5703125" style="883" customWidth="1"/>
    <col min="15368" max="15616" width="11.42578125" style="883"/>
    <col min="15617" max="15617" width="38.28515625" style="883" customWidth="1"/>
    <col min="15618" max="15619" width="13.85546875" style="883" customWidth="1"/>
    <col min="15620" max="15620" width="13.7109375" style="883" customWidth="1"/>
    <col min="15621" max="15621" width="17.28515625" style="883" customWidth="1"/>
    <col min="15622" max="15622" width="12.140625" style="883" customWidth="1"/>
    <col min="15623" max="15623" width="2.5703125" style="883" customWidth="1"/>
    <col min="15624" max="15872" width="11.42578125" style="883"/>
    <col min="15873" max="15873" width="38.28515625" style="883" customWidth="1"/>
    <col min="15874" max="15875" width="13.85546875" style="883" customWidth="1"/>
    <col min="15876" max="15876" width="13.7109375" style="883" customWidth="1"/>
    <col min="15877" max="15877" width="17.28515625" style="883" customWidth="1"/>
    <col min="15878" max="15878" width="12.140625" style="883" customWidth="1"/>
    <col min="15879" max="15879" width="2.5703125" style="883" customWidth="1"/>
    <col min="15880" max="16128" width="11.42578125" style="883"/>
    <col min="16129" max="16129" width="38.28515625" style="883" customWidth="1"/>
    <col min="16130" max="16131" width="13.85546875" style="883" customWidth="1"/>
    <col min="16132" max="16132" width="13.7109375" style="883" customWidth="1"/>
    <col min="16133" max="16133" width="17.28515625" style="883" customWidth="1"/>
    <col min="16134" max="16134" width="12.140625" style="883" customWidth="1"/>
    <col min="16135" max="16135" width="2.5703125" style="883" customWidth="1"/>
    <col min="16136" max="16384" width="11.42578125" style="883"/>
  </cols>
  <sheetData>
    <row r="1" spans="1:6" s="121" customFormat="1" ht="3.75" customHeight="1">
      <c r="A1" s="245">
        <v>0</v>
      </c>
      <c r="B1" s="246"/>
      <c r="C1" s="246"/>
      <c r="D1" s="246"/>
      <c r="E1" s="246"/>
      <c r="F1" s="246"/>
    </row>
    <row r="2" spans="1:6" s="121" customFormat="1" ht="38.25" customHeight="1">
      <c r="A2" s="1101" t="s">
        <v>1155</v>
      </c>
      <c r="B2" s="1101"/>
      <c r="C2" s="1101"/>
      <c r="D2" s="1101"/>
      <c r="E2" s="1101"/>
      <c r="F2" s="1101"/>
    </row>
    <row r="3" spans="1:6" s="121" customFormat="1" ht="20.25" customHeight="1">
      <c r="A3" s="1101" t="s">
        <v>719</v>
      </c>
      <c r="B3" s="1101"/>
      <c r="C3" s="1101"/>
      <c r="D3" s="1101"/>
      <c r="E3" s="1101"/>
      <c r="F3" s="1101"/>
    </row>
    <row r="4" spans="1:6" s="121" customFormat="1" ht="20.25" customHeight="1">
      <c r="A4" s="1101" t="s">
        <v>1501</v>
      </c>
      <c r="B4" s="1101"/>
      <c r="C4" s="1101"/>
      <c r="D4" s="1101"/>
      <c r="E4" s="1101"/>
      <c r="F4" s="1101"/>
    </row>
    <row r="5" spans="1:6" s="247" customFormat="1" ht="39" customHeight="1">
      <c r="A5" s="1102" t="s">
        <v>1360</v>
      </c>
      <c r="B5" s="1102"/>
      <c r="C5" s="1102"/>
      <c r="D5" s="1102"/>
      <c r="E5" s="1102"/>
      <c r="F5" s="1102"/>
    </row>
    <row r="6" spans="1:6" s="883" customFormat="1" ht="7.5" customHeight="1">
      <c r="A6" s="248"/>
    </row>
    <row r="7" spans="1:6" s="883" customFormat="1" ht="10.5" customHeight="1" thickBot="1">
      <c r="A7" s="249"/>
      <c r="B7" s="250"/>
      <c r="C7" s="250"/>
      <c r="D7" s="250"/>
      <c r="E7" s="251"/>
      <c r="F7" s="251"/>
    </row>
    <row r="8" spans="1:6" s="883" customFormat="1" ht="51" customHeight="1" thickTop="1" thickBot="1">
      <c r="A8" s="253"/>
      <c r="B8" s="253" t="s">
        <v>1158</v>
      </c>
      <c r="C8" s="253" t="s">
        <v>1159</v>
      </c>
      <c r="D8" s="253" t="s">
        <v>1160</v>
      </c>
      <c r="E8" s="254" t="s">
        <v>317</v>
      </c>
      <c r="F8" s="255" t="s">
        <v>720</v>
      </c>
    </row>
    <row r="9" spans="1:6" s="883" customFormat="1" ht="42.75" customHeight="1" thickTop="1">
      <c r="A9" s="256" t="s">
        <v>721</v>
      </c>
      <c r="B9" s="257">
        <v>3967411.7595600002</v>
      </c>
      <c r="C9" s="257">
        <v>2550098.7278100001</v>
      </c>
      <c r="D9" s="257">
        <v>824602.35763999994</v>
      </c>
      <c r="E9" s="257">
        <v>7342112.8450100003</v>
      </c>
      <c r="F9" s="258">
        <v>0.95178665362320791</v>
      </c>
    </row>
    <row r="10" spans="1:6" s="883" customFormat="1" ht="27" customHeight="1">
      <c r="A10" s="256" t="s">
        <v>722</v>
      </c>
      <c r="B10" s="257">
        <v>10652.185300000001</v>
      </c>
      <c r="C10" s="257">
        <v>12814.229230000001</v>
      </c>
      <c r="D10" s="257">
        <v>2506.2237</v>
      </c>
      <c r="E10" s="257">
        <v>25972.63823</v>
      </c>
      <c r="F10" s="258">
        <v>3.3669341439636004E-3</v>
      </c>
    </row>
    <row r="11" spans="1:6" s="883" customFormat="1" ht="42.75" customHeight="1">
      <c r="A11" s="256" t="s">
        <v>723</v>
      </c>
      <c r="B11" s="257">
        <v>86361.88195000001</v>
      </c>
      <c r="C11" s="257">
        <v>45867.453670000003</v>
      </c>
      <c r="D11" s="257">
        <v>17675.819329999998</v>
      </c>
      <c r="E11" s="257">
        <v>149905.15495000003</v>
      </c>
      <c r="F11" s="258">
        <v>1.9432788463296175E-2</v>
      </c>
    </row>
    <row r="12" spans="1:6" s="883" customFormat="1" ht="27" customHeight="1">
      <c r="A12" s="256" t="s">
        <v>724</v>
      </c>
      <c r="B12" s="257">
        <v>2668.2152000000001</v>
      </c>
      <c r="C12" s="257">
        <v>1708.6286499999999</v>
      </c>
      <c r="D12" s="257">
        <v>505.88851</v>
      </c>
      <c r="E12" s="257">
        <v>4882.73236</v>
      </c>
      <c r="F12" s="258">
        <v>6.3296759278504643E-4</v>
      </c>
    </row>
    <row r="13" spans="1:6" s="883" customFormat="1" ht="42.75" customHeight="1">
      <c r="A13" s="256" t="s">
        <v>725</v>
      </c>
      <c r="B13" s="257">
        <v>13182.717789999999</v>
      </c>
      <c r="C13" s="257">
        <v>15450.55797</v>
      </c>
      <c r="D13" s="257">
        <v>4395.2408800000003</v>
      </c>
      <c r="E13" s="257">
        <v>33028.516639999994</v>
      </c>
      <c r="F13" s="258">
        <v>4.2816151141410602E-3</v>
      </c>
    </row>
    <row r="14" spans="1:6" s="883" customFormat="1" ht="27" customHeight="1">
      <c r="A14" s="256" t="s">
        <v>726</v>
      </c>
      <c r="B14" s="257">
        <v>1931.72758</v>
      </c>
      <c r="C14" s="257">
        <v>2154.6145699999997</v>
      </c>
      <c r="D14" s="257">
        <v>815.83804000000009</v>
      </c>
      <c r="E14" s="257">
        <v>4902.1801899999991</v>
      </c>
      <c r="F14" s="258">
        <v>6.3548869065246927E-4</v>
      </c>
    </row>
    <row r="15" spans="1:6" s="883" customFormat="1" ht="42.75" customHeight="1">
      <c r="A15" s="256" t="s">
        <v>727</v>
      </c>
      <c r="B15" s="257">
        <v>33001.019329999996</v>
      </c>
      <c r="C15" s="257">
        <v>1656.74837</v>
      </c>
      <c r="D15" s="257">
        <v>786.15913999999998</v>
      </c>
      <c r="E15" s="257">
        <v>35443.92684</v>
      </c>
      <c r="F15" s="258">
        <v>4.5947341358607867E-3</v>
      </c>
    </row>
    <row r="16" spans="1:6" s="883" customFormat="1" ht="27" customHeight="1">
      <c r="A16" s="256" t="s">
        <v>728</v>
      </c>
      <c r="B16" s="257">
        <v>8894.7497199999998</v>
      </c>
      <c r="C16" s="257">
        <v>760.09957999999995</v>
      </c>
      <c r="D16" s="257">
        <v>239.78072</v>
      </c>
      <c r="E16" s="257">
        <v>9894.6300200000005</v>
      </c>
      <c r="F16" s="258">
        <v>1.2826793859448927E-3</v>
      </c>
    </row>
    <row r="17" spans="1:6" s="883" customFormat="1" ht="42.75" customHeight="1">
      <c r="A17" s="256" t="s">
        <v>729</v>
      </c>
      <c r="B17" s="257">
        <v>11887.49294</v>
      </c>
      <c r="C17" s="257">
        <v>10052.3977</v>
      </c>
      <c r="D17" s="257">
        <v>308.81870000000004</v>
      </c>
      <c r="E17" s="257">
        <v>22248.709339999998</v>
      </c>
      <c r="F17" s="258">
        <v>2.8841867534828342E-3</v>
      </c>
    </row>
    <row r="18" spans="1:6" s="883" customFormat="1" ht="27" customHeight="1">
      <c r="A18" s="256" t="s">
        <v>730</v>
      </c>
      <c r="B18" s="257">
        <v>6823.6300499999998</v>
      </c>
      <c r="C18" s="257">
        <v>6723.46594</v>
      </c>
      <c r="D18" s="257">
        <v>247.05495999999999</v>
      </c>
      <c r="E18" s="257">
        <v>13794.150949999999</v>
      </c>
      <c r="F18" s="258">
        <v>1.7881894557364314E-3</v>
      </c>
    </row>
    <row r="19" spans="1:6" s="883" customFormat="1" ht="42.75" customHeight="1">
      <c r="A19" s="256" t="s">
        <v>731</v>
      </c>
      <c r="B19" s="257">
        <v>72093.512879999995</v>
      </c>
      <c r="C19" s="257">
        <v>38250.053119999997</v>
      </c>
      <c r="D19" s="257">
        <v>20949.430190000003</v>
      </c>
      <c r="E19" s="257">
        <v>131292.99619000001</v>
      </c>
      <c r="F19" s="258">
        <v>1.7020021910011177E-2</v>
      </c>
    </row>
    <row r="20" spans="1:6" s="883" customFormat="1" ht="27" customHeight="1" thickBot="1">
      <c r="A20" s="256" t="s">
        <v>732</v>
      </c>
      <c r="B20" s="257">
        <v>57199.427109999997</v>
      </c>
      <c r="C20" s="257">
        <v>32500.791359999999</v>
      </c>
      <c r="D20" s="257">
        <v>18424.717550000001</v>
      </c>
      <c r="E20" s="257">
        <v>108124.93601999999</v>
      </c>
      <c r="F20" s="258">
        <v>1.4016656131571496E-2</v>
      </c>
    </row>
    <row r="21" spans="1:6" s="883" customFormat="1" ht="56.25" customHeight="1" thickTop="1" thickBot="1">
      <c r="A21" s="259" t="s">
        <v>733</v>
      </c>
      <c r="B21" s="628">
        <v>4183938.3844499998</v>
      </c>
      <c r="C21" s="628">
        <v>2661375.9386400003</v>
      </c>
      <c r="D21" s="628">
        <v>868717.8258799999</v>
      </c>
      <c r="E21" s="628">
        <v>7714032.1489700004</v>
      </c>
      <c r="F21" s="261">
        <v>1</v>
      </c>
    </row>
    <row r="22" spans="1:6" s="883" customFormat="1" ht="56.25" customHeight="1" thickTop="1">
      <c r="A22" s="262" t="s">
        <v>734</v>
      </c>
      <c r="B22" s="629">
        <v>88169.934959999999</v>
      </c>
      <c r="C22" s="629">
        <v>56661.829329999993</v>
      </c>
      <c r="D22" s="629">
        <v>22739.503480000003</v>
      </c>
      <c r="E22" s="629">
        <v>167571.26776999998</v>
      </c>
      <c r="F22" s="264"/>
    </row>
    <row r="23" spans="1:6" s="268" customFormat="1" ht="56.25" customHeight="1" thickBot="1">
      <c r="A23" s="265" t="s">
        <v>735</v>
      </c>
      <c r="B23" s="266">
        <v>0.54238021097807465</v>
      </c>
      <c r="C23" s="266">
        <v>0.34500451738399285</v>
      </c>
      <c r="D23" s="266">
        <v>0.11261527163793239</v>
      </c>
      <c r="E23" s="266">
        <v>1</v>
      </c>
      <c r="F23" s="267"/>
    </row>
    <row r="24" spans="1:6" s="883" customFormat="1" ht="13.5" customHeight="1" thickTop="1">
      <c r="A24" s="930" t="s">
        <v>736</v>
      </c>
      <c r="B24" s="931"/>
      <c r="C24" s="931"/>
      <c r="D24" s="931"/>
      <c r="E24" s="932"/>
      <c r="F24" s="932"/>
    </row>
    <row r="25" spans="1:6" s="883" customFormat="1" ht="57.75" customHeight="1">
      <c r="A25" s="1120" t="s">
        <v>362</v>
      </c>
      <c r="B25" s="1122"/>
      <c r="C25" s="1122"/>
      <c r="D25" s="1122"/>
      <c r="E25" s="1122"/>
      <c r="F25" s="1122"/>
    </row>
    <row r="26" spans="1:6" s="883" customFormat="1" ht="55.5" customHeight="1">
      <c r="A26" s="1120" t="s">
        <v>363</v>
      </c>
      <c r="B26" s="1121"/>
      <c r="C26" s="1121"/>
      <c r="D26" s="1121"/>
      <c r="E26" s="1121"/>
      <c r="F26" s="1121"/>
    </row>
    <row r="27" spans="1:6" s="883" customFormat="1" ht="12" customHeight="1">
      <c r="A27" s="930" t="s">
        <v>737</v>
      </c>
      <c r="B27" s="904"/>
      <c r="C27" s="904"/>
      <c r="D27" s="904"/>
      <c r="E27" s="933"/>
      <c r="F27" s="933"/>
    </row>
    <row r="28" spans="1:6" s="883" customFormat="1" ht="9" customHeight="1">
      <c r="A28" s="273"/>
      <c r="B28" s="274"/>
      <c r="C28" s="274"/>
      <c r="D28" s="274"/>
      <c r="E28" s="125"/>
      <c r="F28" s="125"/>
    </row>
    <row r="29" spans="1:6" s="883" customFormat="1" ht="9" customHeight="1">
      <c r="A29" s="273"/>
      <c r="B29" s="274"/>
      <c r="C29" s="274"/>
      <c r="D29" s="274"/>
      <c r="E29" s="125"/>
      <c r="F29" s="125"/>
    </row>
    <row r="30" spans="1:6" s="883" customFormat="1" ht="9" customHeight="1">
      <c r="A30" s="273"/>
      <c r="B30" s="274"/>
      <c r="C30" s="274"/>
      <c r="D30" s="274"/>
      <c r="E30" s="125"/>
      <c r="F30" s="125"/>
    </row>
    <row r="31" spans="1:6" s="883" customFormat="1" ht="9" customHeight="1">
      <c r="A31" s="273"/>
      <c r="B31" s="274"/>
      <c r="C31" s="274"/>
      <c r="D31" s="274"/>
      <c r="E31" s="125"/>
      <c r="F31" s="125"/>
    </row>
    <row r="32" spans="1:6" s="883" customFormat="1" ht="9" customHeight="1">
      <c r="A32" s="273"/>
      <c r="B32" s="274"/>
      <c r="C32" s="274"/>
      <c r="D32" s="274"/>
      <c r="E32" s="125"/>
      <c r="F32" s="125"/>
    </row>
    <row r="33" spans="1:6" s="883" customFormat="1" ht="9" customHeight="1">
      <c r="A33" s="275"/>
      <c r="B33" s="274"/>
      <c r="C33" s="274"/>
      <c r="D33" s="274"/>
      <c r="E33" s="125"/>
      <c r="F33" s="125"/>
    </row>
    <row r="34" spans="1:6" s="883" customFormat="1" ht="9" customHeight="1">
      <c r="A34" s="273"/>
      <c r="B34" s="274"/>
      <c r="C34" s="274"/>
      <c r="D34" s="274"/>
      <c r="E34" s="125"/>
      <c r="F34" s="125"/>
    </row>
    <row r="35" spans="1:6" s="883" customFormat="1" ht="9" customHeight="1">
      <c r="A35" s="273"/>
      <c r="B35" s="274"/>
      <c r="C35" s="274"/>
      <c r="D35" s="274"/>
      <c r="E35" s="125"/>
      <c r="F35" s="125"/>
    </row>
    <row r="36" spans="1:6" s="883" customFormat="1" ht="9" customHeight="1">
      <c r="A36" s="273"/>
      <c r="B36" s="274"/>
      <c r="C36" s="274"/>
      <c r="D36" s="274"/>
      <c r="E36" s="125"/>
      <c r="F36" s="125"/>
    </row>
    <row r="37" spans="1:6" s="883" customFormat="1" ht="9" customHeight="1">
      <c r="A37" s="273"/>
      <c r="B37" s="274"/>
      <c r="C37" s="274"/>
      <c r="D37" s="274"/>
      <c r="E37" s="125"/>
      <c r="F37" s="125"/>
    </row>
    <row r="38" spans="1:6" s="883" customFormat="1" ht="9" customHeight="1">
      <c r="A38" s="273"/>
      <c r="B38" s="274"/>
      <c r="C38" s="274"/>
      <c r="D38" s="274"/>
      <c r="E38" s="125"/>
      <c r="F38" s="125"/>
    </row>
    <row r="39" spans="1:6" s="883" customFormat="1" ht="9" customHeight="1">
      <c r="A39" s="275"/>
      <c r="B39" s="274"/>
      <c r="C39" s="274"/>
      <c r="D39" s="274"/>
      <c r="E39" s="125"/>
      <c r="F39" s="125"/>
    </row>
    <row r="40" spans="1:6" s="883" customFormat="1" ht="9" customHeight="1">
      <c r="A40" s="273"/>
      <c r="B40" s="274"/>
      <c r="C40" s="274"/>
      <c r="D40" s="274"/>
      <c r="E40" s="125"/>
      <c r="F40" s="125"/>
    </row>
    <row r="41" spans="1:6" s="883" customFormat="1" ht="9" customHeight="1">
      <c r="A41" s="273"/>
      <c r="B41" s="274"/>
      <c r="C41" s="274"/>
      <c r="D41" s="274"/>
      <c r="E41" s="125"/>
      <c r="F41" s="125"/>
    </row>
    <row r="42" spans="1:6" s="883" customFormat="1" ht="9" customHeight="1">
      <c r="A42" s="273"/>
      <c r="B42" s="274"/>
      <c r="C42" s="274"/>
      <c r="D42" s="274"/>
      <c r="E42" s="125"/>
      <c r="F42" s="125"/>
    </row>
    <row r="43" spans="1:6" s="883" customFormat="1" ht="9" customHeight="1">
      <c r="A43" s="273"/>
      <c r="B43" s="274"/>
      <c r="C43" s="274"/>
      <c r="D43" s="274"/>
      <c r="E43" s="125"/>
      <c r="F43" s="125"/>
    </row>
    <row r="44" spans="1:6" s="883" customFormat="1" ht="9" customHeight="1">
      <c r="A44" s="273"/>
      <c r="B44" s="274"/>
      <c r="C44" s="274"/>
      <c r="D44" s="274"/>
      <c r="E44" s="125"/>
      <c r="F44" s="125"/>
    </row>
    <row r="45" spans="1:6" s="883" customFormat="1" ht="9" customHeight="1">
      <c r="A45" s="275"/>
      <c r="B45" s="274"/>
      <c r="C45" s="274"/>
      <c r="D45" s="274"/>
      <c r="E45" s="125"/>
      <c r="F45" s="125"/>
    </row>
    <row r="46" spans="1:6" s="883" customFormat="1" ht="9" customHeight="1">
      <c r="A46" s="273"/>
      <c r="B46" s="274"/>
      <c r="C46" s="274"/>
      <c r="D46" s="274"/>
      <c r="E46" s="125"/>
      <c r="F46" s="125"/>
    </row>
    <row r="47" spans="1:6" s="883" customFormat="1" ht="9" customHeight="1">
      <c r="A47" s="273"/>
      <c r="B47" s="274"/>
      <c r="C47" s="274"/>
      <c r="D47" s="274"/>
      <c r="E47" s="125"/>
      <c r="F47" s="125"/>
    </row>
    <row r="48" spans="1:6" s="883" customFormat="1" ht="9" customHeight="1">
      <c r="A48" s="273"/>
      <c r="B48" s="274"/>
      <c r="C48" s="274"/>
      <c r="D48" s="274"/>
      <c r="E48" s="125"/>
      <c r="F48" s="125"/>
    </row>
    <row r="49" spans="1:6" s="883" customFormat="1" ht="9" customHeight="1">
      <c r="A49" s="273"/>
      <c r="B49" s="274"/>
      <c r="C49" s="274"/>
      <c r="D49" s="274"/>
      <c r="E49" s="125"/>
      <c r="F49" s="125"/>
    </row>
    <row r="50" spans="1:6" s="883" customFormat="1" ht="9" customHeight="1">
      <c r="A50" s="275"/>
      <c r="B50" s="274"/>
      <c r="C50" s="274"/>
      <c r="D50" s="274"/>
      <c r="E50" s="125"/>
      <c r="F50" s="125"/>
    </row>
    <row r="51" spans="1:6" s="883" customFormat="1" ht="9" customHeight="1">
      <c r="A51" s="276"/>
      <c r="B51" s="274"/>
      <c r="C51" s="274"/>
      <c r="D51" s="274"/>
      <c r="E51" s="125"/>
      <c r="F51" s="125"/>
    </row>
    <row r="52" spans="1:6" s="883" customFormat="1" ht="9" customHeight="1">
      <c r="A52" s="276"/>
      <c r="B52" s="274"/>
      <c r="C52" s="274"/>
      <c r="D52" s="274"/>
      <c r="E52" s="125"/>
      <c r="F52" s="125"/>
    </row>
    <row r="53" spans="1:6" s="883" customFormat="1" ht="9" customHeight="1">
      <c r="A53" s="276"/>
      <c r="B53" s="274"/>
      <c r="C53" s="274"/>
      <c r="D53" s="274"/>
      <c r="E53" s="125"/>
      <c r="F53" s="125"/>
    </row>
    <row r="54" spans="1:6" s="883" customFormat="1" ht="9" customHeight="1">
      <c r="A54" s="276"/>
      <c r="B54" s="274"/>
      <c r="C54" s="274"/>
      <c r="D54" s="274"/>
      <c r="E54" s="125"/>
      <c r="F54" s="125"/>
    </row>
    <row r="55" spans="1:6" s="883" customFormat="1" ht="9" customHeight="1">
      <c r="A55" s="277"/>
      <c r="B55" s="274"/>
      <c r="C55" s="274"/>
      <c r="D55" s="274"/>
      <c r="E55" s="125"/>
      <c r="F55" s="125"/>
    </row>
    <row r="56" spans="1:6" s="883" customFormat="1" ht="9" customHeight="1">
      <c r="A56" s="277"/>
      <c r="B56" s="274"/>
      <c r="C56" s="274"/>
      <c r="D56" s="274"/>
      <c r="E56" s="125"/>
      <c r="F56" s="125"/>
    </row>
    <row r="57" spans="1:6" s="883" customFormat="1" ht="9" customHeight="1">
      <c r="A57" s="278"/>
      <c r="B57" s="274"/>
      <c r="C57" s="274"/>
      <c r="D57" s="274"/>
      <c r="E57" s="125"/>
      <c r="F57" s="125"/>
    </row>
    <row r="58" spans="1:6" s="883" customFormat="1" ht="9" customHeight="1">
      <c r="A58" s="273"/>
      <c r="B58" s="274"/>
      <c r="C58" s="274"/>
      <c r="D58" s="274"/>
      <c r="E58" s="125"/>
      <c r="F58" s="125"/>
    </row>
    <row r="59" spans="1:6" s="883" customFormat="1" ht="9" customHeight="1">
      <c r="A59" s="273"/>
      <c r="B59" s="274"/>
      <c r="C59" s="274"/>
      <c r="D59" s="274"/>
      <c r="E59" s="125"/>
      <c r="F59" s="125"/>
    </row>
    <row r="60" spans="1:6" s="883" customFormat="1" ht="9" customHeight="1">
      <c r="A60" s="273"/>
      <c r="B60" s="274"/>
      <c r="C60" s="274"/>
      <c r="D60" s="274"/>
      <c r="E60" s="125"/>
      <c r="F60" s="125"/>
    </row>
    <row r="61" spans="1:6" s="883" customFormat="1" ht="9" customHeight="1">
      <c r="A61" s="273"/>
      <c r="B61" s="274"/>
      <c r="C61" s="274"/>
      <c r="D61" s="274"/>
      <c r="E61" s="125"/>
      <c r="F61" s="125"/>
    </row>
    <row r="62" spans="1:6" s="883" customFormat="1" ht="9" customHeight="1">
      <c r="A62" s="276"/>
      <c r="B62" s="274"/>
      <c r="C62" s="274"/>
      <c r="D62" s="274"/>
      <c r="E62" s="125"/>
      <c r="F62" s="125"/>
    </row>
    <row r="63" spans="1:6" s="883" customFormat="1" ht="9" customHeight="1">
      <c r="A63" s="278"/>
      <c r="B63" s="274"/>
      <c r="C63" s="274"/>
      <c r="D63" s="274"/>
      <c r="E63" s="125"/>
      <c r="F63" s="125"/>
    </row>
    <row r="64" spans="1:6" s="883" customFormat="1" ht="9" customHeight="1">
      <c r="A64" s="273"/>
      <c r="B64" s="274"/>
      <c r="C64" s="274"/>
      <c r="D64" s="274"/>
      <c r="E64" s="125"/>
      <c r="F64" s="125"/>
    </row>
    <row r="65" spans="1:6" s="883" customFormat="1" ht="9" customHeight="1">
      <c r="A65" s="273"/>
      <c r="B65" s="274"/>
      <c r="C65" s="274"/>
      <c r="D65" s="274"/>
      <c r="E65" s="125"/>
      <c r="F65" s="125"/>
    </row>
    <row r="66" spans="1:6" s="883" customFormat="1" ht="9" customHeight="1">
      <c r="A66" s="273"/>
      <c r="B66" s="274"/>
      <c r="C66" s="274"/>
      <c r="D66" s="274"/>
      <c r="E66" s="125"/>
      <c r="F66" s="125"/>
    </row>
    <row r="67" spans="1:6" s="883" customFormat="1" ht="9" customHeight="1">
      <c r="A67" s="273"/>
      <c r="B67" s="274"/>
      <c r="C67" s="274"/>
      <c r="D67" s="274"/>
      <c r="E67" s="125"/>
      <c r="F67" s="125"/>
    </row>
    <row r="68" spans="1:6" s="883" customFormat="1" ht="9" customHeight="1">
      <c r="A68" s="276"/>
      <c r="B68" s="274"/>
      <c r="C68" s="274"/>
      <c r="D68" s="274"/>
      <c r="E68" s="125"/>
      <c r="F68" s="125"/>
    </row>
    <row r="69" spans="1:6" s="883" customFormat="1" ht="9" customHeight="1">
      <c r="A69" s="278"/>
      <c r="B69" s="274"/>
      <c r="C69" s="274"/>
      <c r="D69" s="274"/>
      <c r="E69" s="125"/>
      <c r="F69" s="125"/>
    </row>
    <row r="70" spans="1:6" s="883" customFormat="1" ht="9" customHeight="1">
      <c r="A70" s="273"/>
      <c r="B70" s="274"/>
      <c r="C70" s="274"/>
      <c r="D70" s="274"/>
      <c r="E70" s="125"/>
      <c r="F70" s="125"/>
    </row>
    <row r="71" spans="1:6" s="883" customFormat="1" ht="9" customHeight="1">
      <c r="A71" s="273"/>
      <c r="B71" s="274"/>
      <c r="C71" s="274"/>
      <c r="D71" s="274"/>
      <c r="E71" s="125"/>
      <c r="F71" s="125"/>
    </row>
    <row r="72" spans="1:6" s="883" customFormat="1" ht="9" customHeight="1">
      <c r="A72" s="273"/>
      <c r="B72" s="126"/>
      <c r="C72" s="126"/>
      <c r="D72" s="126"/>
    </row>
    <row r="73" spans="1:6" s="883" customFormat="1" ht="9" customHeight="1">
      <c r="A73" s="273"/>
      <c r="B73" s="126"/>
      <c r="C73" s="126"/>
      <c r="D73" s="126"/>
    </row>
    <row r="74" spans="1:6" s="883" customFormat="1" ht="9" customHeight="1">
      <c r="A74" s="273"/>
      <c r="B74" s="126"/>
      <c r="C74" s="126"/>
      <c r="D74" s="126"/>
    </row>
    <row r="75" spans="1:6" s="883" customFormat="1" ht="9" customHeight="1">
      <c r="A75" s="273"/>
      <c r="B75" s="126"/>
      <c r="C75" s="126"/>
      <c r="D75" s="126"/>
    </row>
    <row r="76" spans="1:6" s="883" customFormat="1" ht="9" customHeight="1">
      <c r="A76" s="273"/>
      <c r="B76" s="126"/>
      <c r="C76" s="126"/>
      <c r="D76" s="126"/>
    </row>
    <row r="77" spans="1:6" s="883" customFormat="1" ht="9" customHeight="1">
      <c r="A77" s="273"/>
      <c r="B77" s="126"/>
      <c r="C77" s="126"/>
      <c r="D77" s="126"/>
    </row>
    <row r="78" spans="1:6" s="883" customFormat="1" ht="9" customHeight="1">
      <c r="A78" s="276"/>
      <c r="B78" s="126"/>
      <c r="C78" s="126"/>
      <c r="D78" s="126"/>
    </row>
    <row r="79" spans="1:6" s="883" customFormat="1" ht="9" customHeight="1">
      <c r="A79" s="278"/>
      <c r="B79" s="126"/>
      <c r="C79" s="126"/>
      <c r="D79" s="126"/>
    </row>
    <row r="80" spans="1:6" s="883" customFormat="1" ht="9" customHeight="1">
      <c r="A80" s="273"/>
      <c r="B80" s="126"/>
      <c r="C80" s="126"/>
      <c r="D80" s="126"/>
    </row>
    <row r="81" spans="1:4" s="883" customFormat="1" ht="9" customHeight="1">
      <c r="A81" s="273"/>
      <c r="B81" s="126"/>
      <c r="C81" s="126"/>
      <c r="D81" s="126"/>
    </row>
    <row r="82" spans="1:4" s="883" customFormat="1" ht="9" customHeight="1">
      <c r="A82" s="273"/>
      <c r="B82" s="126"/>
      <c r="C82" s="126"/>
      <c r="D82" s="126"/>
    </row>
    <row r="83" spans="1:4" s="883" customFormat="1" ht="9" customHeight="1">
      <c r="A83" s="273"/>
      <c r="B83" s="126"/>
      <c r="C83" s="126"/>
      <c r="D83" s="126"/>
    </row>
    <row r="84" spans="1:4" s="883" customFormat="1" ht="9" customHeight="1">
      <c r="A84" s="273"/>
      <c r="B84" s="126"/>
      <c r="C84" s="126"/>
      <c r="D84" s="126"/>
    </row>
    <row r="85" spans="1:4" s="883" customFormat="1" ht="9" customHeight="1">
      <c r="A85" s="273"/>
      <c r="B85" s="126"/>
      <c r="C85" s="126"/>
      <c r="D85" s="126"/>
    </row>
    <row r="86" spans="1:4" s="883" customFormat="1" ht="9" customHeight="1">
      <c r="A86" s="273"/>
      <c r="B86" s="126"/>
      <c r="C86" s="126"/>
      <c r="D86" s="126"/>
    </row>
    <row r="87" spans="1:4" s="883" customFormat="1" ht="9" customHeight="1">
      <c r="A87" s="273"/>
      <c r="B87" s="126"/>
      <c r="C87" s="126"/>
      <c r="D87" s="126"/>
    </row>
    <row r="88" spans="1:4" s="883" customFormat="1" ht="9" customHeight="1">
      <c r="A88" s="273"/>
      <c r="B88" s="126"/>
      <c r="C88" s="126"/>
      <c r="D88" s="126"/>
    </row>
    <row r="89" spans="1:4" s="883" customFormat="1" ht="9" customHeight="1">
      <c r="A89" s="278"/>
      <c r="B89" s="126"/>
      <c r="C89" s="126"/>
      <c r="D89" s="126"/>
    </row>
    <row r="90" spans="1:4" s="883" customFormat="1" ht="9" customHeight="1">
      <c r="A90" s="273"/>
      <c r="B90" s="126"/>
      <c r="C90" s="126"/>
      <c r="D90" s="126"/>
    </row>
    <row r="91" spans="1:4" s="883" customFormat="1" ht="9" customHeight="1">
      <c r="A91" s="273"/>
      <c r="B91" s="126"/>
      <c r="C91" s="126"/>
      <c r="D91" s="126"/>
    </row>
    <row r="92" spans="1:4" s="883" customFormat="1" ht="9" customHeight="1">
      <c r="A92" s="273"/>
      <c r="B92" s="126"/>
      <c r="C92" s="126"/>
      <c r="D92" s="126"/>
    </row>
    <row r="93" spans="1:4" s="883" customFormat="1">
      <c r="A93" s="279"/>
      <c r="B93" s="126"/>
      <c r="C93" s="126"/>
      <c r="D93" s="126"/>
    </row>
    <row r="94" spans="1:4" s="883" customFormat="1">
      <c r="A94" s="279"/>
      <c r="B94" s="126"/>
      <c r="C94" s="126"/>
      <c r="D94" s="126"/>
    </row>
    <row r="95" spans="1:4" s="883" customFormat="1">
      <c r="A95" s="279"/>
      <c r="B95" s="126"/>
      <c r="C95" s="126"/>
      <c r="D95" s="126"/>
    </row>
    <row r="96" spans="1:4" s="883" customFormat="1">
      <c r="A96" s="279"/>
      <c r="B96" s="126"/>
      <c r="C96" s="126"/>
      <c r="D96" s="126"/>
    </row>
    <row r="97" spans="1:4" s="883" customFormat="1">
      <c r="A97" s="279"/>
      <c r="B97" s="126"/>
      <c r="C97" s="126"/>
      <c r="D97" s="126"/>
    </row>
    <row r="98" spans="1:4" s="883" customFormat="1">
      <c r="A98" s="279"/>
      <c r="B98" s="126"/>
      <c r="C98" s="126"/>
      <c r="D98" s="126"/>
    </row>
    <row r="99" spans="1:4" s="883" customFormat="1">
      <c r="A99" s="279"/>
      <c r="B99" s="126"/>
      <c r="C99" s="126"/>
      <c r="D99" s="126"/>
    </row>
    <row r="100" spans="1:4" s="883" customFormat="1" ht="15.75">
      <c r="A100" s="280"/>
      <c r="B100" s="126"/>
      <c r="C100" s="126"/>
      <c r="D100" s="126"/>
    </row>
    <row r="101" spans="1:4" s="883" customFormat="1" ht="15.75">
      <c r="A101" s="280"/>
      <c r="B101" s="126"/>
      <c r="C101" s="126"/>
      <c r="D101" s="126"/>
    </row>
    <row r="102" spans="1:4" s="883" customFormat="1" ht="15.75">
      <c r="A102" s="280"/>
      <c r="B102" s="126"/>
      <c r="C102" s="126"/>
      <c r="D102" s="126"/>
    </row>
    <row r="103" spans="1:4" s="883" customFormat="1" ht="15.75">
      <c r="A103" s="280"/>
      <c r="B103" s="126"/>
      <c r="C103" s="126"/>
      <c r="D103" s="126"/>
    </row>
    <row r="104" spans="1:4" s="883" customFormat="1" ht="15.75">
      <c r="A104" s="280"/>
      <c r="B104" s="126"/>
      <c r="C104" s="126"/>
      <c r="D104" s="126"/>
    </row>
    <row r="105" spans="1:4" s="883" customFormat="1" ht="15.75">
      <c r="A105" s="280"/>
      <c r="B105" s="126"/>
      <c r="C105" s="126"/>
      <c r="D105" s="126"/>
    </row>
    <row r="106" spans="1:4" s="883" customFormat="1" ht="15.75">
      <c r="A106" s="280"/>
      <c r="B106" s="126"/>
      <c r="C106" s="126"/>
      <c r="D106" s="126"/>
    </row>
    <row r="107" spans="1:4" s="883" customFormat="1" ht="15.75">
      <c r="A107" s="280"/>
      <c r="B107" s="126"/>
      <c r="C107" s="126"/>
      <c r="D107" s="126"/>
    </row>
    <row r="108" spans="1:4" s="883" customFormat="1" ht="15.75">
      <c r="A108" s="280"/>
      <c r="B108" s="126"/>
      <c r="C108" s="126"/>
      <c r="D108" s="126"/>
    </row>
    <row r="109" spans="1:4" s="883" customFormat="1" ht="15.75">
      <c r="A109" s="280"/>
      <c r="B109" s="126"/>
      <c r="C109" s="126"/>
      <c r="D109" s="126"/>
    </row>
    <row r="110" spans="1:4" s="883" customFormat="1" ht="15.75">
      <c r="A110" s="280"/>
      <c r="B110" s="126"/>
      <c r="C110" s="126"/>
      <c r="D110" s="126"/>
    </row>
    <row r="111" spans="1:4" s="883" customFormat="1" ht="15.75">
      <c r="A111" s="280"/>
      <c r="B111" s="126"/>
      <c r="C111" s="126"/>
      <c r="D111" s="126"/>
    </row>
    <row r="112" spans="1:4" s="883" customFormat="1" ht="15.75">
      <c r="A112" s="280"/>
      <c r="B112" s="126"/>
      <c r="C112" s="126"/>
      <c r="D112" s="126"/>
    </row>
    <row r="113" spans="1:4" s="883" customFormat="1" ht="15.75">
      <c r="A113" s="280"/>
      <c r="B113" s="126"/>
      <c r="C113" s="126"/>
      <c r="D113" s="126"/>
    </row>
    <row r="114" spans="1:4" s="883" customFormat="1" ht="15.75">
      <c r="A114" s="280"/>
      <c r="B114" s="126"/>
      <c r="C114" s="126"/>
      <c r="D114" s="126"/>
    </row>
    <row r="115" spans="1:4" s="883" customFormat="1" ht="15.75">
      <c r="A115" s="280"/>
      <c r="B115" s="126"/>
      <c r="C115" s="126"/>
      <c r="D115" s="126"/>
    </row>
    <row r="116" spans="1:4" s="883" customFormat="1" ht="15.75">
      <c r="A116" s="280"/>
      <c r="B116" s="126"/>
      <c r="C116" s="126"/>
      <c r="D116" s="126"/>
    </row>
    <row r="117" spans="1:4" s="883" customFormat="1" ht="15.75">
      <c r="A117" s="280"/>
      <c r="B117" s="126"/>
      <c r="C117" s="126"/>
      <c r="D117" s="126"/>
    </row>
    <row r="118" spans="1:4" s="883" customFormat="1" ht="15.75">
      <c r="A118" s="280"/>
      <c r="B118" s="126"/>
      <c r="C118" s="126"/>
      <c r="D118" s="126"/>
    </row>
    <row r="119" spans="1:4" s="883" customFormat="1" ht="15.75">
      <c r="A119" s="280"/>
      <c r="B119" s="126"/>
      <c r="C119" s="126"/>
      <c r="D119" s="126"/>
    </row>
    <row r="120" spans="1:4" s="883" customFormat="1" ht="15.75">
      <c r="A120" s="280"/>
      <c r="B120" s="126"/>
      <c r="C120" s="126"/>
      <c r="D120" s="126"/>
    </row>
    <row r="121" spans="1:4" s="883" customFormat="1" ht="15.75">
      <c r="A121" s="280"/>
      <c r="B121" s="126"/>
      <c r="C121" s="126"/>
      <c r="D121" s="126"/>
    </row>
    <row r="122" spans="1:4" s="883" customFormat="1" ht="15.75">
      <c r="A122" s="280"/>
      <c r="B122" s="126"/>
      <c r="C122" s="126"/>
      <c r="D122" s="126"/>
    </row>
    <row r="123" spans="1:4" s="883" customFormat="1" ht="15.75">
      <c r="A123" s="280"/>
      <c r="B123" s="126"/>
      <c r="C123" s="126"/>
      <c r="D123" s="126"/>
    </row>
    <row r="124" spans="1:4" s="883" customFormat="1" ht="15.75">
      <c r="A124" s="280"/>
      <c r="B124" s="126"/>
      <c r="C124" s="126"/>
      <c r="D124" s="126"/>
    </row>
    <row r="125" spans="1:4" s="883" customFormat="1" ht="15.75">
      <c r="A125" s="280"/>
      <c r="B125" s="126"/>
      <c r="C125" s="126"/>
      <c r="D125" s="126"/>
    </row>
    <row r="126" spans="1:4" s="883" customFormat="1" ht="15.75">
      <c r="A126" s="280"/>
      <c r="B126" s="126"/>
      <c r="C126" s="126"/>
      <c r="D126" s="126"/>
    </row>
    <row r="127" spans="1:4" s="883" customFormat="1" ht="15.75">
      <c r="A127" s="280"/>
      <c r="B127" s="126"/>
      <c r="C127" s="126"/>
      <c r="D127" s="126"/>
    </row>
    <row r="128" spans="1:4" s="883" customFormat="1" ht="15.75">
      <c r="A128" s="280"/>
      <c r="B128" s="126"/>
      <c r="C128" s="126"/>
      <c r="D128" s="126"/>
    </row>
    <row r="129" spans="1:4" s="883" customFormat="1" ht="15.75">
      <c r="A129" s="280"/>
      <c r="B129" s="126"/>
      <c r="C129" s="126"/>
      <c r="D129" s="126"/>
    </row>
    <row r="130" spans="1:4" s="883" customFormat="1" ht="15.75">
      <c r="A130" s="280"/>
      <c r="B130" s="126"/>
      <c r="C130" s="126"/>
      <c r="D130" s="126"/>
    </row>
    <row r="131" spans="1:4" s="883" customFormat="1" ht="15.75">
      <c r="A131" s="280"/>
      <c r="B131" s="126"/>
      <c r="C131" s="126"/>
      <c r="D131" s="126"/>
    </row>
    <row r="132" spans="1:4" s="883" customFormat="1" ht="15.75">
      <c r="A132" s="280"/>
      <c r="B132" s="126"/>
      <c r="C132" s="126"/>
      <c r="D132" s="126"/>
    </row>
    <row r="133" spans="1:4" s="883" customFormat="1" ht="15.75">
      <c r="A133" s="280"/>
      <c r="B133" s="126"/>
      <c r="C133" s="126"/>
      <c r="D133" s="126"/>
    </row>
    <row r="134" spans="1:4" s="883" customFormat="1" ht="15.75">
      <c r="A134" s="280"/>
      <c r="B134" s="126"/>
      <c r="C134" s="126"/>
      <c r="D134" s="126"/>
    </row>
    <row r="135" spans="1:4" s="883" customFormat="1" ht="15.75">
      <c r="A135" s="280"/>
      <c r="B135" s="126"/>
      <c r="C135" s="126"/>
      <c r="D135" s="126"/>
    </row>
    <row r="136" spans="1:4" s="883" customFormat="1" ht="15.75">
      <c r="A136" s="280"/>
      <c r="B136" s="126"/>
      <c r="C136" s="126"/>
      <c r="D136" s="126"/>
    </row>
    <row r="137" spans="1:4" s="883" customFormat="1" ht="15.75">
      <c r="A137" s="280"/>
      <c r="B137" s="126"/>
      <c r="C137" s="126"/>
      <c r="D137" s="126"/>
    </row>
    <row r="138" spans="1:4" s="883" customFormat="1" ht="15.75">
      <c r="A138" s="280"/>
      <c r="B138" s="126"/>
      <c r="C138" s="126"/>
      <c r="D138" s="126"/>
    </row>
    <row r="139" spans="1:4" s="883" customFormat="1" ht="15.75">
      <c r="A139" s="280"/>
      <c r="B139" s="126"/>
      <c r="C139" s="126"/>
      <c r="D139" s="126"/>
    </row>
    <row r="140" spans="1:4" s="883" customFormat="1" ht="15.75">
      <c r="A140" s="280"/>
      <c r="B140" s="126"/>
      <c r="C140" s="126"/>
      <c r="D140" s="126"/>
    </row>
    <row r="141" spans="1:4" s="883" customFormat="1" ht="15.75">
      <c r="A141" s="280"/>
      <c r="B141" s="126"/>
      <c r="C141" s="126"/>
      <c r="D141" s="126"/>
    </row>
    <row r="142" spans="1:4" s="883" customFormat="1" ht="15.75">
      <c r="A142" s="280"/>
      <c r="B142" s="126"/>
      <c r="C142" s="126"/>
      <c r="D142" s="126"/>
    </row>
    <row r="143" spans="1:4" s="883" customFormat="1" ht="15.75">
      <c r="A143" s="280"/>
      <c r="B143" s="126"/>
      <c r="C143" s="126"/>
      <c r="D143" s="126"/>
    </row>
    <row r="144" spans="1:4" s="883" customFormat="1" ht="15.75">
      <c r="A144" s="280"/>
      <c r="B144" s="126"/>
      <c r="C144" s="126"/>
      <c r="D144" s="126"/>
    </row>
    <row r="145" spans="1:4" s="883" customFormat="1" ht="15.75">
      <c r="A145" s="280"/>
      <c r="B145" s="126"/>
      <c r="C145" s="126"/>
      <c r="D145" s="126"/>
    </row>
    <row r="146" spans="1:4" s="883" customFormat="1" ht="15.75">
      <c r="A146" s="280"/>
      <c r="B146" s="126"/>
      <c r="C146" s="126"/>
      <c r="D146" s="126"/>
    </row>
    <row r="147" spans="1:4" s="883" customFormat="1" ht="15.75">
      <c r="A147" s="280"/>
      <c r="B147" s="126"/>
      <c r="C147" s="126"/>
      <c r="D147" s="126"/>
    </row>
    <row r="148" spans="1:4" s="883" customFormat="1" ht="15.75">
      <c r="A148" s="280"/>
      <c r="B148" s="126"/>
      <c r="C148" s="126"/>
      <c r="D148" s="126"/>
    </row>
    <row r="149" spans="1:4" s="883" customFormat="1" ht="15.75">
      <c r="A149" s="280"/>
      <c r="B149" s="126"/>
      <c r="C149" s="126"/>
      <c r="D149" s="126"/>
    </row>
    <row r="150" spans="1:4" s="883" customFormat="1" ht="15.75">
      <c r="A150" s="280"/>
      <c r="B150" s="126"/>
      <c r="C150" s="126"/>
      <c r="D150" s="126"/>
    </row>
    <row r="151" spans="1:4" s="883" customFormat="1" ht="15.75">
      <c r="A151" s="280"/>
      <c r="B151" s="126"/>
      <c r="C151" s="126"/>
      <c r="D151" s="126"/>
    </row>
    <row r="152" spans="1:4" s="883" customFormat="1" ht="15.75">
      <c r="A152" s="280"/>
      <c r="B152" s="126"/>
      <c r="C152" s="126"/>
      <c r="D152" s="126"/>
    </row>
    <row r="153" spans="1:4" s="883" customFormat="1" ht="15.75">
      <c r="A153" s="280"/>
      <c r="B153" s="126"/>
      <c r="C153" s="126"/>
      <c r="D153" s="126"/>
    </row>
    <row r="154" spans="1:4" s="883" customFormat="1" ht="15.75">
      <c r="A154" s="280"/>
      <c r="B154" s="126"/>
      <c r="C154" s="126"/>
      <c r="D154" s="126"/>
    </row>
    <row r="155" spans="1:4" s="883" customFormat="1" ht="15.75">
      <c r="A155" s="280"/>
      <c r="B155" s="126"/>
      <c r="C155" s="126"/>
      <c r="D155" s="126"/>
    </row>
    <row r="156" spans="1:4" s="883" customFormat="1" ht="15.75">
      <c r="A156" s="280"/>
      <c r="B156" s="126"/>
      <c r="C156" s="126"/>
      <c r="D156" s="126"/>
    </row>
    <row r="157" spans="1:4" s="883" customFormat="1" ht="15.75">
      <c r="A157" s="280"/>
      <c r="B157" s="126"/>
      <c r="C157" s="126"/>
      <c r="D157" s="126"/>
    </row>
    <row r="158" spans="1:4" s="883" customFormat="1" ht="15.75">
      <c r="A158" s="280"/>
      <c r="B158" s="126"/>
      <c r="C158" s="126"/>
      <c r="D158" s="126"/>
    </row>
    <row r="159" spans="1:4" s="883" customFormat="1" ht="15.75">
      <c r="A159" s="280"/>
      <c r="B159" s="126"/>
      <c r="C159" s="126"/>
      <c r="D159" s="126"/>
    </row>
    <row r="160" spans="1:4" s="883" customFormat="1" ht="15.75">
      <c r="A160" s="280"/>
      <c r="B160" s="126"/>
      <c r="C160" s="126"/>
      <c r="D160" s="126"/>
    </row>
    <row r="161" spans="1:4" s="883" customFormat="1" ht="15.75">
      <c r="A161" s="280"/>
      <c r="B161" s="126"/>
      <c r="C161" s="126"/>
      <c r="D161" s="126"/>
    </row>
    <row r="162" spans="1:4" s="883" customFormat="1" ht="15.75">
      <c r="A162" s="280"/>
      <c r="B162" s="126"/>
      <c r="C162" s="126"/>
      <c r="D162" s="126"/>
    </row>
    <row r="163" spans="1:4" s="883" customFormat="1" ht="15.75">
      <c r="A163" s="280"/>
      <c r="B163" s="126"/>
      <c r="C163" s="126"/>
      <c r="D163" s="126"/>
    </row>
    <row r="164" spans="1:4" s="883" customFormat="1" ht="15.75">
      <c r="A164" s="280"/>
      <c r="B164" s="126"/>
      <c r="C164" s="126"/>
      <c r="D164" s="126"/>
    </row>
    <row r="165" spans="1:4" s="883" customFormat="1" ht="15.75">
      <c r="A165" s="280"/>
      <c r="B165" s="126"/>
      <c r="C165" s="126"/>
      <c r="D165" s="126"/>
    </row>
    <row r="166" spans="1:4" s="883" customFormat="1" ht="15.75">
      <c r="A166" s="280"/>
      <c r="B166" s="126"/>
      <c r="C166" s="126"/>
      <c r="D166" s="126"/>
    </row>
    <row r="167" spans="1:4" s="883" customFormat="1" ht="15.75">
      <c r="A167" s="280"/>
      <c r="B167" s="126"/>
      <c r="C167" s="126"/>
      <c r="D167" s="126"/>
    </row>
    <row r="168" spans="1:4" s="883" customFormat="1" ht="15.75">
      <c r="A168" s="280"/>
      <c r="B168" s="126"/>
      <c r="C168" s="126"/>
      <c r="D168" s="126"/>
    </row>
    <row r="169" spans="1:4" s="883" customFormat="1" ht="15.75">
      <c r="A169" s="280"/>
      <c r="B169" s="126"/>
      <c r="C169" s="126"/>
      <c r="D169" s="126"/>
    </row>
    <row r="170" spans="1:4" s="883" customFormat="1" ht="15.75">
      <c r="A170" s="280"/>
      <c r="B170" s="126"/>
      <c r="C170" s="126"/>
      <c r="D170" s="126"/>
    </row>
    <row r="171" spans="1:4" s="883" customFormat="1" ht="15.75">
      <c r="A171" s="280"/>
      <c r="B171" s="126"/>
      <c r="C171" s="126"/>
      <c r="D171" s="126"/>
    </row>
    <row r="172" spans="1:4" s="883" customFormat="1" ht="15.75">
      <c r="A172" s="280"/>
      <c r="B172" s="126"/>
      <c r="C172" s="126"/>
      <c r="D172" s="126"/>
    </row>
    <row r="173" spans="1:4" s="883" customFormat="1" ht="15.75">
      <c r="A173" s="280"/>
      <c r="B173" s="126"/>
      <c r="C173" s="126"/>
      <c r="D173" s="126"/>
    </row>
    <row r="174" spans="1:4" s="883" customFormat="1" ht="15.75">
      <c r="A174" s="280"/>
      <c r="B174" s="126"/>
      <c r="C174" s="126"/>
      <c r="D174" s="126"/>
    </row>
    <row r="175" spans="1:4" s="883" customFormat="1" ht="15.75">
      <c r="A175" s="280"/>
      <c r="B175" s="126"/>
      <c r="C175" s="126"/>
      <c r="D175" s="126"/>
    </row>
    <row r="176" spans="1:4" s="883" customFormat="1" ht="15.75">
      <c r="A176" s="280"/>
      <c r="B176" s="126"/>
      <c r="C176" s="126"/>
      <c r="D176" s="126"/>
    </row>
    <row r="177" spans="1:4" s="883" customFormat="1" ht="15.75">
      <c r="A177" s="280"/>
      <c r="B177" s="126"/>
      <c r="C177" s="126"/>
      <c r="D177" s="126"/>
    </row>
    <row r="178" spans="1:4" s="883" customFormat="1" ht="15.75">
      <c r="A178" s="280"/>
      <c r="B178" s="126"/>
      <c r="C178" s="126"/>
      <c r="D178" s="126"/>
    </row>
    <row r="179" spans="1:4" s="883" customFormat="1" ht="15.75">
      <c r="A179" s="280"/>
      <c r="B179" s="126"/>
      <c r="C179" s="126"/>
      <c r="D179" s="126"/>
    </row>
    <row r="180" spans="1:4" s="883" customFormat="1" ht="15.75">
      <c r="A180" s="280"/>
      <c r="B180" s="126"/>
      <c r="C180" s="126"/>
      <c r="D180" s="126"/>
    </row>
    <row r="181" spans="1:4" s="883" customFormat="1" ht="15.75">
      <c r="A181" s="280"/>
      <c r="B181" s="126"/>
      <c r="C181" s="126"/>
      <c r="D181" s="126"/>
    </row>
    <row r="182" spans="1:4" s="883" customFormat="1" ht="15.75">
      <c r="A182" s="280"/>
      <c r="B182" s="126"/>
      <c r="C182" s="126"/>
      <c r="D182" s="126"/>
    </row>
    <row r="183" spans="1:4" s="883" customFormat="1" ht="15.75">
      <c r="A183" s="280"/>
      <c r="B183" s="126"/>
      <c r="C183" s="126"/>
      <c r="D183" s="126"/>
    </row>
    <row r="184" spans="1:4" s="883" customFormat="1" ht="15.75">
      <c r="A184" s="280"/>
      <c r="B184" s="126"/>
      <c r="C184" s="126"/>
      <c r="D184" s="126"/>
    </row>
    <row r="185" spans="1:4" s="883" customFormat="1" ht="15.75">
      <c r="A185" s="280"/>
      <c r="B185" s="126"/>
      <c r="C185" s="126"/>
      <c r="D185" s="126"/>
    </row>
    <row r="186" spans="1:4" s="883" customFormat="1" ht="15.75">
      <c r="A186" s="280"/>
      <c r="B186" s="126"/>
      <c r="C186" s="126"/>
      <c r="D186" s="126"/>
    </row>
    <row r="187" spans="1:4" s="883" customFormat="1" ht="15.75">
      <c r="A187" s="280"/>
      <c r="B187" s="126"/>
      <c r="C187" s="126"/>
      <c r="D187" s="126"/>
    </row>
    <row r="188" spans="1:4" s="883" customFormat="1" ht="15.75">
      <c r="A188" s="280"/>
      <c r="B188" s="126"/>
      <c r="C188" s="126"/>
      <c r="D188" s="126"/>
    </row>
    <row r="189" spans="1:4" s="883" customFormat="1" ht="15.75">
      <c r="A189" s="280"/>
      <c r="B189" s="126"/>
      <c r="C189" s="126"/>
      <c r="D189" s="126"/>
    </row>
    <row r="190" spans="1:4" s="883" customFormat="1" ht="15.75">
      <c r="A190" s="280"/>
      <c r="B190" s="126"/>
      <c r="C190" s="126"/>
      <c r="D190" s="126"/>
    </row>
    <row r="191" spans="1:4" s="883" customFormat="1" ht="15.75">
      <c r="A191" s="116"/>
      <c r="B191" s="126"/>
      <c r="C191" s="126"/>
      <c r="D191" s="126"/>
    </row>
    <row r="192" spans="1:4" s="883" customFormat="1" ht="15.75">
      <c r="A192" s="116"/>
      <c r="B192" s="126"/>
      <c r="C192" s="126"/>
      <c r="D192" s="126"/>
    </row>
    <row r="193" spans="1:7" ht="15.75">
      <c r="A193" s="116"/>
      <c r="B193" s="126"/>
      <c r="C193" s="126"/>
      <c r="D193" s="126"/>
      <c r="G193" s="883"/>
    </row>
    <row r="194" spans="1:7" ht="15.75">
      <c r="A194" s="116"/>
      <c r="B194" s="126"/>
      <c r="C194" s="126"/>
      <c r="D194" s="126"/>
      <c r="G194" s="883"/>
    </row>
    <row r="195" spans="1:7" ht="15.75">
      <c r="A195" s="116"/>
      <c r="B195" s="126"/>
      <c r="C195" s="126"/>
      <c r="D195" s="126"/>
      <c r="G195" s="883"/>
    </row>
    <row r="196" spans="1:7" ht="15.75">
      <c r="A196" s="116"/>
      <c r="B196" s="126"/>
      <c r="C196" s="126"/>
      <c r="D196" s="126"/>
      <c r="G196" s="883"/>
    </row>
    <row r="197" spans="1:7" ht="15.75">
      <c r="A197" s="116"/>
      <c r="B197" s="126"/>
      <c r="C197" s="126"/>
      <c r="D197" s="126"/>
      <c r="G197" s="883"/>
    </row>
    <row r="198" spans="1:7" ht="15.75">
      <c r="A198" s="116"/>
      <c r="B198" s="126"/>
      <c r="C198" s="126"/>
      <c r="D198" s="126"/>
      <c r="G198" s="883"/>
    </row>
    <row r="199" spans="1:7" ht="15.75">
      <c r="A199" s="116"/>
      <c r="B199" s="126"/>
      <c r="C199" s="126"/>
      <c r="D199" s="126"/>
      <c r="G199" s="883"/>
    </row>
    <row r="200" spans="1:7" ht="15.75">
      <c r="A200" s="116"/>
      <c r="B200" s="126"/>
      <c r="C200" s="126"/>
      <c r="D200" s="126"/>
      <c r="G200" s="883"/>
    </row>
    <row r="201" spans="1:7" ht="15.75">
      <c r="A201" s="116"/>
      <c r="B201" s="126"/>
      <c r="C201" s="126"/>
      <c r="D201" s="126"/>
    </row>
    <row r="202" spans="1:7" ht="15.75">
      <c r="A202" s="116"/>
      <c r="B202" s="126"/>
      <c r="C202" s="126"/>
      <c r="D202" s="126"/>
    </row>
    <row r="203" spans="1:7" ht="15.75">
      <c r="A203" s="116"/>
      <c r="B203" s="126"/>
      <c r="C203" s="126"/>
      <c r="D203" s="126"/>
    </row>
    <row r="204" spans="1:7" ht="15.75">
      <c r="A204" s="116"/>
      <c r="B204" s="126"/>
      <c r="C204" s="126"/>
      <c r="D204" s="126"/>
    </row>
    <row r="205" spans="1:7" ht="15.75">
      <c r="A205" s="116"/>
      <c r="B205" s="126"/>
      <c r="C205" s="126"/>
      <c r="D205" s="126"/>
    </row>
    <row r="206" spans="1:7" ht="15.75">
      <c r="A206" s="116"/>
      <c r="B206" s="126"/>
      <c r="C206" s="126"/>
      <c r="D206" s="126"/>
    </row>
    <row r="207" spans="1:7" ht="15.75">
      <c r="A207" s="116"/>
      <c r="B207" s="126"/>
      <c r="C207" s="126"/>
      <c r="D207" s="126"/>
    </row>
    <row r="208" spans="1:7" ht="15.75">
      <c r="A208" s="116"/>
      <c r="B208" s="126"/>
      <c r="C208" s="126"/>
      <c r="D208" s="126"/>
    </row>
    <row r="209" spans="1:4" ht="15.75">
      <c r="A209" s="116"/>
      <c r="B209" s="126"/>
      <c r="C209" s="126"/>
      <c r="D209" s="126"/>
    </row>
    <row r="210" spans="1:4" ht="15.75">
      <c r="A210" s="116"/>
      <c r="B210" s="126"/>
      <c r="C210" s="126"/>
      <c r="D210" s="126"/>
    </row>
    <row r="211" spans="1:4" ht="15.75">
      <c r="A211" s="116"/>
      <c r="B211" s="126"/>
      <c r="C211" s="126"/>
      <c r="D211" s="126"/>
    </row>
    <row r="212" spans="1:4" ht="15.75">
      <c r="A212" s="116"/>
      <c r="B212" s="126"/>
      <c r="C212" s="126"/>
      <c r="D212" s="126"/>
    </row>
    <row r="213" spans="1:4" ht="15.75">
      <c r="A213" s="116"/>
      <c r="B213" s="126"/>
      <c r="C213" s="126"/>
      <c r="D213" s="126"/>
    </row>
    <row r="214" spans="1:4" ht="15.75">
      <c r="A214" s="116"/>
      <c r="B214" s="126"/>
      <c r="C214" s="126"/>
      <c r="D214" s="126"/>
    </row>
    <row r="215" spans="1:4" ht="15.75">
      <c r="A215" s="116"/>
      <c r="B215" s="126"/>
      <c r="C215" s="126"/>
      <c r="D215" s="126"/>
    </row>
    <row r="216" spans="1:4" ht="15.75">
      <c r="A216" s="116"/>
      <c r="B216" s="126"/>
      <c r="C216" s="126"/>
      <c r="D216" s="126"/>
    </row>
    <row r="217" spans="1:4" ht="15.75">
      <c r="A217" s="116"/>
      <c r="B217" s="126"/>
      <c r="C217" s="126"/>
      <c r="D217" s="126"/>
    </row>
    <row r="218" spans="1:4" ht="15.75">
      <c r="A218" s="116"/>
      <c r="B218" s="126"/>
      <c r="C218" s="126"/>
      <c r="D218" s="126"/>
    </row>
    <row r="219" spans="1:4" ht="15.75">
      <c r="A219" s="116"/>
      <c r="B219" s="126"/>
      <c r="C219" s="126"/>
      <c r="D219" s="126"/>
    </row>
    <row r="220" spans="1:4" ht="15.75">
      <c r="A220" s="116"/>
      <c r="B220" s="126"/>
      <c r="C220" s="126"/>
      <c r="D220" s="126"/>
    </row>
    <row r="221" spans="1:4" ht="15.75">
      <c r="A221" s="116"/>
      <c r="B221" s="126"/>
      <c r="C221" s="126"/>
      <c r="D221" s="126"/>
    </row>
    <row r="222" spans="1:4" ht="15.75">
      <c r="A222" s="116"/>
      <c r="B222" s="126"/>
      <c r="C222" s="126"/>
      <c r="D222" s="126"/>
    </row>
    <row r="223" spans="1:4" ht="15.75">
      <c r="A223" s="116"/>
      <c r="B223" s="126"/>
      <c r="C223" s="126"/>
      <c r="D223" s="126"/>
    </row>
    <row r="224" spans="1:4" ht="15.75">
      <c r="A224" s="116"/>
      <c r="B224" s="126"/>
      <c r="C224" s="126"/>
      <c r="D224" s="126"/>
    </row>
    <row r="225" spans="1:4" ht="15.75">
      <c r="A225" s="116"/>
      <c r="B225" s="126"/>
      <c r="C225" s="126"/>
      <c r="D225" s="126"/>
    </row>
    <row r="226" spans="1:4" ht="15.75">
      <c r="A226" s="116"/>
      <c r="B226" s="126"/>
      <c r="C226" s="126"/>
      <c r="D226" s="126"/>
    </row>
    <row r="227" spans="1:4" ht="15.75">
      <c r="A227" s="116"/>
      <c r="B227" s="126"/>
      <c r="C227" s="126"/>
      <c r="D227" s="126"/>
    </row>
    <row r="228" spans="1:4" ht="15.75">
      <c r="A228" s="116"/>
      <c r="B228" s="126"/>
      <c r="C228" s="126"/>
      <c r="D228" s="126"/>
    </row>
    <row r="229" spans="1:4" ht="15.75">
      <c r="A229" s="116"/>
      <c r="B229" s="126"/>
      <c r="C229" s="126"/>
      <c r="D229" s="126"/>
    </row>
    <row r="230" spans="1:4" ht="15.75">
      <c r="A230" s="116"/>
      <c r="B230" s="126"/>
      <c r="C230" s="126"/>
      <c r="D230" s="126"/>
    </row>
    <row r="231" spans="1:4" ht="15.75">
      <c r="A231" s="116"/>
      <c r="B231" s="126"/>
      <c r="C231" s="126"/>
      <c r="D231" s="126"/>
    </row>
    <row r="232" spans="1:4" ht="15.75">
      <c r="A232" s="116"/>
      <c r="B232" s="126"/>
      <c r="C232" s="126"/>
      <c r="D232" s="126"/>
    </row>
    <row r="233" spans="1:4" ht="15.75">
      <c r="A233" s="116"/>
      <c r="B233" s="126"/>
      <c r="C233" s="126"/>
      <c r="D233" s="126"/>
    </row>
    <row r="234" spans="1:4" ht="15.75">
      <c r="A234" s="116"/>
      <c r="B234" s="126"/>
      <c r="C234" s="126"/>
      <c r="D234" s="126"/>
    </row>
    <row r="235" spans="1:4" ht="15.75">
      <c r="A235" s="116"/>
      <c r="B235" s="126"/>
      <c r="C235" s="126"/>
      <c r="D235" s="126"/>
    </row>
    <row r="236" spans="1:4" ht="15.75">
      <c r="A236" s="116"/>
      <c r="B236" s="126"/>
      <c r="C236" s="126"/>
      <c r="D236" s="126"/>
    </row>
    <row r="237" spans="1:4" ht="15.75">
      <c r="A237" s="116"/>
      <c r="B237" s="126"/>
      <c r="C237" s="126"/>
      <c r="D237" s="126"/>
    </row>
    <row r="238" spans="1:4" ht="15.75">
      <c r="A238" s="116"/>
      <c r="B238" s="126"/>
      <c r="C238" s="126"/>
      <c r="D238" s="126"/>
    </row>
    <row r="239" spans="1:4" ht="15.75">
      <c r="A239" s="116"/>
      <c r="B239" s="126"/>
      <c r="C239" s="126"/>
      <c r="D239" s="126"/>
    </row>
    <row r="240" spans="1:4" ht="15.75">
      <c r="A240" s="116"/>
      <c r="B240" s="126"/>
      <c r="C240" s="126"/>
      <c r="D240" s="126"/>
    </row>
    <row r="241" spans="1:4" ht="15.75">
      <c r="A241" s="116"/>
      <c r="B241" s="126"/>
      <c r="C241" s="126"/>
      <c r="D241" s="126"/>
    </row>
    <row r="242" spans="1:4" ht="15.75">
      <c r="A242" s="116"/>
      <c r="B242" s="126"/>
      <c r="C242" s="126"/>
      <c r="D242" s="126"/>
    </row>
    <row r="243" spans="1:4" ht="15.75">
      <c r="A243" s="116"/>
      <c r="B243" s="126"/>
      <c r="C243" s="126"/>
      <c r="D243" s="126"/>
    </row>
    <row r="244" spans="1:4" ht="15.75">
      <c r="A244" s="116"/>
      <c r="B244" s="126"/>
      <c r="C244" s="126"/>
      <c r="D244" s="126"/>
    </row>
    <row r="245" spans="1:4" ht="15.75">
      <c r="A245" s="116"/>
      <c r="B245" s="126"/>
      <c r="C245" s="126"/>
      <c r="D245" s="126"/>
    </row>
    <row r="246" spans="1:4" ht="15.75">
      <c r="A246" s="116"/>
      <c r="B246" s="126"/>
      <c r="C246" s="126"/>
      <c r="D246" s="126"/>
    </row>
    <row r="247" spans="1:4" ht="15.75">
      <c r="A247" s="116"/>
      <c r="B247" s="126"/>
      <c r="C247" s="126"/>
      <c r="D247" s="126"/>
    </row>
    <row r="248" spans="1:4" ht="15.75">
      <c r="A248" s="116"/>
      <c r="B248" s="126"/>
      <c r="C248" s="126"/>
      <c r="D248" s="126"/>
    </row>
    <row r="249" spans="1:4" ht="15.75">
      <c r="A249" s="116"/>
      <c r="B249" s="126"/>
      <c r="C249" s="126"/>
      <c r="D249" s="126"/>
    </row>
    <row r="250" spans="1:4" ht="15.75">
      <c r="A250" s="116"/>
      <c r="B250" s="126"/>
      <c r="C250" s="126"/>
      <c r="D250" s="126"/>
    </row>
    <row r="251" spans="1:4" ht="15.75">
      <c r="A251" s="116"/>
      <c r="B251" s="126"/>
      <c r="C251" s="126"/>
      <c r="D251" s="126"/>
    </row>
    <row r="252" spans="1:4" ht="15.75">
      <c r="A252" s="116"/>
      <c r="B252" s="126"/>
      <c r="C252" s="126"/>
      <c r="D252" s="126"/>
    </row>
    <row r="253" spans="1:4" ht="15.75">
      <c r="A253" s="116"/>
      <c r="B253" s="126"/>
      <c r="C253" s="126"/>
      <c r="D253" s="126"/>
    </row>
    <row r="254" spans="1:4" ht="15.75">
      <c r="A254" s="116"/>
      <c r="B254" s="126"/>
      <c r="C254" s="126"/>
      <c r="D254" s="126"/>
    </row>
    <row r="255" spans="1:4" ht="15.75">
      <c r="A255" s="116"/>
      <c r="B255" s="126"/>
      <c r="C255" s="126"/>
      <c r="D255" s="126"/>
    </row>
    <row r="256" spans="1:4" ht="15.75">
      <c r="A256" s="116"/>
      <c r="B256" s="126"/>
      <c r="C256" s="126"/>
      <c r="D256" s="126"/>
    </row>
    <row r="257" spans="1:4" ht="15.75">
      <c r="A257" s="116"/>
      <c r="B257" s="126"/>
      <c r="C257" s="126"/>
      <c r="D257" s="126"/>
    </row>
    <row r="258" spans="1:4" ht="15.75">
      <c r="A258" s="116"/>
      <c r="B258" s="126"/>
      <c r="C258" s="126"/>
      <c r="D258" s="126"/>
    </row>
    <row r="259" spans="1:4" ht="15.75">
      <c r="A259" s="116"/>
      <c r="B259" s="126"/>
      <c r="C259" s="126"/>
      <c r="D259" s="126"/>
    </row>
    <row r="260" spans="1:4" ht="15.75">
      <c r="A260" s="116"/>
      <c r="B260" s="126"/>
      <c r="C260" s="126"/>
      <c r="D260" s="126"/>
    </row>
    <row r="261" spans="1:4" ht="15.75">
      <c r="A261" s="116"/>
      <c r="B261" s="126"/>
      <c r="C261" s="126"/>
      <c r="D261" s="126"/>
    </row>
    <row r="262" spans="1:4" ht="15.75">
      <c r="A262" s="116"/>
      <c r="B262" s="126"/>
      <c r="C262" s="126"/>
      <c r="D262" s="126"/>
    </row>
    <row r="263" spans="1:4" ht="15.75">
      <c r="A263" s="116"/>
    </row>
    <row r="264" spans="1:4" ht="15.75">
      <c r="A264" s="116"/>
    </row>
    <row r="265" spans="1:4" ht="15.75">
      <c r="A265" s="116"/>
    </row>
    <row r="266" spans="1:4" ht="15.75">
      <c r="A266" s="116"/>
    </row>
    <row r="267" spans="1:4" ht="15.75">
      <c r="A267" s="116"/>
    </row>
    <row r="268" spans="1:4" ht="15.75">
      <c r="A268" s="116"/>
    </row>
    <row r="269" spans="1:4" ht="15.75">
      <c r="A269" s="116"/>
    </row>
    <row r="270" spans="1:4" ht="15.75">
      <c r="A270" s="116"/>
    </row>
    <row r="271" spans="1:4" ht="15.75">
      <c r="A271" s="116"/>
    </row>
    <row r="272" spans="1:4"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R7" sqref="R7"/>
    </sheetView>
  </sheetViews>
  <sheetFormatPr defaultColWidth="11.42578125" defaultRowHeight="15"/>
  <cols>
    <col min="1" max="1" width="9.140625" style="883" customWidth="1"/>
    <col min="2" max="2" width="10.28515625" style="883" bestFit="1" customWidth="1"/>
    <col min="3" max="3" width="12.140625" style="883" bestFit="1" customWidth="1"/>
    <col min="4" max="6" width="10.28515625" style="883" bestFit="1" customWidth="1"/>
    <col min="7" max="7" width="7.28515625" style="883" bestFit="1" customWidth="1"/>
    <col min="8" max="8" width="6.140625" style="883" customWidth="1"/>
    <col min="9" max="9" width="10" style="883" customWidth="1"/>
    <col min="10" max="10" width="15.85546875" style="883" bestFit="1" customWidth="1"/>
    <col min="11" max="11" width="8.7109375" style="883" bestFit="1" customWidth="1"/>
    <col min="12" max="12" width="7.85546875" style="883" bestFit="1" customWidth="1"/>
    <col min="13" max="13" width="5.85546875" style="883" bestFit="1" customWidth="1"/>
    <col min="14" max="14" width="10.28515625" style="883" bestFit="1" customWidth="1"/>
    <col min="15" max="15" width="7.28515625" style="883" bestFit="1" customWidth="1"/>
    <col min="16" max="16" width="4.7109375" style="883" customWidth="1"/>
    <col min="17" max="256" width="11.42578125" style="883"/>
    <col min="257" max="257" width="9.140625" style="883" customWidth="1"/>
    <col min="258" max="258" width="10.28515625" style="883" bestFit="1" customWidth="1"/>
    <col min="259" max="259" width="12.140625" style="883" bestFit="1" customWidth="1"/>
    <col min="260" max="262" width="10.28515625" style="883" bestFit="1" customWidth="1"/>
    <col min="263" max="263" width="7.28515625" style="883" bestFit="1" customWidth="1"/>
    <col min="264" max="264" width="6.140625" style="883" customWidth="1"/>
    <col min="265" max="265" width="10" style="883" customWidth="1"/>
    <col min="266" max="266" width="15.85546875" style="883" bestFit="1" customWidth="1"/>
    <col min="267" max="267" width="8.7109375" style="883" bestFit="1" customWidth="1"/>
    <col min="268" max="268" width="7.85546875" style="883" bestFit="1" customWidth="1"/>
    <col min="269" max="269" width="5.85546875" style="883" bestFit="1" customWidth="1"/>
    <col min="270" max="270" width="10.28515625" style="883" bestFit="1" customWidth="1"/>
    <col min="271" max="271" width="7.28515625" style="883" bestFit="1" customWidth="1"/>
    <col min="272" max="272" width="4.7109375" style="883" customWidth="1"/>
    <col min="273" max="512" width="11.42578125" style="883"/>
    <col min="513" max="513" width="9.140625" style="883" customWidth="1"/>
    <col min="514" max="514" width="10.28515625" style="883" bestFit="1" customWidth="1"/>
    <col min="515" max="515" width="12.140625" style="883" bestFit="1" customWidth="1"/>
    <col min="516" max="518" width="10.28515625" style="883" bestFit="1" customWidth="1"/>
    <col min="519" max="519" width="7.28515625" style="883" bestFit="1" customWidth="1"/>
    <col min="520" max="520" width="6.140625" style="883" customWidth="1"/>
    <col min="521" max="521" width="10" style="883" customWidth="1"/>
    <col min="522" max="522" width="15.85546875" style="883" bestFit="1" customWidth="1"/>
    <col min="523" max="523" width="8.7109375" style="883" bestFit="1" customWidth="1"/>
    <col min="524" max="524" width="7.85546875" style="883" bestFit="1" customWidth="1"/>
    <col min="525" max="525" width="5.85546875" style="883" bestFit="1" customWidth="1"/>
    <col min="526" max="526" width="10.28515625" style="883" bestFit="1" customWidth="1"/>
    <col min="527" max="527" width="7.28515625" style="883" bestFit="1" customWidth="1"/>
    <col min="528" max="528" width="4.7109375" style="883" customWidth="1"/>
    <col min="529" max="768" width="11.42578125" style="883"/>
    <col min="769" max="769" width="9.140625" style="883" customWidth="1"/>
    <col min="770" max="770" width="10.28515625" style="883" bestFit="1" customWidth="1"/>
    <col min="771" max="771" width="12.140625" style="883" bestFit="1" customWidth="1"/>
    <col min="772" max="774" width="10.28515625" style="883" bestFit="1" customWidth="1"/>
    <col min="775" max="775" width="7.28515625" style="883" bestFit="1" customWidth="1"/>
    <col min="776" max="776" width="6.140625" style="883" customWidth="1"/>
    <col min="777" max="777" width="10" style="883" customWidth="1"/>
    <col min="778" max="778" width="15.85546875" style="883" bestFit="1" customWidth="1"/>
    <col min="779" max="779" width="8.7109375" style="883" bestFit="1" customWidth="1"/>
    <col min="780" max="780" width="7.85546875" style="883" bestFit="1" customWidth="1"/>
    <col min="781" max="781" width="5.85546875" style="883" bestFit="1" customWidth="1"/>
    <col min="782" max="782" width="10.28515625" style="883" bestFit="1" customWidth="1"/>
    <col min="783" max="783" width="7.28515625" style="883" bestFit="1" customWidth="1"/>
    <col min="784" max="784" width="4.7109375" style="883" customWidth="1"/>
    <col min="785" max="1024" width="11.42578125" style="883"/>
    <col min="1025" max="1025" width="9.140625" style="883" customWidth="1"/>
    <col min="1026" max="1026" width="10.28515625" style="883" bestFit="1" customWidth="1"/>
    <col min="1027" max="1027" width="12.140625" style="883" bestFit="1" customWidth="1"/>
    <col min="1028" max="1030" width="10.28515625" style="883" bestFit="1" customWidth="1"/>
    <col min="1031" max="1031" width="7.28515625" style="883" bestFit="1" customWidth="1"/>
    <col min="1032" max="1032" width="6.140625" style="883" customWidth="1"/>
    <col min="1033" max="1033" width="10" style="883" customWidth="1"/>
    <col min="1034" max="1034" width="15.85546875" style="883" bestFit="1" customWidth="1"/>
    <col min="1035" max="1035" width="8.7109375" style="883" bestFit="1" customWidth="1"/>
    <col min="1036" max="1036" width="7.85546875" style="883" bestFit="1" customWidth="1"/>
    <col min="1037" max="1037" width="5.85546875" style="883" bestFit="1" customWidth="1"/>
    <col min="1038" max="1038" width="10.28515625" style="883" bestFit="1" customWidth="1"/>
    <col min="1039" max="1039" width="7.28515625" style="883" bestFit="1" customWidth="1"/>
    <col min="1040" max="1040" width="4.7109375" style="883" customWidth="1"/>
    <col min="1041" max="1280" width="11.42578125" style="883"/>
    <col min="1281" max="1281" width="9.140625" style="883" customWidth="1"/>
    <col min="1282" max="1282" width="10.28515625" style="883" bestFit="1" customWidth="1"/>
    <col min="1283" max="1283" width="12.140625" style="883" bestFit="1" customWidth="1"/>
    <col min="1284" max="1286" width="10.28515625" style="883" bestFit="1" customWidth="1"/>
    <col min="1287" max="1287" width="7.28515625" style="883" bestFit="1" customWidth="1"/>
    <col min="1288" max="1288" width="6.140625" style="883" customWidth="1"/>
    <col min="1289" max="1289" width="10" style="883" customWidth="1"/>
    <col min="1290" max="1290" width="15.85546875" style="883" bestFit="1" customWidth="1"/>
    <col min="1291" max="1291" width="8.7109375" style="883" bestFit="1" customWidth="1"/>
    <col min="1292" max="1292" width="7.85546875" style="883" bestFit="1" customWidth="1"/>
    <col min="1293" max="1293" width="5.85546875" style="883" bestFit="1" customWidth="1"/>
    <col min="1294" max="1294" width="10.28515625" style="883" bestFit="1" customWidth="1"/>
    <col min="1295" max="1295" width="7.28515625" style="883" bestFit="1" customWidth="1"/>
    <col min="1296" max="1296" width="4.7109375" style="883" customWidth="1"/>
    <col min="1297" max="1536" width="11.42578125" style="883"/>
    <col min="1537" max="1537" width="9.140625" style="883" customWidth="1"/>
    <col min="1538" max="1538" width="10.28515625" style="883" bestFit="1" customWidth="1"/>
    <col min="1539" max="1539" width="12.140625" style="883" bestFit="1" customWidth="1"/>
    <col min="1540" max="1542" width="10.28515625" style="883" bestFit="1" customWidth="1"/>
    <col min="1543" max="1543" width="7.28515625" style="883" bestFit="1" customWidth="1"/>
    <col min="1544" max="1544" width="6.140625" style="883" customWidth="1"/>
    <col min="1545" max="1545" width="10" style="883" customWidth="1"/>
    <col min="1546" max="1546" width="15.85546875" style="883" bestFit="1" customWidth="1"/>
    <col min="1547" max="1547" width="8.7109375" style="883" bestFit="1" customWidth="1"/>
    <col min="1548" max="1548" width="7.85546875" style="883" bestFit="1" customWidth="1"/>
    <col min="1549" max="1549" width="5.85546875" style="883" bestFit="1" customWidth="1"/>
    <col min="1550" max="1550" width="10.28515625" style="883" bestFit="1" customWidth="1"/>
    <col min="1551" max="1551" width="7.28515625" style="883" bestFit="1" customWidth="1"/>
    <col min="1552" max="1552" width="4.7109375" style="883" customWidth="1"/>
    <col min="1553" max="1792" width="11.42578125" style="883"/>
    <col min="1793" max="1793" width="9.140625" style="883" customWidth="1"/>
    <col min="1794" max="1794" width="10.28515625" style="883" bestFit="1" customWidth="1"/>
    <col min="1795" max="1795" width="12.140625" style="883" bestFit="1" customWidth="1"/>
    <col min="1796" max="1798" width="10.28515625" style="883" bestFit="1" customWidth="1"/>
    <col min="1799" max="1799" width="7.28515625" style="883" bestFit="1" customWidth="1"/>
    <col min="1800" max="1800" width="6.140625" style="883" customWidth="1"/>
    <col min="1801" max="1801" width="10" style="883" customWidth="1"/>
    <col min="1802" max="1802" width="15.85546875" style="883" bestFit="1" customWidth="1"/>
    <col min="1803" max="1803" width="8.7109375" style="883" bestFit="1" customWidth="1"/>
    <col min="1804" max="1804" width="7.85546875" style="883" bestFit="1" customWidth="1"/>
    <col min="1805" max="1805" width="5.85546875" style="883" bestFit="1" customWidth="1"/>
    <col min="1806" max="1806" width="10.28515625" style="883" bestFit="1" customWidth="1"/>
    <col min="1807" max="1807" width="7.28515625" style="883" bestFit="1" customWidth="1"/>
    <col min="1808" max="1808" width="4.7109375" style="883" customWidth="1"/>
    <col min="1809" max="2048" width="11.42578125" style="883"/>
    <col min="2049" max="2049" width="9.140625" style="883" customWidth="1"/>
    <col min="2050" max="2050" width="10.28515625" style="883" bestFit="1" customWidth="1"/>
    <col min="2051" max="2051" width="12.140625" style="883" bestFit="1" customWidth="1"/>
    <col min="2052" max="2054" width="10.28515625" style="883" bestFit="1" customWidth="1"/>
    <col min="2055" max="2055" width="7.28515625" style="883" bestFit="1" customWidth="1"/>
    <col min="2056" max="2056" width="6.140625" style="883" customWidth="1"/>
    <col min="2057" max="2057" width="10" style="883" customWidth="1"/>
    <col min="2058" max="2058" width="15.85546875" style="883" bestFit="1" customWidth="1"/>
    <col min="2059" max="2059" width="8.7109375" style="883" bestFit="1" customWidth="1"/>
    <col min="2060" max="2060" width="7.85546875" style="883" bestFit="1" customWidth="1"/>
    <col min="2061" max="2061" width="5.85546875" style="883" bestFit="1" customWidth="1"/>
    <col min="2062" max="2062" width="10.28515625" style="883" bestFit="1" customWidth="1"/>
    <col min="2063" max="2063" width="7.28515625" style="883" bestFit="1" customWidth="1"/>
    <col min="2064" max="2064" width="4.7109375" style="883" customWidth="1"/>
    <col min="2065" max="2304" width="11.42578125" style="883"/>
    <col min="2305" max="2305" width="9.140625" style="883" customWidth="1"/>
    <col min="2306" max="2306" width="10.28515625" style="883" bestFit="1" customWidth="1"/>
    <col min="2307" max="2307" width="12.140625" style="883" bestFit="1" customWidth="1"/>
    <col min="2308" max="2310" width="10.28515625" style="883" bestFit="1" customWidth="1"/>
    <col min="2311" max="2311" width="7.28515625" style="883" bestFit="1" customWidth="1"/>
    <col min="2312" max="2312" width="6.140625" style="883" customWidth="1"/>
    <col min="2313" max="2313" width="10" style="883" customWidth="1"/>
    <col min="2314" max="2314" width="15.85546875" style="883" bestFit="1" customWidth="1"/>
    <col min="2315" max="2315" width="8.7109375" style="883" bestFit="1" customWidth="1"/>
    <col min="2316" max="2316" width="7.85546875" style="883" bestFit="1" customWidth="1"/>
    <col min="2317" max="2317" width="5.85546875" style="883" bestFit="1" customWidth="1"/>
    <col min="2318" max="2318" width="10.28515625" style="883" bestFit="1" customWidth="1"/>
    <col min="2319" max="2319" width="7.28515625" style="883" bestFit="1" customWidth="1"/>
    <col min="2320" max="2320" width="4.7109375" style="883" customWidth="1"/>
    <col min="2321" max="2560" width="11.42578125" style="883"/>
    <col min="2561" max="2561" width="9.140625" style="883" customWidth="1"/>
    <col min="2562" max="2562" width="10.28515625" style="883" bestFit="1" customWidth="1"/>
    <col min="2563" max="2563" width="12.140625" style="883" bestFit="1" customWidth="1"/>
    <col min="2564" max="2566" width="10.28515625" style="883" bestFit="1" customWidth="1"/>
    <col min="2567" max="2567" width="7.28515625" style="883" bestFit="1" customWidth="1"/>
    <col min="2568" max="2568" width="6.140625" style="883" customWidth="1"/>
    <col min="2569" max="2569" width="10" style="883" customWidth="1"/>
    <col min="2570" max="2570" width="15.85546875" style="883" bestFit="1" customWidth="1"/>
    <col min="2571" max="2571" width="8.7109375" style="883" bestFit="1" customWidth="1"/>
    <col min="2572" max="2572" width="7.85546875" style="883" bestFit="1" customWidth="1"/>
    <col min="2573" max="2573" width="5.85546875" style="883" bestFit="1" customWidth="1"/>
    <col min="2574" max="2574" width="10.28515625" style="883" bestFit="1" customWidth="1"/>
    <col min="2575" max="2575" width="7.28515625" style="883" bestFit="1" customWidth="1"/>
    <col min="2576" max="2576" width="4.7109375" style="883" customWidth="1"/>
    <col min="2577" max="2816" width="11.42578125" style="883"/>
    <col min="2817" max="2817" width="9.140625" style="883" customWidth="1"/>
    <col min="2818" max="2818" width="10.28515625" style="883" bestFit="1" customWidth="1"/>
    <col min="2819" max="2819" width="12.140625" style="883" bestFit="1" customWidth="1"/>
    <col min="2820" max="2822" width="10.28515625" style="883" bestFit="1" customWidth="1"/>
    <col min="2823" max="2823" width="7.28515625" style="883" bestFit="1" customWidth="1"/>
    <col min="2824" max="2824" width="6.140625" style="883" customWidth="1"/>
    <col min="2825" max="2825" width="10" style="883" customWidth="1"/>
    <col min="2826" max="2826" width="15.85546875" style="883" bestFit="1" customWidth="1"/>
    <col min="2827" max="2827" width="8.7109375" style="883" bestFit="1" customWidth="1"/>
    <col min="2828" max="2828" width="7.85546875" style="883" bestFit="1" customWidth="1"/>
    <col min="2829" max="2829" width="5.85546875" style="883" bestFit="1" customWidth="1"/>
    <col min="2830" max="2830" width="10.28515625" style="883" bestFit="1" customWidth="1"/>
    <col min="2831" max="2831" width="7.28515625" style="883" bestFit="1" customWidth="1"/>
    <col min="2832" max="2832" width="4.7109375" style="883" customWidth="1"/>
    <col min="2833" max="3072" width="11.42578125" style="883"/>
    <col min="3073" max="3073" width="9.140625" style="883" customWidth="1"/>
    <col min="3074" max="3074" width="10.28515625" style="883" bestFit="1" customWidth="1"/>
    <col min="3075" max="3075" width="12.140625" style="883" bestFit="1" customWidth="1"/>
    <col min="3076" max="3078" width="10.28515625" style="883" bestFit="1" customWidth="1"/>
    <col min="3079" max="3079" width="7.28515625" style="883" bestFit="1" customWidth="1"/>
    <col min="3080" max="3080" width="6.140625" style="883" customWidth="1"/>
    <col min="3081" max="3081" width="10" style="883" customWidth="1"/>
    <col min="3082" max="3082" width="15.85546875" style="883" bestFit="1" customWidth="1"/>
    <col min="3083" max="3083" width="8.7109375" style="883" bestFit="1" customWidth="1"/>
    <col min="3084" max="3084" width="7.85546875" style="883" bestFit="1" customWidth="1"/>
    <col min="3085" max="3085" width="5.85546875" style="883" bestFit="1" customWidth="1"/>
    <col min="3086" max="3086" width="10.28515625" style="883" bestFit="1" customWidth="1"/>
    <col min="3087" max="3087" width="7.28515625" style="883" bestFit="1" customWidth="1"/>
    <col min="3088" max="3088" width="4.7109375" style="883" customWidth="1"/>
    <col min="3089" max="3328" width="11.42578125" style="883"/>
    <col min="3329" max="3329" width="9.140625" style="883" customWidth="1"/>
    <col min="3330" max="3330" width="10.28515625" style="883" bestFit="1" customWidth="1"/>
    <col min="3331" max="3331" width="12.140625" style="883" bestFit="1" customWidth="1"/>
    <col min="3332" max="3334" width="10.28515625" style="883" bestFit="1" customWidth="1"/>
    <col min="3335" max="3335" width="7.28515625" style="883" bestFit="1" customWidth="1"/>
    <col min="3336" max="3336" width="6.140625" style="883" customWidth="1"/>
    <col min="3337" max="3337" width="10" style="883" customWidth="1"/>
    <col min="3338" max="3338" width="15.85546875" style="883" bestFit="1" customWidth="1"/>
    <col min="3339" max="3339" width="8.7109375" style="883" bestFit="1" customWidth="1"/>
    <col min="3340" max="3340" width="7.85546875" style="883" bestFit="1" customWidth="1"/>
    <col min="3341" max="3341" width="5.85546875" style="883" bestFit="1" customWidth="1"/>
    <col min="3342" max="3342" width="10.28515625" style="883" bestFit="1" customWidth="1"/>
    <col min="3343" max="3343" width="7.28515625" style="883" bestFit="1" customWidth="1"/>
    <col min="3344" max="3344" width="4.7109375" style="883" customWidth="1"/>
    <col min="3345" max="3584" width="11.42578125" style="883"/>
    <col min="3585" max="3585" width="9.140625" style="883" customWidth="1"/>
    <col min="3586" max="3586" width="10.28515625" style="883" bestFit="1" customWidth="1"/>
    <col min="3587" max="3587" width="12.140625" style="883" bestFit="1" customWidth="1"/>
    <col min="3588" max="3590" width="10.28515625" style="883" bestFit="1" customWidth="1"/>
    <col min="3591" max="3591" width="7.28515625" style="883" bestFit="1" customWidth="1"/>
    <col min="3592" max="3592" width="6.140625" style="883" customWidth="1"/>
    <col min="3593" max="3593" width="10" style="883" customWidth="1"/>
    <col min="3594" max="3594" width="15.85546875" style="883" bestFit="1" customWidth="1"/>
    <col min="3595" max="3595" width="8.7109375" style="883" bestFit="1" customWidth="1"/>
    <col min="3596" max="3596" width="7.85546875" style="883" bestFit="1" customWidth="1"/>
    <col min="3597" max="3597" width="5.85546875" style="883" bestFit="1" customWidth="1"/>
    <col min="3598" max="3598" width="10.28515625" style="883" bestFit="1" customWidth="1"/>
    <col min="3599" max="3599" width="7.28515625" style="883" bestFit="1" customWidth="1"/>
    <col min="3600" max="3600" width="4.7109375" style="883" customWidth="1"/>
    <col min="3601" max="3840" width="11.42578125" style="883"/>
    <col min="3841" max="3841" width="9.140625" style="883" customWidth="1"/>
    <col min="3842" max="3842" width="10.28515625" style="883" bestFit="1" customWidth="1"/>
    <col min="3843" max="3843" width="12.140625" style="883" bestFit="1" customWidth="1"/>
    <col min="3844" max="3846" width="10.28515625" style="883" bestFit="1" customWidth="1"/>
    <col min="3847" max="3847" width="7.28515625" style="883" bestFit="1" customWidth="1"/>
    <col min="3848" max="3848" width="6.140625" style="883" customWidth="1"/>
    <col min="3849" max="3849" width="10" style="883" customWidth="1"/>
    <col min="3850" max="3850" width="15.85546875" style="883" bestFit="1" customWidth="1"/>
    <col min="3851" max="3851" width="8.7109375" style="883" bestFit="1" customWidth="1"/>
    <col min="3852" max="3852" width="7.85546875" style="883" bestFit="1" customWidth="1"/>
    <col min="3853" max="3853" width="5.85546875" style="883" bestFit="1" customWidth="1"/>
    <col min="3854" max="3854" width="10.28515625" style="883" bestFit="1" customWidth="1"/>
    <col min="3855" max="3855" width="7.28515625" style="883" bestFit="1" customWidth="1"/>
    <col min="3856" max="3856" width="4.7109375" style="883" customWidth="1"/>
    <col min="3857" max="4096" width="11.42578125" style="883"/>
    <col min="4097" max="4097" width="9.140625" style="883" customWidth="1"/>
    <col min="4098" max="4098" width="10.28515625" style="883" bestFit="1" customWidth="1"/>
    <col min="4099" max="4099" width="12.140625" style="883" bestFit="1" customWidth="1"/>
    <col min="4100" max="4102" width="10.28515625" style="883" bestFit="1" customWidth="1"/>
    <col min="4103" max="4103" width="7.28515625" style="883" bestFit="1" customWidth="1"/>
    <col min="4104" max="4104" width="6.140625" style="883" customWidth="1"/>
    <col min="4105" max="4105" width="10" style="883" customWidth="1"/>
    <col min="4106" max="4106" width="15.85546875" style="883" bestFit="1" customWidth="1"/>
    <col min="4107" max="4107" width="8.7109375" style="883" bestFit="1" customWidth="1"/>
    <col min="4108" max="4108" width="7.85546875" style="883" bestFit="1" customWidth="1"/>
    <col min="4109" max="4109" width="5.85546875" style="883" bestFit="1" customWidth="1"/>
    <col min="4110" max="4110" width="10.28515625" style="883" bestFit="1" customWidth="1"/>
    <col min="4111" max="4111" width="7.28515625" style="883" bestFit="1" customWidth="1"/>
    <col min="4112" max="4112" width="4.7109375" style="883" customWidth="1"/>
    <col min="4113" max="4352" width="11.42578125" style="883"/>
    <col min="4353" max="4353" width="9.140625" style="883" customWidth="1"/>
    <col min="4354" max="4354" width="10.28515625" style="883" bestFit="1" customWidth="1"/>
    <col min="4355" max="4355" width="12.140625" style="883" bestFit="1" customWidth="1"/>
    <col min="4356" max="4358" width="10.28515625" style="883" bestFit="1" customWidth="1"/>
    <col min="4359" max="4359" width="7.28515625" style="883" bestFit="1" customWidth="1"/>
    <col min="4360" max="4360" width="6.140625" style="883" customWidth="1"/>
    <col min="4361" max="4361" width="10" style="883" customWidth="1"/>
    <col min="4362" max="4362" width="15.85546875" style="883" bestFit="1" customWidth="1"/>
    <col min="4363" max="4363" width="8.7109375" style="883" bestFit="1" customWidth="1"/>
    <col min="4364" max="4364" width="7.85546875" style="883" bestFit="1" customWidth="1"/>
    <col min="4365" max="4365" width="5.85546875" style="883" bestFit="1" customWidth="1"/>
    <col min="4366" max="4366" width="10.28515625" style="883" bestFit="1" customWidth="1"/>
    <col min="4367" max="4367" width="7.28515625" style="883" bestFit="1" customWidth="1"/>
    <col min="4368" max="4368" width="4.7109375" style="883" customWidth="1"/>
    <col min="4369" max="4608" width="11.42578125" style="883"/>
    <col min="4609" max="4609" width="9.140625" style="883" customWidth="1"/>
    <col min="4610" max="4610" width="10.28515625" style="883" bestFit="1" customWidth="1"/>
    <col min="4611" max="4611" width="12.140625" style="883" bestFit="1" customWidth="1"/>
    <col min="4612" max="4614" width="10.28515625" style="883" bestFit="1" customWidth="1"/>
    <col min="4615" max="4615" width="7.28515625" style="883" bestFit="1" customWidth="1"/>
    <col min="4616" max="4616" width="6.140625" style="883" customWidth="1"/>
    <col min="4617" max="4617" width="10" style="883" customWidth="1"/>
    <col min="4618" max="4618" width="15.85546875" style="883" bestFit="1" customWidth="1"/>
    <col min="4619" max="4619" width="8.7109375" style="883" bestFit="1" customWidth="1"/>
    <col min="4620" max="4620" width="7.85546875" style="883" bestFit="1" customWidth="1"/>
    <col min="4621" max="4621" width="5.85546875" style="883" bestFit="1" customWidth="1"/>
    <col min="4622" max="4622" width="10.28515625" style="883" bestFit="1" customWidth="1"/>
    <col min="4623" max="4623" width="7.28515625" style="883" bestFit="1" customWidth="1"/>
    <col min="4624" max="4624" width="4.7109375" style="883" customWidth="1"/>
    <col min="4625" max="4864" width="11.42578125" style="883"/>
    <col min="4865" max="4865" width="9.140625" style="883" customWidth="1"/>
    <col min="4866" max="4866" width="10.28515625" style="883" bestFit="1" customWidth="1"/>
    <col min="4867" max="4867" width="12.140625" style="883" bestFit="1" customWidth="1"/>
    <col min="4868" max="4870" width="10.28515625" style="883" bestFit="1" customWidth="1"/>
    <col min="4871" max="4871" width="7.28515625" style="883" bestFit="1" customWidth="1"/>
    <col min="4872" max="4872" width="6.140625" style="883" customWidth="1"/>
    <col min="4873" max="4873" width="10" style="883" customWidth="1"/>
    <col min="4874" max="4874" width="15.85546875" style="883" bestFit="1" customWidth="1"/>
    <col min="4875" max="4875" width="8.7109375" style="883" bestFit="1" customWidth="1"/>
    <col min="4876" max="4876" width="7.85546875" style="883" bestFit="1" customWidth="1"/>
    <col min="4877" max="4877" width="5.85546875" style="883" bestFit="1" customWidth="1"/>
    <col min="4878" max="4878" width="10.28515625" style="883" bestFit="1" customWidth="1"/>
    <col min="4879" max="4879" width="7.28515625" style="883" bestFit="1" customWidth="1"/>
    <col min="4880" max="4880" width="4.7109375" style="883" customWidth="1"/>
    <col min="4881" max="5120" width="11.42578125" style="883"/>
    <col min="5121" max="5121" width="9.140625" style="883" customWidth="1"/>
    <col min="5122" max="5122" width="10.28515625" style="883" bestFit="1" customWidth="1"/>
    <col min="5123" max="5123" width="12.140625" style="883" bestFit="1" customWidth="1"/>
    <col min="5124" max="5126" width="10.28515625" style="883" bestFit="1" customWidth="1"/>
    <col min="5127" max="5127" width="7.28515625" style="883" bestFit="1" customWidth="1"/>
    <col min="5128" max="5128" width="6.140625" style="883" customWidth="1"/>
    <col min="5129" max="5129" width="10" style="883" customWidth="1"/>
    <col min="5130" max="5130" width="15.85546875" style="883" bestFit="1" customWidth="1"/>
    <col min="5131" max="5131" width="8.7109375" style="883" bestFit="1" customWidth="1"/>
    <col min="5132" max="5132" width="7.85546875" style="883" bestFit="1" customWidth="1"/>
    <col min="5133" max="5133" width="5.85546875" style="883" bestFit="1" customWidth="1"/>
    <col min="5134" max="5134" width="10.28515625" style="883" bestFit="1" customWidth="1"/>
    <col min="5135" max="5135" width="7.28515625" style="883" bestFit="1" customWidth="1"/>
    <col min="5136" max="5136" width="4.7109375" style="883" customWidth="1"/>
    <col min="5137" max="5376" width="11.42578125" style="883"/>
    <col min="5377" max="5377" width="9.140625" style="883" customWidth="1"/>
    <col min="5378" max="5378" width="10.28515625" style="883" bestFit="1" customWidth="1"/>
    <col min="5379" max="5379" width="12.140625" style="883" bestFit="1" customWidth="1"/>
    <col min="5380" max="5382" width="10.28515625" style="883" bestFit="1" customWidth="1"/>
    <col min="5383" max="5383" width="7.28515625" style="883" bestFit="1" customWidth="1"/>
    <col min="5384" max="5384" width="6.140625" style="883" customWidth="1"/>
    <col min="5385" max="5385" width="10" style="883" customWidth="1"/>
    <col min="5386" max="5386" width="15.85546875" style="883" bestFit="1" customWidth="1"/>
    <col min="5387" max="5387" width="8.7109375" style="883" bestFit="1" customWidth="1"/>
    <col min="5388" max="5388" width="7.85546875" style="883" bestFit="1" customWidth="1"/>
    <col min="5389" max="5389" width="5.85546875" style="883" bestFit="1" customWidth="1"/>
    <col min="5390" max="5390" width="10.28515625" style="883" bestFit="1" customWidth="1"/>
    <col min="5391" max="5391" width="7.28515625" style="883" bestFit="1" customWidth="1"/>
    <col min="5392" max="5392" width="4.7109375" style="883" customWidth="1"/>
    <col min="5393" max="5632" width="11.42578125" style="883"/>
    <col min="5633" max="5633" width="9.140625" style="883" customWidth="1"/>
    <col min="5634" max="5634" width="10.28515625" style="883" bestFit="1" customWidth="1"/>
    <col min="5635" max="5635" width="12.140625" style="883" bestFit="1" customWidth="1"/>
    <col min="5636" max="5638" width="10.28515625" style="883" bestFit="1" customWidth="1"/>
    <col min="5639" max="5639" width="7.28515625" style="883" bestFit="1" customWidth="1"/>
    <col min="5640" max="5640" width="6.140625" style="883" customWidth="1"/>
    <col min="5641" max="5641" width="10" style="883" customWidth="1"/>
    <col min="5642" max="5642" width="15.85546875" style="883" bestFit="1" customWidth="1"/>
    <col min="5643" max="5643" width="8.7109375" style="883" bestFit="1" customWidth="1"/>
    <col min="5644" max="5644" width="7.85546875" style="883" bestFit="1" customWidth="1"/>
    <col min="5645" max="5645" width="5.85546875" style="883" bestFit="1" customWidth="1"/>
    <col min="5646" max="5646" width="10.28515625" style="883" bestFit="1" customWidth="1"/>
    <col min="5647" max="5647" width="7.28515625" style="883" bestFit="1" customWidth="1"/>
    <col min="5648" max="5648" width="4.7109375" style="883" customWidth="1"/>
    <col min="5649" max="5888" width="11.42578125" style="883"/>
    <col min="5889" max="5889" width="9.140625" style="883" customWidth="1"/>
    <col min="5890" max="5890" width="10.28515625" style="883" bestFit="1" customWidth="1"/>
    <col min="5891" max="5891" width="12.140625" style="883" bestFit="1" customWidth="1"/>
    <col min="5892" max="5894" width="10.28515625" style="883" bestFit="1" customWidth="1"/>
    <col min="5895" max="5895" width="7.28515625" style="883" bestFit="1" customWidth="1"/>
    <col min="5896" max="5896" width="6.140625" style="883" customWidth="1"/>
    <col min="5897" max="5897" width="10" style="883" customWidth="1"/>
    <col min="5898" max="5898" width="15.85546875" style="883" bestFit="1" customWidth="1"/>
    <col min="5899" max="5899" width="8.7109375" style="883" bestFit="1" customWidth="1"/>
    <col min="5900" max="5900" width="7.85546875" style="883" bestFit="1" customWidth="1"/>
    <col min="5901" max="5901" width="5.85546875" style="883" bestFit="1" customWidth="1"/>
    <col min="5902" max="5902" width="10.28515625" style="883" bestFit="1" customWidth="1"/>
    <col min="5903" max="5903" width="7.28515625" style="883" bestFit="1" customWidth="1"/>
    <col min="5904" max="5904" width="4.7109375" style="883" customWidth="1"/>
    <col min="5905" max="6144" width="11.42578125" style="883"/>
    <col min="6145" max="6145" width="9.140625" style="883" customWidth="1"/>
    <col min="6146" max="6146" width="10.28515625" style="883" bestFit="1" customWidth="1"/>
    <col min="6147" max="6147" width="12.140625" style="883" bestFit="1" customWidth="1"/>
    <col min="6148" max="6150" width="10.28515625" style="883" bestFit="1" customWidth="1"/>
    <col min="6151" max="6151" width="7.28515625" style="883" bestFit="1" customWidth="1"/>
    <col min="6152" max="6152" width="6.140625" style="883" customWidth="1"/>
    <col min="6153" max="6153" width="10" style="883" customWidth="1"/>
    <col min="6154" max="6154" width="15.85546875" style="883" bestFit="1" customWidth="1"/>
    <col min="6155" max="6155" width="8.7109375" style="883" bestFit="1" customWidth="1"/>
    <col min="6156" max="6156" width="7.85546875" style="883" bestFit="1" customWidth="1"/>
    <col min="6157" max="6157" width="5.85546875" style="883" bestFit="1" customWidth="1"/>
    <col min="6158" max="6158" width="10.28515625" style="883" bestFit="1" customWidth="1"/>
    <col min="6159" max="6159" width="7.28515625" style="883" bestFit="1" customWidth="1"/>
    <col min="6160" max="6160" width="4.7109375" style="883" customWidth="1"/>
    <col min="6161" max="6400" width="11.42578125" style="883"/>
    <col min="6401" max="6401" width="9.140625" style="883" customWidth="1"/>
    <col min="6402" max="6402" width="10.28515625" style="883" bestFit="1" customWidth="1"/>
    <col min="6403" max="6403" width="12.140625" style="883" bestFit="1" customWidth="1"/>
    <col min="6404" max="6406" width="10.28515625" style="883" bestFit="1" customWidth="1"/>
    <col min="6407" max="6407" width="7.28515625" style="883" bestFit="1" customWidth="1"/>
    <col min="6408" max="6408" width="6.140625" style="883" customWidth="1"/>
    <col min="6409" max="6409" width="10" style="883" customWidth="1"/>
    <col min="6410" max="6410" width="15.85546875" style="883" bestFit="1" customWidth="1"/>
    <col min="6411" max="6411" width="8.7109375" style="883" bestFit="1" customWidth="1"/>
    <col min="6412" max="6412" width="7.85546875" style="883" bestFit="1" customWidth="1"/>
    <col min="6413" max="6413" width="5.85546875" style="883" bestFit="1" customWidth="1"/>
    <col min="6414" max="6414" width="10.28515625" style="883" bestFit="1" customWidth="1"/>
    <col min="6415" max="6415" width="7.28515625" style="883" bestFit="1" customWidth="1"/>
    <col min="6416" max="6416" width="4.7109375" style="883" customWidth="1"/>
    <col min="6417" max="6656" width="11.42578125" style="883"/>
    <col min="6657" max="6657" width="9.140625" style="883" customWidth="1"/>
    <col min="6658" max="6658" width="10.28515625" style="883" bestFit="1" customWidth="1"/>
    <col min="6659" max="6659" width="12.140625" style="883" bestFit="1" customWidth="1"/>
    <col min="6660" max="6662" width="10.28515625" style="883" bestFit="1" customWidth="1"/>
    <col min="6663" max="6663" width="7.28515625" style="883" bestFit="1" customWidth="1"/>
    <col min="6664" max="6664" width="6.140625" style="883" customWidth="1"/>
    <col min="6665" max="6665" width="10" style="883" customWidth="1"/>
    <col min="6666" max="6666" width="15.85546875" style="883" bestFit="1" customWidth="1"/>
    <col min="6667" max="6667" width="8.7109375" style="883" bestFit="1" customWidth="1"/>
    <col min="6668" max="6668" width="7.85546875" style="883" bestFit="1" customWidth="1"/>
    <col min="6669" max="6669" width="5.85546875" style="883" bestFit="1" customWidth="1"/>
    <col min="6670" max="6670" width="10.28515625" style="883" bestFit="1" customWidth="1"/>
    <col min="6671" max="6671" width="7.28515625" style="883" bestFit="1" customWidth="1"/>
    <col min="6672" max="6672" width="4.7109375" style="883" customWidth="1"/>
    <col min="6673" max="6912" width="11.42578125" style="883"/>
    <col min="6913" max="6913" width="9.140625" style="883" customWidth="1"/>
    <col min="6914" max="6914" width="10.28515625" style="883" bestFit="1" customWidth="1"/>
    <col min="6915" max="6915" width="12.140625" style="883" bestFit="1" customWidth="1"/>
    <col min="6916" max="6918" width="10.28515625" style="883" bestFit="1" customWidth="1"/>
    <col min="6919" max="6919" width="7.28515625" style="883" bestFit="1" customWidth="1"/>
    <col min="6920" max="6920" width="6.140625" style="883" customWidth="1"/>
    <col min="6921" max="6921" width="10" style="883" customWidth="1"/>
    <col min="6922" max="6922" width="15.85546875" style="883" bestFit="1" customWidth="1"/>
    <col min="6923" max="6923" width="8.7109375" style="883" bestFit="1" customWidth="1"/>
    <col min="6924" max="6924" width="7.85546875" style="883" bestFit="1" customWidth="1"/>
    <col min="6925" max="6925" width="5.85546875" style="883" bestFit="1" customWidth="1"/>
    <col min="6926" max="6926" width="10.28515625" style="883" bestFit="1" customWidth="1"/>
    <col min="6927" max="6927" width="7.28515625" style="883" bestFit="1" customWidth="1"/>
    <col min="6928" max="6928" width="4.7109375" style="883" customWidth="1"/>
    <col min="6929" max="7168" width="11.42578125" style="883"/>
    <col min="7169" max="7169" width="9.140625" style="883" customWidth="1"/>
    <col min="7170" max="7170" width="10.28515625" style="883" bestFit="1" customWidth="1"/>
    <col min="7171" max="7171" width="12.140625" style="883" bestFit="1" customWidth="1"/>
    <col min="7172" max="7174" width="10.28515625" style="883" bestFit="1" customWidth="1"/>
    <col min="7175" max="7175" width="7.28515625" style="883" bestFit="1" customWidth="1"/>
    <col min="7176" max="7176" width="6.140625" style="883" customWidth="1"/>
    <col min="7177" max="7177" width="10" style="883" customWidth="1"/>
    <col min="7178" max="7178" width="15.85546875" style="883" bestFit="1" customWidth="1"/>
    <col min="7179" max="7179" width="8.7109375" style="883" bestFit="1" customWidth="1"/>
    <col min="7180" max="7180" width="7.85546875" style="883" bestFit="1" customWidth="1"/>
    <col min="7181" max="7181" width="5.85546875" style="883" bestFit="1" customWidth="1"/>
    <col min="7182" max="7182" width="10.28515625" style="883" bestFit="1" customWidth="1"/>
    <col min="7183" max="7183" width="7.28515625" style="883" bestFit="1" customWidth="1"/>
    <col min="7184" max="7184" width="4.7109375" style="883" customWidth="1"/>
    <col min="7185" max="7424" width="11.42578125" style="883"/>
    <col min="7425" max="7425" width="9.140625" style="883" customWidth="1"/>
    <col min="7426" max="7426" width="10.28515625" style="883" bestFit="1" customWidth="1"/>
    <col min="7427" max="7427" width="12.140625" style="883" bestFit="1" customWidth="1"/>
    <col min="7428" max="7430" width="10.28515625" style="883" bestFit="1" customWidth="1"/>
    <col min="7431" max="7431" width="7.28515625" style="883" bestFit="1" customWidth="1"/>
    <col min="7432" max="7432" width="6.140625" style="883" customWidth="1"/>
    <col min="7433" max="7433" width="10" style="883" customWidth="1"/>
    <col min="7434" max="7434" width="15.85546875" style="883" bestFit="1" customWidth="1"/>
    <col min="7435" max="7435" width="8.7109375" style="883" bestFit="1" customWidth="1"/>
    <col min="7436" max="7436" width="7.85546875" style="883" bestFit="1" customWidth="1"/>
    <col min="7437" max="7437" width="5.85546875" style="883" bestFit="1" customWidth="1"/>
    <col min="7438" max="7438" width="10.28515625" style="883" bestFit="1" customWidth="1"/>
    <col min="7439" max="7439" width="7.28515625" style="883" bestFit="1" customWidth="1"/>
    <col min="7440" max="7440" width="4.7109375" style="883" customWidth="1"/>
    <col min="7441" max="7680" width="11.42578125" style="883"/>
    <col min="7681" max="7681" width="9.140625" style="883" customWidth="1"/>
    <col min="7682" max="7682" width="10.28515625" style="883" bestFit="1" customWidth="1"/>
    <col min="7683" max="7683" width="12.140625" style="883" bestFit="1" customWidth="1"/>
    <col min="7684" max="7686" width="10.28515625" style="883" bestFit="1" customWidth="1"/>
    <col min="7687" max="7687" width="7.28515625" style="883" bestFit="1" customWidth="1"/>
    <col min="7688" max="7688" width="6.140625" style="883" customWidth="1"/>
    <col min="7689" max="7689" width="10" style="883" customWidth="1"/>
    <col min="7690" max="7690" width="15.85546875" style="883" bestFit="1" customWidth="1"/>
    <col min="7691" max="7691" width="8.7109375" style="883" bestFit="1" customWidth="1"/>
    <col min="7692" max="7692" width="7.85546875" style="883" bestFit="1" customWidth="1"/>
    <col min="7693" max="7693" width="5.85546875" style="883" bestFit="1" customWidth="1"/>
    <col min="7694" max="7694" width="10.28515625" style="883" bestFit="1" customWidth="1"/>
    <col min="7695" max="7695" width="7.28515625" style="883" bestFit="1" customWidth="1"/>
    <col min="7696" max="7696" width="4.7109375" style="883" customWidth="1"/>
    <col min="7697" max="7936" width="11.42578125" style="883"/>
    <col min="7937" max="7937" width="9.140625" style="883" customWidth="1"/>
    <col min="7938" max="7938" width="10.28515625" style="883" bestFit="1" customWidth="1"/>
    <col min="7939" max="7939" width="12.140625" style="883" bestFit="1" customWidth="1"/>
    <col min="7940" max="7942" width="10.28515625" style="883" bestFit="1" customWidth="1"/>
    <col min="7943" max="7943" width="7.28515625" style="883" bestFit="1" customWidth="1"/>
    <col min="7944" max="7944" width="6.140625" style="883" customWidth="1"/>
    <col min="7945" max="7945" width="10" style="883" customWidth="1"/>
    <col min="7946" max="7946" width="15.85546875" style="883" bestFit="1" customWidth="1"/>
    <col min="7947" max="7947" width="8.7109375" style="883" bestFit="1" customWidth="1"/>
    <col min="7948" max="7948" width="7.85546875" style="883" bestFit="1" customWidth="1"/>
    <col min="7949" max="7949" width="5.85546875" style="883" bestFit="1" customWidth="1"/>
    <col min="7950" max="7950" width="10.28515625" style="883" bestFit="1" customWidth="1"/>
    <col min="7951" max="7951" width="7.28515625" style="883" bestFit="1" customWidth="1"/>
    <col min="7952" max="7952" width="4.7109375" style="883" customWidth="1"/>
    <col min="7953" max="8192" width="11.42578125" style="883"/>
    <col min="8193" max="8193" width="9.140625" style="883" customWidth="1"/>
    <col min="8194" max="8194" width="10.28515625" style="883" bestFit="1" customWidth="1"/>
    <col min="8195" max="8195" width="12.140625" style="883" bestFit="1" customWidth="1"/>
    <col min="8196" max="8198" width="10.28515625" style="883" bestFit="1" customWidth="1"/>
    <col min="8199" max="8199" width="7.28515625" style="883" bestFit="1" customWidth="1"/>
    <col min="8200" max="8200" width="6.140625" style="883" customWidth="1"/>
    <col min="8201" max="8201" width="10" style="883" customWidth="1"/>
    <col min="8202" max="8202" width="15.85546875" style="883" bestFit="1" customWidth="1"/>
    <col min="8203" max="8203" width="8.7109375" style="883" bestFit="1" customWidth="1"/>
    <col min="8204" max="8204" width="7.85546875" style="883" bestFit="1" customWidth="1"/>
    <col min="8205" max="8205" width="5.85546875" style="883" bestFit="1" customWidth="1"/>
    <col min="8206" max="8206" width="10.28515625" style="883" bestFit="1" customWidth="1"/>
    <col min="8207" max="8207" width="7.28515625" style="883" bestFit="1" customWidth="1"/>
    <col min="8208" max="8208" width="4.7109375" style="883" customWidth="1"/>
    <col min="8209" max="8448" width="11.42578125" style="883"/>
    <col min="8449" max="8449" width="9.140625" style="883" customWidth="1"/>
    <col min="8450" max="8450" width="10.28515625" style="883" bestFit="1" customWidth="1"/>
    <col min="8451" max="8451" width="12.140625" style="883" bestFit="1" customWidth="1"/>
    <col min="8452" max="8454" width="10.28515625" style="883" bestFit="1" customWidth="1"/>
    <col min="8455" max="8455" width="7.28515625" style="883" bestFit="1" customWidth="1"/>
    <col min="8456" max="8456" width="6.140625" style="883" customWidth="1"/>
    <col min="8457" max="8457" width="10" style="883" customWidth="1"/>
    <col min="8458" max="8458" width="15.85546875" style="883" bestFit="1" customWidth="1"/>
    <col min="8459" max="8459" width="8.7109375" style="883" bestFit="1" customWidth="1"/>
    <col min="8460" max="8460" width="7.85546875" style="883" bestFit="1" customWidth="1"/>
    <col min="8461" max="8461" width="5.85546875" style="883" bestFit="1" customWidth="1"/>
    <col min="8462" max="8462" width="10.28515625" style="883" bestFit="1" customWidth="1"/>
    <col min="8463" max="8463" width="7.28515625" style="883" bestFit="1" customWidth="1"/>
    <col min="8464" max="8464" width="4.7109375" style="883" customWidth="1"/>
    <col min="8465" max="8704" width="11.42578125" style="883"/>
    <col min="8705" max="8705" width="9.140625" style="883" customWidth="1"/>
    <col min="8706" max="8706" width="10.28515625" style="883" bestFit="1" customWidth="1"/>
    <col min="8707" max="8707" width="12.140625" style="883" bestFit="1" customWidth="1"/>
    <col min="8708" max="8710" width="10.28515625" style="883" bestFit="1" customWidth="1"/>
    <col min="8711" max="8711" width="7.28515625" style="883" bestFit="1" customWidth="1"/>
    <col min="8712" max="8712" width="6.140625" style="883" customWidth="1"/>
    <col min="8713" max="8713" width="10" style="883" customWidth="1"/>
    <col min="8714" max="8714" width="15.85546875" style="883" bestFit="1" customWidth="1"/>
    <col min="8715" max="8715" width="8.7109375" style="883" bestFit="1" customWidth="1"/>
    <col min="8716" max="8716" width="7.85546875" style="883" bestFit="1" customWidth="1"/>
    <col min="8717" max="8717" width="5.85546875" style="883" bestFit="1" customWidth="1"/>
    <col min="8718" max="8718" width="10.28515625" style="883" bestFit="1" customWidth="1"/>
    <col min="8719" max="8719" width="7.28515625" style="883" bestFit="1" customWidth="1"/>
    <col min="8720" max="8720" width="4.7109375" style="883" customWidth="1"/>
    <col min="8721" max="8960" width="11.42578125" style="883"/>
    <col min="8961" max="8961" width="9.140625" style="883" customWidth="1"/>
    <col min="8962" max="8962" width="10.28515625" style="883" bestFit="1" customWidth="1"/>
    <col min="8963" max="8963" width="12.140625" style="883" bestFit="1" customWidth="1"/>
    <col min="8964" max="8966" width="10.28515625" style="883" bestFit="1" customWidth="1"/>
    <col min="8967" max="8967" width="7.28515625" style="883" bestFit="1" customWidth="1"/>
    <col min="8968" max="8968" width="6.140625" style="883" customWidth="1"/>
    <col min="8969" max="8969" width="10" style="883" customWidth="1"/>
    <col min="8970" max="8970" width="15.85546875" style="883" bestFit="1" customWidth="1"/>
    <col min="8971" max="8971" width="8.7109375" style="883" bestFit="1" customWidth="1"/>
    <col min="8972" max="8972" width="7.85546875" style="883" bestFit="1" customWidth="1"/>
    <col min="8973" max="8973" width="5.85546875" style="883" bestFit="1" customWidth="1"/>
    <col min="8974" max="8974" width="10.28515625" style="883" bestFit="1" customWidth="1"/>
    <col min="8975" max="8975" width="7.28515625" style="883" bestFit="1" customWidth="1"/>
    <col min="8976" max="8976" width="4.7109375" style="883" customWidth="1"/>
    <col min="8977" max="9216" width="11.42578125" style="883"/>
    <col min="9217" max="9217" width="9.140625" style="883" customWidth="1"/>
    <col min="9218" max="9218" width="10.28515625" style="883" bestFit="1" customWidth="1"/>
    <col min="9219" max="9219" width="12.140625" style="883" bestFit="1" customWidth="1"/>
    <col min="9220" max="9222" width="10.28515625" style="883" bestFit="1" customWidth="1"/>
    <col min="9223" max="9223" width="7.28515625" style="883" bestFit="1" customWidth="1"/>
    <col min="9224" max="9224" width="6.140625" style="883" customWidth="1"/>
    <col min="9225" max="9225" width="10" style="883" customWidth="1"/>
    <col min="9226" max="9226" width="15.85546875" style="883" bestFit="1" customWidth="1"/>
    <col min="9227" max="9227" width="8.7109375" style="883" bestFit="1" customWidth="1"/>
    <col min="9228" max="9228" width="7.85546875" style="883" bestFit="1" customWidth="1"/>
    <col min="9229" max="9229" width="5.85546875" style="883" bestFit="1" customWidth="1"/>
    <col min="9230" max="9230" width="10.28515625" style="883" bestFit="1" customWidth="1"/>
    <col min="9231" max="9231" width="7.28515625" style="883" bestFit="1" customWidth="1"/>
    <col min="9232" max="9232" width="4.7109375" style="883" customWidth="1"/>
    <col min="9233" max="9472" width="11.42578125" style="883"/>
    <col min="9473" max="9473" width="9.140625" style="883" customWidth="1"/>
    <col min="9474" max="9474" width="10.28515625" style="883" bestFit="1" customWidth="1"/>
    <col min="9475" max="9475" width="12.140625" style="883" bestFit="1" customWidth="1"/>
    <col min="9476" max="9478" width="10.28515625" style="883" bestFit="1" customWidth="1"/>
    <col min="9479" max="9479" width="7.28515625" style="883" bestFit="1" customWidth="1"/>
    <col min="9480" max="9480" width="6.140625" style="883" customWidth="1"/>
    <col min="9481" max="9481" width="10" style="883" customWidth="1"/>
    <col min="9482" max="9482" width="15.85546875" style="883" bestFit="1" customWidth="1"/>
    <col min="9483" max="9483" width="8.7109375" style="883" bestFit="1" customWidth="1"/>
    <col min="9484" max="9484" width="7.85546875" style="883" bestFit="1" customWidth="1"/>
    <col min="9485" max="9485" width="5.85546875" style="883" bestFit="1" customWidth="1"/>
    <col min="9486" max="9486" width="10.28515625" style="883" bestFit="1" customWidth="1"/>
    <col min="9487" max="9487" width="7.28515625" style="883" bestFit="1" customWidth="1"/>
    <col min="9488" max="9488" width="4.7109375" style="883" customWidth="1"/>
    <col min="9489" max="9728" width="11.42578125" style="883"/>
    <col min="9729" max="9729" width="9.140625" style="883" customWidth="1"/>
    <col min="9730" max="9730" width="10.28515625" style="883" bestFit="1" customWidth="1"/>
    <col min="9731" max="9731" width="12.140625" style="883" bestFit="1" customWidth="1"/>
    <col min="9732" max="9734" width="10.28515625" style="883" bestFit="1" customWidth="1"/>
    <col min="9735" max="9735" width="7.28515625" style="883" bestFit="1" customWidth="1"/>
    <col min="9736" max="9736" width="6.140625" style="883" customWidth="1"/>
    <col min="9737" max="9737" width="10" style="883" customWidth="1"/>
    <col min="9738" max="9738" width="15.85546875" style="883" bestFit="1" customWidth="1"/>
    <col min="9739" max="9739" width="8.7109375" style="883" bestFit="1" customWidth="1"/>
    <col min="9740" max="9740" width="7.85546875" style="883" bestFit="1" customWidth="1"/>
    <col min="9741" max="9741" width="5.85546875" style="883" bestFit="1" customWidth="1"/>
    <col min="9742" max="9742" width="10.28515625" style="883" bestFit="1" customWidth="1"/>
    <col min="9743" max="9743" width="7.28515625" style="883" bestFit="1" customWidth="1"/>
    <col min="9744" max="9744" width="4.7109375" style="883" customWidth="1"/>
    <col min="9745" max="9984" width="11.42578125" style="883"/>
    <col min="9985" max="9985" width="9.140625" style="883" customWidth="1"/>
    <col min="9986" max="9986" width="10.28515625" style="883" bestFit="1" customWidth="1"/>
    <col min="9987" max="9987" width="12.140625" style="883" bestFit="1" customWidth="1"/>
    <col min="9988" max="9990" width="10.28515625" style="883" bestFit="1" customWidth="1"/>
    <col min="9991" max="9991" width="7.28515625" style="883" bestFit="1" customWidth="1"/>
    <col min="9992" max="9992" width="6.140625" style="883" customWidth="1"/>
    <col min="9993" max="9993" width="10" style="883" customWidth="1"/>
    <col min="9994" max="9994" width="15.85546875" style="883" bestFit="1" customWidth="1"/>
    <col min="9995" max="9995" width="8.7109375" style="883" bestFit="1" customWidth="1"/>
    <col min="9996" max="9996" width="7.85546875" style="883" bestFit="1" customWidth="1"/>
    <col min="9997" max="9997" width="5.85546875" style="883" bestFit="1" customWidth="1"/>
    <col min="9998" max="9998" width="10.28515625" style="883" bestFit="1" customWidth="1"/>
    <col min="9999" max="9999" width="7.28515625" style="883" bestFit="1" customWidth="1"/>
    <col min="10000" max="10000" width="4.7109375" style="883" customWidth="1"/>
    <col min="10001" max="10240" width="11.42578125" style="883"/>
    <col min="10241" max="10241" width="9.140625" style="883" customWidth="1"/>
    <col min="10242" max="10242" width="10.28515625" style="883" bestFit="1" customWidth="1"/>
    <col min="10243" max="10243" width="12.140625" style="883" bestFit="1" customWidth="1"/>
    <col min="10244" max="10246" width="10.28515625" style="883" bestFit="1" customWidth="1"/>
    <col min="10247" max="10247" width="7.28515625" style="883" bestFit="1" customWidth="1"/>
    <col min="10248" max="10248" width="6.140625" style="883" customWidth="1"/>
    <col min="10249" max="10249" width="10" style="883" customWidth="1"/>
    <col min="10250" max="10250" width="15.85546875" style="883" bestFit="1" customWidth="1"/>
    <col min="10251" max="10251" width="8.7109375" style="883" bestFit="1" customWidth="1"/>
    <col min="10252" max="10252" width="7.85546875" style="883" bestFit="1" customWidth="1"/>
    <col min="10253" max="10253" width="5.85546875" style="883" bestFit="1" customWidth="1"/>
    <col min="10254" max="10254" width="10.28515625" style="883" bestFit="1" customWidth="1"/>
    <col min="10255" max="10255" width="7.28515625" style="883" bestFit="1" customWidth="1"/>
    <col min="10256" max="10256" width="4.7109375" style="883" customWidth="1"/>
    <col min="10257" max="10496" width="11.42578125" style="883"/>
    <col min="10497" max="10497" width="9.140625" style="883" customWidth="1"/>
    <col min="10498" max="10498" width="10.28515625" style="883" bestFit="1" customWidth="1"/>
    <col min="10499" max="10499" width="12.140625" style="883" bestFit="1" customWidth="1"/>
    <col min="10500" max="10502" width="10.28515625" style="883" bestFit="1" customWidth="1"/>
    <col min="10503" max="10503" width="7.28515625" style="883" bestFit="1" customWidth="1"/>
    <col min="10504" max="10504" width="6.140625" style="883" customWidth="1"/>
    <col min="10505" max="10505" width="10" style="883" customWidth="1"/>
    <col min="10506" max="10506" width="15.85546875" style="883" bestFit="1" customWidth="1"/>
    <col min="10507" max="10507" width="8.7109375" style="883" bestFit="1" customWidth="1"/>
    <col min="10508" max="10508" width="7.85546875" style="883" bestFit="1" customWidth="1"/>
    <col min="10509" max="10509" width="5.85546875" style="883" bestFit="1" customWidth="1"/>
    <col min="10510" max="10510" width="10.28515625" style="883" bestFit="1" customWidth="1"/>
    <col min="10511" max="10511" width="7.28515625" style="883" bestFit="1" customWidth="1"/>
    <col min="10512" max="10512" width="4.7109375" style="883" customWidth="1"/>
    <col min="10513" max="10752" width="11.42578125" style="883"/>
    <col min="10753" max="10753" width="9.140625" style="883" customWidth="1"/>
    <col min="10754" max="10754" width="10.28515625" style="883" bestFit="1" customWidth="1"/>
    <col min="10755" max="10755" width="12.140625" style="883" bestFit="1" customWidth="1"/>
    <col min="10756" max="10758" width="10.28515625" style="883" bestFit="1" customWidth="1"/>
    <col min="10759" max="10759" width="7.28515625" style="883" bestFit="1" customWidth="1"/>
    <col min="10760" max="10760" width="6.140625" style="883" customWidth="1"/>
    <col min="10761" max="10761" width="10" style="883" customWidth="1"/>
    <col min="10762" max="10762" width="15.85546875" style="883" bestFit="1" customWidth="1"/>
    <col min="10763" max="10763" width="8.7109375" style="883" bestFit="1" customWidth="1"/>
    <col min="10764" max="10764" width="7.85546875" style="883" bestFit="1" customWidth="1"/>
    <col min="10765" max="10765" width="5.85546875" style="883" bestFit="1" customWidth="1"/>
    <col min="10766" max="10766" width="10.28515625" style="883" bestFit="1" customWidth="1"/>
    <col min="10767" max="10767" width="7.28515625" style="883" bestFit="1" customWidth="1"/>
    <col min="10768" max="10768" width="4.7109375" style="883" customWidth="1"/>
    <col min="10769" max="11008" width="11.42578125" style="883"/>
    <col min="11009" max="11009" width="9.140625" style="883" customWidth="1"/>
    <col min="11010" max="11010" width="10.28515625" style="883" bestFit="1" customWidth="1"/>
    <col min="11011" max="11011" width="12.140625" style="883" bestFit="1" customWidth="1"/>
    <col min="11012" max="11014" width="10.28515625" style="883" bestFit="1" customWidth="1"/>
    <col min="11015" max="11015" width="7.28515625" style="883" bestFit="1" customWidth="1"/>
    <col min="11016" max="11016" width="6.140625" style="883" customWidth="1"/>
    <col min="11017" max="11017" width="10" style="883" customWidth="1"/>
    <col min="11018" max="11018" width="15.85546875" style="883" bestFit="1" customWidth="1"/>
    <col min="11019" max="11019" width="8.7109375" style="883" bestFit="1" customWidth="1"/>
    <col min="11020" max="11020" width="7.85546875" style="883" bestFit="1" customWidth="1"/>
    <col min="11021" max="11021" width="5.85546875" style="883" bestFit="1" customWidth="1"/>
    <col min="11022" max="11022" width="10.28515625" style="883" bestFit="1" customWidth="1"/>
    <col min="11023" max="11023" width="7.28515625" style="883" bestFit="1" customWidth="1"/>
    <col min="11024" max="11024" width="4.7109375" style="883" customWidth="1"/>
    <col min="11025" max="11264" width="11.42578125" style="883"/>
    <col min="11265" max="11265" width="9.140625" style="883" customWidth="1"/>
    <col min="11266" max="11266" width="10.28515625" style="883" bestFit="1" customWidth="1"/>
    <col min="11267" max="11267" width="12.140625" style="883" bestFit="1" customWidth="1"/>
    <col min="11268" max="11270" width="10.28515625" style="883" bestFit="1" customWidth="1"/>
    <col min="11271" max="11271" width="7.28515625" style="883" bestFit="1" customWidth="1"/>
    <col min="11272" max="11272" width="6.140625" style="883" customWidth="1"/>
    <col min="11273" max="11273" width="10" style="883" customWidth="1"/>
    <col min="11274" max="11274" width="15.85546875" style="883" bestFit="1" customWidth="1"/>
    <col min="11275" max="11275" width="8.7109375" style="883" bestFit="1" customWidth="1"/>
    <col min="11276" max="11276" width="7.85546875" style="883" bestFit="1" customWidth="1"/>
    <col min="11277" max="11277" width="5.85546875" style="883" bestFit="1" customWidth="1"/>
    <col min="11278" max="11278" width="10.28515625" style="883" bestFit="1" customWidth="1"/>
    <col min="11279" max="11279" width="7.28515625" style="883" bestFit="1" customWidth="1"/>
    <col min="11280" max="11280" width="4.7109375" style="883" customWidth="1"/>
    <col min="11281" max="11520" width="11.42578125" style="883"/>
    <col min="11521" max="11521" width="9.140625" style="883" customWidth="1"/>
    <col min="11522" max="11522" width="10.28515625" style="883" bestFit="1" customWidth="1"/>
    <col min="11523" max="11523" width="12.140625" style="883" bestFit="1" customWidth="1"/>
    <col min="11524" max="11526" width="10.28515625" style="883" bestFit="1" customWidth="1"/>
    <col min="11527" max="11527" width="7.28515625" style="883" bestFit="1" customWidth="1"/>
    <col min="11528" max="11528" width="6.140625" style="883" customWidth="1"/>
    <col min="11529" max="11529" width="10" style="883" customWidth="1"/>
    <col min="11530" max="11530" width="15.85546875" style="883" bestFit="1" customWidth="1"/>
    <col min="11531" max="11531" width="8.7109375" style="883" bestFit="1" customWidth="1"/>
    <col min="11532" max="11532" width="7.85546875" style="883" bestFit="1" customWidth="1"/>
    <col min="11533" max="11533" width="5.85546875" style="883" bestFit="1" customWidth="1"/>
    <col min="11534" max="11534" width="10.28515625" style="883" bestFit="1" customWidth="1"/>
    <col min="11535" max="11535" width="7.28515625" style="883" bestFit="1" customWidth="1"/>
    <col min="11536" max="11536" width="4.7109375" style="883" customWidth="1"/>
    <col min="11537" max="11776" width="11.42578125" style="883"/>
    <col min="11777" max="11777" width="9.140625" style="883" customWidth="1"/>
    <col min="11778" max="11778" width="10.28515625" style="883" bestFit="1" customWidth="1"/>
    <col min="11779" max="11779" width="12.140625" style="883" bestFit="1" customWidth="1"/>
    <col min="11780" max="11782" width="10.28515625" style="883" bestFit="1" customWidth="1"/>
    <col min="11783" max="11783" width="7.28515625" style="883" bestFit="1" customWidth="1"/>
    <col min="11784" max="11784" width="6.140625" style="883" customWidth="1"/>
    <col min="11785" max="11785" width="10" style="883" customWidth="1"/>
    <col min="11786" max="11786" width="15.85546875" style="883" bestFit="1" customWidth="1"/>
    <col min="11787" max="11787" width="8.7109375" style="883" bestFit="1" customWidth="1"/>
    <col min="11788" max="11788" width="7.85546875" style="883" bestFit="1" customWidth="1"/>
    <col min="11789" max="11789" width="5.85546875" style="883" bestFit="1" customWidth="1"/>
    <col min="11790" max="11790" width="10.28515625" style="883" bestFit="1" customWidth="1"/>
    <col min="11791" max="11791" width="7.28515625" style="883" bestFit="1" customWidth="1"/>
    <col min="11792" max="11792" width="4.7109375" style="883" customWidth="1"/>
    <col min="11793" max="12032" width="11.42578125" style="883"/>
    <col min="12033" max="12033" width="9.140625" style="883" customWidth="1"/>
    <col min="12034" max="12034" width="10.28515625" style="883" bestFit="1" customWidth="1"/>
    <col min="12035" max="12035" width="12.140625" style="883" bestFit="1" customWidth="1"/>
    <col min="12036" max="12038" width="10.28515625" style="883" bestFit="1" customWidth="1"/>
    <col min="12039" max="12039" width="7.28515625" style="883" bestFit="1" customWidth="1"/>
    <col min="12040" max="12040" width="6.140625" style="883" customWidth="1"/>
    <col min="12041" max="12041" width="10" style="883" customWidth="1"/>
    <col min="12042" max="12042" width="15.85546875" style="883" bestFit="1" customWidth="1"/>
    <col min="12043" max="12043" width="8.7109375" style="883" bestFit="1" customWidth="1"/>
    <col min="12044" max="12044" width="7.85546875" style="883" bestFit="1" customWidth="1"/>
    <col min="12045" max="12045" width="5.85546875" style="883" bestFit="1" customWidth="1"/>
    <col min="12046" max="12046" width="10.28515625" style="883" bestFit="1" customWidth="1"/>
    <col min="12047" max="12047" width="7.28515625" style="883" bestFit="1" customWidth="1"/>
    <col min="12048" max="12048" width="4.7109375" style="883" customWidth="1"/>
    <col min="12049" max="12288" width="11.42578125" style="883"/>
    <col min="12289" max="12289" width="9.140625" style="883" customWidth="1"/>
    <col min="12290" max="12290" width="10.28515625" style="883" bestFit="1" customWidth="1"/>
    <col min="12291" max="12291" width="12.140625" style="883" bestFit="1" customWidth="1"/>
    <col min="12292" max="12294" width="10.28515625" style="883" bestFit="1" customWidth="1"/>
    <col min="12295" max="12295" width="7.28515625" style="883" bestFit="1" customWidth="1"/>
    <col min="12296" max="12296" width="6.140625" style="883" customWidth="1"/>
    <col min="12297" max="12297" width="10" style="883" customWidth="1"/>
    <col min="12298" max="12298" width="15.85546875" style="883" bestFit="1" customWidth="1"/>
    <col min="12299" max="12299" width="8.7109375" style="883" bestFit="1" customWidth="1"/>
    <col min="12300" max="12300" width="7.85546875" style="883" bestFit="1" customWidth="1"/>
    <col min="12301" max="12301" width="5.85546875" style="883" bestFit="1" customWidth="1"/>
    <col min="12302" max="12302" width="10.28515625" style="883" bestFit="1" customWidth="1"/>
    <col min="12303" max="12303" width="7.28515625" style="883" bestFit="1" customWidth="1"/>
    <col min="12304" max="12304" width="4.7109375" style="883" customWidth="1"/>
    <col min="12305" max="12544" width="11.42578125" style="883"/>
    <col min="12545" max="12545" width="9.140625" style="883" customWidth="1"/>
    <col min="12546" max="12546" width="10.28515625" style="883" bestFit="1" customWidth="1"/>
    <col min="12547" max="12547" width="12.140625" style="883" bestFit="1" customWidth="1"/>
    <col min="12548" max="12550" width="10.28515625" style="883" bestFit="1" customWidth="1"/>
    <col min="12551" max="12551" width="7.28515625" style="883" bestFit="1" customWidth="1"/>
    <col min="12552" max="12552" width="6.140625" style="883" customWidth="1"/>
    <col min="12553" max="12553" width="10" style="883" customWidth="1"/>
    <col min="12554" max="12554" width="15.85546875" style="883" bestFit="1" customWidth="1"/>
    <col min="12555" max="12555" width="8.7109375" style="883" bestFit="1" customWidth="1"/>
    <col min="12556" max="12556" width="7.85546875" style="883" bestFit="1" customWidth="1"/>
    <col min="12557" max="12557" width="5.85546875" style="883" bestFit="1" customWidth="1"/>
    <col min="12558" max="12558" width="10.28515625" style="883" bestFit="1" customWidth="1"/>
    <col min="12559" max="12559" width="7.28515625" style="883" bestFit="1" customWidth="1"/>
    <col min="12560" max="12560" width="4.7109375" style="883" customWidth="1"/>
    <col min="12561" max="12800" width="11.42578125" style="883"/>
    <col min="12801" max="12801" width="9.140625" style="883" customWidth="1"/>
    <col min="12802" max="12802" width="10.28515625" style="883" bestFit="1" customWidth="1"/>
    <col min="12803" max="12803" width="12.140625" style="883" bestFit="1" customWidth="1"/>
    <col min="12804" max="12806" width="10.28515625" style="883" bestFit="1" customWidth="1"/>
    <col min="12807" max="12807" width="7.28515625" style="883" bestFit="1" customWidth="1"/>
    <col min="12808" max="12808" width="6.140625" style="883" customWidth="1"/>
    <col min="12809" max="12809" width="10" style="883" customWidth="1"/>
    <col min="12810" max="12810" width="15.85546875" style="883" bestFit="1" customWidth="1"/>
    <col min="12811" max="12811" width="8.7109375" style="883" bestFit="1" customWidth="1"/>
    <col min="12812" max="12812" width="7.85546875" style="883" bestFit="1" customWidth="1"/>
    <col min="12813" max="12813" width="5.85546875" style="883" bestFit="1" customWidth="1"/>
    <col min="12814" max="12814" width="10.28515625" style="883" bestFit="1" customWidth="1"/>
    <col min="12815" max="12815" width="7.28515625" style="883" bestFit="1" customWidth="1"/>
    <col min="12816" max="12816" width="4.7109375" style="883" customWidth="1"/>
    <col min="12817" max="13056" width="11.42578125" style="883"/>
    <col min="13057" max="13057" width="9.140625" style="883" customWidth="1"/>
    <col min="13058" max="13058" width="10.28515625" style="883" bestFit="1" customWidth="1"/>
    <col min="13059" max="13059" width="12.140625" style="883" bestFit="1" customWidth="1"/>
    <col min="13060" max="13062" width="10.28515625" style="883" bestFit="1" customWidth="1"/>
    <col min="13063" max="13063" width="7.28515625" style="883" bestFit="1" customWidth="1"/>
    <col min="13064" max="13064" width="6.140625" style="883" customWidth="1"/>
    <col min="13065" max="13065" width="10" style="883" customWidth="1"/>
    <col min="13066" max="13066" width="15.85546875" style="883" bestFit="1" customWidth="1"/>
    <col min="13067" max="13067" width="8.7109375" style="883" bestFit="1" customWidth="1"/>
    <col min="13068" max="13068" width="7.85546875" style="883" bestFit="1" customWidth="1"/>
    <col min="13069" max="13069" width="5.85546875" style="883" bestFit="1" customWidth="1"/>
    <col min="13070" max="13070" width="10.28515625" style="883" bestFit="1" customWidth="1"/>
    <col min="13071" max="13071" width="7.28515625" style="883" bestFit="1" customWidth="1"/>
    <col min="13072" max="13072" width="4.7109375" style="883" customWidth="1"/>
    <col min="13073" max="13312" width="11.42578125" style="883"/>
    <col min="13313" max="13313" width="9.140625" style="883" customWidth="1"/>
    <col min="13314" max="13314" width="10.28515625" style="883" bestFit="1" customWidth="1"/>
    <col min="13315" max="13315" width="12.140625" style="883" bestFit="1" customWidth="1"/>
    <col min="13316" max="13318" width="10.28515625" style="883" bestFit="1" customWidth="1"/>
    <col min="13319" max="13319" width="7.28515625" style="883" bestFit="1" customWidth="1"/>
    <col min="13320" max="13320" width="6.140625" style="883" customWidth="1"/>
    <col min="13321" max="13321" width="10" style="883" customWidth="1"/>
    <col min="13322" max="13322" width="15.85546875" style="883" bestFit="1" customWidth="1"/>
    <col min="13323" max="13323" width="8.7109375" style="883" bestFit="1" customWidth="1"/>
    <col min="13324" max="13324" width="7.85546875" style="883" bestFit="1" customWidth="1"/>
    <col min="13325" max="13325" width="5.85546875" style="883" bestFit="1" customWidth="1"/>
    <col min="13326" max="13326" width="10.28515625" style="883" bestFit="1" customWidth="1"/>
    <col min="13327" max="13327" width="7.28515625" style="883" bestFit="1" customWidth="1"/>
    <col min="13328" max="13328" width="4.7109375" style="883" customWidth="1"/>
    <col min="13329" max="13568" width="11.42578125" style="883"/>
    <col min="13569" max="13569" width="9.140625" style="883" customWidth="1"/>
    <col min="13570" max="13570" width="10.28515625" style="883" bestFit="1" customWidth="1"/>
    <col min="13571" max="13571" width="12.140625" style="883" bestFit="1" customWidth="1"/>
    <col min="13572" max="13574" width="10.28515625" style="883" bestFit="1" customWidth="1"/>
    <col min="13575" max="13575" width="7.28515625" style="883" bestFit="1" customWidth="1"/>
    <col min="13576" max="13576" width="6.140625" style="883" customWidth="1"/>
    <col min="13577" max="13577" width="10" style="883" customWidth="1"/>
    <col min="13578" max="13578" width="15.85546875" style="883" bestFit="1" customWidth="1"/>
    <col min="13579" max="13579" width="8.7109375" style="883" bestFit="1" customWidth="1"/>
    <col min="13580" max="13580" width="7.85546875" style="883" bestFit="1" customWidth="1"/>
    <col min="13581" max="13581" width="5.85546875" style="883" bestFit="1" customWidth="1"/>
    <col min="13582" max="13582" width="10.28515625" style="883" bestFit="1" customWidth="1"/>
    <col min="13583" max="13583" width="7.28515625" style="883" bestFit="1" customWidth="1"/>
    <col min="13584" max="13584" width="4.7109375" style="883" customWidth="1"/>
    <col min="13585" max="13824" width="11.42578125" style="883"/>
    <col min="13825" max="13825" width="9.140625" style="883" customWidth="1"/>
    <col min="13826" max="13826" width="10.28515625" style="883" bestFit="1" customWidth="1"/>
    <col min="13827" max="13827" width="12.140625" style="883" bestFit="1" customWidth="1"/>
    <col min="13828" max="13830" width="10.28515625" style="883" bestFit="1" customWidth="1"/>
    <col min="13831" max="13831" width="7.28515625" style="883" bestFit="1" customWidth="1"/>
    <col min="13832" max="13832" width="6.140625" style="883" customWidth="1"/>
    <col min="13833" max="13833" width="10" style="883" customWidth="1"/>
    <col min="13834" max="13834" width="15.85546875" style="883" bestFit="1" customWidth="1"/>
    <col min="13835" max="13835" width="8.7109375" style="883" bestFit="1" customWidth="1"/>
    <col min="13836" max="13836" width="7.85546875" style="883" bestFit="1" customWidth="1"/>
    <col min="13837" max="13837" width="5.85546875" style="883" bestFit="1" customWidth="1"/>
    <col min="13838" max="13838" width="10.28515625" style="883" bestFit="1" customWidth="1"/>
    <col min="13839" max="13839" width="7.28515625" style="883" bestFit="1" customWidth="1"/>
    <col min="13840" max="13840" width="4.7109375" style="883" customWidth="1"/>
    <col min="13841" max="14080" width="11.42578125" style="883"/>
    <col min="14081" max="14081" width="9.140625" style="883" customWidth="1"/>
    <col min="14082" max="14082" width="10.28515625" style="883" bestFit="1" customWidth="1"/>
    <col min="14083" max="14083" width="12.140625" style="883" bestFit="1" customWidth="1"/>
    <col min="14084" max="14086" width="10.28515625" style="883" bestFit="1" customWidth="1"/>
    <col min="14087" max="14087" width="7.28515625" style="883" bestFit="1" customWidth="1"/>
    <col min="14088" max="14088" width="6.140625" style="883" customWidth="1"/>
    <col min="14089" max="14089" width="10" style="883" customWidth="1"/>
    <col min="14090" max="14090" width="15.85546875" style="883" bestFit="1" customWidth="1"/>
    <col min="14091" max="14091" width="8.7109375" style="883" bestFit="1" customWidth="1"/>
    <col min="14092" max="14092" width="7.85546875" style="883" bestFit="1" customWidth="1"/>
    <col min="14093" max="14093" width="5.85546875" style="883" bestFit="1" customWidth="1"/>
    <col min="14094" max="14094" width="10.28515625" style="883" bestFit="1" customWidth="1"/>
    <col min="14095" max="14095" width="7.28515625" style="883" bestFit="1" customWidth="1"/>
    <col min="14096" max="14096" width="4.7109375" style="883" customWidth="1"/>
    <col min="14097" max="14336" width="11.42578125" style="883"/>
    <col min="14337" max="14337" width="9.140625" style="883" customWidth="1"/>
    <col min="14338" max="14338" width="10.28515625" style="883" bestFit="1" customWidth="1"/>
    <col min="14339" max="14339" width="12.140625" style="883" bestFit="1" customWidth="1"/>
    <col min="14340" max="14342" width="10.28515625" style="883" bestFit="1" customWidth="1"/>
    <col min="14343" max="14343" width="7.28515625" style="883" bestFit="1" customWidth="1"/>
    <col min="14344" max="14344" width="6.140625" style="883" customWidth="1"/>
    <col min="14345" max="14345" width="10" style="883" customWidth="1"/>
    <col min="14346" max="14346" width="15.85546875" style="883" bestFit="1" customWidth="1"/>
    <col min="14347" max="14347" width="8.7109375" style="883" bestFit="1" customWidth="1"/>
    <col min="14348" max="14348" width="7.85546875" style="883" bestFit="1" customWidth="1"/>
    <col min="14349" max="14349" width="5.85546875" style="883" bestFit="1" customWidth="1"/>
    <col min="14350" max="14350" width="10.28515625" style="883" bestFit="1" customWidth="1"/>
    <col min="14351" max="14351" width="7.28515625" style="883" bestFit="1" customWidth="1"/>
    <col min="14352" max="14352" width="4.7109375" style="883" customWidth="1"/>
    <col min="14353" max="14592" width="11.42578125" style="883"/>
    <col min="14593" max="14593" width="9.140625" style="883" customWidth="1"/>
    <col min="14594" max="14594" width="10.28515625" style="883" bestFit="1" customWidth="1"/>
    <col min="14595" max="14595" width="12.140625" style="883" bestFit="1" customWidth="1"/>
    <col min="14596" max="14598" width="10.28515625" style="883" bestFit="1" customWidth="1"/>
    <col min="14599" max="14599" width="7.28515625" style="883" bestFit="1" customWidth="1"/>
    <col min="14600" max="14600" width="6.140625" style="883" customWidth="1"/>
    <col min="14601" max="14601" width="10" style="883" customWidth="1"/>
    <col min="14602" max="14602" width="15.85546875" style="883" bestFit="1" customWidth="1"/>
    <col min="14603" max="14603" width="8.7109375" style="883" bestFit="1" customWidth="1"/>
    <col min="14604" max="14604" width="7.85546875" style="883" bestFit="1" customWidth="1"/>
    <col min="14605" max="14605" width="5.85546875" style="883" bestFit="1" customWidth="1"/>
    <col min="14606" max="14606" width="10.28515625" style="883" bestFit="1" customWidth="1"/>
    <col min="14607" max="14607" width="7.28515625" style="883" bestFit="1" customWidth="1"/>
    <col min="14608" max="14608" width="4.7109375" style="883" customWidth="1"/>
    <col min="14609" max="14848" width="11.42578125" style="883"/>
    <col min="14849" max="14849" width="9.140625" style="883" customWidth="1"/>
    <col min="14850" max="14850" width="10.28515625" style="883" bestFit="1" customWidth="1"/>
    <col min="14851" max="14851" width="12.140625" style="883" bestFit="1" customWidth="1"/>
    <col min="14852" max="14854" width="10.28515625" style="883" bestFit="1" customWidth="1"/>
    <col min="14855" max="14855" width="7.28515625" style="883" bestFit="1" customWidth="1"/>
    <col min="14856" max="14856" width="6.140625" style="883" customWidth="1"/>
    <col min="14857" max="14857" width="10" style="883" customWidth="1"/>
    <col min="14858" max="14858" width="15.85546875" style="883" bestFit="1" customWidth="1"/>
    <col min="14859" max="14859" width="8.7109375" style="883" bestFit="1" customWidth="1"/>
    <col min="14860" max="14860" width="7.85546875" style="883" bestFit="1" customWidth="1"/>
    <col min="14861" max="14861" width="5.85546875" style="883" bestFit="1" customWidth="1"/>
    <col min="14862" max="14862" width="10.28515625" style="883" bestFit="1" customWidth="1"/>
    <col min="14863" max="14863" width="7.28515625" style="883" bestFit="1" customWidth="1"/>
    <col min="14864" max="14864" width="4.7109375" style="883" customWidth="1"/>
    <col min="14865" max="15104" width="11.42578125" style="883"/>
    <col min="15105" max="15105" width="9.140625" style="883" customWidth="1"/>
    <col min="15106" max="15106" width="10.28515625" style="883" bestFit="1" customWidth="1"/>
    <col min="15107" max="15107" width="12.140625" style="883" bestFit="1" customWidth="1"/>
    <col min="15108" max="15110" width="10.28515625" style="883" bestFit="1" customWidth="1"/>
    <col min="15111" max="15111" width="7.28515625" style="883" bestFit="1" customWidth="1"/>
    <col min="15112" max="15112" width="6.140625" style="883" customWidth="1"/>
    <col min="15113" max="15113" width="10" style="883" customWidth="1"/>
    <col min="15114" max="15114" width="15.85546875" style="883" bestFit="1" customWidth="1"/>
    <col min="15115" max="15115" width="8.7109375" style="883" bestFit="1" customWidth="1"/>
    <col min="15116" max="15116" width="7.85546875" style="883" bestFit="1" customWidth="1"/>
    <col min="15117" max="15117" width="5.85546875" style="883" bestFit="1" customWidth="1"/>
    <col min="15118" max="15118" width="10.28515625" style="883" bestFit="1" customWidth="1"/>
    <col min="15119" max="15119" width="7.28515625" style="883" bestFit="1" customWidth="1"/>
    <col min="15120" max="15120" width="4.7109375" style="883" customWidth="1"/>
    <col min="15121" max="15360" width="11.42578125" style="883"/>
    <col min="15361" max="15361" width="9.140625" style="883" customWidth="1"/>
    <col min="15362" max="15362" width="10.28515625" style="883" bestFit="1" customWidth="1"/>
    <col min="15363" max="15363" width="12.140625" style="883" bestFit="1" customWidth="1"/>
    <col min="15364" max="15366" width="10.28515625" style="883" bestFit="1" customWidth="1"/>
    <col min="15367" max="15367" width="7.28515625" style="883" bestFit="1" customWidth="1"/>
    <col min="15368" max="15368" width="6.140625" style="883" customWidth="1"/>
    <col min="15369" max="15369" width="10" style="883" customWidth="1"/>
    <col min="15370" max="15370" width="15.85546875" style="883" bestFit="1" customWidth="1"/>
    <col min="15371" max="15371" width="8.7109375" style="883" bestFit="1" customWidth="1"/>
    <col min="15372" max="15372" width="7.85546875" style="883" bestFit="1" customWidth="1"/>
    <col min="15373" max="15373" width="5.85546875" style="883" bestFit="1" customWidth="1"/>
    <col min="15374" max="15374" width="10.28515625" style="883" bestFit="1" customWidth="1"/>
    <col min="15375" max="15375" width="7.28515625" style="883" bestFit="1" customWidth="1"/>
    <col min="15376" max="15376" width="4.7109375" style="883" customWidth="1"/>
    <col min="15377" max="15616" width="11.42578125" style="883"/>
    <col min="15617" max="15617" width="9.140625" style="883" customWidth="1"/>
    <col min="15618" max="15618" width="10.28515625" style="883" bestFit="1" customWidth="1"/>
    <col min="15619" max="15619" width="12.140625" style="883" bestFit="1" customWidth="1"/>
    <col min="15620" max="15622" width="10.28515625" style="883" bestFit="1" customWidth="1"/>
    <col min="15623" max="15623" width="7.28515625" style="883" bestFit="1" customWidth="1"/>
    <col min="15624" max="15624" width="6.140625" style="883" customWidth="1"/>
    <col min="15625" max="15625" width="10" style="883" customWidth="1"/>
    <col min="15626" max="15626" width="15.85546875" style="883" bestFit="1" customWidth="1"/>
    <col min="15627" max="15627" width="8.7109375" style="883" bestFit="1" customWidth="1"/>
    <col min="15628" max="15628" width="7.85546875" style="883" bestFit="1" customWidth="1"/>
    <col min="15629" max="15629" width="5.85546875" style="883" bestFit="1" customWidth="1"/>
    <col min="15630" max="15630" width="10.28515625" style="883" bestFit="1" customWidth="1"/>
    <col min="15631" max="15631" width="7.28515625" style="883" bestFit="1" customWidth="1"/>
    <col min="15632" max="15632" width="4.7109375" style="883" customWidth="1"/>
    <col min="15633" max="15872" width="11.42578125" style="883"/>
    <col min="15873" max="15873" width="9.140625" style="883" customWidth="1"/>
    <col min="15874" max="15874" width="10.28515625" style="883" bestFit="1" customWidth="1"/>
    <col min="15875" max="15875" width="12.140625" style="883" bestFit="1" customWidth="1"/>
    <col min="15876" max="15878" width="10.28515625" style="883" bestFit="1" customWidth="1"/>
    <col min="15879" max="15879" width="7.28515625" style="883" bestFit="1" customWidth="1"/>
    <col min="15880" max="15880" width="6.140625" style="883" customWidth="1"/>
    <col min="15881" max="15881" width="10" style="883" customWidth="1"/>
    <col min="15882" max="15882" width="15.85546875" style="883" bestFit="1" customWidth="1"/>
    <col min="15883" max="15883" width="8.7109375" style="883" bestFit="1" customWidth="1"/>
    <col min="15884" max="15884" width="7.85546875" style="883" bestFit="1" customWidth="1"/>
    <col min="15885" max="15885" width="5.85546875" style="883" bestFit="1" customWidth="1"/>
    <col min="15886" max="15886" width="10.28515625" style="883" bestFit="1" customWidth="1"/>
    <col min="15887" max="15887" width="7.28515625" style="883" bestFit="1" customWidth="1"/>
    <col min="15888" max="15888" width="4.7109375" style="883" customWidth="1"/>
    <col min="15889" max="16128" width="11.42578125" style="883"/>
    <col min="16129" max="16129" width="9.140625" style="883" customWidth="1"/>
    <col min="16130" max="16130" width="10.28515625" style="883" bestFit="1" customWidth="1"/>
    <col min="16131" max="16131" width="12.140625" style="883" bestFit="1" customWidth="1"/>
    <col min="16132" max="16134" width="10.28515625" style="883" bestFit="1" customWidth="1"/>
    <col min="16135" max="16135" width="7.28515625" style="883" bestFit="1" customWidth="1"/>
    <col min="16136" max="16136" width="6.140625" style="883" customWidth="1"/>
    <col min="16137" max="16137" width="10" style="883" customWidth="1"/>
    <col min="16138" max="16138" width="15.85546875" style="883" bestFit="1" customWidth="1"/>
    <col min="16139" max="16139" width="8.7109375" style="883" bestFit="1" customWidth="1"/>
    <col min="16140" max="16140" width="7.85546875" style="883" bestFit="1" customWidth="1"/>
    <col min="16141" max="16141" width="5.85546875" style="883" bestFit="1" customWidth="1"/>
    <col min="16142" max="16142" width="10.28515625" style="883" bestFit="1" customWidth="1"/>
    <col min="16143" max="16143" width="7.28515625" style="883" bestFit="1" customWidth="1"/>
    <col min="16144" max="16144" width="4.7109375" style="883" customWidth="1"/>
    <col min="16145" max="16384" width="11.42578125" style="883"/>
  </cols>
  <sheetData>
    <row r="1" spans="1:15" ht="18" customHeight="1">
      <c r="A1" s="873"/>
      <c r="B1" s="873"/>
      <c r="C1" s="873"/>
      <c r="D1" s="873"/>
      <c r="E1" s="873"/>
      <c r="F1" s="873"/>
      <c r="G1" s="873"/>
      <c r="H1" s="873"/>
      <c r="I1" s="873"/>
      <c r="J1" s="873"/>
      <c r="K1" s="873"/>
      <c r="L1" s="873"/>
      <c r="M1" s="873"/>
      <c r="N1" s="873"/>
      <c r="O1" s="873"/>
    </row>
    <row r="2" spans="1:15" ht="23.25">
      <c r="A2" s="1105" t="s">
        <v>1155</v>
      </c>
      <c r="B2" s="1105"/>
      <c r="C2" s="1105"/>
      <c r="D2" s="1105"/>
      <c r="E2" s="1105"/>
      <c r="F2" s="1105"/>
      <c r="G2" s="1105"/>
      <c r="H2" s="1105"/>
      <c r="I2" s="1105"/>
      <c r="J2" s="1105"/>
      <c r="K2" s="1105"/>
      <c r="L2" s="1105"/>
      <c r="M2" s="1105"/>
      <c r="N2" s="1105"/>
      <c r="O2" s="1105"/>
    </row>
    <row r="3" spans="1:15" ht="23.25">
      <c r="A3" s="1105" t="s">
        <v>781</v>
      </c>
      <c r="B3" s="1105"/>
      <c r="C3" s="1105"/>
      <c r="D3" s="1105"/>
      <c r="E3" s="1105"/>
      <c r="F3" s="1105"/>
      <c r="G3" s="1105"/>
      <c r="H3" s="1105"/>
      <c r="I3" s="1105"/>
      <c r="J3" s="1105"/>
      <c r="K3" s="1105"/>
      <c r="L3" s="1105"/>
      <c r="M3" s="1105"/>
      <c r="N3" s="1105"/>
      <c r="O3" s="1105"/>
    </row>
    <row r="4" spans="1:15" ht="23.25">
      <c r="A4" s="1105" t="s">
        <v>1501</v>
      </c>
      <c r="B4" s="1105"/>
      <c r="C4" s="1105"/>
      <c r="D4" s="1105"/>
      <c r="E4" s="1105"/>
      <c r="F4" s="1105"/>
      <c r="G4" s="1105"/>
      <c r="H4" s="1105"/>
      <c r="I4" s="1105"/>
      <c r="J4" s="1105"/>
      <c r="K4" s="1105"/>
      <c r="L4" s="1105"/>
      <c r="M4" s="1105"/>
      <c r="N4" s="1105"/>
      <c r="O4" s="1105"/>
    </row>
    <row r="5" spans="1:15" ht="37.5" customHeight="1" thickBot="1">
      <c r="A5" s="1106" t="s">
        <v>1360</v>
      </c>
      <c r="B5" s="1106"/>
      <c r="C5" s="1106"/>
      <c r="D5" s="1106"/>
      <c r="E5" s="1106"/>
      <c r="F5" s="1106"/>
      <c r="G5" s="1106"/>
      <c r="H5" s="1106"/>
      <c r="I5" s="1106"/>
      <c r="J5" s="1106"/>
      <c r="K5" s="1106"/>
      <c r="L5" s="1106"/>
      <c r="M5" s="1106"/>
      <c r="N5" s="1106"/>
      <c r="O5" s="1106"/>
    </row>
    <row r="6" spans="1:15" s="887" customFormat="1" ht="53.25" customHeight="1" thickTop="1" thickBot="1">
      <c r="A6" s="545"/>
      <c r="B6" s="1107" t="s">
        <v>782</v>
      </c>
      <c r="C6" s="1107"/>
      <c r="D6" s="1107"/>
      <c r="E6" s="1107"/>
      <c r="F6" s="1107"/>
      <c r="G6" s="1107"/>
      <c r="H6" s="303"/>
      <c r="I6" s="874"/>
      <c r="J6" s="1107" t="s">
        <v>783</v>
      </c>
      <c r="K6" s="1107"/>
      <c r="L6" s="1107"/>
      <c r="M6" s="1107"/>
      <c r="N6" s="1107"/>
      <c r="O6" s="1107"/>
    </row>
    <row r="7" spans="1:15" s="887" customFormat="1" ht="42" customHeight="1" thickTop="1" thickBot="1">
      <c r="A7" s="304" t="s">
        <v>784</v>
      </c>
      <c r="B7" s="129" t="s">
        <v>785</v>
      </c>
      <c r="C7" s="129" t="s">
        <v>786</v>
      </c>
      <c r="D7" s="129" t="s">
        <v>787</v>
      </c>
      <c r="E7" s="129" t="s">
        <v>6</v>
      </c>
      <c r="F7" s="129" t="s">
        <v>720</v>
      </c>
      <c r="G7" s="546"/>
      <c r="H7" s="303"/>
      <c r="I7" s="304" t="str">
        <f>+A7</f>
        <v>BANCO</v>
      </c>
      <c r="J7" s="811" t="s">
        <v>2</v>
      </c>
      <c r="K7" s="811" t="s">
        <v>3</v>
      </c>
      <c r="L7" s="811" t="s">
        <v>4</v>
      </c>
      <c r="M7" s="811" t="s">
        <v>788</v>
      </c>
      <c r="N7" s="811" t="s">
        <v>6</v>
      </c>
      <c r="O7" s="811" t="s">
        <v>720</v>
      </c>
    </row>
    <row r="8" spans="1:15" s="887" customFormat="1" ht="26.25" customHeight="1" thickTop="1">
      <c r="A8" s="303" t="s">
        <v>1169</v>
      </c>
      <c r="B8" s="812">
        <v>178598.50925</v>
      </c>
      <c r="C8" s="812">
        <v>869314.03489000001</v>
      </c>
      <c r="D8" s="812">
        <v>2849741.14959</v>
      </c>
      <c r="E8" s="812">
        <v>3897653.6937299999</v>
      </c>
      <c r="F8" s="813">
        <f>+E8/$E$12</f>
        <v>0.56878307533047856</v>
      </c>
      <c r="H8" s="303"/>
      <c r="I8" s="814" t="str">
        <f>+A8</f>
        <v xml:space="preserve">  PLA</v>
      </c>
      <c r="J8" s="816">
        <v>158468.63751</v>
      </c>
      <c r="K8" s="796">
        <v>20129.871739999999</v>
      </c>
      <c r="L8" s="816">
        <v>0</v>
      </c>
      <c r="M8" s="816">
        <v>0</v>
      </c>
      <c r="N8" s="816">
        <v>178598.50925</v>
      </c>
      <c r="O8" s="813">
        <f>+N8/$N$12</f>
        <v>0.83077896018807562</v>
      </c>
    </row>
    <row r="9" spans="1:15" s="887" customFormat="1" ht="26.25" customHeight="1">
      <c r="A9" s="303" t="s">
        <v>1170</v>
      </c>
      <c r="B9" s="812">
        <v>29003.187890000001</v>
      </c>
      <c r="C9" s="812">
        <v>350254.78506000002</v>
      </c>
      <c r="D9" s="812">
        <v>1817635.11815</v>
      </c>
      <c r="E9" s="812">
        <v>2196893.0910999998</v>
      </c>
      <c r="F9" s="813">
        <f>+E9/$E$12</f>
        <v>0.32059174742441826</v>
      </c>
      <c r="H9" s="303"/>
      <c r="I9" s="814" t="str">
        <f>+A9</f>
        <v xml:space="preserve">  PEF</v>
      </c>
      <c r="J9" s="816">
        <v>27788.762070000001</v>
      </c>
      <c r="K9" s="816">
        <v>1214.4258200000002</v>
      </c>
      <c r="L9" s="816">
        <v>0</v>
      </c>
      <c r="M9" s="816">
        <v>0</v>
      </c>
      <c r="N9" s="816">
        <v>29003.187890000001</v>
      </c>
      <c r="O9" s="813">
        <f>+N9/$N$12</f>
        <v>0.13491287457313192</v>
      </c>
    </row>
    <row r="10" spans="1:15" s="887" customFormat="1" ht="26.25" customHeight="1">
      <c r="A10" s="303" t="s">
        <v>1171</v>
      </c>
      <c r="B10" s="812">
        <v>7375.4722499999998</v>
      </c>
      <c r="C10" s="812">
        <v>101417.00872</v>
      </c>
      <c r="D10" s="812">
        <v>649279.70754999993</v>
      </c>
      <c r="E10" s="812">
        <v>758072.18851999997</v>
      </c>
      <c r="F10" s="813">
        <f>+E10/$E$12</f>
        <v>0.11062517724510305</v>
      </c>
      <c r="H10" s="303"/>
      <c r="I10" s="814" t="str">
        <f>+A10</f>
        <v xml:space="preserve">  PCO</v>
      </c>
      <c r="J10" s="816">
        <v>7209.6886799999993</v>
      </c>
      <c r="K10" s="816">
        <v>165.78357</v>
      </c>
      <c r="L10" s="816">
        <v>0</v>
      </c>
      <c r="M10" s="816">
        <v>0</v>
      </c>
      <c r="N10" s="816">
        <v>7375.4722499999998</v>
      </c>
      <c r="O10" s="813">
        <f>+N10/$N$12</f>
        <v>3.4308165238792473E-2</v>
      </c>
    </row>
    <row r="11" spans="1:15" s="887" customFormat="1" ht="27.75" customHeight="1" thickBot="1">
      <c r="A11" s="303"/>
      <c r="B11" s="816"/>
      <c r="C11" s="816"/>
      <c r="D11" s="816"/>
      <c r="E11" s="796"/>
      <c r="F11" s="817"/>
      <c r="H11" s="303"/>
      <c r="I11" s="818"/>
      <c r="J11" s="816"/>
      <c r="K11" s="816"/>
      <c r="L11" s="818"/>
      <c r="M11" s="816"/>
      <c r="N11" s="816"/>
      <c r="O11" s="817"/>
    </row>
    <row r="12" spans="1:15" s="887" customFormat="1" ht="28.5" customHeight="1" thickTop="1" thickBot="1">
      <c r="A12" s="304" t="s">
        <v>801</v>
      </c>
      <c r="B12" s="819">
        <v>214977.16939</v>
      </c>
      <c r="C12" s="819">
        <v>1320985.8286700002</v>
      </c>
      <c r="D12" s="819">
        <v>5316655.9752899995</v>
      </c>
      <c r="E12" s="820">
        <v>6852618.9733500006</v>
      </c>
      <c r="F12" s="820"/>
      <c r="G12" s="546"/>
      <c r="H12" s="303"/>
      <c r="I12" s="820"/>
      <c r="J12" s="819">
        <v>193467.08825999999</v>
      </c>
      <c r="K12" s="819">
        <v>21510.081129999999</v>
      </c>
      <c r="L12" s="820">
        <v>0</v>
      </c>
      <c r="M12" s="819">
        <v>0</v>
      </c>
      <c r="N12" s="819">
        <v>214977.16939</v>
      </c>
      <c r="O12" s="828"/>
    </row>
    <row r="13" spans="1:15" s="887" customFormat="1" ht="27.75" customHeight="1" thickTop="1" thickBot="1">
      <c r="A13" s="303"/>
      <c r="B13" s="816"/>
      <c r="C13" s="816"/>
      <c r="D13" s="816"/>
      <c r="E13" s="816"/>
      <c r="F13" s="796"/>
      <c r="G13" s="796"/>
      <c r="H13" s="303"/>
      <c r="I13" s="796"/>
      <c r="J13" s="816"/>
      <c r="K13" s="816"/>
      <c r="L13" s="818"/>
      <c r="M13" s="816"/>
      <c r="N13" s="816"/>
      <c r="O13" s="812"/>
    </row>
    <row r="14" spans="1:15" s="887" customFormat="1" ht="40.5" customHeight="1" thickTop="1" thickBot="1">
      <c r="A14" s="305"/>
      <c r="B14" s="1104" t="s">
        <v>802</v>
      </c>
      <c r="C14" s="1104"/>
      <c r="D14" s="1104"/>
      <c r="E14" s="1104"/>
      <c r="F14" s="1104"/>
      <c r="G14" s="1104"/>
      <c r="H14" s="303"/>
      <c r="I14" s="845"/>
      <c r="J14" s="872" t="s">
        <v>803</v>
      </c>
      <c r="K14" s="872"/>
      <c r="L14" s="872"/>
      <c r="M14" s="872"/>
      <c r="N14" s="872"/>
      <c r="O14" s="872"/>
    </row>
    <row r="15" spans="1:15" s="887" customFormat="1" ht="27.75" customHeight="1" thickTop="1" thickBot="1">
      <c r="A15" s="304" t="str">
        <f>+A7</f>
        <v>BANCO</v>
      </c>
      <c r="B15" s="811" t="s">
        <v>2</v>
      </c>
      <c r="C15" s="811" t="s">
        <v>3</v>
      </c>
      <c r="D15" s="811" t="s">
        <v>4</v>
      </c>
      <c r="E15" s="811" t="s">
        <v>788</v>
      </c>
      <c r="F15" s="811" t="s">
        <v>6</v>
      </c>
      <c r="G15" s="811" t="s">
        <v>720</v>
      </c>
      <c r="H15" s="303"/>
      <c r="I15" s="797" t="str">
        <f>+I7</f>
        <v>BANCO</v>
      </c>
      <c r="J15" s="811" t="s">
        <v>2</v>
      </c>
      <c r="K15" s="811" t="s">
        <v>3</v>
      </c>
      <c r="L15" s="811" t="s">
        <v>4</v>
      </c>
      <c r="M15" s="811" t="s">
        <v>788</v>
      </c>
      <c r="N15" s="811" t="s">
        <v>6</v>
      </c>
      <c r="O15" s="811" t="s">
        <v>720</v>
      </c>
    </row>
    <row r="16" spans="1:15" s="887" customFormat="1" ht="25.5" customHeight="1" thickTop="1">
      <c r="A16" s="303" t="s">
        <v>1169</v>
      </c>
      <c r="B16" s="812">
        <v>674750.41508000006</v>
      </c>
      <c r="C16" s="812">
        <v>194563.61981</v>
      </c>
      <c r="D16" s="812">
        <v>0</v>
      </c>
      <c r="E16" s="812">
        <v>0</v>
      </c>
      <c r="F16" s="812">
        <v>869314.03489000001</v>
      </c>
      <c r="G16" s="823">
        <f>+F16/$F$20</f>
        <v>0.65807975833112908</v>
      </c>
      <c r="H16" s="303"/>
      <c r="I16" s="818" t="str">
        <f>+A16</f>
        <v xml:space="preserve">  PLA</v>
      </c>
      <c r="J16" s="812">
        <v>2568811.0445900001</v>
      </c>
      <c r="K16" s="812">
        <v>280930.10499999998</v>
      </c>
      <c r="L16" s="812">
        <v>0</v>
      </c>
      <c r="M16" s="812">
        <v>0</v>
      </c>
      <c r="N16" s="812">
        <v>2849741.14959</v>
      </c>
      <c r="O16" s="824">
        <f>+N16/$N$20</f>
        <v>0.53600254799908498</v>
      </c>
    </row>
    <row r="17" spans="1:15" s="887" customFormat="1" ht="25.5" customHeight="1">
      <c r="A17" s="303" t="s">
        <v>1170</v>
      </c>
      <c r="B17" s="812">
        <v>322295.92796</v>
      </c>
      <c r="C17" s="812">
        <v>27928.538530000002</v>
      </c>
      <c r="D17" s="812">
        <v>0</v>
      </c>
      <c r="E17" s="812">
        <v>30.318570000000001</v>
      </c>
      <c r="F17" s="812">
        <v>350254.78506000002</v>
      </c>
      <c r="G17" s="823">
        <f>+F17/$F$20</f>
        <v>0.26514651214134888</v>
      </c>
      <c r="H17" s="303"/>
      <c r="I17" s="818" t="str">
        <f>+A17</f>
        <v xml:space="preserve">  PEF</v>
      </c>
      <c r="J17" s="812">
        <v>1761533.98224</v>
      </c>
      <c r="K17" s="812">
        <v>56101.135909999997</v>
      </c>
      <c r="L17" s="812">
        <v>0</v>
      </c>
      <c r="M17" s="812">
        <v>0</v>
      </c>
      <c r="N17" s="812">
        <v>1817635.11815</v>
      </c>
      <c r="O17" s="824">
        <f>+N17/$N$20</f>
        <v>0.34187563133626608</v>
      </c>
    </row>
    <row r="18" spans="1:15" s="887" customFormat="1" ht="25.5" customHeight="1">
      <c r="A18" s="303" t="s">
        <v>1171</v>
      </c>
      <c r="B18" s="812">
        <v>75675.241909999997</v>
      </c>
      <c r="C18" s="812">
        <v>25741.766809999997</v>
      </c>
      <c r="D18" s="812">
        <v>0</v>
      </c>
      <c r="E18" s="812">
        <v>0</v>
      </c>
      <c r="F18" s="812">
        <v>101417.00872</v>
      </c>
      <c r="G18" s="823">
        <f>+F18/$F$20</f>
        <v>7.6773729527521914E-2</v>
      </c>
      <c r="H18" s="303"/>
      <c r="I18" s="818" t="str">
        <f>+A18</f>
        <v xml:space="preserve">  PCO</v>
      </c>
      <c r="J18" s="812">
        <v>546805.45071</v>
      </c>
      <c r="K18" s="812">
        <v>102474.25684</v>
      </c>
      <c r="L18" s="812">
        <v>0</v>
      </c>
      <c r="M18" s="812">
        <v>0</v>
      </c>
      <c r="N18" s="812">
        <v>649279.70754999993</v>
      </c>
      <c r="O18" s="824">
        <f>+N18/$N$20</f>
        <v>0.12212182066464902</v>
      </c>
    </row>
    <row r="19" spans="1:15" s="887" customFormat="1" ht="27.75" customHeight="1" thickBot="1">
      <c r="A19" s="303"/>
      <c r="B19" s="816"/>
      <c r="C19" s="816"/>
      <c r="D19" s="816"/>
      <c r="E19" s="816"/>
      <c r="F19" s="796"/>
      <c r="G19" s="823"/>
      <c r="H19" s="818"/>
      <c r="I19" s="796"/>
      <c r="J19" s="816"/>
      <c r="K19" s="816"/>
      <c r="L19" s="818"/>
      <c r="M19" s="816"/>
      <c r="N19" s="816"/>
      <c r="O19" s="824"/>
    </row>
    <row r="20" spans="1:15" s="887" customFormat="1" ht="29.25" customHeight="1" thickTop="1" thickBot="1">
      <c r="A20" s="304" t="s">
        <v>804</v>
      </c>
      <c r="B20" s="819">
        <v>1072721.58495</v>
      </c>
      <c r="C20" s="819">
        <v>248233.92515</v>
      </c>
      <c r="D20" s="819">
        <v>0</v>
      </c>
      <c r="E20" s="819">
        <v>30.318570000000001</v>
      </c>
      <c r="F20" s="820">
        <v>1320985.8286700002</v>
      </c>
      <c r="G20" s="820"/>
      <c r="H20" s="818"/>
      <c r="I20" s="797"/>
      <c r="J20" s="828">
        <v>4877150.4775400003</v>
      </c>
      <c r="K20" s="819">
        <v>439505.49774999998</v>
      </c>
      <c r="L20" s="820">
        <v>0</v>
      </c>
      <c r="M20" s="819">
        <v>0</v>
      </c>
      <c r="N20" s="819">
        <v>5316655.9752899995</v>
      </c>
      <c r="O20" s="828"/>
    </row>
    <row r="21" spans="1:15" s="887" customFormat="1" ht="27.75" customHeight="1" thickTop="1">
      <c r="A21" s="303"/>
      <c r="B21" s="812"/>
      <c r="C21" s="812"/>
      <c r="D21" s="812"/>
      <c r="E21" s="812"/>
      <c r="F21" s="823"/>
      <c r="J21" s="818"/>
      <c r="K21" s="812"/>
      <c r="L21" s="812"/>
      <c r="M21" s="812"/>
      <c r="N21" s="812"/>
      <c r="O21" s="812"/>
    </row>
    <row r="22" spans="1:15" s="887" customFormat="1" ht="13.5" customHeight="1" thickBot="1">
      <c r="A22" s="541" t="s">
        <v>805</v>
      </c>
      <c r="B22" s="829"/>
      <c r="C22" s="829"/>
      <c r="D22" s="829"/>
      <c r="E22" s="829"/>
      <c r="F22" s="846"/>
      <c r="G22" s="541"/>
      <c r="H22" s="541"/>
      <c r="I22" s="541"/>
      <c r="J22" s="847"/>
      <c r="K22" s="829"/>
      <c r="L22" s="829"/>
      <c r="M22" s="829"/>
      <c r="N22" s="829"/>
      <c r="O22" s="829"/>
    </row>
    <row r="23" spans="1:15" s="887" customFormat="1" ht="15.75" customHeight="1" thickTop="1">
      <c r="A23" s="887" t="s">
        <v>806</v>
      </c>
      <c r="B23" s="812"/>
      <c r="C23" s="812"/>
      <c r="D23" s="812"/>
      <c r="E23" s="812"/>
      <c r="F23" s="823"/>
      <c r="J23" s="796"/>
      <c r="K23" s="812"/>
      <c r="L23" s="812"/>
      <c r="M23" s="812"/>
      <c r="N23" s="812"/>
      <c r="O23" s="812"/>
    </row>
    <row r="24" spans="1:15" s="887" customFormat="1" ht="15.75" customHeight="1">
      <c r="A24" s="887" t="s">
        <v>807</v>
      </c>
      <c r="B24" s="812"/>
      <c r="C24" s="812"/>
      <c r="D24" s="812"/>
      <c r="E24" s="812"/>
      <c r="F24" s="823"/>
      <c r="J24" s="796"/>
      <c r="K24" s="812"/>
      <c r="L24" s="812"/>
      <c r="M24" s="812"/>
      <c r="N24" s="812"/>
      <c r="O24" s="812"/>
    </row>
    <row r="25" spans="1:15" s="887" customFormat="1" ht="15.75" customHeight="1">
      <c r="A25" s="887" t="s">
        <v>808</v>
      </c>
      <c r="B25" s="812"/>
      <c r="C25" s="812"/>
      <c r="D25" s="812"/>
      <c r="E25" s="812"/>
      <c r="F25" s="823"/>
      <c r="J25" s="796"/>
      <c r="K25" s="812"/>
      <c r="L25" s="812"/>
      <c r="M25" s="812"/>
      <c r="N25" s="812"/>
      <c r="O25" s="812"/>
    </row>
    <row r="26" spans="1:15" s="887" customFormat="1" ht="27.75" customHeight="1">
      <c r="A26" s="303"/>
      <c r="B26" s="812"/>
      <c r="C26" s="812"/>
      <c r="D26" s="812"/>
      <c r="E26" s="812"/>
      <c r="F26" s="823"/>
      <c r="J26" s="818"/>
      <c r="K26" s="812"/>
      <c r="L26" s="812"/>
      <c r="M26" s="812"/>
      <c r="N26" s="812"/>
      <c r="O26" s="812"/>
    </row>
    <row r="27" spans="1:15" s="887" customFormat="1" ht="24.75" customHeight="1">
      <c r="A27" s="303"/>
      <c r="B27" s="816"/>
      <c r="C27" s="816"/>
      <c r="D27" s="816"/>
      <c r="E27" s="816"/>
      <c r="F27" s="825"/>
      <c r="J27" s="818"/>
      <c r="K27" s="816"/>
      <c r="L27" s="821"/>
      <c r="M27" s="816"/>
      <c r="N27" s="816"/>
      <c r="O27" s="816"/>
    </row>
    <row r="28" spans="1:15" s="887" customFormat="1" ht="24.75" customHeight="1">
      <c r="A28" s="303"/>
      <c r="B28" s="821"/>
      <c r="C28" s="821"/>
      <c r="D28" s="821"/>
      <c r="E28" s="821"/>
      <c r="F28" s="825"/>
      <c r="J28" s="818"/>
      <c r="K28" s="848"/>
      <c r="L28" s="848"/>
      <c r="M28" s="848"/>
      <c r="N28" s="848"/>
      <c r="O28" s="848"/>
    </row>
    <row r="29" spans="1:15" s="887" customFormat="1" ht="24.75" customHeight="1">
      <c r="A29" s="303"/>
      <c r="B29" s="816"/>
      <c r="C29" s="816"/>
      <c r="D29" s="816"/>
      <c r="E29" s="816"/>
      <c r="F29" s="816"/>
      <c r="G29" s="816"/>
      <c r="J29" s="816"/>
      <c r="K29" s="816"/>
      <c r="L29" s="821"/>
      <c r="M29" s="816"/>
      <c r="N29" s="816"/>
      <c r="O29" s="816"/>
    </row>
    <row r="30" spans="1:15" s="887" customFormat="1" ht="39.75" customHeight="1">
      <c r="A30" s="303"/>
      <c r="B30" s="814"/>
      <c r="C30" s="814"/>
      <c r="D30" s="814"/>
      <c r="E30" s="814"/>
      <c r="F30" s="814"/>
      <c r="G30" s="814"/>
      <c r="J30" s="816"/>
      <c r="K30" s="814"/>
      <c r="L30" s="814"/>
      <c r="M30" s="814"/>
      <c r="N30" s="814"/>
      <c r="O30" s="814"/>
    </row>
    <row r="31" spans="1:15" s="887" customFormat="1" ht="39.75" customHeight="1">
      <c r="A31" s="303"/>
      <c r="B31" s="814"/>
      <c r="C31" s="814"/>
      <c r="D31" s="814"/>
      <c r="E31" s="814"/>
      <c r="F31" s="814"/>
      <c r="G31" s="814"/>
      <c r="J31" s="821"/>
      <c r="K31" s="814"/>
      <c r="L31" s="814"/>
      <c r="M31" s="814"/>
      <c r="N31" s="814"/>
      <c r="O31" s="814"/>
    </row>
    <row r="32" spans="1:15" s="887" customFormat="1" ht="26.25" customHeight="1">
      <c r="A32" s="303"/>
      <c r="B32" s="812"/>
      <c r="C32" s="812"/>
      <c r="D32" s="812"/>
      <c r="E32" s="812"/>
      <c r="F32" s="812"/>
      <c r="G32" s="824"/>
      <c r="J32" s="818"/>
      <c r="K32" s="812"/>
      <c r="L32" s="812"/>
      <c r="M32" s="812"/>
      <c r="N32" s="812"/>
      <c r="O32" s="812"/>
    </row>
    <row r="33" spans="1:15" s="887" customFormat="1" ht="26.25" customHeight="1">
      <c r="A33" s="303"/>
      <c r="B33" s="812"/>
      <c r="C33" s="812"/>
      <c r="D33" s="812"/>
      <c r="E33" s="812"/>
      <c r="F33" s="812"/>
      <c r="G33" s="824"/>
      <c r="J33" s="818"/>
      <c r="K33" s="812"/>
      <c r="L33" s="812"/>
      <c r="M33" s="812"/>
      <c r="N33" s="812"/>
      <c r="O33" s="812"/>
    </row>
    <row r="34" spans="1:15" s="887" customFormat="1" ht="26.25" customHeight="1">
      <c r="A34" s="303"/>
      <c r="B34" s="812"/>
      <c r="C34" s="812"/>
      <c r="D34" s="812"/>
      <c r="E34" s="812"/>
      <c r="F34" s="812"/>
      <c r="G34" s="824"/>
      <c r="J34" s="818"/>
      <c r="K34" s="812"/>
      <c r="L34" s="812"/>
      <c r="M34" s="812"/>
      <c r="N34" s="812"/>
      <c r="O34" s="812"/>
    </row>
    <row r="35" spans="1:15" s="887" customFormat="1" ht="26.25" customHeight="1">
      <c r="A35" s="303"/>
      <c r="B35" s="812"/>
      <c r="C35" s="812"/>
      <c r="D35" s="812"/>
      <c r="E35" s="812"/>
      <c r="F35" s="812"/>
      <c r="G35" s="824"/>
      <c r="J35" s="818"/>
      <c r="K35" s="812"/>
      <c r="L35" s="812"/>
      <c r="M35" s="812"/>
      <c r="N35" s="812"/>
      <c r="O35" s="812"/>
    </row>
    <row r="36" spans="1:15" s="887" customFormat="1" ht="26.25" customHeight="1">
      <c r="A36" s="303"/>
      <c r="B36" s="812"/>
      <c r="C36" s="812"/>
      <c r="D36" s="812"/>
      <c r="E36" s="812"/>
      <c r="F36" s="812"/>
      <c r="G36" s="824"/>
      <c r="J36" s="818"/>
      <c r="K36" s="812"/>
      <c r="L36" s="812"/>
      <c r="M36" s="812"/>
      <c r="N36" s="812"/>
      <c r="O36" s="812"/>
    </row>
    <row r="37" spans="1:15" s="887" customFormat="1" ht="26.25" customHeight="1">
      <c r="A37" s="303"/>
      <c r="B37" s="812"/>
      <c r="C37" s="812"/>
      <c r="D37" s="812"/>
      <c r="E37" s="812"/>
      <c r="F37" s="812"/>
      <c r="G37" s="824"/>
      <c r="J37" s="818"/>
      <c r="K37" s="812"/>
      <c r="L37" s="812"/>
      <c r="M37" s="812"/>
      <c r="N37" s="812"/>
      <c r="O37" s="812"/>
    </row>
    <row r="38" spans="1:15" s="887" customFormat="1" ht="26.25" customHeight="1">
      <c r="A38" s="303"/>
      <c r="B38" s="812"/>
      <c r="C38" s="812"/>
      <c r="D38" s="812"/>
      <c r="E38" s="812"/>
      <c r="F38" s="812"/>
      <c r="G38" s="824"/>
      <c r="J38" s="818"/>
      <c r="K38" s="812"/>
      <c r="L38" s="812"/>
      <c r="M38" s="812"/>
      <c r="N38" s="812"/>
      <c r="O38" s="812"/>
    </row>
    <row r="39" spans="1:15" s="887" customFormat="1" ht="26.25" customHeight="1">
      <c r="A39" s="303"/>
      <c r="B39" s="812"/>
      <c r="C39" s="812"/>
      <c r="D39" s="812"/>
      <c r="E39" s="812"/>
      <c r="F39" s="812"/>
      <c r="G39" s="824"/>
      <c r="J39" s="818"/>
      <c r="K39" s="812"/>
      <c r="L39" s="812"/>
      <c r="M39" s="812"/>
      <c r="N39" s="812"/>
      <c r="O39" s="812"/>
    </row>
    <row r="40" spans="1:15" s="887" customFormat="1" ht="26.25" customHeight="1">
      <c r="A40" s="303"/>
      <c r="B40" s="812"/>
      <c r="C40" s="812"/>
      <c r="D40" s="812"/>
      <c r="E40" s="812"/>
      <c r="F40" s="812"/>
      <c r="G40" s="824"/>
      <c r="J40" s="818"/>
      <c r="K40" s="812"/>
      <c r="L40" s="812"/>
      <c r="M40" s="812"/>
      <c r="N40" s="812"/>
      <c r="O40" s="812"/>
    </row>
    <row r="41" spans="1:15" s="887" customFormat="1" ht="26.25" customHeight="1">
      <c r="A41" s="303"/>
      <c r="B41" s="812"/>
      <c r="C41" s="812"/>
      <c r="D41" s="812"/>
      <c r="E41" s="812"/>
      <c r="F41" s="812"/>
      <c r="G41" s="824"/>
      <c r="J41" s="818"/>
      <c r="K41" s="812"/>
      <c r="L41" s="812"/>
      <c r="M41" s="812"/>
      <c r="N41" s="812"/>
      <c r="O41" s="812"/>
    </row>
    <row r="42" spans="1:15" s="887" customFormat="1" ht="26.25" customHeight="1">
      <c r="A42" s="303"/>
      <c r="B42" s="812"/>
      <c r="C42" s="812"/>
      <c r="D42" s="812"/>
      <c r="E42" s="812"/>
      <c r="F42" s="812"/>
      <c r="G42" s="824"/>
      <c r="J42" s="818"/>
      <c r="K42" s="812"/>
      <c r="L42" s="812"/>
      <c r="M42" s="812"/>
      <c r="N42" s="812"/>
      <c r="O42" s="812"/>
    </row>
    <row r="43" spans="1:15" s="887" customFormat="1" ht="26.25" customHeight="1">
      <c r="A43" s="303"/>
      <c r="B43" s="812"/>
      <c r="C43" s="812"/>
      <c r="D43" s="812"/>
      <c r="E43" s="812"/>
      <c r="F43" s="812"/>
      <c r="G43" s="824"/>
      <c r="J43" s="818"/>
      <c r="K43" s="812"/>
      <c r="L43" s="812"/>
      <c r="M43" s="812"/>
      <c r="N43" s="812"/>
      <c r="O43" s="812"/>
    </row>
    <row r="44" spans="1:15" s="887" customFormat="1" ht="26.25" customHeight="1">
      <c r="A44" s="303"/>
      <c r="B44" s="812"/>
      <c r="C44" s="812"/>
      <c r="D44" s="812"/>
      <c r="E44" s="812"/>
      <c r="F44" s="812"/>
      <c r="G44" s="824"/>
      <c r="J44" s="818"/>
      <c r="K44" s="812"/>
      <c r="L44" s="812"/>
      <c r="M44" s="812"/>
      <c r="N44" s="812"/>
      <c r="O44" s="812"/>
    </row>
    <row r="45" spans="1:15" s="887" customFormat="1" ht="23.25" customHeight="1">
      <c r="A45" s="303"/>
      <c r="B45" s="812"/>
      <c r="C45" s="812"/>
      <c r="D45" s="812"/>
      <c r="E45" s="812"/>
      <c r="F45" s="812"/>
      <c r="G45" s="824"/>
      <c r="J45" s="818"/>
      <c r="K45" s="812"/>
      <c r="L45" s="812"/>
      <c r="M45" s="848"/>
      <c r="N45" s="812"/>
      <c r="O45" s="812"/>
    </row>
    <row r="46" spans="1:15" s="887" customFormat="1" ht="26.25" customHeight="1">
      <c r="A46" s="303"/>
      <c r="B46" s="848"/>
      <c r="C46" s="848"/>
      <c r="D46" s="848"/>
      <c r="E46" s="848"/>
      <c r="F46" s="848"/>
      <c r="G46" s="826"/>
      <c r="J46" s="818"/>
      <c r="K46" s="848"/>
      <c r="L46" s="848"/>
      <c r="M46" s="848"/>
      <c r="N46" s="848"/>
      <c r="O46" s="848"/>
    </row>
    <row r="47" spans="1:15" s="542" customFormat="1" ht="10.5" customHeight="1">
      <c r="A47" s="310"/>
      <c r="B47" s="834"/>
      <c r="C47" s="834"/>
      <c r="D47" s="834"/>
      <c r="E47" s="834"/>
      <c r="F47" s="834"/>
      <c r="G47" s="834"/>
      <c r="H47" s="834"/>
      <c r="I47" s="834"/>
      <c r="J47" s="834"/>
      <c r="K47" s="834"/>
      <c r="L47" s="835"/>
      <c r="M47" s="849"/>
      <c r="N47" s="834"/>
      <c r="O47" s="834"/>
    </row>
    <row r="48" spans="1:15" s="548" customFormat="1" ht="9.75" customHeight="1">
      <c r="A48" s="309"/>
      <c r="B48" s="836"/>
      <c r="C48" s="836"/>
      <c r="D48" s="836"/>
      <c r="E48" s="836"/>
      <c r="F48" s="836"/>
      <c r="G48" s="836"/>
      <c r="H48" s="836"/>
      <c r="I48" s="836"/>
      <c r="J48" s="836"/>
      <c r="K48" s="836"/>
      <c r="L48" s="837"/>
      <c r="M48" s="838"/>
      <c r="N48" s="836"/>
      <c r="O48" s="836"/>
    </row>
    <row r="49" spans="1:15" s="209" customFormat="1" ht="13.5" customHeight="1">
      <c r="A49" s="91"/>
      <c r="B49" s="839"/>
      <c r="C49" s="839"/>
      <c r="D49" s="839"/>
      <c r="E49" s="840"/>
      <c r="F49" s="840"/>
      <c r="G49" s="840"/>
      <c r="H49" s="840"/>
      <c r="I49" s="840"/>
      <c r="J49" s="840"/>
      <c r="K49" s="840"/>
      <c r="L49" s="841"/>
      <c r="M49" s="842"/>
      <c r="N49" s="840"/>
      <c r="O49" s="840"/>
    </row>
    <row r="50" spans="1:15" s="209" customFormat="1" ht="13.5" customHeight="1">
      <c r="B50" s="840"/>
      <c r="C50" s="840"/>
      <c r="D50" s="840"/>
      <c r="E50" s="840"/>
      <c r="F50" s="840"/>
      <c r="G50" s="840"/>
      <c r="H50" s="840"/>
      <c r="I50" s="840"/>
      <c r="J50" s="840"/>
      <c r="K50" s="840"/>
      <c r="L50" s="841"/>
      <c r="M50" s="842"/>
      <c r="N50" s="840"/>
      <c r="O50" s="840"/>
    </row>
    <row r="51" spans="1:15" ht="13.5" customHeight="1">
      <c r="A51" s="209"/>
    </row>
    <row r="52" spans="1:15" ht="13.5" customHeight="1">
      <c r="A52" s="209"/>
    </row>
    <row r="53" spans="1:15" ht="13.5" customHeight="1">
      <c r="A53" s="209"/>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J18" sqref="J18"/>
    </sheetView>
  </sheetViews>
  <sheetFormatPr defaultColWidth="11.42578125" defaultRowHeight="15"/>
  <cols>
    <col min="1" max="1" width="80.7109375" style="919" customWidth="1"/>
    <col min="2" max="2" width="24.42578125" style="117" customWidth="1"/>
    <col min="3" max="3" width="23.7109375" style="117" customWidth="1"/>
    <col min="4" max="4" width="24.5703125" style="117" customWidth="1"/>
    <col min="5" max="5" width="26.140625" style="117" bestFit="1" customWidth="1"/>
    <col min="6" max="6" width="23" style="900" customWidth="1"/>
    <col min="7" max="7" width="2.5703125" style="883" customWidth="1"/>
    <col min="8" max="256" width="11.42578125" style="883"/>
    <col min="257" max="257" width="80.7109375" style="883" customWidth="1"/>
    <col min="258" max="258" width="24.42578125" style="883" customWidth="1"/>
    <col min="259" max="259" width="23.7109375" style="883" customWidth="1"/>
    <col min="260" max="260" width="24.5703125" style="883" customWidth="1"/>
    <col min="261" max="261" width="26.140625" style="883" bestFit="1" customWidth="1"/>
    <col min="262" max="262" width="23" style="883" customWidth="1"/>
    <col min="263" max="263" width="2.5703125" style="883" customWidth="1"/>
    <col min="264" max="512" width="11.42578125" style="883"/>
    <col min="513" max="513" width="80.7109375" style="883" customWidth="1"/>
    <col min="514" max="514" width="24.42578125" style="883" customWidth="1"/>
    <col min="515" max="515" width="23.7109375" style="883" customWidth="1"/>
    <col min="516" max="516" width="24.5703125" style="883" customWidth="1"/>
    <col min="517" max="517" width="26.140625" style="883" bestFit="1" customWidth="1"/>
    <col min="518" max="518" width="23" style="883" customWidth="1"/>
    <col min="519" max="519" width="2.5703125" style="883" customWidth="1"/>
    <col min="520" max="768" width="11.42578125" style="883"/>
    <col min="769" max="769" width="80.7109375" style="883" customWidth="1"/>
    <col min="770" max="770" width="24.42578125" style="883" customWidth="1"/>
    <col min="771" max="771" width="23.7109375" style="883" customWidth="1"/>
    <col min="772" max="772" width="24.5703125" style="883" customWidth="1"/>
    <col min="773" max="773" width="26.140625" style="883" bestFit="1" customWidth="1"/>
    <col min="774" max="774" width="23" style="883" customWidth="1"/>
    <col min="775" max="775" width="2.5703125" style="883" customWidth="1"/>
    <col min="776" max="1024" width="11.42578125" style="883"/>
    <col min="1025" max="1025" width="80.7109375" style="883" customWidth="1"/>
    <col min="1026" max="1026" width="24.42578125" style="883" customWidth="1"/>
    <col min="1027" max="1027" width="23.7109375" style="883" customWidth="1"/>
    <col min="1028" max="1028" width="24.5703125" style="883" customWidth="1"/>
    <col min="1029" max="1029" width="26.140625" style="883" bestFit="1" customWidth="1"/>
    <col min="1030" max="1030" width="23" style="883" customWidth="1"/>
    <col min="1031" max="1031" width="2.5703125" style="883" customWidth="1"/>
    <col min="1032" max="1280" width="11.42578125" style="883"/>
    <col min="1281" max="1281" width="80.7109375" style="883" customWidth="1"/>
    <col min="1282" max="1282" width="24.42578125" style="883" customWidth="1"/>
    <col min="1283" max="1283" width="23.7109375" style="883" customWidth="1"/>
    <col min="1284" max="1284" width="24.5703125" style="883" customWidth="1"/>
    <col min="1285" max="1285" width="26.140625" style="883" bestFit="1" customWidth="1"/>
    <col min="1286" max="1286" width="23" style="883" customWidth="1"/>
    <col min="1287" max="1287" width="2.5703125" style="883" customWidth="1"/>
    <col min="1288" max="1536" width="11.42578125" style="883"/>
    <col min="1537" max="1537" width="80.7109375" style="883" customWidth="1"/>
    <col min="1538" max="1538" width="24.42578125" style="883" customWidth="1"/>
    <col min="1539" max="1539" width="23.7109375" style="883" customWidth="1"/>
    <col min="1540" max="1540" width="24.5703125" style="883" customWidth="1"/>
    <col min="1541" max="1541" width="26.140625" style="883" bestFit="1" customWidth="1"/>
    <col min="1542" max="1542" width="23" style="883" customWidth="1"/>
    <col min="1543" max="1543" width="2.5703125" style="883" customWidth="1"/>
    <col min="1544" max="1792" width="11.42578125" style="883"/>
    <col min="1793" max="1793" width="80.7109375" style="883" customWidth="1"/>
    <col min="1794" max="1794" width="24.42578125" style="883" customWidth="1"/>
    <col min="1795" max="1795" width="23.7109375" style="883" customWidth="1"/>
    <col min="1796" max="1796" width="24.5703125" style="883" customWidth="1"/>
    <col min="1797" max="1797" width="26.140625" style="883" bestFit="1" customWidth="1"/>
    <col min="1798" max="1798" width="23" style="883" customWidth="1"/>
    <col min="1799" max="1799" width="2.5703125" style="883" customWidth="1"/>
    <col min="1800" max="2048" width="11.42578125" style="883"/>
    <col min="2049" max="2049" width="80.7109375" style="883" customWidth="1"/>
    <col min="2050" max="2050" width="24.42578125" style="883" customWidth="1"/>
    <col min="2051" max="2051" width="23.7109375" style="883" customWidth="1"/>
    <col min="2052" max="2052" width="24.5703125" style="883" customWidth="1"/>
    <col min="2053" max="2053" width="26.140625" style="883" bestFit="1" customWidth="1"/>
    <col min="2054" max="2054" width="23" style="883" customWidth="1"/>
    <col min="2055" max="2055" width="2.5703125" style="883" customWidth="1"/>
    <col min="2056" max="2304" width="11.42578125" style="883"/>
    <col min="2305" max="2305" width="80.7109375" style="883" customWidth="1"/>
    <col min="2306" max="2306" width="24.42578125" style="883" customWidth="1"/>
    <col min="2307" max="2307" width="23.7109375" style="883" customWidth="1"/>
    <col min="2308" max="2308" width="24.5703125" style="883" customWidth="1"/>
    <col min="2309" max="2309" width="26.140625" style="883" bestFit="1" customWidth="1"/>
    <col min="2310" max="2310" width="23" style="883" customWidth="1"/>
    <col min="2311" max="2311" width="2.5703125" style="883" customWidth="1"/>
    <col min="2312" max="2560" width="11.42578125" style="883"/>
    <col min="2561" max="2561" width="80.7109375" style="883" customWidth="1"/>
    <col min="2562" max="2562" width="24.42578125" style="883" customWidth="1"/>
    <col min="2563" max="2563" width="23.7109375" style="883" customWidth="1"/>
    <col min="2564" max="2564" width="24.5703125" style="883" customWidth="1"/>
    <col min="2565" max="2565" width="26.140625" style="883" bestFit="1" customWidth="1"/>
    <col min="2566" max="2566" width="23" style="883" customWidth="1"/>
    <col min="2567" max="2567" width="2.5703125" style="883" customWidth="1"/>
    <col min="2568" max="2816" width="11.42578125" style="883"/>
    <col min="2817" max="2817" width="80.7109375" style="883" customWidth="1"/>
    <col min="2818" max="2818" width="24.42578125" style="883" customWidth="1"/>
    <col min="2819" max="2819" width="23.7109375" style="883" customWidth="1"/>
    <col min="2820" max="2820" width="24.5703125" style="883" customWidth="1"/>
    <col min="2821" max="2821" width="26.140625" style="883" bestFit="1" customWidth="1"/>
    <col min="2822" max="2822" width="23" style="883" customWidth="1"/>
    <col min="2823" max="2823" width="2.5703125" style="883" customWidth="1"/>
    <col min="2824" max="3072" width="11.42578125" style="883"/>
    <col min="3073" max="3073" width="80.7109375" style="883" customWidth="1"/>
    <col min="3074" max="3074" width="24.42578125" style="883" customWidth="1"/>
    <col min="3075" max="3075" width="23.7109375" style="883" customWidth="1"/>
    <col min="3076" max="3076" width="24.5703125" style="883" customWidth="1"/>
    <col min="3077" max="3077" width="26.140625" style="883" bestFit="1" customWidth="1"/>
    <col min="3078" max="3078" width="23" style="883" customWidth="1"/>
    <col min="3079" max="3079" width="2.5703125" style="883" customWidth="1"/>
    <col min="3080" max="3328" width="11.42578125" style="883"/>
    <col min="3329" max="3329" width="80.7109375" style="883" customWidth="1"/>
    <col min="3330" max="3330" width="24.42578125" style="883" customWidth="1"/>
    <col min="3331" max="3331" width="23.7109375" style="883" customWidth="1"/>
    <col min="3332" max="3332" width="24.5703125" style="883" customWidth="1"/>
    <col min="3333" max="3333" width="26.140625" style="883" bestFit="1" customWidth="1"/>
    <col min="3334" max="3334" width="23" style="883" customWidth="1"/>
    <col min="3335" max="3335" width="2.5703125" style="883" customWidth="1"/>
    <col min="3336" max="3584" width="11.42578125" style="883"/>
    <col min="3585" max="3585" width="80.7109375" style="883" customWidth="1"/>
    <col min="3586" max="3586" width="24.42578125" style="883" customWidth="1"/>
    <col min="3587" max="3587" width="23.7109375" style="883" customWidth="1"/>
    <col min="3588" max="3588" width="24.5703125" style="883" customWidth="1"/>
    <col min="3589" max="3589" width="26.140625" style="883" bestFit="1" customWidth="1"/>
    <col min="3590" max="3590" width="23" style="883" customWidth="1"/>
    <col min="3591" max="3591" width="2.5703125" style="883" customWidth="1"/>
    <col min="3592" max="3840" width="11.42578125" style="883"/>
    <col min="3841" max="3841" width="80.7109375" style="883" customWidth="1"/>
    <col min="3842" max="3842" width="24.42578125" style="883" customWidth="1"/>
    <col min="3843" max="3843" width="23.7109375" style="883" customWidth="1"/>
    <col min="3844" max="3844" width="24.5703125" style="883" customWidth="1"/>
    <col min="3845" max="3845" width="26.140625" style="883" bestFit="1" customWidth="1"/>
    <col min="3846" max="3846" width="23" style="883" customWidth="1"/>
    <col min="3847" max="3847" width="2.5703125" style="883" customWidth="1"/>
    <col min="3848" max="4096" width="11.42578125" style="883"/>
    <col min="4097" max="4097" width="80.7109375" style="883" customWidth="1"/>
    <col min="4098" max="4098" width="24.42578125" style="883" customWidth="1"/>
    <col min="4099" max="4099" width="23.7109375" style="883" customWidth="1"/>
    <col min="4100" max="4100" width="24.5703125" style="883" customWidth="1"/>
    <col min="4101" max="4101" width="26.140625" style="883" bestFit="1" customWidth="1"/>
    <col min="4102" max="4102" width="23" style="883" customWidth="1"/>
    <col min="4103" max="4103" width="2.5703125" style="883" customWidth="1"/>
    <col min="4104" max="4352" width="11.42578125" style="883"/>
    <col min="4353" max="4353" width="80.7109375" style="883" customWidth="1"/>
    <col min="4354" max="4354" width="24.42578125" style="883" customWidth="1"/>
    <col min="4355" max="4355" width="23.7109375" style="883" customWidth="1"/>
    <col min="4356" max="4356" width="24.5703125" style="883" customWidth="1"/>
    <col min="4357" max="4357" width="26.140625" style="883" bestFit="1" customWidth="1"/>
    <col min="4358" max="4358" width="23" style="883" customWidth="1"/>
    <col min="4359" max="4359" width="2.5703125" style="883" customWidth="1"/>
    <col min="4360" max="4608" width="11.42578125" style="883"/>
    <col min="4609" max="4609" width="80.7109375" style="883" customWidth="1"/>
    <col min="4610" max="4610" width="24.42578125" style="883" customWidth="1"/>
    <col min="4611" max="4611" width="23.7109375" style="883" customWidth="1"/>
    <col min="4612" max="4612" width="24.5703125" style="883" customWidth="1"/>
    <col min="4613" max="4613" width="26.140625" style="883" bestFit="1" customWidth="1"/>
    <col min="4614" max="4614" width="23" style="883" customWidth="1"/>
    <col min="4615" max="4615" width="2.5703125" style="883" customWidth="1"/>
    <col min="4616" max="4864" width="11.42578125" style="883"/>
    <col min="4865" max="4865" width="80.7109375" style="883" customWidth="1"/>
    <col min="4866" max="4866" width="24.42578125" style="883" customWidth="1"/>
    <col min="4867" max="4867" width="23.7109375" style="883" customWidth="1"/>
    <col min="4868" max="4868" width="24.5703125" style="883" customWidth="1"/>
    <col min="4869" max="4869" width="26.140625" style="883" bestFit="1" customWidth="1"/>
    <col min="4870" max="4870" width="23" style="883" customWidth="1"/>
    <col min="4871" max="4871" width="2.5703125" style="883" customWidth="1"/>
    <col min="4872" max="5120" width="11.42578125" style="883"/>
    <col min="5121" max="5121" width="80.7109375" style="883" customWidth="1"/>
    <col min="5122" max="5122" width="24.42578125" style="883" customWidth="1"/>
    <col min="5123" max="5123" width="23.7109375" style="883" customWidth="1"/>
    <col min="5124" max="5124" width="24.5703125" style="883" customWidth="1"/>
    <col min="5125" max="5125" width="26.140625" style="883" bestFit="1" customWidth="1"/>
    <col min="5126" max="5126" width="23" style="883" customWidth="1"/>
    <col min="5127" max="5127" width="2.5703125" style="883" customWidth="1"/>
    <col min="5128" max="5376" width="11.42578125" style="883"/>
    <col min="5377" max="5377" width="80.7109375" style="883" customWidth="1"/>
    <col min="5378" max="5378" width="24.42578125" style="883" customWidth="1"/>
    <col min="5379" max="5379" width="23.7109375" style="883" customWidth="1"/>
    <col min="5380" max="5380" width="24.5703125" style="883" customWidth="1"/>
    <col min="5381" max="5381" width="26.140625" style="883" bestFit="1" customWidth="1"/>
    <col min="5382" max="5382" width="23" style="883" customWidth="1"/>
    <col min="5383" max="5383" width="2.5703125" style="883" customWidth="1"/>
    <col min="5384" max="5632" width="11.42578125" style="883"/>
    <col min="5633" max="5633" width="80.7109375" style="883" customWidth="1"/>
    <col min="5634" max="5634" width="24.42578125" style="883" customWidth="1"/>
    <col min="5635" max="5635" width="23.7109375" style="883" customWidth="1"/>
    <col min="5636" max="5636" width="24.5703125" style="883" customWidth="1"/>
    <col min="5637" max="5637" width="26.140625" style="883" bestFit="1" customWidth="1"/>
    <col min="5638" max="5638" width="23" style="883" customWidth="1"/>
    <col min="5639" max="5639" width="2.5703125" style="883" customWidth="1"/>
    <col min="5640" max="5888" width="11.42578125" style="883"/>
    <col min="5889" max="5889" width="80.7109375" style="883" customWidth="1"/>
    <col min="5890" max="5890" width="24.42578125" style="883" customWidth="1"/>
    <col min="5891" max="5891" width="23.7109375" style="883" customWidth="1"/>
    <col min="5892" max="5892" width="24.5703125" style="883" customWidth="1"/>
    <col min="5893" max="5893" width="26.140625" style="883" bestFit="1" customWidth="1"/>
    <col min="5894" max="5894" width="23" style="883" customWidth="1"/>
    <col min="5895" max="5895" width="2.5703125" style="883" customWidth="1"/>
    <col min="5896" max="6144" width="11.42578125" style="883"/>
    <col min="6145" max="6145" width="80.7109375" style="883" customWidth="1"/>
    <col min="6146" max="6146" width="24.42578125" style="883" customWidth="1"/>
    <col min="6147" max="6147" width="23.7109375" style="883" customWidth="1"/>
    <col min="6148" max="6148" width="24.5703125" style="883" customWidth="1"/>
    <col min="6149" max="6149" width="26.140625" style="883" bestFit="1" customWidth="1"/>
    <col min="6150" max="6150" width="23" style="883" customWidth="1"/>
    <col min="6151" max="6151" width="2.5703125" style="883" customWidth="1"/>
    <col min="6152" max="6400" width="11.42578125" style="883"/>
    <col min="6401" max="6401" width="80.7109375" style="883" customWidth="1"/>
    <col min="6402" max="6402" width="24.42578125" style="883" customWidth="1"/>
    <col min="6403" max="6403" width="23.7109375" style="883" customWidth="1"/>
    <col min="6404" max="6404" width="24.5703125" style="883" customWidth="1"/>
    <col min="6405" max="6405" width="26.140625" style="883" bestFit="1" customWidth="1"/>
    <col min="6406" max="6406" width="23" style="883" customWidth="1"/>
    <col min="6407" max="6407" width="2.5703125" style="883" customWidth="1"/>
    <col min="6408" max="6656" width="11.42578125" style="883"/>
    <col min="6657" max="6657" width="80.7109375" style="883" customWidth="1"/>
    <col min="6658" max="6658" width="24.42578125" style="883" customWidth="1"/>
    <col min="6659" max="6659" width="23.7109375" style="883" customWidth="1"/>
    <col min="6660" max="6660" width="24.5703125" style="883" customWidth="1"/>
    <col min="6661" max="6661" width="26.140625" style="883" bestFit="1" customWidth="1"/>
    <col min="6662" max="6662" width="23" style="883" customWidth="1"/>
    <col min="6663" max="6663" width="2.5703125" style="883" customWidth="1"/>
    <col min="6664" max="6912" width="11.42578125" style="883"/>
    <col min="6913" max="6913" width="80.7109375" style="883" customWidth="1"/>
    <col min="6914" max="6914" width="24.42578125" style="883" customWidth="1"/>
    <col min="6915" max="6915" width="23.7109375" style="883" customWidth="1"/>
    <col min="6916" max="6916" width="24.5703125" style="883" customWidth="1"/>
    <col min="6917" max="6917" width="26.140625" style="883" bestFit="1" customWidth="1"/>
    <col min="6918" max="6918" width="23" style="883" customWidth="1"/>
    <col min="6919" max="6919" width="2.5703125" style="883" customWidth="1"/>
    <col min="6920" max="7168" width="11.42578125" style="883"/>
    <col min="7169" max="7169" width="80.7109375" style="883" customWidth="1"/>
    <col min="7170" max="7170" width="24.42578125" style="883" customWidth="1"/>
    <col min="7171" max="7171" width="23.7109375" style="883" customWidth="1"/>
    <col min="7172" max="7172" width="24.5703125" style="883" customWidth="1"/>
    <col min="7173" max="7173" width="26.140625" style="883" bestFit="1" customWidth="1"/>
    <col min="7174" max="7174" width="23" style="883" customWidth="1"/>
    <col min="7175" max="7175" width="2.5703125" style="883" customWidth="1"/>
    <col min="7176" max="7424" width="11.42578125" style="883"/>
    <col min="7425" max="7425" width="80.7109375" style="883" customWidth="1"/>
    <col min="7426" max="7426" width="24.42578125" style="883" customWidth="1"/>
    <col min="7427" max="7427" width="23.7109375" style="883" customWidth="1"/>
    <col min="7428" max="7428" width="24.5703125" style="883" customWidth="1"/>
    <col min="7429" max="7429" width="26.140625" style="883" bestFit="1" customWidth="1"/>
    <col min="7430" max="7430" width="23" style="883" customWidth="1"/>
    <col min="7431" max="7431" width="2.5703125" style="883" customWidth="1"/>
    <col min="7432" max="7680" width="11.42578125" style="883"/>
    <col min="7681" max="7681" width="80.7109375" style="883" customWidth="1"/>
    <col min="7682" max="7682" width="24.42578125" style="883" customWidth="1"/>
    <col min="7683" max="7683" width="23.7109375" style="883" customWidth="1"/>
    <col min="7684" max="7684" width="24.5703125" style="883" customWidth="1"/>
    <col min="7685" max="7685" width="26.140625" style="883" bestFit="1" customWidth="1"/>
    <col min="7686" max="7686" width="23" style="883" customWidth="1"/>
    <col min="7687" max="7687" width="2.5703125" style="883" customWidth="1"/>
    <col min="7688" max="7936" width="11.42578125" style="883"/>
    <col min="7937" max="7937" width="80.7109375" style="883" customWidth="1"/>
    <col min="7938" max="7938" width="24.42578125" style="883" customWidth="1"/>
    <col min="7939" max="7939" width="23.7109375" style="883" customWidth="1"/>
    <col min="7940" max="7940" width="24.5703125" style="883" customWidth="1"/>
    <col min="7941" max="7941" width="26.140625" style="883" bestFit="1" customWidth="1"/>
    <col min="7942" max="7942" width="23" style="883" customWidth="1"/>
    <col min="7943" max="7943" width="2.5703125" style="883" customWidth="1"/>
    <col min="7944" max="8192" width="11.42578125" style="883"/>
    <col min="8193" max="8193" width="80.7109375" style="883" customWidth="1"/>
    <col min="8194" max="8194" width="24.42578125" style="883" customWidth="1"/>
    <col min="8195" max="8195" width="23.7109375" style="883" customWidth="1"/>
    <col min="8196" max="8196" width="24.5703125" style="883" customWidth="1"/>
    <col min="8197" max="8197" width="26.140625" style="883" bestFit="1" customWidth="1"/>
    <col min="8198" max="8198" width="23" style="883" customWidth="1"/>
    <col min="8199" max="8199" width="2.5703125" style="883" customWidth="1"/>
    <col min="8200" max="8448" width="11.42578125" style="883"/>
    <col min="8449" max="8449" width="80.7109375" style="883" customWidth="1"/>
    <col min="8450" max="8450" width="24.42578125" style="883" customWidth="1"/>
    <col min="8451" max="8451" width="23.7109375" style="883" customWidth="1"/>
    <col min="8452" max="8452" width="24.5703125" style="883" customWidth="1"/>
    <col min="8453" max="8453" width="26.140625" style="883" bestFit="1" customWidth="1"/>
    <col min="8454" max="8454" width="23" style="883" customWidth="1"/>
    <col min="8455" max="8455" width="2.5703125" style="883" customWidth="1"/>
    <col min="8456" max="8704" width="11.42578125" style="883"/>
    <col min="8705" max="8705" width="80.7109375" style="883" customWidth="1"/>
    <col min="8706" max="8706" width="24.42578125" style="883" customWidth="1"/>
    <col min="8707" max="8707" width="23.7109375" style="883" customWidth="1"/>
    <col min="8708" max="8708" width="24.5703125" style="883" customWidth="1"/>
    <col min="8709" max="8709" width="26.140625" style="883" bestFit="1" customWidth="1"/>
    <col min="8710" max="8710" width="23" style="883" customWidth="1"/>
    <col min="8711" max="8711" width="2.5703125" style="883" customWidth="1"/>
    <col min="8712" max="8960" width="11.42578125" style="883"/>
    <col min="8961" max="8961" width="80.7109375" style="883" customWidth="1"/>
    <col min="8962" max="8962" width="24.42578125" style="883" customWidth="1"/>
    <col min="8963" max="8963" width="23.7109375" style="883" customWidth="1"/>
    <col min="8964" max="8964" width="24.5703125" style="883" customWidth="1"/>
    <col min="8965" max="8965" width="26.140625" style="883" bestFit="1" customWidth="1"/>
    <col min="8966" max="8966" width="23" style="883" customWidth="1"/>
    <col min="8967" max="8967" width="2.5703125" style="883" customWidth="1"/>
    <col min="8968" max="9216" width="11.42578125" style="883"/>
    <col min="9217" max="9217" width="80.7109375" style="883" customWidth="1"/>
    <col min="9218" max="9218" width="24.42578125" style="883" customWidth="1"/>
    <col min="9219" max="9219" width="23.7109375" style="883" customWidth="1"/>
    <col min="9220" max="9220" width="24.5703125" style="883" customWidth="1"/>
    <col min="9221" max="9221" width="26.140625" style="883" bestFit="1" customWidth="1"/>
    <col min="9222" max="9222" width="23" style="883" customWidth="1"/>
    <col min="9223" max="9223" width="2.5703125" style="883" customWidth="1"/>
    <col min="9224" max="9472" width="11.42578125" style="883"/>
    <col min="9473" max="9473" width="80.7109375" style="883" customWidth="1"/>
    <col min="9474" max="9474" width="24.42578125" style="883" customWidth="1"/>
    <col min="9475" max="9475" width="23.7109375" style="883" customWidth="1"/>
    <col min="9476" max="9476" width="24.5703125" style="883" customWidth="1"/>
    <col min="9477" max="9477" width="26.140625" style="883" bestFit="1" customWidth="1"/>
    <col min="9478" max="9478" width="23" style="883" customWidth="1"/>
    <col min="9479" max="9479" width="2.5703125" style="883" customWidth="1"/>
    <col min="9480" max="9728" width="11.42578125" style="883"/>
    <col min="9729" max="9729" width="80.7109375" style="883" customWidth="1"/>
    <col min="9730" max="9730" width="24.42578125" style="883" customWidth="1"/>
    <col min="9731" max="9731" width="23.7109375" style="883" customWidth="1"/>
    <col min="9732" max="9732" width="24.5703125" style="883" customWidth="1"/>
    <col min="9733" max="9733" width="26.140625" style="883" bestFit="1" customWidth="1"/>
    <col min="9734" max="9734" width="23" style="883" customWidth="1"/>
    <col min="9735" max="9735" width="2.5703125" style="883" customWidth="1"/>
    <col min="9736" max="9984" width="11.42578125" style="883"/>
    <col min="9985" max="9985" width="80.7109375" style="883" customWidth="1"/>
    <col min="9986" max="9986" width="24.42578125" style="883" customWidth="1"/>
    <col min="9987" max="9987" width="23.7109375" style="883" customWidth="1"/>
    <col min="9988" max="9988" width="24.5703125" style="883" customWidth="1"/>
    <col min="9989" max="9989" width="26.140625" style="883" bestFit="1" customWidth="1"/>
    <col min="9990" max="9990" width="23" style="883" customWidth="1"/>
    <col min="9991" max="9991" width="2.5703125" style="883" customWidth="1"/>
    <col min="9992" max="10240" width="11.42578125" style="883"/>
    <col min="10241" max="10241" width="80.7109375" style="883" customWidth="1"/>
    <col min="10242" max="10242" width="24.42578125" style="883" customWidth="1"/>
    <col min="10243" max="10243" width="23.7109375" style="883" customWidth="1"/>
    <col min="10244" max="10244" width="24.5703125" style="883" customWidth="1"/>
    <col min="10245" max="10245" width="26.140625" style="883" bestFit="1" customWidth="1"/>
    <col min="10246" max="10246" width="23" style="883" customWidth="1"/>
    <col min="10247" max="10247" width="2.5703125" style="883" customWidth="1"/>
    <col min="10248" max="10496" width="11.42578125" style="883"/>
    <col min="10497" max="10497" width="80.7109375" style="883" customWidth="1"/>
    <col min="10498" max="10498" width="24.42578125" style="883" customWidth="1"/>
    <col min="10499" max="10499" width="23.7109375" style="883" customWidth="1"/>
    <col min="10500" max="10500" width="24.5703125" style="883" customWidth="1"/>
    <col min="10501" max="10501" width="26.140625" style="883" bestFit="1" customWidth="1"/>
    <col min="10502" max="10502" width="23" style="883" customWidth="1"/>
    <col min="10503" max="10503" width="2.5703125" style="883" customWidth="1"/>
    <col min="10504" max="10752" width="11.42578125" style="883"/>
    <col min="10753" max="10753" width="80.7109375" style="883" customWidth="1"/>
    <col min="10754" max="10754" width="24.42578125" style="883" customWidth="1"/>
    <col min="10755" max="10755" width="23.7109375" style="883" customWidth="1"/>
    <col min="10756" max="10756" width="24.5703125" style="883" customWidth="1"/>
    <col min="10757" max="10757" width="26.140625" style="883" bestFit="1" customWidth="1"/>
    <col min="10758" max="10758" width="23" style="883" customWidth="1"/>
    <col min="10759" max="10759" width="2.5703125" style="883" customWidth="1"/>
    <col min="10760" max="11008" width="11.42578125" style="883"/>
    <col min="11009" max="11009" width="80.7109375" style="883" customWidth="1"/>
    <col min="11010" max="11010" width="24.42578125" style="883" customWidth="1"/>
    <col min="11011" max="11011" width="23.7109375" style="883" customWidth="1"/>
    <col min="11012" max="11012" width="24.5703125" style="883" customWidth="1"/>
    <col min="11013" max="11013" width="26.140625" style="883" bestFit="1" customWidth="1"/>
    <col min="11014" max="11014" width="23" style="883" customWidth="1"/>
    <col min="11015" max="11015" width="2.5703125" style="883" customWidth="1"/>
    <col min="11016" max="11264" width="11.42578125" style="883"/>
    <col min="11265" max="11265" width="80.7109375" style="883" customWidth="1"/>
    <col min="11266" max="11266" width="24.42578125" style="883" customWidth="1"/>
    <col min="11267" max="11267" width="23.7109375" style="883" customWidth="1"/>
    <col min="11268" max="11268" width="24.5703125" style="883" customWidth="1"/>
    <col min="11269" max="11269" width="26.140625" style="883" bestFit="1" customWidth="1"/>
    <col min="11270" max="11270" width="23" style="883" customWidth="1"/>
    <col min="11271" max="11271" width="2.5703125" style="883" customWidth="1"/>
    <col min="11272" max="11520" width="11.42578125" style="883"/>
    <col min="11521" max="11521" width="80.7109375" style="883" customWidth="1"/>
    <col min="11522" max="11522" width="24.42578125" style="883" customWidth="1"/>
    <col min="11523" max="11523" width="23.7109375" style="883" customWidth="1"/>
    <col min="11524" max="11524" width="24.5703125" style="883" customWidth="1"/>
    <col min="11525" max="11525" width="26.140625" style="883" bestFit="1" customWidth="1"/>
    <col min="11526" max="11526" width="23" style="883" customWidth="1"/>
    <col min="11527" max="11527" width="2.5703125" style="883" customWidth="1"/>
    <col min="11528" max="11776" width="11.42578125" style="883"/>
    <col min="11777" max="11777" width="80.7109375" style="883" customWidth="1"/>
    <col min="11778" max="11778" width="24.42578125" style="883" customWidth="1"/>
    <col min="11779" max="11779" width="23.7109375" style="883" customWidth="1"/>
    <col min="11780" max="11780" width="24.5703125" style="883" customWidth="1"/>
    <col min="11781" max="11781" width="26.140625" style="883" bestFit="1" customWidth="1"/>
    <col min="11782" max="11782" width="23" style="883" customWidth="1"/>
    <col min="11783" max="11783" width="2.5703125" style="883" customWidth="1"/>
    <col min="11784" max="12032" width="11.42578125" style="883"/>
    <col min="12033" max="12033" width="80.7109375" style="883" customWidth="1"/>
    <col min="12034" max="12034" width="24.42578125" style="883" customWidth="1"/>
    <col min="12035" max="12035" width="23.7109375" style="883" customWidth="1"/>
    <col min="12036" max="12036" width="24.5703125" style="883" customWidth="1"/>
    <col min="12037" max="12037" width="26.140625" style="883" bestFit="1" customWidth="1"/>
    <col min="12038" max="12038" width="23" style="883" customWidth="1"/>
    <col min="12039" max="12039" width="2.5703125" style="883" customWidth="1"/>
    <col min="12040" max="12288" width="11.42578125" style="883"/>
    <col min="12289" max="12289" width="80.7109375" style="883" customWidth="1"/>
    <col min="12290" max="12290" width="24.42578125" style="883" customWidth="1"/>
    <col min="12291" max="12291" width="23.7109375" style="883" customWidth="1"/>
    <col min="12292" max="12292" width="24.5703125" style="883" customWidth="1"/>
    <col min="12293" max="12293" width="26.140625" style="883" bestFit="1" customWidth="1"/>
    <col min="12294" max="12294" width="23" style="883" customWidth="1"/>
    <col min="12295" max="12295" width="2.5703125" style="883" customWidth="1"/>
    <col min="12296" max="12544" width="11.42578125" style="883"/>
    <col min="12545" max="12545" width="80.7109375" style="883" customWidth="1"/>
    <col min="12546" max="12546" width="24.42578125" style="883" customWidth="1"/>
    <col min="12547" max="12547" width="23.7109375" style="883" customWidth="1"/>
    <col min="12548" max="12548" width="24.5703125" style="883" customWidth="1"/>
    <col min="12549" max="12549" width="26.140625" style="883" bestFit="1" customWidth="1"/>
    <col min="12550" max="12550" width="23" style="883" customWidth="1"/>
    <col min="12551" max="12551" width="2.5703125" style="883" customWidth="1"/>
    <col min="12552" max="12800" width="11.42578125" style="883"/>
    <col min="12801" max="12801" width="80.7109375" style="883" customWidth="1"/>
    <col min="12802" max="12802" width="24.42578125" style="883" customWidth="1"/>
    <col min="12803" max="12803" width="23.7109375" style="883" customWidth="1"/>
    <col min="12804" max="12804" width="24.5703125" style="883" customWidth="1"/>
    <col min="12805" max="12805" width="26.140625" style="883" bestFit="1" customWidth="1"/>
    <col min="12806" max="12806" width="23" style="883" customWidth="1"/>
    <col min="12807" max="12807" width="2.5703125" style="883" customWidth="1"/>
    <col min="12808" max="13056" width="11.42578125" style="883"/>
    <col min="13057" max="13057" width="80.7109375" style="883" customWidth="1"/>
    <col min="13058" max="13058" width="24.42578125" style="883" customWidth="1"/>
    <col min="13059" max="13059" width="23.7109375" style="883" customWidth="1"/>
    <col min="13060" max="13060" width="24.5703125" style="883" customWidth="1"/>
    <col min="13061" max="13061" width="26.140625" style="883" bestFit="1" customWidth="1"/>
    <col min="13062" max="13062" width="23" style="883" customWidth="1"/>
    <col min="13063" max="13063" width="2.5703125" style="883" customWidth="1"/>
    <col min="13064" max="13312" width="11.42578125" style="883"/>
    <col min="13313" max="13313" width="80.7109375" style="883" customWidth="1"/>
    <col min="13314" max="13314" width="24.42578125" style="883" customWidth="1"/>
    <col min="13315" max="13315" width="23.7109375" style="883" customWidth="1"/>
    <col min="13316" max="13316" width="24.5703125" style="883" customWidth="1"/>
    <col min="13317" max="13317" width="26.140625" style="883" bestFit="1" customWidth="1"/>
    <col min="13318" max="13318" width="23" style="883" customWidth="1"/>
    <col min="13319" max="13319" width="2.5703125" style="883" customWidth="1"/>
    <col min="13320" max="13568" width="11.42578125" style="883"/>
    <col min="13569" max="13569" width="80.7109375" style="883" customWidth="1"/>
    <col min="13570" max="13570" width="24.42578125" style="883" customWidth="1"/>
    <col min="13571" max="13571" width="23.7109375" style="883" customWidth="1"/>
    <col min="13572" max="13572" width="24.5703125" style="883" customWidth="1"/>
    <col min="13573" max="13573" width="26.140625" style="883" bestFit="1" customWidth="1"/>
    <col min="13574" max="13574" width="23" style="883" customWidth="1"/>
    <col min="13575" max="13575" width="2.5703125" style="883" customWidth="1"/>
    <col min="13576" max="13824" width="11.42578125" style="883"/>
    <col min="13825" max="13825" width="80.7109375" style="883" customWidth="1"/>
    <col min="13826" max="13826" width="24.42578125" style="883" customWidth="1"/>
    <col min="13827" max="13827" width="23.7109375" style="883" customWidth="1"/>
    <col min="13828" max="13828" width="24.5703125" style="883" customWidth="1"/>
    <col min="13829" max="13829" width="26.140625" style="883" bestFit="1" customWidth="1"/>
    <col min="13830" max="13830" width="23" style="883" customWidth="1"/>
    <col min="13831" max="13831" width="2.5703125" style="883" customWidth="1"/>
    <col min="13832" max="14080" width="11.42578125" style="883"/>
    <col min="14081" max="14081" width="80.7109375" style="883" customWidth="1"/>
    <col min="14082" max="14082" width="24.42578125" style="883" customWidth="1"/>
    <col min="14083" max="14083" width="23.7109375" style="883" customWidth="1"/>
    <col min="14084" max="14084" width="24.5703125" style="883" customWidth="1"/>
    <col min="14085" max="14085" width="26.140625" style="883" bestFit="1" customWidth="1"/>
    <col min="14086" max="14086" width="23" style="883" customWidth="1"/>
    <col min="14087" max="14087" width="2.5703125" style="883" customWidth="1"/>
    <col min="14088" max="14336" width="11.42578125" style="883"/>
    <col min="14337" max="14337" width="80.7109375" style="883" customWidth="1"/>
    <col min="14338" max="14338" width="24.42578125" style="883" customWidth="1"/>
    <col min="14339" max="14339" width="23.7109375" style="883" customWidth="1"/>
    <col min="14340" max="14340" width="24.5703125" style="883" customWidth="1"/>
    <col min="14341" max="14341" width="26.140625" style="883" bestFit="1" customWidth="1"/>
    <col min="14342" max="14342" width="23" style="883" customWidth="1"/>
    <col min="14343" max="14343" width="2.5703125" style="883" customWidth="1"/>
    <col min="14344" max="14592" width="11.42578125" style="883"/>
    <col min="14593" max="14593" width="80.7109375" style="883" customWidth="1"/>
    <col min="14594" max="14594" width="24.42578125" style="883" customWidth="1"/>
    <col min="14595" max="14595" width="23.7109375" style="883" customWidth="1"/>
    <col min="14596" max="14596" width="24.5703125" style="883" customWidth="1"/>
    <col min="14597" max="14597" width="26.140625" style="883" bestFit="1" customWidth="1"/>
    <col min="14598" max="14598" width="23" style="883" customWidth="1"/>
    <col min="14599" max="14599" width="2.5703125" style="883" customWidth="1"/>
    <col min="14600" max="14848" width="11.42578125" style="883"/>
    <col min="14849" max="14849" width="80.7109375" style="883" customWidth="1"/>
    <col min="14850" max="14850" width="24.42578125" style="883" customWidth="1"/>
    <col min="14851" max="14851" width="23.7109375" style="883" customWidth="1"/>
    <col min="14852" max="14852" width="24.5703125" style="883" customWidth="1"/>
    <col min="14853" max="14853" width="26.140625" style="883" bestFit="1" customWidth="1"/>
    <col min="14854" max="14854" width="23" style="883" customWidth="1"/>
    <col min="14855" max="14855" width="2.5703125" style="883" customWidth="1"/>
    <col min="14856" max="15104" width="11.42578125" style="883"/>
    <col min="15105" max="15105" width="80.7109375" style="883" customWidth="1"/>
    <col min="15106" max="15106" width="24.42578125" style="883" customWidth="1"/>
    <col min="15107" max="15107" width="23.7109375" style="883" customWidth="1"/>
    <col min="15108" max="15108" width="24.5703125" style="883" customWidth="1"/>
    <col min="15109" max="15109" width="26.140625" style="883" bestFit="1" customWidth="1"/>
    <col min="15110" max="15110" width="23" style="883" customWidth="1"/>
    <col min="15111" max="15111" width="2.5703125" style="883" customWidth="1"/>
    <col min="15112" max="15360" width="11.42578125" style="883"/>
    <col min="15361" max="15361" width="80.7109375" style="883" customWidth="1"/>
    <col min="15362" max="15362" width="24.42578125" style="883" customWidth="1"/>
    <col min="15363" max="15363" width="23.7109375" style="883" customWidth="1"/>
    <col min="15364" max="15364" width="24.5703125" style="883" customWidth="1"/>
    <col min="15365" max="15365" width="26.140625" style="883" bestFit="1" customWidth="1"/>
    <col min="15366" max="15366" width="23" style="883" customWidth="1"/>
    <col min="15367" max="15367" width="2.5703125" style="883" customWidth="1"/>
    <col min="15368" max="15616" width="11.42578125" style="883"/>
    <col min="15617" max="15617" width="80.7109375" style="883" customWidth="1"/>
    <col min="15618" max="15618" width="24.42578125" style="883" customWidth="1"/>
    <col min="15619" max="15619" width="23.7109375" style="883" customWidth="1"/>
    <col min="15620" max="15620" width="24.5703125" style="883" customWidth="1"/>
    <col min="15621" max="15621" width="26.140625" style="883" bestFit="1" customWidth="1"/>
    <col min="15622" max="15622" width="23" style="883" customWidth="1"/>
    <col min="15623" max="15623" width="2.5703125" style="883" customWidth="1"/>
    <col min="15624" max="15872" width="11.42578125" style="883"/>
    <col min="15873" max="15873" width="80.7109375" style="883" customWidth="1"/>
    <col min="15874" max="15874" width="24.42578125" style="883" customWidth="1"/>
    <col min="15875" max="15875" width="23.7109375" style="883" customWidth="1"/>
    <col min="15876" max="15876" width="24.5703125" style="883" customWidth="1"/>
    <col min="15877" max="15877" width="26.140625" style="883" bestFit="1" customWidth="1"/>
    <col min="15878" max="15878" width="23" style="883" customWidth="1"/>
    <col min="15879" max="15879" width="2.5703125" style="883" customWidth="1"/>
    <col min="15880" max="16128" width="11.42578125" style="883"/>
    <col min="16129" max="16129" width="80.7109375" style="883" customWidth="1"/>
    <col min="16130" max="16130" width="24.42578125" style="883" customWidth="1"/>
    <col min="16131" max="16131" width="23.7109375" style="883" customWidth="1"/>
    <col min="16132" max="16132" width="24.5703125" style="883" customWidth="1"/>
    <col min="16133" max="16133" width="26.140625" style="883" bestFit="1" customWidth="1"/>
    <col min="16134" max="16134" width="23" style="883" customWidth="1"/>
    <col min="16135" max="16135" width="2.5703125" style="883" customWidth="1"/>
    <col min="16136" max="16384" width="11.42578125" style="883"/>
  </cols>
  <sheetData>
    <row r="1" spans="1:6" s="121" customFormat="1" ht="3.75" customHeight="1">
      <c r="A1" s="948"/>
      <c r="B1" s="934"/>
      <c r="C1" s="934"/>
      <c r="D1" s="934"/>
      <c r="E1" s="934"/>
      <c r="F1" s="935"/>
    </row>
    <row r="2" spans="1:6" s="110" customFormat="1" ht="47.25" customHeight="1">
      <c r="A2" s="1109" t="s">
        <v>1155</v>
      </c>
      <c r="B2" s="1109"/>
      <c r="C2" s="1109"/>
      <c r="D2" s="1109"/>
      <c r="E2" s="1109"/>
      <c r="F2" s="1109"/>
    </row>
    <row r="3" spans="1:6" s="110" customFormat="1" ht="27.95" customHeight="1">
      <c r="A3" s="1109" t="s">
        <v>809</v>
      </c>
      <c r="B3" s="1109"/>
      <c r="C3" s="1109"/>
      <c r="D3" s="1109"/>
      <c r="E3" s="1109"/>
      <c r="F3" s="1109"/>
    </row>
    <row r="4" spans="1:6" s="110" customFormat="1" ht="27.95" customHeight="1">
      <c r="A4" s="1109" t="s">
        <v>1501</v>
      </c>
      <c r="B4" s="1109"/>
      <c r="C4" s="1109"/>
      <c r="D4" s="1109"/>
      <c r="E4" s="1109"/>
      <c r="F4" s="1109"/>
    </row>
    <row r="5" spans="1:6" s="111" customFormat="1" ht="46.5" customHeight="1">
      <c r="A5" s="1108" t="s">
        <v>1360</v>
      </c>
      <c r="B5" s="1108"/>
      <c r="C5" s="1108"/>
      <c r="D5" s="1108"/>
      <c r="E5" s="1108"/>
      <c r="F5" s="1108"/>
    </row>
    <row r="6" spans="1:6" ht="2.25" customHeight="1" thickBot="1">
      <c r="A6" s="949"/>
      <c r="B6" s="936"/>
      <c r="C6" s="936"/>
      <c r="D6" s="936"/>
      <c r="E6" s="936"/>
      <c r="F6" s="937"/>
    </row>
    <row r="7" spans="1:6" ht="14.25" hidden="1" customHeight="1" thickBot="1">
      <c r="A7" s="950"/>
      <c r="B7" s="938"/>
      <c r="C7" s="939"/>
      <c r="D7" s="938"/>
      <c r="E7" s="938"/>
      <c r="F7" s="940"/>
    </row>
    <row r="8" spans="1:6" ht="34.5" customHeight="1" thickTop="1" thickBot="1">
      <c r="A8" s="557" t="s">
        <v>810</v>
      </c>
      <c r="B8" s="941" t="s">
        <v>1158</v>
      </c>
      <c r="C8" s="941" t="s">
        <v>1159</v>
      </c>
      <c r="D8" s="941" t="s">
        <v>1160</v>
      </c>
      <c r="E8" s="942" t="s">
        <v>317</v>
      </c>
      <c r="F8" s="941" t="s">
        <v>811</v>
      </c>
    </row>
    <row r="9" spans="1:6" ht="36.75" customHeight="1" thickTop="1">
      <c r="A9" s="556" t="s">
        <v>812</v>
      </c>
      <c r="B9" s="345">
        <v>56526.640829999997</v>
      </c>
      <c r="C9" s="345">
        <v>43125.195289999996</v>
      </c>
      <c r="D9" s="345">
        <v>0</v>
      </c>
      <c r="E9" s="345">
        <v>99651.836119999993</v>
      </c>
      <c r="F9" s="346">
        <v>1.3372819754192834E-2</v>
      </c>
    </row>
    <row r="10" spans="1:6" ht="18" customHeight="1">
      <c r="A10" s="556" t="s">
        <v>813</v>
      </c>
      <c r="B10" s="345">
        <v>657398.31967</v>
      </c>
      <c r="C10" s="345">
        <v>182883.40296000001</v>
      </c>
      <c r="D10" s="345">
        <v>0</v>
      </c>
      <c r="E10" s="345">
        <v>840281.72262999997</v>
      </c>
      <c r="F10" s="346">
        <v>0.11276195659799197</v>
      </c>
    </row>
    <row r="11" spans="1:6" ht="18" customHeight="1">
      <c r="A11" s="556" t="s">
        <v>814</v>
      </c>
      <c r="B11" s="345">
        <v>1255014.2552</v>
      </c>
      <c r="C11" s="345">
        <v>844956.6324</v>
      </c>
      <c r="D11" s="345">
        <v>222859.54990000001</v>
      </c>
      <c r="E11" s="345">
        <v>2322830.4375</v>
      </c>
      <c r="F11" s="346">
        <v>0.3117132003753027</v>
      </c>
    </row>
    <row r="12" spans="1:6" ht="18" customHeight="1">
      <c r="A12" s="556" t="s">
        <v>815</v>
      </c>
      <c r="B12" s="345">
        <v>627895.95316999999</v>
      </c>
      <c r="C12" s="345">
        <v>415671.43232000002</v>
      </c>
      <c r="D12" s="345">
        <v>234378.10800000001</v>
      </c>
      <c r="E12" s="345">
        <v>1277945.49349</v>
      </c>
      <c r="F12" s="346">
        <v>0.17149442905944506</v>
      </c>
    </row>
    <row r="13" spans="1:6" ht="18" customHeight="1">
      <c r="A13" s="556" t="s">
        <v>816</v>
      </c>
      <c r="B13" s="345">
        <v>454716.76462999999</v>
      </c>
      <c r="C13" s="345">
        <v>362364.71176999999</v>
      </c>
      <c r="D13" s="345">
        <v>126437.03645</v>
      </c>
      <c r="E13" s="345">
        <v>943518.51285000006</v>
      </c>
      <c r="F13" s="346">
        <v>0.12661586076440404</v>
      </c>
    </row>
    <row r="14" spans="1:6" ht="18" customHeight="1">
      <c r="A14" s="556" t="s">
        <v>817</v>
      </c>
      <c r="B14" s="345">
        <v>223705.35496999999</v>
      </c>
      <c r="C14" s="345">
        <v>211047.88944999999</v>
      </c>
      <c r="D14" s="345">
        <v>95939.30846</v>
      </c>
      <c r="E14" s="345">
        <v>530692.55287999997</v>
      </c>
      <c r="F14" s="346">
        <v>7.1216508705476425E-2</v>
      </c>
    </row>
    <row r="15" spans="1:6" ht="18" customHeight="1">
      <c r="A15" s="556" t="s">
        <v>818</v>
      </c>
      <c r="B15" s="345">
        <v>142492.38953000001</v>
      </c>
      <c r="C15" s="345">
        <v>27277.864530000003</v>
      </c>
      <c r="D15" s="345">
        <v>25181.467980000001</v>
      </c>
      <c r="E15" s="345">
        <v>194951.72204000002</v>
      </c>
      <c r="F15" s="346">
        <v>2.6161627734295111E-2</v>
      </c>
    </row>
    <row r="16" spans="1:6" ht="18" customHeight="1">
      <c r="A16" s="556" t="s">
        <v>819</v>
      </c>
      <c r="B16" s="345">
        <v>125708.20331</v>
      </c>
      <c r="C16" s="345">
        <v>34227.138899999998</v>
      </c>
      <c r="D16" s="345">
        <v>18081.526030000001</v>
      </c>
      <c r="E16" s="345">
        <v>178016.86824000001</v>
      </c>
      <c r="F16" s="346">
        <v>2.3889047958059996E-2</v>
      </c>
    </row>
    <row r="17" spans="1:6" ht="18" customHeight="1">
      <c r="A17" s="556" t="s">
        <v>820</v>
      </c>
      <c r="B17" s="345">
        <v>80220.288280000008</v>
      </c>
      <c r="C17" s="345">
        <v>21665.17482</v>
      </c>
      <c r="D17" s="345">
        <v>9656.6431899999989</v>
      </c>
      <c r="E17" s="345">
        <v>111542.10629000001</v>
      </c>
      <c r="F17" s="346">
        <v>1.4968439524014152E-2</v>
      </c>
    </row>
    <row r="18" spans="1:6" ht="18" customHeight="1">
      <c r="A18" s="556" t="s">
        <v>821</v>
      </c>
      <c r="B18" s="345">
        <v>141894.14444999999</v>
      </c>
      <c r="C18" s="345">
        <v>35157.285939999994</v>
      </c>
      <c r="D18" s="345">
        <v>11915.407140000001</v>
      </c>
      <c r="E18" s="345">
        <v>188966.83752999999</v>
      </c>
      <c r="F18" s="346">
        <v>2.5358483658700619E-2</v>
      </c>
    </row>
    <row r="19" spans="1:6" ht="18" customHeight="1">
      <c r="A19" s="556" t="s">
        <v>822</v>
      </c>
      <c r="B19" s="345">
        <v>190646.45805000002</v>
      </c>
      <c r="C19" s="345">
        <v>59837.92843</v>
      </c>
      <c r="D19" s="345">
        <v>11593.323189999999</v>
      </c>
      <c r="E19" s="345">
        <v>262077.70967000001</v>
      </c>
      <c r="F19" s="346">
        <v>3.5169627670364606E-2</v>
      </c>
    </row>
    <row r="20" spans="1:6" ht="18" customHeight="1">
      <c r="A20" s="556" t="s">
        <v>823</v>
      </c>
      <c r="B20" s="345">
        <v>229651.19581999999</v>
      </c>
      <c r="C20" s="345">
        <v>93672.286370000002</v>
      </c>
      <c r="D20" s="345">
        <v>12491.624159999999</v>
      </c>
      <c r="E20" s="345">
        <v>335815.10635000002</v>
      </c>
      <c r="F20" s="346">
        <v>4.5064848404256862E-2</v>
      </c>
    </row>
    <row r="21" spans="1:6" ht="18" customHeight="1">
      <c r="A21" s="556" t="s">
        <v>824</v>
      </c>
      <c r="B21" s="345">
        <v>37060.346149999998</v>
      </c>
      <c r="C21" s="345">
        <v>20530.57936</v>
      </c>
      <c r="D21" s="345">
        <v>3076.1543999999999</v>
      </c>
      <c r="E21" s="345">
        <v>60667.07991</v>
      </c>
      <c r="F21" s="346">
        <v>8.1412441178975777E-3</v>
      </c>
    </row>
    <row r="22" spans="1:6" ht="18" customHeight="1" thickBot="1">
      <c r="A22" s="556" t="s">
        <v>825</v>
      </c>
      <c r="B22" s="345">
        <v>53972.377939999998</v>
      </c>
      <c r="C22" s="345">
        <v>47470.774119999995</v>
      </c>
      <c r="D22" s="345">
        <v>3418.1460099999999</v>
      </c>
      <c r="E22" s="345">
        <v>104861.29806999999</v>
      </c>
      <c r="F22" s="346">
        <v>1.4071905675598092E-2</v>
      </c>
    </row>
    <row r="23" spans="1:6" ht="51.75" customHeight="1" thickTop="1" thickBot="1">
      <c r="A23" s="557" t="s">
        <v>6</v>
      </c>
      <c r="B23" s="558">
        <v>4276902.6919999998</v>
      </c>
      <c r="C23" s="558">
        <v>2399888.2966599991</v>
      </c>
      <c r="D23" s="558">
        <v>775028.29490999994</v>
      </c>
      <c r="E23" s="558">
        <v>7451819.28357</v>
      </c>
      <c r="F23" s="559">
        <v>1</v>
      </c>
    </row>
    <row r="24" spans="1:6" ht="34.5" customHeight="1" thickTop="1" thickBot="1">
      <c r="A24" s="560" t="s">
        <v>826</v>
      </c>
      <c r="B24" s="346">
        <v>0.57394074242109527</v>
      </c>
      <c r="C24" s="346">
        <v>0.32205401195803907</v>
      </c>
      <c r="D24" s="346">
        <v>0.10400524562086552</v>
      </c>
      <c r="E24" s="346">
        <v>1</v>
      </c>
      <c r="F24" s="561"/>
    </row>
    <row r="25" spans="1:6" ht="28.5" customHeight="1" thickTop="1" thickBot="1">
      <c r="A25" s="562" t="s">
        <v>827</v>
      </c>
      <c r="B25" s="941" t="s">
        <v>1158</v>
      </c>
      <c r="C25" s="941" t="s">
        <v>1159</v>
      </c>
      <c r="D25" s="941" t="s">
        <v>1160</v>
      </c>
      <c r="E25" s="942" t="s">
        <v>317</v>
      </c>
      <c r="F25" s="941" t="s">
        <v>720</v>
      </c>
    </row>
    <row r="26" spans="1:6" ht="28.5" customHeight="1" thickTop="1">
      <c r="A26" s="556" t="s">
        <v>812</v>
      </c>
      <c r="B26" s="345">
        <v>3</v>
      </c>
      <c r="C26" s="345">
        <v>2</v>
      </c>
      <c r="D26" s="345">
        <v>0</v>
      </c>
      <c r="E26" s="345">
        <v>5</v>
      </c>
      <c r="F26" s="346">
        <v>6.319602522279759E-6</v>
      </c>
    </row>
    <row r="27" spans="1:6" ht="17.25" customHeight="1">
      <c r="A27" s="556" t="s">
        <v>813</v>
      </c>
      <c r="B27" s="345">
        <v>68</v>
      </c>
      <c r="C27" s="345">
        <v>23</v>
      </c>
      <c r="D27" s="345">
        <v>0</v>
      </c>
      <c r="E27" s="345">
        <v>91</v>
      </c>
      <c r="F27" s="346">
        <v>1.1501676590549161E-4</v>
      </c>
    </row>
    <row r="28" spans="1:6" ht="17.25" customHeight="1">
      <c r="A28" s="556" t="s">
        <v>814</v>
      </c>
      <c r="B28" s="345">
        <v>247</v>
      </c>
      <c r="C28" s="345">
        <v>175</v>
      </c>
      <c r="D28" s="345">
        <v>52</v>
      </c>
      <c r="E28" s="345">
        <v>474</v>
      </c>
      <c r="F28" s="346">
        <v>5.9909831911212112E-4</v>
      </c>
    </row>
    <row r="29" spans="1:6" ht="17.25" customHeight="1">
      <c r="A29" s="556" t="s">
        <v>815</v>
      </c>
      <c r="B29" s="345">
        <v>277</v>
      </c>
      <c r="C29" s="345">
        <v>184</v>
      </c>
      <c r="D29" s="345">
        <v>114</v>
      </c>
      <c r="E29" s="345">
        <v>575</v>
      </c>
      <c r="F29" s="346">
        <v>7.2675429006217223E-4</v>
      </c>
    </row>
    <row r="30" spans="1:6" ht="17.25" customHeight="1">
      <c r="A30" s="556" t="s">
        <v>816</v>
      </c>
      <c r="B30" s="345">
        <v>459</v>
      </c>
      <c r="C30" s="345">
        <v>355</v>
      </c>
      <c r="D30" s="345">
        <v>127</v>
      </c>
      <c r="E30" s="345">
        <v>941</v>
      </c>
      <c r="F30" s="346">
        <v>1.1893491946930507E-3</v>
      </c>
    </row>
    <row r="31" spans="1:6" ht="17.25" customHeight="1">
      <c r="A31" s="556" t="s">
        <v>817</v>
      </c>
      <c r="B31" s="345">
        <v>467</v>
      </c>
      <c r="C31" s="345">
        <v>427</v>
      </c>
      <c r="D31" s="345">
        <v>182</v>
      </c>
      <c r="E31" s="345">
        <v>1076</v>
      </c>
      <c r="F31" s="346">
        <v>1.359978462794604E-3</v>
      </c>
    </row>
    <row r="32" spans="1:6" ht="17.25" customHeight="1">
      <c r="A32" s="556" t="s">
        <v>818</v>
      </c>
      <c r="B32" s="345">
        <v>552</v>
      </c>
      <c r="C32" s="345">
        <v>104</v>
      </c>
      <c r="D32" s="345">
        <v>90</v>
      </c>
      <c r="E32" s="345">
        <v>746</v>
      </c>
      <c r="F32" s="346">
        <v>9.4288469632414001E-4</v>
      </c>
    </row>
    <row r="33" spans="1:6" ht="17.25" customHeight="1">
      <c r="A33" s="556" t="s">
        <v>819</v>
      </c>
      <c r="B33" s="345">
        <v>748</v>
      </c>
      <c r="C33" s="345">
        <v>199</v>
      </c>
      <c r="D33" s="345">
        <v>107</v>
      </c>
      <c r="E33" s="345">
        <v>1054</v>
      </c>
      <c r="F33" s="346">
        <v>1.3321722116965732E-3</v>
      </c>
    </row>
    <row r="34" spans="1:6" ht="17.25" customHeight="1">
      <c r="A34" s="556" t="s">
        <v>820</v>
      </c>
      <c r="B34" s="345">
        <v>682</v>
      </c>
      <c r="C34" s="345">
        <v>182</v>
      </c>
      <c r="D34" s="345">
        <v>81</v>
      </c>
      <c r="E34" s="345">
        <v>945</v>
      </c>
      <c r="F34" s="346">
        <v>1.1944048767108743E-3</v>
      </c>
    </row>
    <row r="35" spans="1:6" ht="17.25" customHeight="1">
      <c r="A35" s="556" t="s">
        <v>821</v>
      </c>
      <c r="B35" s="345">
        <v>1741</v>
      </c>
      <c r="C35" s="345">
        <v>428</v>
      </c>
      <c r="D35" s="345">
        <v>141</v>
      </c>
      <c r="E35" s="345">
        <v>2310</v>
      </c>
      <c r="F35" s="346">
        <v>2.9196563652932484E-3</v>
      </c>
    </row>
    <row r="36" spans="1:6" ht="17.25" customHeight="1">
      <c r="A36" s="556" t="s">
        <v>822</v>
      </c>
      <c r="B36" s="345">
        <v>3955</v>
      </c>
      <c r="C36" s="345">
        <v>1273</v>
      </c>
      <c r="D36" s="345">
        <v>234</v>
      </c>
      <c r="E36" s="345">
        <v>5462</v>
      </c>
      <c r="F36" s="346">
        <v>6.9035337953384087E-3</v>
      </c>
    </row>
    <row r="37" spans="1:6" ht="17.25" customHeight="1">
      <c r="A37" s="556" t="s">
        <v>823</v>
      </c>
      <c r="B37" s="345">
        <v>14444</v>
      </c>
      <c r="C37" s="345">
        <v>6238</v>
      </c>
      <c r="D37" s="345">
        <v>784</v>
      </c>
      <c r="E37" s="345">
        <v>21466</v>
      </c>
      <c r="F37" s="346">
        <v>2.713131754865146E-2</v>
      </c>
    </row>
    <row r="38" spans="1:6" ht="17.25" customHeight="1">
      <c r="A38" s="556" t="s">
        <v>824</v>
      </c>
      <c r="B38" s="345">
        <v>7506</v>
      </c>
      <c r="C38" s="345">
        <v>4223</v>
      </c>
      <c r="D38" s="345">
        <v>584</v>
      </c>
      <c r="E38" s="345">
        <v>12313</v>
      </c>
      <c r="F38" s="346">
        <v>1.5562653171366134E-2</v>
      </c>
    </row>
    <row r="39" spans="1:6" ht="17.25" customHeight="1" thickBot="1">
      <c r="A39" s="556" t="s">
        <v>825</v>
      </c>
      <c r="B39" s="345">
        <v>406118</v>
      </c>
      <c r="C39" s="345">
        <v>322847</v>
      </c>
      <c r="D39" s="345">
        <v>14766</v>
      </c>
      <c r="E39" s="345">
        <v>743731</v>
      </c>
      <c r="F39" s="346">
        <v>0.94001686069952939</v>
      </c>
    </row>
    <row r="40" spans="1:6" ht="49.5" customHeight="1" thickTop="1" thickBot="1">
      <c r="A40" s="557" t="s">
        <v>6</v>
      </c>
      <c r="B40" s="558">
        <v>437267</v>
      </c>
      <c r="C40" s="558">
        <v>336660</v>
      </c>
      <c r="D40" s="558">
        <v>17262</v>
      </c>
      <c r="E40" s="558">
        <v>791189</v>
      </c>
      <c r="F40" s="559">
        <v>1</v>
      </c>
    </row>
    <row r="41" spans="1:6" ht="36.75" customHeight="1" thickTop="1">
      <c r="A41" s="560" t="s">
        <v>826</v>
      </c>
      <c r="B41" s="346">
        <v>0.55267072722194066</v>
      </c>
      <c r="C41" s="346">
        <v>0.42551147703014069</v>
      </c>
      <c r="D41" s="346">
        <v>2.1817795747918638E-2</v>
      </c>
      <c r="E41" s="346">
        <v>1</v>
      </c>
      <c r="F41" s="563"/>
    </row>
    <row r="42" spans="1:6" ht="9" customHeight="1" thickBot="1">
      <c r="A42" s="564"/>
      <c r="B42" s="943"/>
      <c r="C42" s="565"/>
      <c r="D42" s="565"/>
      <c r="E42" s="944"/>
      <c r="F42" s="944"/>
    </row>
    <row r="43" spans="1:6" s="209" customFormat="1" ht="38.25" customHeight="1" thickTop="1">
      <c r="A43" s="1110" t="s">
        <v>828</v>
      </c>
      <c r="B43" s="1111"/>
      <c r="C43" s="1111"/>
      <c r="D43" s="1111"/>
      <c r="E43" s="1111"/>
      <c r="F43" s="1111"/>
    </row>
    <row r="44" spans="1:6" ht="9" customHeight="1">
      <c r="A44" s="951"/>
      <c r="B44" s="513"/>
      <c r="C44" s="274"/>
      <c r="D44" s="274"/>
      <c r="E44" s="354"/>
      <c r="F44" s="945"/>
    </row>
    <row r="45" spans="1:6" s="110" customFormat="1" ht="47.25" customHeight="1">
      <c r="A45" s="1109" t="s">
        <v>1505</v>
      </c>
      <c r="B45" s="1109"/>
      <c r="C45" s="1109"/>
      <c r="D45" s="1109"/>
      <c r="E45" s="1109"/>
      <c r="F45" s="1109"/>
    </row>
    <row r="46" spans="1:6" s="110" customFormat="1" ht="27.95" customHeight="1">
      <c r="A46" s="1109" t="s">
        <v>829</v>
      </c>
      <c r="B46" s="1109"/>
      <c r="C46" s="1109"/>
      <c r="D46" s="1109"/>
      <c r="E46" s="1109"/>
      <c r="F46" s="1109"/>
    </row>
    <row r="47" spans="1:6" s="110" customFormat="1" ht="27.95" customHeight="1">
      <c r="A47" s="1109" t="s">
        <v>1501</v>
      </c>
      <c r="B47" s="1109"/>
      <c r="C47" s="1109"/>
      <c r="D47" s="1109"/>
      <c r="E47" s="1109"/>
      <c r="F47" s="1109"/>
    </row>
    <row r="48" spans="1:6" s="111" customFormat="1" ht="46.5" customHeight="1">
      <c r="A48" s="1108" t="s">
        <v>1360</v>
      </c>
      <c r="B48" s="1108"/>
      <c r="C48" s="1108"/>
      <c r="D48" s="1108"/>
      <c r="E48" s="1108"/>
      <c r="F48" s="1108"/>
    </row>
    <row r="49" spans="1:6" ht="2.25" customHeight="1" thickBot="1">
      <c r="A49" s="952"/>
    </row>
    <row r="50" spans="1:6" ht="14.25" hidden="1" customHeight="1" thickBot="1">
      <c r="A50" s="950"/>
      <c r="B50" s="938"/>
      <c r="C50" s="939"/>
      <c r="D50" s="938"/>
      <c r="E50" s="938"/>
      <c r="F50" s="940"/>
    </row>
    <row r="51" spans="1:6" ht="34.5" customHeight="1" thickTop="1" thickBot="1">
      <c r="A51" s="557" t="s">
        <v>810</v>
      </c>
      <c r="B51" s="941" t="s">
        <v>1158</v>
      </c>
      <c r="C51" s="941" t="s">
        <v>1159</v>
      </c>
      <c r="D51" s="941" t="s">
        <v>1160</v>
      </c>
      <c r="E51" s="942" t="s">
        <v>317</v>
      </c>
      <c r="F51" s="941" t="s">
        <v>811</v>
      </c>
    </row>
    <row r="52" spans="1:6" ht="36.75" customHeight="1" thickTop="1">
      <c r="A52" s="556" t="s">
        <v>812</v>
      </c>
      <c r="B52" s="345">
        <v>22499.895</v>
      </c>
      <c r="C52" s="345">
        <v>0</v>
      </c>
      <c r="D52" s="345">
        <v>0</v>
      </c>
      <c r="E52" s="345">
        <v>22499.895</v>
      </c>
      <c r="F52" s="346">
        <v>0.10466178834194489</v>
      </c>
    </row>
    <row r="53" spans="1:6" ht="18" customHeight="1">
      <c r="A53" s="556" t="s">
        <v>813</v>
      </c>
      <c r="B53" s="345">
        <v>17500</v>
      </c>
      <c r="C53" s="345">
        <v>8297.4611600000007</v>
      </c>
      <c r="D53" s="345">
        <v>0</v>
      </c>
      <c r="E53" s="345">
        <v>25797.461159999999</v>
      </c>
      <c r="F53" s="346">
        <v>0.1200009342126914</v>
      </c>
    </row>
    <row r="54" spans="1:6" ht="18" customHeight="1">
      <c r="A54" s="556" t="s">
        <v>814</v>
      </c>
      <c r="B54" s="345">
        <v>8469.5308299999997</v>
      </c>
      <c r="C54" s="345">
        <v>0</v>
      </c>
      <c r="D54" s="345">
        <v>6344.5630199999996</v>
      </c>
      <c r="E54" s="345">
        <v>14814.093849999999</v>
      </c>
      <c r="F54" s="346">
        <v>6.8910079580656147E-2</v>
      </c>
    </row>
    <row r="55" spans="1:6" ht="18" customHeight="1">
      <c r="A55" s="556" t="s">
        <v>815</v>
      </c>
      <c r="B55" s="345">
        <v>11835.880439999999</v>
      </c>
      <c r="C55" s="345">
        <v>2885.52979</v>
      </c>
      <c r="D55" s="345">
        <v>0</v>
      </c>
      <c r="E55" s="345">
        <v>14721.41023</v>
      </c>
      <c r="F55" s="346">
        <v>6.8478947194518122E-2</v>
      </c>
    </row>
    <row r="56" spans="1:6" ht="18" customHeight="1">
      <c r="A56" s="556" t="s">
        <v>816</v>
      </c>
      <c r="B56" s="345">
        <v>14198.51785</v>
      </c>
      <c r="C56" s="345">
        <v>4031.8704299999999</v>
      </c>
      <c r="D56" s="345">
        <v>0</v>
      </c>
      <c r="E56" s="345">
        <v>18230.388279999999</v>
      </c>
      <c r="F56" s="346">
        <v>8.4801508609388301E-2</v>
      </c>
    </row>
    <row r="57" spans="1:6" ht="18" customHeight="1">
      <c r="A57" s="556" t="s">
        <v>817</v>
      </c>
      <c r="B57" s="345">
        <v>23511.771049999999</v>
      </c>
      <c r="C57" s="345">
        <v>3157.8417599999998</v>
      </c>
      <c r="D57" s="345">
        <v>377.54995000000002</v>
      </c>
      <c r="E57" s="345">
        <v>27047.162759999999</v>
      </c>
      <c r="F57" s="346">
        <v>0.1258141170897577</v>
      </c>
    </row>
    <row r="58" spans="1:6" ht="18" customHeight="1">
      <c r="A58" s="556" t="s">
        <v>818</v>
      </c>
      <c r="B58" s="345">
        <v>27564.14777</v>
      </c>
      <c r="C58" s="345">
        <v>2583.2440799999999</v>
      </c>
      <c r="D58" s="345">
        <v>0</v>
      </c>
      <c r="E58" s="345">
        <v>30147.39185</v>
      </c>
      <c r="F58" s="346">
        <v>0.14023531864777034</v>
      </c>
    </row>
    <row r="59" spans="1:6" ht="18" customHeight="1">
      <c r="A59" s="556" t="s">
        <v>819</v>
      </c>
      <c r="B59" s="345">
        <v>13912.162109999999</v>
      </c>
      <c r="C59" s="345">
        <v>2127.8822099999998</v>
      </c>
      <c r="D59" s="345">
        <v>0</v>
      </c>
      <c r="E59" s="345">
        <v>16040.044319999999</v>
      </c>
      <c r="F59" s="346">
        <v>7.4612780353652999E-2</v>
      </c>
    </row>
    <row r="60" spans="1:6" ht="18" customHeight="1">
      <c r="A60" s="556" t="s">
        <v>820</v>
      </c>
      <c r="B60" s="345">
        <v>8587.79414</v>
      </c>
      <c r="C60" s="345">
        <v>886.41056999999989</v>
      </c>
      <c r="D60" s="345">
        <v>438.40909000000005</v>
      </c>
      <c r="E60" s="345">
        <v>9912.6137999999992</v>
      </c>
      <c r="F60" s="346">
        <v>4.6110076844849364E-2</v>
      </c>
    </row>
    <row r="61" spans="1:6" ht="18" customHeight="1">
      <c r="A61" s="556" t="s">
        <v>821</v>
      </c>
      <c r="B61" s="345">
        <v>10590.123119999998</v>
      </c>
      <c r="C61" s="345">
        <v>1513.5078700000001</v>
      </c>
      <c r="D61" s="345">
        <v>0</v>
      </c>
      <c r="E61" s="345">
        <v>12103.630989999998</v>
      </c>
      <c r="F61" s="346">
        <v>5.6301936735455194E-2</v>
      </c>
    </row>
    <row r="62" spans="1:6" ht="18" customHeight="1">
      <c r="A62" s="556" t="s">
        <v>822</v>
      </c>
      <c r="B62" s="345">
        <v>8775.8637699999999</v>
      </c>
      <c r="C62" s="345">
        <v>1060.5679399999999</v>
      </c>
      <c r="D62" s="345">
        <v>47.270789999999998</v>
      </c>
      <c r="E62" s="345">
        <v>9883.7025000000012</v>
      </c>
      <c r="F62" s="346">
        <v>4.5975591401193283E-2</v>
      </c>
    </row>
    <row r="63" spans="1:6" ht="18" customHeight="1">
      <c r="A63" s="556" t="s">
        <v>823</v>
      </c>
      <c r="B63" s="345">
        <v>8013.6781900000005</v>
      </c>
      <c r="C63" s="345">
        <v>1618.26974</v>
      </c>
      <c r="D63" s="345">
        <v>133.94926999999998</v>
      </c>
      <c r="E63" s="345">
        <v>9765.8971999999994</v>
      </c>
      <c r="F63" s="346">
        <v>4.542760158283371E-2</v>
      </c>
    </row>
    <row r="64" spans="1:6" ht="18" customHeight="1">
      <c r="A64" s="556" t="s">
        <v>824</v>
      </c>
      <c r="B64" s="345">
        <v>1327.5969599999999</v>
      </c>
      <c r="C64" s="345">
        <v>219.071</v>
      </c>
      <c r="D64" s="345">
        <v>16.530740000000002</v>
      </c>
      <c r="E64" s="345">
        <v>1563.1986999999997</v>
      </c>
      <c r="F64" s="346">
        <v>7.2714637768666645E-3</v>
      </c>
    </row>
    <row r="65" spans="1:6" ht="18" customHeight="1" thickBot="1">
      <c r="A65" s="556" t="s">
        <v>825</v>
      </c>
      <c r="B65" s="345">
        <v>1811.5480299999999</v>
      </c>
      <c r="C65" s="345">
        <v>621.53134</v>
      </c>
      <c r="D65" s="345">
        <v>17.199369999999998</v>
      </c>
      <c r="E65" s="345">
        <v>2450.2787399999997</v>
      </c>
      <c r="F65" s="346">
        <v>1.1397855628421705E-2</v>
      </c>
    </row>
    <row r="66" spans="1:6" ht="51.75" customHeight="1" thickTop="1" thickBot="1">
      <c r="A66" s="557" t="s">
        <v>6</v>
      </c>
      <c r="B66" s="558">
        <v>178598.50926000002</v>
      </c>
      <c r="C66" s="558">
        <v>29003.187890000005</v>
      </c>
      <c r="D66" s="558">
        <v>7375.4722299999994</v>
      </c>
      <c r="E66" s="558">
        <v>214977.16938000004</v>
      </c>
      <c r="F66" s="559">
        <v>1</v>
      </c>
    </row>
    <row r="67" spans="1:6" ht="34.5" customHeight="1" thickTop="1" thickBot="1">
      <c r="A67" s="560" t="s">
        <v>826</v>
      </c>
      <c r="B67" s="346">
        <v>0.83077896027323717</v>
      </c>
      <c r="C67" s="346">
        <v>0.13491287457940759</v>
      </c>
      <c r="D67" s="346">
        <v>3.4308165147355234E-2</v>
      </c>
      <c r="E67" s="346">
        <v>1</v>
      </c>
      <c r="F67" s="561"/>
    </row>
    <row r="68" spans="1:6" ht="48.75" customHeight="1" thickTop="1" thickBot="1">
      <c r="A68" s="557" t="s">
        <v>830</v>
      </c>
      <c r="B68" s="941" t="s">
        <v>1158</v>
      </c>
      <c r="C68" s="941" t="s">
        <v>1159</v>
      </c>
      <c r="D68" s="941" t="s">
        <v>1160</v>
      </c>
      <c r="E68" s="942" t="s">
        <v>317</v>
      </c>
      <c r="F68" s="941" t="s">
        <v>720</v>
      </c>
    </row>
    <row r="69" spans="1:6" ht="28.5" customHeight="1" thickTop="1">
      <c r="A69" s="556" t="s">
        <v>812</v>
      </c>
      <c r="B69" s="345">
        <v>1</v>
      </c>
      <c r="C69" s="345">
        <v>0</v>
      </c>
      <c r="D69" s="345">
        <v>0</v>
      </c>
      <c r="E69" s="345">
        <v>1</v>
      </c>
      <c r="F69" s="346">
        <v>1.4158289678606824E-4</v>
      </c>
    </row>
    <row r="70" spans="1:6" ht="17.25" customHeight="1">
      <c r="A70" s="556" t="s">
        <v>813</v>
      </c>
      <c r="B70" s="345">
        <v>2</v>
      </c>
      <c r="C70" s="345">
        <v>1</v>
      </c>
      <c r="D70" s="345">
        <v>0</v>
      </c>
      <c r="E70" s="345">
        <v>3</v>
      </c>
      <c r="F70" s="346">
        <v>4.247486903582047E-4</v>
      </c>
    </row>
    <row r="71" spans="1:6" ht="17.25" customHeight="1">
      <c r="A71" s="556" t="s">
        <v>814</v>
      </c>
      <c r="B71" s="345">
        <v>2</v>
      </c>
      <c r="C71" s="345">
        <v>0</v>
      </c>
      <c r="D71" s="345">
        <v>1</v>
      </c>
      <c r="E71" s="345">
        <v>3</v>
      </c>
      <c r="F71" s="346">
        <v>4.247486903582047E-4</v>
      </c>
    </row>
    <row r="72" spans="1:6" ht="17.25" customHeight="1">
      <c r="A72" s="556" t="s">
        <v>815</v>
      </c>
      <c r="B72" s="345">
        <v>6</v>
      </c>
      <c r="C72" s="345">
        <v>1</v>
      </c>
      <c r="D72" s="345">
        <v>0</v>
      </c>
      <c r="E72" s="345">
        <v>7</v>
      </c>
      <c r="F72" s="346">
        <v>9.9108027750247768E-4</v>
      </c>
    </row>
    <row r="73" spans="1:6" ht="17.25" customHeight="1">
      <c r="A73" s="556" t="s">
        <v>816</v>
      </c>
      <c r="B73" s="345">
        <v>15</v>
      </c>
      <c r="C73" s="345">
        <v>5</v>
      </c>
      <c r="D73" s="345">
        <v>0</v>
      </c>
      <c r="E73" s="345">
        <v>20</v>
      </c>
      <c r="F73" s="346">
        <v>2.831657935721365E-3</v>
      </c>
    </row>
    <row r="74" spans="1:6" ht="17.25" customHeight="1">
      <c r="A74" s="556" t="s">
        <v>817</v>
      </c>
      <c r="B74" s="345">
        <v>53</v>
      </c>
      <c r="C74" s="345">
        <v>7</v>
      </c>
      <c r="D74" s="345">
        <v>1</v>
      </c>
      <c r="E74" s="345">
        <v>61</v>
      </c>
      <c r="F74" s="346">
        <v>8.6365567039501621E-3</v>
      </c>
    </row>
    <row r="75" spans="1:6" ht="17.25" customHeight="1">
      <c r="A75" s="556" t="s">
        <v>818</v>
      </c>
      <c r="B75" s="345">
        <v>106</v>
      </c>
      <c r="C75" s="345">
        <v>10</v>
      </c>
      <c r="D75" s="345">
        <v>0</v>
      </c>
      <c r="E75" s="345">
        <v>116</v>
      </c>
      <c r="F75" s="346">
        <v>1.6423616027183917E-2</v>
      </c>
    </row>
    <row r="76" spans="1:6" ht="17.25" customHeight="1">
      <c r="A76" s="556" t="s">
        <v>819</v>
      </c>
      <c r="B76" s="345">
        <v>81</v>
      </c>
      <c r="C76" s="345">
        <v>13</v>
      </c>
      <c r="D76" s="345">
        <v>0</v>
      </c>
      <c r="E76" s="345">
        <v>94</v>
      </c>
      <c r="F76" s="346">
        <v>1.3308792297890415E-2</v>
      </c>
    </row>
    <row r="77" spans="1:6" ht="17.25" customHeight="1">
      <c r="A77" s="556" t="s">
        <v>820</v>
      </c>
      <c r="B77" s="345">
        <v>74</v>
      </c>
      <c r="C77" s="345">
        <v>7</v>
      </c>
      <c r="D77" s="345">
        <v>4</v>
      </c>
      <c r="E77" s="345">
        <v>85</v>
      </c>
      <c r="F77" s="346">
        <v>1.2034546226815801E-2</v>
      </c>
    </row>
    <row r="78" spans="1:6" ht="17.25" customHeight="1">
      <c r="A78" s="556" t="s">
        <v>821</v>
      </c>
      <c r="B78" s="345">
        <v>126</v>
      </c>
      <c r="C78" s="345">
        <v>18</v>
      </c>
      <c r="D78" s="345">
        <v>0</v>
      </c>
      <c r="E78" s="345">
        <v>144</v>
      </c>
      <c r="F78" s="346">
        <v>2.0387937137193828E-2</v>
      </c>
    </row>
    <row r="79" spans="1:6" ht="17.25" customHeight="1">
      <c r="A79" s="556" t="s">
        <v>822</v>
      </c>
      <c r="B79" s="345">
        <v>178</v>
      </c>
      <c r="C79" s="345">
        <v>22</v>
      </c>
      <c r="D79" s="345">
        <v>1</v>
      </c>
      <c r="E79" s="345">
        <v>201</v>
      </c>
      <c r="F79" s="346">
        <v>2.8458162253999716E-2</v>
      </c>
    </row>
    <row r="80" spans="1:6" ht="17.25" customHeight="1">
      <c r="A80" s="556" t="s">
        <v>823</v>
      </c>
      <c r="B80" s="345">
        <v>470</v>
      </c>
      <c r="C80" s="345">
        <v>90</v>
      </c>
      <c r="D80" s="345">
        <v>9</v>
      </c>
      <c r="E80" s="345">
        <v>569</v>
      </c>
      <c r="F80" s="346">
        <v>8.0560668271272826E-2</v>
      </c>
    </row>
    <row r="81" spans="1:6" ht="17.25" customHeight="1">
      <c r="A81" s="556" t="s">
        <v>824</v>
      </c>
      <c r="B81" s="345">
        <v>262</v>
      </c>
      <c r="C81" s="345">
        <v>43</v>
      </c>
      <c r="D81" s="345">
        <v>3</v>
      </c>
      <c r="E81" s="345">
        <v>308</v>
      </c>
      <c r="F81" s="346">
        <v>4.3607532210109018E-2</v>
      </c>
    </row>
    <row r="82" spans="1:6" ht="17.25" customHeight="1" thickBot="1">
      <c r="A82" s="556" t="s">
        <v>825</v>
      </c>
      <c r="B82" s="345">
        <v>4465</v>
      </c>
      <c r="C82" s="345">
        <v>963</v>
      </c>
      <c r="D82" s="345">
        <v>23</v>
      </c>
      <c r="E82" s="345">
        <v>5451</v>
      </c>
      <c r="F82" s="346">
        <v>0.77176837038085799</v>
      </c>
    </row>
    <row r="83" spans="1:6" ht="49.5" customHeight="1" thickTop="1" thickBot="1">
      <c r="A83" s="557" t="s">
        <v>6</v>
      </c>
      <c r="B83" s="558">
        <v>5841</v>
      </c>
      <c r="C83" s="558">
        <v>1180</v>
      </c>
      <c r="D83" s="558">
        <v>42</v>
      </c>
      <c r="E83" s="558">
        <v>7063</v>
      </c>
      <c r="F83" s="559">
        <v>1</v>
      </c>
    </row>
    <row r="84" spans="1:6" ht="36.75" customHeight="1" thickTop="1">
      <c r="A84" s="560" t="s">
        <v>826</v>
      </c>
      <c r="B84" s="346">
        <v>0.82698570012742456</v>
      </c>
      <c r="C84" s="346">
        <v>0.16706781820756053</v>
      </c>
      <c r="D84" s="346">
        <v>5.9464816650148661E-3</v>
      </c>
      <c r="E84" s="346">
        <v>1</v>
      </c>
      <c r="F84" s="563"/>
    </row>
    <row r="85" spans="1:6" ht="9" customHeight="1" thickBot="1">
      <c r="A85" s="564"/>
      <c r="B85" s="943"/>
      <c r="C85" s="565"/>
      <c r="D85" s="565"/>
      <c r="E85" s="944"/>
      <c r="F85" s="944"/>
    </row>
    <row r="86" spans="1:6" ht="15.75" customHeight="1" thickTop="1">
      <c r="A86" s="1112" t="s">
        <v>831</v>
      </c>
      <c r="B86" s="1113"/>
      <c r="C86" s="1113"/>
      <c r="D86" s="1113"/>
      <c r="E86" s="354"/>
      <c r="F86" s="945"/>
    </row>
    <row r="87" spans="1:6" ht="9" customHeight="1">
      <c r="A87" s="951"/>
      <c r="B87" s="513"/>
      <c r="C87" s="274"/>
      <c r="D87" s="274"/>
      <c r="E87" s="354"/>
      <c r="F87" s="945"/>
    </row>
    <row r="88" spans="1:6" s="110" customFormat="1" ht="47.25" customHeight="1">
      <c r="A88" s="1109" t="s">
        <v>1155</v>
      </c>
      <c r="B88" s="1109"/>
      <c r="C88" s="1109"/>
      <c r="D88" s="1109"/>
      <c r="E88" s="1109"/>
      <c r="F88" s="1109"/>
    </row>
    <row r="89" spans="1:6" s="110" customFormat="1" ht="27.95" customHeight="1">
      <c r="A89" s="1109" t="s">
        <v>832</v>
      </c>
      <c r="B89" s="1109"/>
      <c r="C89" s="1109"/>
      <c r="D89" s="1109"/>
      <c r="E89" s="1109"/>
      <c r="F89" s="1109"/>
    </row>
    <row r="90" spans="1:6" s="110" customFormat="1" ht="27.95" customHeight="1">
      <c r="A90" s="1109" t="s">
        <v>1501</v>
      </c>
      <c r="B90" s="1109"/>
      <c r="C90" s="1109"/>
      <c r="D90" s="1109"/>
      <c r="E90" s="1109"/>
      <c r="F90" s="1109"/>
    </row>
    <row r="91" spans="1:6" s="111" customFormat="1" ht="46.5" customHeight="1">
      <c r="A91" s="1108" t="s">
        <v>1360</v>
      </c>
      <c r="B91" s="1108"/>
      <c r="C91" s="1108"/>
      <c r="D91" s="1108"/>
      <c r="E91" s="1108"/>
      <c r="F91" s="1108"/>
    </row>
    <row r="92" spans="1:6" ht="2.25" customHeight="1" thickBot="1">
      <c r="A92" s="952"/>
    </row>
    <row r="93" spans="1:6" ht="14.25" hidden="1" customHeight="1" thickBot="1">
      <c r="A93" s="950"/>
      <c r="B93" s="938"/>
      <c r="C93" s="939"/>
      <c r="D93" s="938"/>
      <c r="E93" s="938"/>
      <c r="F93" s="940"/>
    </row>
    <row r="94" spans="1:6" ht="34.5" customHeight="1" thickTop="1" thickBot="1">
      <c r="A94" s="557" t="s">
        <v>810</v>
      </c>
      <c r="B94" s="941" t="s">
        <v>1158</v>
      </c>
      <c r="C94" s="941" t="s">
        <v>1159</v>
      </c>
      <c r="D94" s="941" t="s">
        <v>1160</v>
      </c>
      <c r="E94" s="942" t="s">
        <v>317</v>
      </c>
      <c r="F94" s="941" t="s">
        <v>811</v>
      </c>
    </row>
    <row r="95" spans="1:6" ht="36.75" customHeight="1" thickTop="1">
      <c r="A95" s="556" t="s">
        <v>812</v>
      </c>
      <c r="B95" s="345">
        <v>0</v>
      </c>
      <c r="C95" s="345">
        <v>28125.19529</v>
      </c>
      <c r="D95" s="345">
        <v>0</v>
      </c>
      <c r="E95" s="345">
        <v>28125.19529</v>
      </c>
      <c r="F95" s="346">
        <v>2.1373261230870765E-2</v>
      </c>
    </row>
    <row r="96" spans="1:6" ht="18" customHeight="1">
      <c r="A96" s="556" t="s">
        <v>813</v>
      </c>
      <c r="B96" s="345">
        <v>10559.236199999999</v>
      </c>
      <c r="C96" s="345">
        <v>7098.0792999999994</v>
      </c>
      <c r="D96" s="345">
        <v>0</v>
      </c>
      <c r="E96" s="345">
        <v>17657.315499999997</v>
      </c>
      <c r="F96" s="346">
        <v>1.3418374981082785E-2</v>
      </c>
    </row>
    <row r="97" spans="1:6" ht="18" customHeight="1">
      <c r="A97" s="556" t="s">
        <v>814</v>
      </c>
      <c r="B97" s="345">
        <v>13805.182580000001</v>
      </c>
      <c r="C97" s="345">
        <v>0</v>
      </c>
      <c r="D97" s="345">
        <v>8195.8071299999992</v>
      </c>
      <c r="E97" s="345">
        <v>22000.989710000002</v>
      </c>
      <c r="F97" s="346">
        <v>1.6719275921853686E-2</v>
      </c>
    </row>
    <row r="98" spans="1:6" ht="18" customHeight="1">
      <c r="A98" s="556" t="s">
        <v>815</v>
      </c>
      <c r="B98" s="345">
        <v>23737.975469999998</v>
      </c>
      <c r="C98" s="345">
        <v>10559.500960000001</v>
      </c>
      <c r="D98" s="345">
        <v>7622.2235599999995</v>
      </c>
      <c r="E98" s="345">
        <v>41919.699989999994</v>
      </c>
      <c r="F98" s="346">
        <v>3.1856159197037187E-2</v>
      </c>
    </row>
    <row r="99" spans="1:6" ht="18" customHeight="1">
      <c r="A99" s="556" t="s">
        <v>816</v>
      </c>
      <c r="B99" s="345">
        <v>38865.178829999997</v>
      </c>
      <c r="C99" s="345">
        <v>7112.9391399999995</v>
      </c>
      <c r="D99" s="345">
        <v>11408.115089999999</v>
      </c>
      <c r="E99" s="345">
        <v>57386.233059999999</v>
      </c>
      <c r="F99" s="346">
        <v>4.3609686531958375E-2</v>
      </c>
    </row>
    <row r="100" spans="1:6" ht="18" customHeight="1">
      <c r="A100" s="556" t="s">
        <v>817</v>
      </c>
      <c r="B100" s="345">
        <v>72790.394719999997</v>
      </c>
      <c r="C100" s="345">
        <v>13589.250779999998</v>
      </c>
      <c r="D100" s="345">
        <v>13542.99404</v>
      </c>
      <c r="E100" s="345">
        <v>99922.639540000004</v>
      </c>
      <c r="F100" s="346">
        <v>7.5934501280632935E-2</v>
      </c>
    </row>
    <row r="101" spans="1:6" ht="18" customHeight="1">
      <c r="A101" s="556" t="s">
        <v>818</v>
      </c>
      <c r="B101" s="345">
        <v>82369.756290000005</v>
      </c>
      <c r="C101" s="345">
        <v>19508.755659999999</v>
      </c>
      <c r="D101" s="345">
        <v>10452.641880000001</v>
      </c>
      <c r="E101" s="345">
        <v>112331.15383</v>
      </c>
      <c r="F101" s="346">
        <v>8.5364139534610112E-2</v>
      </c>
    </row>
    <row r="102" spans="1:6" ht="18" customHeight="1">
      <c r="A102" s="556" t="s">
        <v>819</v>
      </c>
      <c r="B102" s="345">
        <v>81552.878400000001</v>
      </c>
      <c r="C102" s="345">
        <v>24063.43233</v>
      </c>
      <c r="D102" s="345">
        <v>9009.3333000000002</v>
      </c>
      <c r="E102" s="345">
        <v>114625.64403</v>
      </c>
      <c r="F102" s="346">
        <v>8.7107798127221178E-2</v>
      </c>
    </row>
    <row r="103" spans="1:6" ht="18" customHeight="1">
      <c r="A103" s="556" t="s">
        <v>820</v>
      </c>
      <c r="B103" s="345">
        <v>56484.652780000004</v>
      </c>
      <c r="C103" s="345">
        <v>18370.21357</v>
      </c>
      <c r="D103" s="345">
        <v>5655.3252300000004</v>
      </c>
      <c r="E103" s="345">
        <v>80510.191579999999</v>
      </c>
      <c r="F103" s="346">
        <v>6.1182343398647095E-2</v>
      </c>
    </row>
    <row r="104" spans="1:6" ht="18" customHeight="1">
      <c r="A104" s="556" t="s">
        <v>821</v>
      </c>
      <c r="B104" s="345">
        <v>88513.262930000012</v>
      </c>
      <c r="C104" s="345">
        <v>26774.213050000002</v>
      </c>
      <c r="D104" s="345">
        <v>8270.1336599999995</v>
      </c>
      <c r="E104" s="345">
        <v>123557.60964000001</v>
      </c>
      <c r="F104" s="346">
        <v>9.3895492659445856E-2</v>
      </c>
    </row>
    <row r="105" spans="1:6" ht="18" customHeight="1">
      <c r="A105" s="556" t="s">
        <v>822</v>
      </c>
      <c r="B105" s="345">
        <v>135024.5784</v>
      </c>
      <c r="C105" s="345">
        <v>50314.816129999999</v>
      </c>
      <c r="D105" s="345">
        <v>8963.724189999999</v>
      </c>
      <c r="E105" s="345">
        <v>194303.11872</v>
      </c>
      <c r="F105" s="346">
        <v>0.14765733256444369</v>
      </c>
    </row>
    <row r="106" spans="1:6" ht="18" customHeight="1">
      <c r="A106" s="556" t="s">
        <v>823</v>
      </c>
      <c r="B106" s="345">
        <v>178379.36184999999</v>
      </c>
      <c r="C106" s="345">
        <v>81366.363200000007</v>
      </c>
      <c r="D106" s="345">
        <v>10851.68418</v>
      </c>
      <c r="E106" s="345">
        <v>270597.40922999999</v>
      </c>
      <c r="F106" s="346">
        <v>0.20563587403519251</v>
      </c>
    </row>
    <row r="107" spans="1:6" ht="18" customHeight="1">
      <c r="A107" s="556" t="s">
        <v>824</v>
      </c>
      <c r="B107" s="345">
        <v>33125.126929999999</v>
      </c>
      <c r="C107" s="345">
        <v>19100.23057</v>
      </c>
      <c r="D107" s="345">
        <v>2166.3065899999997</v>
      </c>
      <c r="E107" s="345">
        <v>54391.664089999998</v>
      </c>
      <c r="F107" s="346">
        <v>4.1334015049157104E-2</v>
      </c>
    </row>
    <row r="108" spans="1:6" ht="18" customHeight="1" thickBot="1">
      <c r="A108" s="556" t="s">
        <v>825</v>
      </c>
      <c r="B108" s="345">
        <v>50928.085209999997</v>
      </c>
      <c r="C108" s="345">
        <v>44286.370659999993</v>
      </c>
      <c r="D108" s="345">
        <v>3362.3335400000001</v>
      </c>
      <c r="E108" s="345">
        <v>98576.789409999998</v>
      </c>
      <c r="F108" s="346">
        <v>7.4911745487846695E-2</v>
      </c>
    </row>
    <row r="109" spans="1:6" ht="51.75" customHeight="1" thickTop="1" thickBot="1">
      <c r="A109" s="557" t="s">
        <v>6</v>
      </c>
      <c r="B109" s="558">
        <v>866135.67059000011</v>
      </c>
      <c r="C109" s="558">
        <v>350269.36064000003</v>
      </c>
      <c r="D109" s="558">
        <v>99500.62238999999</v>
      </c>
      <c r="E109" s="558">
        <v>1315905.65362</v>
      </c>
      <c r="F109" s="559">
        <v>1</v>
      </c>
    </row>
    <row r="110" spans="1:6" ht="34.5" customHeight="1" thickTop="1" thickBot="1">
      <c r="A110" s="560" t="s">
        <v>826</v>
      </c>
      <c r="B110" s="346">
        <v>0.65820499228595764</v>
      </c>
      <c r="C110" s="346">
        <v>0.26618121115022497</v>
      </c>
      <c r="D110" s="346">
        <v>7.5613796563817504E-2</v>
      </c>
      <c r="E110" s="346">
        <v>1</v>
      </c>
      <c r="F110" s="561"/>
    </row>
    <row r="111" spans="1:6" ht="39.75" customHeight="1" thickTop="1" thickBot="1">
      <c r="A111" s="557" t="s">
        <v>830</v>
      </c>
      <c r="B111" s="941" t="s">
        <v>1158</v>
      </c>
      <c r="C111" s="941" t="s">
        <v>1159</v>
      </c>
      <c r="D111" s="941" t="s">
        <v>1160</v>
      </c>
      <c r="E111" s="942" t="s">
        <v>317</v>
      </c>
      <c r="F111" s="941" t="s">
        <v>720</v>
      </c>
    </row>
    <row r="112" spans="1:6" ht="28.5" customHeight="1" thickTop="1">
      <c r="A112" s="556" t="s">
        <v>812</v>
      </c>
      <c r="B112" s="345">
        <v>0</v>
      </c>
      <c r="C112" s="345">
        <v>1</v>
      </c>
      <c r="D112" s="345">
        <v>0</v>
      </c>
      <c r="E112" s="345">
        <v>1</v>
      </c>
      <c r="F112" s="346">
        <v>1.2979680310473954E-6</v>
      </c>
    </row>
    <row r="113" spans="1:6" ht="17.25" customHeight="1">
      <c r="A113" s="556" t="s">
        <v>813</v>
      </c>
      <c r="B113" s="345">
        <v>1</v>
      </c>
      <c r="C113" s="345">
        <v>1</v>
      </c>
      <c r="D113" s="345">
        <v>0</v>
      </c>
      <c r="E113" s="345">
        <v>2</v>
      </c>
      <c r="F113" s="346">
        <v>2.5959360620947908E-6</v>
      </c>
    </row>
    <row r="114" spans="1:6" ht="17.25" customHeight="1">
      <c r="A114" s="556" t="s">
        <v>814</v>
      </c>
      <c r="B114" s="345">
        <v>3</v>
      </c>
      <c r="C114" s="345">
        <v>0</v>
      </c>
      <c r="D114" s="345">
        <v>2</v>
      </c>
      <c r="E114" s="345">
        <v>5</v>
      </c>
      <c r="F114" s="346">
        <v>6.4898401552369763E-6</v>
      </c>
    </row>
    <row r="115" spans="1:6" ht="17.25" customHeight="1">
      <c r="A115" s="556" t="s">
        <v>815</v>
      </c>
      <c r="B115" s="345">
        <v>11</v>
      </c>
      <c r="C115" s="345">
        <v>5</v>
      </c>
      <c r="D115" s="345">
        <v>3</v>
      </c>
      <c r="E115" s="345">
        <v>19</v>
      </c>
      <c r="F115" s="346">
        <v>2.466139258990051E-5</v>
      </c>
    </row>
    <row r="116" spans="1:6" ht="17.25" customHeight="1">
      <c r="A116" s="556" t="s">
        <v>816</v>
      </c>
      <c r="B116" s="345">
        <v>42</v>
      </c>
      <c r="C116" s="345">
        <v>7</v>
      </c>
      <c r="D116" s="345">
        <v>13</v>
      </c>
      <c r="E116" s="345">
        <v>62</v>
      </c>
      <c r="F116" s="346">
        <v>8.0474017924938513E-5</v>
      </c>
    </row>
    <row r="117" spans="1:6" ht="17.25" customHeight="1">
      <c r="A117" s="556" t="s">
        <v>817</v>
      </c>
      <c r="B117" s="345">
        <v>164</v>
      </c>
      <c r="C117" s="345">
        <v>31</v>
      </c>
      <c r="D117" s="345">
        <v>27</v>
      </c>
      <c r="E117" s="345">
        <v>222</v>
      </c>
      <c r="F117" s="346">
        <v>2.8814890289252177E-4</v>
      </c>
    </row>
    <row r="118" spans="1:6" ht="17.25" customHeight="1">
      <c r="A118" s="556" t="s">
        <v>818</v>
      </c>
      <c r="B118" s="345">
        <v>323</v>
      </c>
      <c r="C118" s="345">
        <v>76</v>
      </c>
      <c r="D118" s="345">
        <v>38</v>
      </c>
      <c r="E118" s="345">
        <v>437</v>
      </c>
      <c r="F118" s="346">
        <v>5.6721202956771177E-4</v>
      </c>
    </row>
    <row r="119" spans="1:6" ht="17.25" customHeight="1">
      <c r="A119" s="556" t="s">
        <v>819</v>
      </c>
      <c r="B119" s="345">
        <v>490</v>
      </c>
      <c r="C119" s="345">
        <v>143</v>
      </c>
      <c r="D119" s="345">
        <v>55</v>
      </c>
      <c r="E119" s="345">
        <v>688</v>
      </c>
      <c r="F119" s="346">
        <v>8.9300200536060795E-4</v>
      </c>
    </row>
    <row r="120" spans="1:6" ht="17.25" customHeight="1">
      <c r="A120" s="556" t="s">
        <v>820</v>
      </c>
      <c r="B120" s="345">
        <v>478</v>
      </c>
      <c r="C120" s="345">
        <v>155</v>
      </c>
      <c r="D120" s="345">
        <v>48</v>
      </c>
      <c r="E120" s="345">
        <v>681</v>
      </c>
      <c r="F120" s="346">
        <v>8.8391622914327618E-4</v>
      </c>
    </row>
    <row r="121" spans="1:6" ht="17.25" customHeight="1">
      <c r="A121" s="556" t="s">
        <v>821</v>
      </c>
      <c r="B121" s="345">
        <v>1062</v>
      </c>
      <c r="C121" s="345">
        <v>322</v>
      </c>
      <c r="D121" s="345">
        <v>98</v>
      </c>
      <c r="E121" s="345">
        <v>1482</v>
      </c>
      <c r="F121" s="346">
        <v>1.9235886220122398E-3</v>
      </c>
    </row>
    <row r="122" spans="1:6" ht="17.25" customHeight="1">
      <c r="A122" s="556" t="s">
        <v>822</v>
      </c>
      <c r="B122" s="345">
        <v>2803</v>
      </c>
      <c r="C122" s="345">
        <v>1072</v>
      </c>
      <c r="D122" s="345">
        <v>183</v>
      </c>
      <c r="E122" s="345">
        <v>4058</v>
      </c>
      <c r="F122" s="346">
        <v>5.26715426999033E-3</v>
      </c>
    </row>
    <row r="123" spans="1:6" ht="17.25" customHeight="1">
      <c r="A123" s="556" t="s">
        <v>823</v>
      </c>
      <c r="B123" s="345">
        <v>11461</v>
      </c>
      <c r="C123" s="345">
        <v>5447</v>
      </c>
      <c r="D123" s="345">
        <v>689</v>
      </c>
      <c r="E123" s="345">
        <v>17597</v>
      </c>
      <c r="F123" s="346">
        <v>2.2840343442341014E-2</v>
      </c>
    </row>
    <row r="124" spans="1:6" ht="17.25" customHeight="1">
      <c r="A124" s="556" t="s">
        <v>824</v>
      </c>
      <c r="B124" s="345">
        <v>6721</v>
      </c>
      <c r="C124" s="345">
        <v>3932</v>
      </c>
      <c r="D124" s="345">
        <v>447</v>
      </c>
      <c r="E124" s="345">
        <v>11100</v>
      </c>
      <c r="F124" s="346">
        <v>1.4407445144626089E-2</v>
      </c>
    </row>
    <row r="125" spans="1:6" ht="17.25" customHeight="1" thickBot="1">
      <c r="A125" s="556" t="s">
        <v>825</v>
      </c>
      <c r="B125" s="345">
        <v>401016</v>
      </c>
      <c r="C125" s="345">
        <v>318343</v>
      </c>
      <c r="D125" s="345">
        <v>14722</v>
      </c>
      <c r="E125" s="345">
        <v>734081</v>
      </c>
      <c r="F125" s="346">
        <v>0.95281367019930296</v>
      </c>
    </row>
    <row r="126" spans="1:6" ht="49.5" customHeight="1" thickTop="1" thickBot="1">
      <c r="A126" s="557" t="s">
        <v>6</v>
      </c>
      <c r="B126" s="558">
        <v>424575</v>
      </c>
      <c r="C126" s="558">
        <v>329535</v>
      </c>
      <c r="D126" s="558">
        <v>16325</v>
      </c>
      <c r="E126" s="558">
        <v>770435</v>
      </c>
      <c r="F126" s="559">
        <v>1</v>
      </c>
    </row>
    <row r="127" spans="1:6" ht="36.75" customHeight="1" thickTop="1">
      <c r="A127" s="560" t="s">
        <v>826</v>
      </c>
      <c r="B127" s="346">
        <v>0.55108477678194789</v>
      </c>
      <c r="C127" s="346">
        <v>0.4277258951112034</v>
      </c>
      <c r="D127" s="346">
        <v>2.1189328106848728E-2</v>
      </c>
      <c r="E127" s="346">
        <v>1</v>
      </c>
      <c r="F127" s="563"/>
    </row>
    <row r="128" spans="1:6" ht="9" customHeight="1" thickBot="1">
      <c r="A128" s="564"/>
      <c r="B128" s="943"/>
      <c r="C128" s="565"/>
      <c r="D128" s="565"/>
      <c r="E128" s="944"/>
      <c r="F128" s="944"/>
    </row>
    <row r="129" spans="1:6" ht="15.75" customHeight="1" thickTop="1">
      <c r="A129" s="953" t="s">
        <v>833</v>
      </c>
      <c r="B129" s="513"/>
      <c r="C129" s="274"/>
      <c r="D129" s="274"/>
      <c r="E129" s="354"/>
      <c r="F129" s="945"/>
    </row>
    <row r="130" spans="1:6" ht="9" customHeight="1">
      <c r="A130" s="951"/>
      <c r="B130" s="513"/>
      <c r="C130" s="274"/>
      <c r="D130" s="274"/>
      <c r="E130" s="354"/>
      <c r="F130" s="945"/>
    </row>
    <row r="131" spans="1:6" s="110" customFormat="1" ht="47.25" customHeight="1">
      <c r="A131" s="1109" t="s">
        <v>1155</v>
      </c>
      <c r="B131" s="1109"/>
      <c r="C131" s="1109"/>
      <c r="D131" s="1109"/>
      <c r="E131" s="1109"/>
      <c r="F131" s="1109"/>
    </row>
    <row r="132" spans="1:6" s="110" customFormat="1" ht="27.95" customHeight="1">
      <c r="A132" s="1109" t="s">
        <v>834</v>
      </c>
      <c r="B132" s="1109"/>
      <c r="C132" s="1109"/>
      <c r="D132" s="1109"/>
      <c r="E132" s="1109"/>
      <c r="F132" s="1109"/>
    </row>
    <row r="133" spans="1:6" s="110" customFormat="1" ht="27.95" customHeight="1">
      <c r="A133" s="1109" t="s">
        <v>1501</v>
      </c>
      <c r="B133" s="1109"/>
      <c r="C133" s="1109"/>
      <c r="D133" s="1109"/>
      <c r="E133" s="1109"/>
      <c r="F133" s="1109"/>
    </row>
    <row r="134" spans="1:6" s="111" customFormat="1" ht="46.5" customHeight="1">
      <c r="A134" s="1108" t="s">
        <v>1360</v>
      </c>
      <c r="B134" s="1108"/>
      <c r="C134" s="1108"/>
      <c r="D134" s="1108"/>
      <c r="E134" s="1108"/>
      <c r="F134" s="1108"/>
    </row>
    <row r="135" spans="1:6" ht="2.25" customHeight="1" thickBot="1">
      <c r="A135" s="952"/>
    </row>
    <row r="136" spans="1:6" ht="14.25" hidden="1" customHeight="1" thickBot="1">
      <c r="A136" s="950"/>
      <c r="B136" s="938"/>
      <c r="C136" s="939"/>
      <c r="D136" s="938"/>
      <c r="E136" s="938"/>
      <c r="F136" s="940"/>
    </row>
    <row r="137" spans="1:6" ht="39.75" customHeight="1" thickTop="1" thickBot="1">
      <c r="A137" s="557" t="s">
        <v>810</v>
      </c>
      <c r="B137" s="941" t="s">
        <v>1158</v>
      </c>
      <c r="C137" s="941" t="s">
        <v>1159</v>
      </c>
      <c r="D137" s="941" t="s">
        <v>1160</v>
      </c>
      <c r="E137" s="942" t="s">
        <v>317</v>
      </c>
      <c r="F137" s="946" t="s">
        <v>811</v>
      </c>
    </row>
    <row r="138" spans="1:6" ht="36.75" customHeight="1" thickTop="1">
      <c r="A138" s="556" t="s">
        <v>812</v>
      </c>
      <c r="B138" s="345">
        <v>34026.74583</v>
      </c>
      <c r="C138" s="345">
        <v>15000</v>
      </c>
      <c r="D138" s="345">
        <v>0</v>
      </c>
      <c r="E138" s="345">
        <v>49026.74583</v>
      </c>
      <c r="F138" s="843">
        <v>8.3586446047833173E-3</v>
      </c>
    </row>
    <row r="139" spans="1:6" ht="18" customHeight="1">
      <c r="A139" s="556" t="s">
        <v>813</v>
      </c>
      <c r="B139" s="345">
        <v>629339.08347000007</v>
      </c>
      <c r="C139" s="345">
        <v>167487.86249999999</v>
      </c>
      <c r="D139" s="345">
        <v>0</v>
      </c>
      <c r="E139" s="345">
        <v>796826.94597</v>
      </c>
      <c r="F139" s="843">
        <v>0.13585224024398826</v>
      </c>
    </row>
    <row r="140" spans="1:6" ht="18" customHeight="1">
      <c r="A140" s="556" t="s">
        <v>814</v>
      </c>
      <c r="B140" s="345">
        <v>1229138.0417899999</v>
      </c>
      <c r="C140" s="345">
        <v>844956.6324</v>
      </c>
      <c r="D140" s="345">
        <v>208319.17975000001</v>
      </c>
      <c r="E140" s="345">
        <v>2282413.8539399998</v>
      </c>
      <c r="F140" s="843">
        <v>0.38913221595964692</v>
      </c>
    </row>
    <row r="141" spans="1:6" ht="18" customHeight="1">
      <c r="A141" s="556" t="s">
        <v>815</v>
      </c>
      <c r="B141" s="345">
        <v>592322.09725999995</v>
      </c>
      <c r="C141" s="345">
        <v>402226.40156999999</v>
      </c>
      <c r="D141" s="345">
        <v>226755.88443999999</v>
      </c>
      <c r="E141" s="345">
        <v>1221304.3832699999</v>
      </c>
      <c r="F141" s="843">
        <v>0.20822204535899139</v>
      </c>
    </row>
    <row r="142" spans="1:6" ht="18" customHeight="1">
      <c r="A142" s="556" t="s">
        <v>816</v>
      </c>
      <c r="B142" s="345">
        <v>397401.57857999997</v>
      </c>
      <c r="C142" s="345">
        <v>351219.90220000001</v>
      </c>
      <c r="D142" s="345">
        <v>112143.2113</v>
      </c>
      <c r="E142" s="345">
        <v>860764.69207999995</v>
      </c>
      <c r="F142" s="843">
        <v>0.14675308400827763</v>
      </c>
    </row>
    <row r="143" spans="1:6" ht="18" customHeight="1">
      <c r="A143" s="556" t="s">
        <v>817</v>
      </c>
      <c r="B143" s="345">
        <v>121154.78409999999</v>
      </c>
      <c r="C143" s="345">
        <v>194300.79691</v>
      </c>
      <c r="D143" s="345">
        <v>77644.083310000002</v>
      </c>
      <c r="E143" s="345">
        <v>393099.66431999998</v>
      </c>
      <c r="F143" s="843">
        <v>6.7020160785378841E-2</v>
      </c>
    </row>
    <row r="144" spans="1:6" ht="18" customHeight="1">
      <c r="A144" s="556" t="s">
        <v>818</v>
      </c>
      <c r="B144" s="345">
        <v>27352.92338</v>
      </c>
      <c r="C144" s="345">
        <v>5185.8647899999996</v>
      </c>
      <c r="D144" s="345">
        <v>12666.0231</v>
      </c>
      <c r="E144" s="345">
        <v>45204.811269999998</v>
      </c>
      <c r="F144" s="843">
        <v>7.7070371576859276E-3</v>
      </c>
    </row>
    <row r="145" spans="1:6" ht="18" customHeight="1">
      <c r="A145" s="556" t="s">
        <v>819</v>
      </c>
      <c r="B145" s="345">
        <v>26550.03845</v>
      </c>
      <c r="C145" s="345">
        <v>8035.8243600000005</v>
      </c>
      <c r="D145" s="345">
        <v>6966.8597300000001</v>
      </c>
      <c r="E145" s="345">
        <v>41552.722540000002</v>
      </c>
      <c r="F145" s="843">
        <v>7.0843869849607187E-3</v>
      </c>
    </row>
    <row r="146" spans="1:6" ht="18" customHeight="1">
      <c r="A146" s="556" t="s">
        <v>820</v>
      </c>
      <c r="B146" s="345">
        <v>13141.28543</v>
      </c>
      <c r="C146" s="345">
        <v>2195.3340899999998</v>
      </c>
      <c r="D146" s="345">
        <v>2960.0958700000001</v>
      </c>
      <c r="E146" s="345">
        <v>18296.715390000001</v>
      </c>
      <c r="F146" s="843">
        <v>3.1194348878504671E-3</v>
      </c>
    </row>
    <row r="147" spans="1:6" ht="18" customHeight="1">
      <c r="A147" s="556" t="s">
        <v>821</v>
      </c>
      <c r="B147" s="345">
        <v>38738.173470000002</v>
      </c>
      <c r="C147" s="345">
        <v>6729.56502</v>
      </c>
      <c r="D147" s="345">
        <v>2718.3886400000001</v>
      </c>
      <c r="E147" s="345">
        <v>48186.127130000001</v>
      </c>
      <c r="F147" s="843">
        <v>8.2153262416637448E-3</v>
      </c>
    </row>
    <row r="148" spans="1:6" ht="18" customHeight="1">
      <c r="A148" s="556" t="s">
        <v>822</v>
      </c>
      <c r="B148" s="345">
        <v>42031.429770000002</v>
      </c>
      <c r="C148" s="345">
        <v>8120.4310099999993</v>
      </c>
      <c r="D148" s="345">
        <v>1492.24711</v>
      </c>
      <c r="E148" s="345">
        <v>51644.107889999999</v>
      </c>
      <c r="F148" s="843">
        <v>8.8048826507968973E-3</v>
      </c>
    </row>
    <row r="149" spans="1:6" ht="18" customHeight="1">
      <c r="A149" s="556" t="s">
        <v>823</v>
      </c>
      <c r="B149" s="345">
        <v>38724.642909999995</v>
      </c>
      <c r="C149" s="345">
        <v>10512.635179999999</v>
      </c>
      <c r="D149" s="345">
        <v>622.99383</v>
      </c>
      <c r="E149" s="345">
        <v>49860.271919999992</v>
      </c>
      <c r="F149" s="843">
        <v>8.5007537380160873E-3</v>
      </c>
    </row>
    <row r="150" spans="1:6" ht="18" customHeight="1">
      <c r="A150" s="556" t="s">
        <v>824</v>
      </c>
      <c r="B150" s="345">
        <v>2321.0297799999998</v>
      </c>
      <c r="C150" s="345">
        <v>1179.3461499999999</v>
      </c>
      <c r="D150" s="345">
        <v>16.050069999999998</v>
      </c>
      <c r="E150" s="345">
        <v>3516.4259999999995</v>
      </c>
      <c r="F150" s="843">
        <v>5.9952082716112386E-4</v>
      </c>
    </row>
    <row r="151" spans="1:6" ht="18" customHeight="1" thickBot="1">
      <c r="A151" s="556" t="s">
        <v>825</v>
      </c>
      <c r="B151" s="345">
        <v>1128.53457</v>
      </c>
      <c r="C151" s="345">
        <v>2556.91012</v>
      </c>
      <c r="D151" s="345">
        <v>11.3171</v>
      </c>
      <c r="E151" s="345">
        <v>3696.7617900000005</v>
      </c>
      <c r="F151" s="843">
        <v>6.302665507985772E-4</v>
      </c>
    </row>
    <row r="152" spans="1:6" ht="51.75" customHeight="1" thickTop="1" thickBot="1">
      <c r="A152" s="557" t="s">
        <v>6</v>
      </c>
      <c r="B152" s="558">
        <v>3193370.3887899993</v>
      </c>
      <c r="C152" s="558">
        <v>2019707.5063</v>
      </c>
      <c r="D152" s="558">
        <v>652316.33425000007</v>
      </c>
      <c r="E152" s="558">
        <v>5865394.2293400001</v>
      </c>
      <c r="F152" s="844">
        <v>1</v>
      </c>
    </row>
    <row r="153" spans="1:6" ht="34.5" customHeight="1" thickTop="1" thickBot="1">
      <c r="A153" s="560" t="s">
        <v>826</v>
      </c>
      <c r="B153" s="346">
        <v>0.54444258372541332</v>
      </c>
      <c r="C153" s="346">
        <v>0.34434301043175852</v>
      </c>
      <c r="D153" s="346">
        <v>0.11121440584282799</v>
      </c>
      <c r="E153" s="346">
        <v>1</v>
      </c>
      <c r="F153" s="563"/>
    </row>
    <row r="154" spans="1:6" ht="46.5" customHeight="1" thickTop="1" thickBot="1">
      <c r="A154" s="557" t="s">
        <v>830</v>
      </c>
      <c r="B154" s="941" t="s">
        <v>1158</v>
      </c>
      <c r="C154" s="941" t="s">
        <v>1159</v>
      </c>
      <c r="D154" s="941" t="s">
        <v>1160</v>
      </c>
      <c r="E154" s="942" t="s">
        <v>317</v>
      </c>
      <c r="F154" s="946" t="s">
        <v>720</v>
      </c>
    </row>
    <row r="155" spans="1:6" ht="28.5" customHeight="1" thickTop="1">
      <c r="A155" s="556" t="s">
        <v>812</v>
      </c>
      <c r="B155" s="345">
        <v>2</v>
      </c>
      <c r="C155" s="345">
        <v>1</v>
      </c>
      <c r="D155" s="345">
        <v>0</v>
      </c>
      <c r="E155" s="345">
        <v>3</v>
      </c>
      <c r="F155" s="346">
        <v>2.3472341757295988E-4</v>
      </c>
    </row>
    <row r="156" spans="1:6" ht="17.25" customHeight="1">
      <c r="A156" s="556" t="s">
        <v>813</v>
      </c>
      <c r="B156" s="345">
        <v>65</v>
      </c>
      <c r="C156" s="345">
        <v>21</v>
      </c>
      <c r="D156" s="345">
        <v>0</v>
      </c>
      <c r="E156" s="345">
        <v>86</v>
      </c>
      <c r="F156" s="346">
        <v>6.7287379704248492E-3</v>
      </c>
    </row>
    <row r="157" spans="1:6" ht="17.25" customHeight="1">
      <c r="A157" s="556" t="s">
        <v>814</v>
      </c>
      <c r="B157" s="345">
        <v>241</v>
      </c>
      <c r="C157" s="345">
        <v>175</v>
      </c>
      <c r="D157" s="345">
        <v>49</v>
      </c>
      <c r="E157" s="345">
        <v>465</v>
      </c>
      <c r="F157" s="346">
        <v>3.6382129723808776E-2</v>
      </c>
    </row>
    <row r="158" spans="1:6" ht="17.25" customHeight="1">
      <c r="A158" s="556" t="s">
        <v>815</v>
      </c>
      <c r="B158" s="345">
        <v>260</v>
      </c>
      <c r="C158" s="345">
        <v>178</v>
      </c>
      <c r="D158" s="345">
        <v>111</v>
      </c>
      <c r="E158" s="345">
        <v>549</v>
      </c>
      <c r="F158" s="346">
        <v>4.2954385415851656E-2</v>
      </c>
    </row>
    <row r="159" spans="1:6" ht="17.25" customHeight="1">
      <c r="A159" s="556" t="s">
        <v>816</v>
      </c>
      <c r="B159" s="345">
        <v>397</v>
      </c>
      <c r="C159" s="345">
        <v>343</v>
      </c>
      <c r="D159" s="345">
        <v>111</v>
      </c>
      <c r="E159" s="345">
        <v>851</v>
      </c>
      <c r="F159" s="346">
        <v>6.658320945152961E-2</v>
      </c>
    </row>
    <row r="160" spans="1:6" ht="17.25" customHeight="1">
      <c r="A160" s="556" t="s">
        <v>817</v>
      </c>
      <c r="B160" s="345">
        <v>236</v>
      </c>
      <c r="C160" s="345">
        <v>389</v>
      </c>
      <c r="D160" s="345">
        <v>145</v>
      </c>
      <c r="E160" s="345">
        <v>770</v>
      </c>
      <c r="F160" s="346">
        <v>6.0245677177059698E-2</v>
      </c>
    </row>
    <row r="161" spans="1:6" ht="17.25" customHeight="1">
      <c r="A161" s="556" t="s">
        <v>818</v>
      </c>
      <c r="B161" s="345">
        <v>103</v>
      </c>
      <c r="C161" s="345">
        <v>18</v>
      </c>
      <c r="D161" s="345">
        <v>44</v>
      </c>
      <c r="E161" s="345">
        <v>165</v>
      </c>
      <c r="F161" s="346">
        <v>1.2909787966512792E-2</v>
      </c>
    </row>
    <row r="162" spans="1:6" ht="17.25" customHeight="1">
      <c r="A162" s="556" t="s">
        <v>819</v>
      </c>
      <c r="B162" s="345">
        <v>156</v>
      </c>
      <c r="C162" s="345">
        <v>43</v>
      </c>
      <c r="D162" s="345">
        <v>40</v>
      </c>
      <c r="E162" s="345">
        <v>239</v>
      </c>
      <c r="F162" s="346">
        <v>1.8699632266645803E-2</v>
      </c>
    </row>
    <row r="163" spans="1:6" ht="17.25" customHeight="1">
      <c r="A163" s="556" t="s">
        <v>820</v>
      </c>
      <c r="B163" s="345">
        <v>113</v>
      </c>
      <c r="C163" s="345">
        <v>18</v>
      </c>
      <c r="D163" s="345">
        <v>24</v>
      </c>
      <c r="E163" s="345">
        <v>155</v>
      </c>
      <c r="F163" s="346">
        <v>1.2127376574602926E-2</v>
      </c>
    </row>
    <row r="164" spans="1:6" ht="17.25" customHeight="1">
      <c r="A164" s="556" t="s">
        <v>821</v>
      </c>
      <c r="B164" s="345">
        <v>502</v>
      </c>
      <c r="C164" s="345">
        <v>86</v>
      </c>
      <c r="D164" s="345">
        <v>32</v>
      </c>
      <c r="E164" s="345">
        <v>620</v>
      </c>
      <c r="F164" s="346">
        <v>4.8509506298411706E-2</v>
      </c>
    </row>
    <row r="165" spans="1:6" ht="17.25" customHeight="1">
      <c r="A165" s="556" t="s">
        <v>822</v>
      </c>
      <c r="B165" s="345">
        <v>870</v>
      </c>
      <c r="C165" s="345">
        <v>171</v>
      </c>
      <c r="D165" s="345">
        <v>30</v>
      </c>
      <c r="E165" s="345">
        <v>1071</v>
      </c>
      <c r="F165" s="346">
        <v>8.3796260073546666E-2</v>
      </c>
    </row>
    <row r="166" spans="1:6" ht="17.25" customHeight="1">
      <c r="A166" s="556" t="s">
        <v>823</v>
      </c>
      <c r="B166" s="345">
        <v>2241</v>
      </c>
      <c r="C166" s="345">
        <v>688</v>
      </c>
      <c r="D166" s="345">
        <v>30</v>
      </c>
      <c r="E166" s="345">
        <v>2959</v>
      </c>
      <c r="F166" s="346">
        <v>0.23151553086612942</v>
      </c>
    </row>
    <row r="167" spans="1:6" ht="17.25" customHeight="1">
      <c r="A167" s="556" t="s">
        <v>824</v>
      </c>
      <c r="B167" s="345">
        <v>468</v>
      </c>
      <c r="C167" s="345">
        <v>241</v>
      </c>
      <c r="D167" s="345">
        <v>3</v>
      </c>
      <c r="E167" s="345">
        <v>712</v>
      </c>
      <c r="F167" s="346">
        <v>5.5707691103982472E-2</v>
      </c>
    </row>
    <row r="168" spans="1:6" ht="17.25" customHeight="1" thickBot="1">
      <c r="A168" s="556" t="s">
        <v>825</v>
      </c>
      <c r="B168" s="345">
        <v>593</v>
      </c>
      <c r="C168" s="345">
        <v>3539</v>
      </c>
      <c r="D168" s="345">
        <v>4</v>
      </c>
      <c r="E168" s="345">
        <v>4136</v>
      </c>
      <c r="F168" s="346">
        <v>0.32360535169392068</v>
      </c>
    </row>
    <row r="169" spans="1:6" ht="49.5" customHeight="1" thickTop="1" thickBot="1">
      <c r="A169" s="557" t="s">
        <v>6</v>
      </c>
      <c r="B169" s="558">
        <v>6247</v>
      </c>
      <c r="C169" s="558">
        <v>5911</v>
      </c>
      <c r="D169" s="558">
        <v>623</v>
      </c>
      <c r="E169" s="558">
        <v>12781</v>
      </c>
      <c r="F169" s="559">
        <v>1</v>
      </c>
    </row>
    <row r="170" spans="1:6" ht="36.75" customHeight="1" thickTop="1">
      <c r="A170" s="560" t="s">
        <v>826</v>
      </c>
      <c r="B170" s="346">
        <v>0.48877239652609344</v>
      </c>
      <c r="C170" s="346">
        <v>0.46248337375792192</v>
      </c>
      <c r="D170" s="346">
        <v>4.8744229715984667E-2</v>
      </c>
      <c r="E170" s="346">
        <v>1</v>
      </c>
      <c r="F170" s="563"/>
    </row>
    <row r="171" spans="1:6" ht="9" customHeight="1" thickBot="1">
      <c r="A171" s="564"/>
      <c r="B171" s="943"/>
      <c r="C171" s="565"/>
      <c r="D171" s="943"/>
      <c r="E171" s="944"/>
      <c r="F171" s="944"/>
    </row>
    <row r="172" spans="1:6" ht="15.75" customHeight="1" thickTop="1">
      <c r="A172" s="954" t="s">
        <v>836</v>
      </c>
      <c r="B172" s="513"/>
      <c r="C172" s="274"/>
      <c r="D172" s="513"/>
      <c r="E172" s="354"/>
      <c r="F172" s="947"/>
    </row>
    <row r="173" spans="1:6" ht="9" customHeight="1">
      <c r="A173" s="951"/>
      <c r="B173" s="513"/>
      <c r="C173" s="274"/>
      <c r="D173" s="513"/>
      <c r="E173" s="354"/>
      <c r="F173" s="947"/>
    </row>
    <row r="174" spans="1:6" s="110" customFormat="1" ht="47.25" customHeight="1">
      <c r="A174" s="1109" t="s">
        <v>1155</v>
      </c>
      <c r="B174" s="1109"/>
      <c r="C174" s="1109"/>
      <c r="D174" s="1109"/>
      <c r="E174" s="1109"/>
      <c r="F174" s="1109"/>
    </row>
    <row r="175" spans="1:6" s="110" customFormat="1" ht="27.95" customHeight="1">
      <c r="A175" s="1109" t="s">
        <v>837</v>
      </c>
      <c r="B175" s="1109"/>
      <c r="C175" s="1109"/>
      <c r="D175" s="1109"/>
      <c r="E175" s="1109"/>
      <c r="F175" s="1109"/>
    </row>
    <row r="176" spans="1:6" s="110" customFormat="1" ht="27.95" customHeight="1">
      <c r="A176" s="1109" t="s">
        <v>1501</v>
      </c>
      <c r="B176" s="1109"/>
      <c r="C176" s="1109"/>
      <c r="D176" s="1109"/>
      <c r="E176" s="1109"/>
      <c r="F176" s="1109"/>
    </row>
    <row r="177" spans="1:6" s="111" customFormat="1" ht="46.5" customHeight="1">
      <c r="A177" s="1108" t="s">
        <v>1360</v>
      </c>
      <c r="B177" s="1108"/>
      <c r="C177" s="1108"/>
      <c r="D177" s="1108"/>
      <c r="E177" s="1108"/>
      <c r="F177" s="1108"/>
    </row>
    <row r="178" spans="1:6" ht="2.25" customHeight="1" thickBot="1">
      <c r="A178" s="952"/>
    </row>
    <row r="179" spans="1:6" ht="14.25" hidden="1" customHeight="1">
      <c r="A179" s="950"/>
      <c r="B179" s="938"/>
      <c r="C179" s="939"/>
      <c r="D179" s="938"/>
      <c r="E179" s="938"/>
      <c r="F179" s="940"/>
    </row>
    <row r="180" spans="1:6" ht="34.5" customHeight="1" thickTop="1" thickBot="1">
      <c r="A180" s="557" t="s">
        <v>810</v>
      </c>
      <c r="B180" s="941" t="s">
        <v>1158</v>
      </c>
      <c r="C180" s="941" t="s">
        <v>1159</v>
      </c>
      <c r="D180" s="941" t="s">
        <v>1160</v>
      </c>
      <c r="E180" s="942" t="s">
        <v>317</v>
      </c>
      <c r="F180" s="941" t="s">
        <v>811</v>
      </c>
    </row>
    <row r="181" spans="1:6" ht="36.75" customHeight="1" thickTop="1">
      <c r="A181" s="556" t="s">
        <v>812</v>
      </c>
      <c r="B181" s="345">
        <v>0</v>
      </c>
      <c r="C181" s="345">
        <v>0</v>
      </c>
      <c r="D181" s="345">
        <v>0</v>
      </c>
      <c r="E181" s="345">
        <v>0</v>
      </c>
      <c r="F181" s="346">
        <v>0</v>
      </c>
    </row>
    <row r="182" spans="1:6" ht="18" customHeight="1">
      <c r="A182" s="556" t="s">
        <v>813</v>
      </c>
      <c r="B182" s="345">
        <v>0</v>
      </c>
      <c r="C182" s="345">
        <v>0</v>
      </c>
      <c r="D182" s="345">
        <v>0</v>
      </c>
      <c r="E182" s="345">
        <v>0</v>
      </c>
      <c r="F182" s="346">
        <v>0</v>
      </c>
    </row>
    <row r="183" spans="1:6" ht="18" customHeight="1">
      <c r="A183" s="556" t="s">
        <v>814</v>
      </c>
      <c r="B183" s="345">
        <v>3601.5</v>
      </c>
      <c r="C183" s="345">
        <v>0</v>
      </c>
      <c r="D183" s="345">
        <v>0</v>
      </c>
      <c r="E183" s="345">
        <v>3601.5</v>
      </c>
      <c r="F183" s="346">
        <v>6.484255169883639E-2</v>
      </c>
    </row>
    <row r="184" spans="1:6" ht="18" customHeight="1">
      <c r="A184" s="556" t="s">
        <v>815</v>
      </c>
      <c r="B184" s="345">
        <v>0</v>
      </c>
      <c r="C184" s="345">
        <v>0</v>
      </c>
      <c r="D184" s="345">
        <v>0</v>
      </c>
      <c r="E184" s="345">
        <v>0</v>
      </c>
      <c r="F184" s="346">
        <v>0</v>
      </c>
    </row>
    <row r="185" spans="1:6" ht="18" customHeight="1">
      <c r="A185" s="556" t="s">
        <v>816</v>
      </c>
      <c r="B185" s="345">
        <v>4251.4893700000002</v>
      </c>
      <c r="C185" s="345">
        <v>0</v>
      </c>
      <c r="D185" s="345">
        <v>2885.7100599999999</v>
      </c>
      <c r="E185" s="345">
        <v>7137.1994300000006</v>
      </c>
      <c r="F185" s="346">
        <v>0.12850040900310444</v>
      </c>
    </row>
    <row r="186" spans="1:6" ht="18" customHeight="1">
      <c r="A186" s="556" t="s">
        <v>817</v>
      </c>
      <c r="B186" s="345">
        <v>6248.4050999999999</v>
      </c>
      <c r="C186" s="345">
        <v>0</v>
      </c>
      <c r="D186" s="345">
        <v>4374.6811600000001</v>
      </c>
      <c r="E186" s="345">
        <v>10623.08626</v>
      </c>
      <c r="F186" s="346">
        <v>0.19126142441073124</v>
      </c>
    </row>
    <row r="187" spans="1:6" ht="18" customHeight="1">
      <c r="A187" s="556" t="s">
        <v>818</v>
      </c>
      <c r="B187" s="345">
        <v>5205.5620899999994</v>
      </c>
      <c r="C187" s="345">
        <v>0</v>
      </c>
      <c r="D187" s="345">
        <v>2062.8029999999999</v>
      </c>
      <c r="E187" s="345">
        <v>7268.3650899999993</v>
      </c>
      <c r="F187" s="346">
        <v>0.13086195727178748</v>
      </c>
    </row>
    <row r="188" spans="1:6" ht="18" customHeight="1">
      <c r="A188" s="556" t="s">
        <v>819</v>
      </c>
      <c r="B188" s="345">
        <v>3693.12435</v>
      </c>
      <c r="C188" s="345">
        <v>0</v>
      </c>
      <c r="D188" s="345">
        <v>2105.3330000000001</v>
      </c>
      <c r="E188" s="345">
        <v>5798.4573500000006</v>
      </c>
      <c r="F188" s="346">
        <v>0.10439727071799886</v>
      </c>
    </row>
    <row r="189" spans="1:6" ht="18" customHeight="1">
      <c r="A189" s="556" t="s">
        <v>820</v>
      </c>
      <c r="B189" s="345">
        <v>2006.55593</v>
      </c>
      <c r="C189" s="345">
        <v>213.21659</v>
      </c>
      <c r="D189" s="345">
        <v>602.81299999999999</v>
      </c>
      <c r="E189" s="345">
        <v>2822.5855200000001</v>
      </c>
      <c r="F189" s="346">
        <v>5.0818727614879079E-2</v>
      </c>
    </row>
    <row r="190" spans="1:6" ht="18" customHeight="1">
      <c r="A190" s="556" t="s">
        <v>821</v>
      </c>
      <c r="B190" s="345">
        <v>4052.58493</v>
      </c>
      <c r="C190" s="345">
        <v>140</v>
      </c>
      <c r="D190" s="345">
        <v>926.88483999999994</v>
      </c>
      <c r="E190" s="345">
        <v>5119.4697699999997</v>
      </c>
      <c r="F190" s="346">
        <v>9.2172562330099961E-2</v>
      </c>
    </row>
    <row r="191" spans="1:6" ht="18" customHeight="1">
      <c r="A191" s="556" t="s">
        <v>822</v>
      </c>
      <c r="B191" s="345">
        <v>4814.5861100000002</v>
      </c>
      <c r="C191" s="345">
        <v>342.11334999999997</v>
      </c>
      <c r="D191" s="345">
        <v>1090.0811000000001</v>
      </c>
      <c r="E191" s="345">
        <v>6246.7805600000002</v>
      </c>
      <c r="F191" s="346">
        <v>0.11246902441013082</v>
      </c>
    </row>
    <row r="192" spans="1:6" ht="18" customHeight="1">
      <c r="A192" s="556" t="s">
        <v>823</v>
      </c>
      <c r="B192" s="345">
        <v>4533.5128700000005</v>
      </c>
      <c r="C192" s="345">
        <v>175.01824999999999</v>
      </c>
      <c r="D192" s="345">
        <v>882.99688000000003</v>
      </c>
      <c r="E192" s="345">
        <v>5591.5280000000002</v>
      </c>
      <c r="F192" s="346">
        <v>0.10067164887282834</v>
      </c>
    </row>
    <row r="193" spans="1:6" ht="18" customHeight="1">
      <c r="A193" s="556" t="s">
        <v>824</v>
      </c>
      <c r="B193" s="345">
        <v>286.59247999999997</v>
      </c>
      <c r="C193" s="345">
        <v>31.931639999999998</v>
      </c>
      <c r="D193" s="345">
        <v>877.26700000000005</v>
      </c>
      <c r="E193" s="345">
        <v>1195.7911200000001</v>
      </c>
      <c r="F193" s="346">
        <v>2.1529403726116749E-2</v>
      </c>
    </row>
    <row r="194" spans="1:6" ht="18" customHeight="1" thickBot="1">
      <c r="A194" s="556" t="s">
        <v>825</v>
      </c>
      <c r="B194" s="345">
        <v>104.21013000000001</v>
      </c>
      <c r="C194" s="345">
        <v>5.9619999999999997</v>
      </c>
      <c r="D194" s="345">
        <v>27.295999999999999</v>
      </c>
      <c r="E194" s="345">
        <v>137.46813</v>
      </c>
      <c r="F194" s="346">
        <v>2.4750199434867034E-3</v>
      </c>
    </row>
    <row r="195" spans="1:6" ht="51.75" customHeight="1" thickTop="1" thickBot="1">
      <c r="A195" s="557" t="s">
        <v>6</v>
      </c>
      <c r="B195" s="558">
        <v>38798.12335999999</v>
      </c>
      <c r="C195" s="558">
        <v>908.24182999999994</v>
      </c>
      <c r="D195" s="558">
        <v>15835.866040000001</v>
      </c>
      <c r="E195" s="558">
        <v>55542.231229999998</v>
      </c>
      <c r="F195" s="559">
        <v>1</v>
      </c>
    </row>
    <row r="196" spans="1:6" ht="34.5" customHeight="1" thickTop="1" thickBot="1">
      <c r="A196" s="560" t="s">
        <v>826</v>
      </c>
      <c r="B196" s="346">
        <v>0.69853375532101381</v>
      </c>
      <c r="C196" s="346">
        <v>1.6352274834602464E-2</v>
      </c>
      <c r="D196" s="346">
        <v>0.28511396984438359</v>
      </c>
      <c r="E196" s="346">
        <v>1</v>
      </c>
      <c r="F196" s="561"/>
    </row>
    <row r="197" spans="1:6" ht="45.75" customHeight="1" thickTop="1" thickBot="1">
      <c r="A197" s="557" t="s">
        <v>830</v>
      </c>
      <c r="B197" s="941" t="s">
        <v>1158</v>
      </c>
      <c r="C197" s="941" t="s">
        <v>1159</v>
      </c>
      <c r="D197" s="941" t="s">
        <v>1160</v>
      </c>
      <c r="E197" s="942" t="s">
        <v>317</v>
      </c>
      <c r="F197" s="941" t="s">
        <v>720</v>
      </c>
    </row>
    <row r="198" spans="1:6" ht="28.5" customHeight="1" thickTop="1">
      <c r="A198" s="556" t="s">
        <v>812</v>
      </c>
      <c r="B198" s="345">
        <v>0</v>
      </c>
      <c r="C198" s="345">
        <v>0</v>
      </c>
      <c r="D198" s="345">
        <v>0</v>
      </c>
      <c r="E198" s="345">
        <v>0</v>
      </c>
      <c r="F198" s="346">
        <v>0</v>
      </c>
    </row>
    <row r="199" spans="1:6" ht="17.25" customHeight="1">
      <c r="A199" s="556" t="s">
        <v>813</v>
      </c>
      <c r="B199" s="345">
        <v>0</v>
      </c>
      <c r="C199" s="345">
        <v>0</v>
      </c>
      <c r="D199" s="345">
        <v>0</v>
      </c>
      <c r="E199" s="345">
        <v>0</v>
      </c>
      <c r="F199" s="346">
        <v>0</v>
      </c>
    </row>
    <row r="200" spans="1:6" ht="17.25" customHeight="1">
      <c r="A200" s="556" t="s">
        <v>814</v>
      </c>
      <c r="B200" s="345">
        <v>1</v>
      </c>
      <c r="C200" s="345">
        <v>0</v>
      </c>
      <c r="D200" s="345">
        <v>0</v>
      </c>
      <c r="E200" s="345">
        <v>1</v>
      </c>
      <c r="F200" s="346">
        <v>1.0989010989010989E-3</v>
      </c>
    </row>
    <row r="201" spans="1:6" ht="17.25" customHeight="1">
      <c r="A201" s="556" t="s">
        <v>815</v>
      </c>
      <c r="B201" s="345">
        <v>0</v>
      </c>
      <c r="C201" s="345">
        <v>0</v>
      </c>
      <c r="D201" s="345">
        <v>0</v>
      </c>
      <c r="E201" s="345">
        <v>0</v>
      </c>
      <c r="F201" s="346">
        <v>0</v>
      </c>
    </row>
    <row r="202" spans="1:6" ht="17.25" customHeight="1">
      <c r="A202" s="556" t="s">
        <v>816</v>
      </c>
      <c r="B202" s="345">
        <v>5</v>
      </c>
      <c r="C202" s="345">
        <v>0</v>
      </c>
      <c r="D202" s="345">
        <v>3</v>
      </c>
      <c r="E202" s="345">
        <v>8</v>
      </c>
      <c r="F202" s="346">
        <v>8.7912087912087912E-3</v>
      </c>
    </row>
    <row r="203" spans="1:6" ht="17.25" customHeight="1">
      <c r="A203" s="556" t="s">
        <v>817</v>
      </c>
      <c r="B203" s="345">
        <v>14</v>
      </c>
      <c r="C203" s="345">
        <v>0</v>
      </c>
      <c r="D203" s="345">
        <v>9</v>
      </c>
      <c r="E203" s="345">
        <v>23</v>
      </c>
      <c r="F203" s="346">
        <v>2.5274725274725275E-2</v>
      </c>
    </row>
    <row r="204" spans="1:6" ht="17.25" customHeight="1">
      <c r="A204" s="556" t="s">
        <v>818</v>
      </c>
      <c r="B204" s="345">
        <v>20</v>
      </c>
      <c r="C204" s="345">
        <v>0</v>
      </c>
      <c r="D204" s="345">
        <v>8</v>
      </c>
      <c r="E204" s="345">
        <v>28</v>
      </c>
      <c r="F204" s="346">
        <v>3.0769230769230771E-2</v>
      </c>
    </row>
    <row r="205" spans="1:6" ht="17.25" customHeight="1">
      <c r="A205" s="556" t="s">
        <v>819</v>
      </c>
      <c r="B205" s="345">
        <v>21</v>
      </c>
      <c r="C205" s="345">
        <v>0</v>
      </c>
      <c r="D205" s="345">
        <v>12</v>
      </c>
      <c r="E205" s="345">
        <v>33</v>
      </c>
      <c r="F205" s="346">
        <v>3.6263736263736267E-2</v>
      </c>
    </row>
    <row r="206" spans="1:6" ht="17.25" customHeight="1">
      <c r="A206" s="556" t="s">
        <v>820</v>
      </c>
      <c r="B206" s="345">
        <v>17</v>
      </c>
      <c r="C206" s="345">
        <v>2</v>
      </c>
      <c r="D206" s="345">
        <v>5</v>
      </c>
      <c r="E206" s="345">
        <v>24</v>
      </c>
      <c r="F206" s="346">
        <v>2.6373626373626374E-2</v>
      </c>
    </row>
    <row r="207" spans="1:6" ht="17.25" customHeight="1">
      <c r="A207" s="556" t="s">
        <v>821</v>
      </c>
      <c r="B207" s="345">
        <v>51</v>
      </c>
      <c r="C207" s="345">
        <v>2</v>
      </c>
      <c r="D207" s="345">
        <v>11</v>
      </c>
      <c r="E207" s="345">
        <v>64</v>
      </c>
      <c r="F207" s="346">
        <v>7.032967032967033E-2</v>
      </c>
    </row>
    <row r="208" spans="1:6" ht="17.25" customHeight="1">
      <c r="A208" s="556" t="s">
        <v>822</v>
      </c>
      <c r="B208" s="345">
        <v>104</v>
      </c>
      <c r="C208" s="345">
        <v>8</v>
      </c>
      <c r="D208" s="345">
        <v>20</v>
      </c>
      <c r="E208" s="345">
        <v>132</v>
      </c>
      <c r="F208" s="346">
        <v>0.14505494505494507</v>
      </c>
    </row>
    <row r="209" spans="1:6" ht="17.25" customHeight="1">
      <c r="A209" s="556" t="s">
        <v>823</v>
      </c>
      <c r="B209" s="345">
        <v>272</v>
      </c>
      <c r="C209" s="345">
        <v>13</v>
      </c>
      <c r="D209" s="345">
        <v>56</v>
      </c>
      <c r="E209" s="345">
        <v>341</v>
      </c>
      <c r="F209" s="346">
        <v>0.37472527472527473</v>
      </c>
    </row>
    <row r="210" spans="1:6" ht="17.25" customHeight="1">
      <c r="A210" s="556" t="s">
        <v>824</v>
      </c>
      <c r="B210" s="345">
        <v>55</v>
      </c>
      <c r="C210" s="345">
        <v>7</v>
      </c>
      <c r="D210" s="345">
        <v>131</v>
      </c>
      <c r="E210" s="345">
        <v>193</v>
      </c>
      <c r="F210" s="346">
        <v>0.21208791208791208</v>
      </c>
    </row>
    <row r="211" spans="1:6" ht="17.25" customHeight="1" thickBot="1">
      <c r="A211" s="556" t="s">
        <v>825</v>
      </c>
      <c r="B211" s="345">
        <v>44</v>
      </c>
      <c r="C211" s="345">
        <v>2</v>
      </c>
      <c r="D211" s="345">
        <v>17</v>
      </c>
      <c r="E211" s="345">
        <v>63</v>
      </c>
      <c r="F211" s="346">
        <v>6.9230769230769235E-2</v>
      </c>
    </row>
    <row r="212" spans="1:6" ht="49.5" customHeight="1" thickTop="1" thickBot="1">
      <c r="A212" s="557" t="s">
        <v>6</v>
      </c>
      <c r="B212" s="558">
        <v>604</v>
      </c>
      <c r="C212" s="558">
        <v>34</v>
      </c>
      <c r="D212" s="558">
        <v>272</v>
      </c>
      <c r="E212" s="558">
        <v>910</v>
      </c>
      <c r="F212" s="559">
        <v>1</v>
      </c>
    </row>
    <row r="213" spans="1:6" ht="36.75" customHeight="1" thickTop="1">
      <c r="A213" s="560" t="s">
        <v>826</v>
      </c>
      <c r="B213" s="346">
        <v>0.66373626373626371</v>
      </c>
      <c r="C213" s="346">
        <v>3.7362637362637362E-2</v>
      </c>
      <c r="D213" s="346">
        <v>0.29890109890109889</v>
      </c>
      <c r="E213" s="346">
        <v>1</v>
      </c>
      <c r="F213" s="563"/>
    </row>
    <row r="214" spans="1:6" ht="9" customHeight="1" thickBot="1">
      <c r="A214" s="564"/>
      <c r="B214" s="943"/>
      <c r="C214" s="565"/>
      <c r="D214" s="565"/>
      <c r="E214" s="944"/>
      <c r="F214" s="944"/>
    </row>
    <row r="215" spans="1:6" ht="15.75" customHeight="1" thickTop="1">
      <c r="A215" s="954" t="s">
        <v>838</v>
      </c>
      <c r="B215" s="513"/>
      <c r="C215" s="274"/>
      <c r="D215" s="274"/>
      <c r="E215" s="354"/>
      <c r="F215" s="945"/>
    </row>
    <row r="216" spans="1:6" ht="9" customHeight="1">
      <c r="A216" s="951"/>
      <c r="B216" s="513"/>
      <c r="C216" s="274"/>
      <c r="D216" s="274"/>
      <c r="E216" s="354"/>
      <c r="F216" s="945"/>
    </row>
    <row r="217" spans="1:6" ht="9" customHeight="1">
      <c r="A217" s="951"/>
      <c r="B217" s="513"/>
      <c r="C217" s="274"/>
      <c r="D217" s="274"/>
      <c r="E217" s="354"/>
      <c r="F217" s="945"/>
    </row>
    <row r="218" spans="1:6" ht="15.75">
      <c r="A218" s="116"/>
      <c r="C218" s="638"/>
      <c r="D218" s="638"/>
    </row>
    <row r="219" spans="1:6" ht="15.75">
      <c r="A219" s="116"/>
      <c r="C219" s="638"/>
      <c r="D219" s="638"/>
    </row>
    <row r="220" spans="1:6" ht="15.75">
      <c r="A220" s="116"/>
      <c r="C220" s="638"/>
      <c r="D220" s="638"/>
    </row>
    <row r="221" spans="1:6" ht="15.75">
      <c r="A221" s="116"/>
      <c r="C221" s="638"/>
      <c r="D221" s="638"/>
    </row>
    <row r="222" spans="1:6" ht="15.75">
      <c r="A222" s="116"/>
      <c r="C222" s="638"/>
      <c r="D222" s="638"/>
    </row>
    <row r="223" spans="1:6" ht="15.75">
      <c r="A223" s="116"/>
      <c r="C223" s="638"/>
      <c r="D223" s="638"/>
    </row>
    <row r="224" spans="1:6" ht="15.75">
      <c r="A224" s="116"/>
      <c r="C224" s="638"/>
      <c r="D224" s="638"/>
    </row>
    <row r="225" spans="1:4" ht="15.75">
      <c r="A225" s="116"/>
      <c r="C225" s="638"/>
      <c r="D225" s="638"/>
    </row>
    <row r="226" spans="1:4" ht="15.75">
      <c r="A226" s="116"/>
      <c r="C226" s="638"/>
      <c r="D226" s="638"/>
    </row>
    <row r="227" spans="1:4" ht="15.75">
      <c r="A227" s="116"/>
      <c r="C227" s="638"/>
      <c r="D227" s="638"/>
    </row>
    <row r="228" spans="1:4" ht="15.75">
      <c r="A228" s="116"/>
      <c r="C228" s="638"/>
      <c r="D228" s="638"/>
    </row>
    <row r="229" spans="1:4" ht="15.75">
      <c r="A229" s="116"/>
      <c r="C229" s="638"/>
      <c r="D229" s="638"/>
    </row>
    <row r="230" spans="1:4" ht="15.75">
      <c r="A230" s="116"/>
      <c r="C230" s="638"/>
      <c r="D230" s="638"/>
    </row>
    <row r="231" spans="1:4" ht="15.75">
      <c r="A231" s="116"/>
      <c r="C231" s="638"/>
      <c r="D231" s="638"/>
    </row>
    <row r="232" spans="1:4" ht="15.75">
      <c r="A232" s="116"/>
      <c r="C232" s="638"/>
      <c r="D232" s="638"/>
    </row>
    <row r="233" spans="1:4" ht="15.75">
      <c r="A233" s="116"/>
      <c r="C233" s="638"/>
      <c r="D233" s="638"/>
    </row>
    <row r="234" spans="1:4" ht="15.75">
      <c r="A234" s="116"/>
      <c r="C234" s="638"/>
      <c r="D234" s="638"/>
    </row>
    <row r="235" spans="1:4" ht="15.75">
      <c r="A235" s="116"/>
      <c r="C235" s="638"/>
      <c r="D235" s="638"/>
    </row>
    <row r="236" spans="1:4" ht="15.75">
      <c r="A236" s="116"/>
      <c r="C236" s="638"/>
      <c r="D236" s="638"/>
    </row>
    <row r="237" spans="1:4" ht="15.75">
      <c r="A237" s="116"/>
      <c r="C237" s="638"/>
      <c r="D237" s="638"/>
    </row>
    <row r="238" spans="1:4" ht="15.75">
      <c r="A238" s="116"/>
      <c r="C238" s="638"/>
      <c r="D238" s="638"/>
    </row>
    <row r="239" spans="1:4" ht="15.75">
      <c r="A239" s="116"/>
      <c r="C239" s="638"/>
      <c r="D239" s="638"/>
    </row>
    <row r="240" spans="1:4" ht="15.75">
      <c r="A240" s="116"/>
      <c r="C240" s="638"/>
      <c r="D240" s="638"/>
    </row>
    <row r="241" spans="1:4" ht="15.75">
      <c r="A241" s="116"/>
      <c r="C241" s="638"/>
      <c r="D241" s="638"/>
    </row>
    <row r="242" spans="1:4" ht="15.75">
      <c r="A242" s="116"/>
      <c r="C242" s="638"/>
      <c r="D242" s="638"/>
    </row>
    <row r="243" spans="1:4" ht="15.75">
      <c r="A243" s="116"/>
      <c r="C243" s="638"/>
      <c r="D243" s="638"/>
    </row>
    <row r="244" spans="1:4" ht="15.75">
      <c r="A244" s="116"/>
      <c r="C244" s="638"/>
      <c r="D244" s="638"/>
    </row>
    <row r="245" spans="1:4" ht="15.75">
      <c r="A245" s="116"/>
      <c r="C245" s="638"/>
      <c r="D245" s="638"/>
    </row>
    <row r="246" spans="1:4" ht="15.75">
      <c r="A246" s="116"/>
      <c r="C246" s="638"/>
      <c r="D246" s="638"/>
    </row>
    <row r="247" spans="1:4" ht="15.75">
      <c r="A247" s="116"/>
      <c r="C247" s="638"/>
      <c r="D247" s="638"/>
    </row>
    <row r="248" spans="1:4" ht="15.75">
      <c r="A248" s="116"/>
      <c r="C248" s="638"/>
      <c r="D248" s="638"/>
    </row>
    <row r="249" spans="1:4" ht="15.75">
      <c r="A249" s="116"/>
      <c r="C249" s="638"/>
      <c r="D249" s="638"/>
    </row>
    <row r="250" spans="1:4" ht="15.75">
      <c r="A250" s="116"/>
      <c r="C250" s="638"/>
      <c r="D250" s="638"/>
    </row>
    <row r="251" spans="1:4" ht="15.75">
      <c r="A251" s="116"/>
      <c r="C251" s="638"/>
      <c r="D251" s="638"/>
    </row>
    <row r="252" spans="1:4" ht="15.75">
      <c r="A252" s="116"/>
      <c r="C252" s="638"/>
      <c r="D252" s="638"/>
    </row>
    <row r="253" spans="1:4" ht="15.75">
      <c r="A253" s="116"/>
      <c r="C253" s="638"/>
      <c r="D253" s="638"/>
    </row>
    <row r="254" spans="1:4" ht="15.75">
      <c r="A254" s="116"/>
      <c r="C254" s="638"/>
      <c r="D254" s="638"/>
    </row>
    <row r="255" spans="1:4" ht="15.75">
      <c r="A255" s="116"/>
      <c r="C255" s="638"/>
      <c r="D255" s="638"/>
    </row>
    <row r="256" spans="1:4" ht="15.75">
      <c r="A256" s="116"/>
      <c r="C256" s="638"/>
      <c r="D256" s="638"/>
    </row>
    <row r="257" spans="1:4" ht="15.75">
      <c r="A257" s="116"/>
      <c r="C257" s="638"/>
      <c r="D257" s="638"/>
    </row>
    <row r="258" spans="1:4" ht="15.75">
      <c r="A258" s="116"/>
      <c r="C258" s="638"/>
      <c r="D258" s="638"/>
    </row>
    <row r="259" spans="1:4" ht="15.75">
      <c r="A259" s="116"/>
      <c r="C259" s="638"/>
      <c r="D259" s="638"/>
    </row>
    <row r="260" spans="1:4" ht="15.75">
      <c r="A260" s="116"/>
      <c r="C260" s="638"/>
      <c r="D260" s="638"/>
    </row>
    <row r="261" spans="1:4" ht="15.75">
      <c r="A261" s="116"/>
      <c r="C261" s="638"/>
      <c r="D261" s="638"/>
    </row>
    <row r="262" spans="1:4" ht="15.75">
      <c r="A262" s="116"/>
      <c r="C262" s="638"/>
      <c r="D262" s="638"/>
    </row>
    <row r="263" spans="1:4" ht="15.75">
      <c r="A263" s="116"/>
      <c r="C263" s="638"/>
      <c r="D263" s="638"/>
    </row>
    <row r="264" spans="1:4" ht="15.75">
      <c r="A264" s="116"/>
      <c r="C264" s="638"/>
      <c r="D264" s="638"/>
    </row>
    <row r="265" spans="1:4" ht="15.75">
      <c r="A265" s="116"/>
      <c r="C265" s="638"/>
      <c r="D265" s="638"/>
    </row>
    <row r="266" spans="1:4" ht="15.75">
      <c r="A266" s="116"/>
    </row>
    <row r="267" spans="1:4" ht="15.75">
      <c r="A267" s="116"/>
    </row>
    <row r="268" spans="1:4" ht="15.75">
      <c r="A268" s="116"/>
    </row>
    <row r="269" spans="1:4" ht="15.75">
      <c r="A269" s="116"/>
    </row>
    <row r="270" spans="1:4" ht="15.75">
      <c r="A270" s="116"/>
    </row>
    <row r="271" spans="1:4" ht="15.75">
      <c r="A271" s="116"/>
    </row>
    <row r="272" spans="1:4"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row r="647" spans="1:1" ht="15.75">
      <c r="A647" s="116"/>
    </row>
    <row r="648" spans="1:1" ht="15.75">
      <c r="A648" s="116"/>
    </row>
    <row r="649" spans="1:1" ht="15.75">
      <c r="A649" s="116"/>
    </row>
  </sheetData>
  <mergeCells count="22">
    <mergeCell ref="A45:F45"/>
    <mergeCell ref="A86:D86"/>
    <mergeCell ref="A89:F89"/>
    <mergeCell ref="A133:F133"/>
    <mergeCell ref="A2:F2"/>
    <mergeCell ref="A3:F3"/>
    <mergeCell ref="A4:F4"/>
    <mergeCell ref="A5:F5"/>
    <mergeCell ref="A43:F43"/>
    <mergeCell ref="A46:F46"/>
    <mergeCell ref="A47:F47"/>
    <mergeCell ref="A48:F48"/>
    <mergeCell ref="A131:F131"/>
    <mergeCell ref="A91:F91"/>
    <mergeCell ref="A134:F134"/>
    <mergeCell ref="A88:F88"/>
    <mergeCell ref="A132:F132"/>
    <mergeCell ref="A176:F176"/>
    <mergeCell ref="A177:F177"/>
    <mergeCell ref="A90:F90"/>
    <mergeCell ref="A174:F174"/>
    <mergeCell ref="A175:F175"/>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8"/>
  <sheetViews>
    <sheetView topLeftCell="C2" zoomScale="70" zoomScaleNormal="70" workbookViewId="0">
      <selection activeCell="H21" sqref="H21"/>
    </sheetView>
  </sheetViews>
  <sheetFormatPr defaultColWidth="9.140625" defaultRowHeight="15"/>
  <cols>
    <col min="1" max="2" width="31.140625" style="883" hidden="1" customWidth="1"/>
    <col min="3" max="3" width="95.85546875" style="118" customWidth="1"/>
    <col min="4" max="9" width="17.28515625" style="883" customWidth="1"/>
    <col min="10" max="10" width="19" style="883" customWidth="1"/>
    <col min="11" max="11" width="17.28515625" style="883" customWidth="1"/>
    <col min="12" max="12" width="19.5703125" style="883" customWidth="1"/>
    <col min="13" max="13" width="17.28515625" style="883" customWidth="1"/>
    <col min="14" max="14" width="14.140625" style="883" hidden="1" customWidth="1"/>
    <col min="15" max="15" width="3.42578125" style="244" customWidth="1"/>
    <col min="16" max="16" width="9.140625" style="883" customWidth="1"/>
    <col min="17" max="17" width="21.28515625" style="883" customWidth="1"/>
    <col min="18" max="18" width="12.42578125" style="883" customWidth="1"/>
    <col min="19" max="256" width="9.140625" style="883"/>
    <col min="257" max="258" width="0" style="883" hidden="1" customWidth="1"/>
    <col min="259" max="259" width="95.85546875" style="883" customWidth="1"/>
    <col min="260" max="265" width="17.28515625" style="883" customWidth="1"/>
    <col min="266" max="266" width="19" style="883" customWidth="1"/>
    <col min="267" max="267" width="17.28515625" style="883" customWidth="1"/>
    <col min="268" max="268" width="19.5703125" style="883" customWidth="1"/>
    <col min="269" max="269" width="17.28515625" style="883" customWidth="1"/>
    <col min="270" max="270" width="0" style="883" hidden="1" customWidth="1"/>
    <col min="271" max="271" width="3.42578125" style="883" customWidth="1"/>
    <col min="272" max="272" width="9.140625" style="883" customWidth="1"/>
    <col min="273" max="273" width="21.28515625" style="883" customWidth="1"/>
    <col min="274" max="274" width="12.42578125" style="883" customWidth="1"/>
    <col min="275" max="512" width="9.140625" style="883"/>
    <col min="513" max="514" width="0" style="883" hidden="1" customWidth="1"/>
    <col min="515" max="515" width="95.85546875" style="883" customWidth="1"/>
    <col min="516" max="521" width="17.28515625" style="883" customWidth="1"/>
    <col min="522" max="522" width="19" style="883" customWidth="1"/>
    <col min="523" max="523" width="17.28515625" style="883" customWidth="1"/>
    <col min="524" max="524" width="19.5703125" style="883" customWidth="1"/>
    <col min="525" max="525" width="17.28515625" style="883" customWidth="1"/>
    <col min="526" max="526" width="0" style="883" hidden="1" customWidth="1"/>
    <col min="527" max="527" width="3.42578125" style="883" customWidth="1"/>
    <col min="528" max="528" width="9.140625" style="883" customWidth="1"/>
    <col min="529" max="529" width="21.28515625" style="883" customWidth="1"/>
    <col min="530" max="530" width="12.42578125" style="883" customWidth="1"/>
    <col min="531" max="768" width="9.140625" style="883"/>
    <col min="769" max="770" width="0" style="883" hidden="1" customWidth="1"/>
    <col min="771" max="771" width="95.85546875" style="883" customWidth="1"/>
    <col min="772" max="777" width="17.28515625" style="883" customWidth="1"/>
    <col min="778" max="778" width="19" style="883" customWidth="1"/>
    <col min="779" max="779" width="17.28515625" style="883" customWidth="1"/>
    <col min="780" max="780" width="19.5703125" style="883" customWidth="1"/>
    <col min="781" max="781" width="17.28515625" style="883" customWidth="1"/>
    <col min="782" max="782" width="0" style="883" hidden="1" customWidth="1"/>
    <col min="783" max="783" width="3.42578125" style="883" customWidth="1"/>
    <col min="784" max="784" width="9.140625" style="883" customWidth="1"/>
    <col min="785" max="785" width="21.28515625" style="883" customWidth="1"/>
    <col min="786" max="786" width="12.42578125" style="883" customWidth="1"/>
    <col min="787" max="1024" width="9.140625" style="883"/>
    <col min="1025" max="1026" width="0" style="883" hidden="1" customWidth="1"/>
    <col min="1027" max="1027" width="95.85546875" style="883" customWidth="1"/>
    <col min="1028" max="1033" width="17.28515625" style="883" customWidth="1"/>
    <col min="1034" max="1034" width="19" style="883" customWidth="1"/>
    <col min="1035" max="1035" width="17.28515625" style="883" customWidth="1"/>
    <col min="1036" max="1036" width="19.5703125" style="883" customWidth="1"/>
    <col min="1037" max="1037" width="17.28515625" style="883" customWidth="1"/>
    <col min="1038" max="1038" width="0" style="883" hidden="1" customWidth="1"/>
    <col min="1039" max="1039" width="3.42578125" style="883" customWidth="1"/>
    <col min="1040" max="1040" width="9.140625" style="883" customWidth="1"/>
    <col min="1041" max="1041" width="21.28515625" style="883" customWidth="1"/>
    <col min="1042" max="1042" width="12.42578125" style="883" customWidth="1"/>
    <col min="1043" max="1280" width="9.140625" style="883"/>
    <col min="1281" max="1282" width="0" style="883" hidden="1" customWidth="1"/>
    <col min="1283" max="1283" width="95.85546875" style="883" customWidth="1"/>
    <col min="1284" max="1289" width="17.28515625" style="883" customWidth="1"/>
    <col min="1290" max="1290" width="19" style="883" customWidth="1"/>
    <col min="1291" max="1291" width="17.28515625" style="883" customWidth="1"/>
    <col min="1292" max="1292" width="19.5703125" style="883" customWidth="1"/>
    <col min="1293" max="1293" width="17.28515625" style="883" customWidth="1"/>
    <col min="1294" max="1294" width="0" style="883" hidden="1" customWidth="1"/>
    <col min="1295" max="1295" width="3.42578125" style="883" customWidth="1"/>
    <col min="1296" max="1296" width="9.140625" style="883" customWidth="1"/>
    <col min="1297" max="1297" width="21.28515625" style="883" customWidth="1"/>
    <col min="1298" max="1298" width="12.42578125" style="883" customWidth="1"/>
    <col min="1299" max="1536" width="9.140625" style="883"/>
    <col min="1537" max="1538" width="0" style="883" hidden="1" customWidth="1"/>
    <col min="1539" max="1539" width="95.85546875" style="883" customWidth="1"/>
    <col min="1540" max="1545" width="17.28515625" style="883" customWidth="1"/>
    <col min="1546" max="1546" width="19" style="883" customWidth="1"/>
    <col min="1547" max="1547" width="17.28515625" style="883" customWidth="1"/>
    <col min="1548" max="1548" width="19.5703125" style="883" customWidth="1"/>
    <col min="1549" max="1549" width="17.28515625" style="883" customWidth="1"/>
    <col min="1550" max="1550" width="0" style="883" hidden="1" customWidth="1"/>
    <col min="1551" max="1551" width="3.42578125" style="883" customWidth="1"/>
    <col min="1552" max="1552" width="9.140625" style="883" customWidth="1"/>
    <col min="1553" max="1553" width="21.28515625" style="883" customWidth="1"/>
    <col min="1554" max="1554" width="12.42578125" style="883" customWidth="1"/>
    <col min="1555" max="1792" width="9.140625" style="883"/>
    <col min="1793" max="1794" width="0" style="883" hidden="1" customWidth="1"/>
    <col min="1795" max="1795" width="95.85546875" style="883" customWidth="1"/>
    <col min="1796" max="1801" width="17.28515625" style="883" customWidth="1"/>
    <col min="1802" max="1802" width="19" style="883" customWidth="1"/>
    <col min="1803" max="1803" width="17.28515625" style="883" customWidth="1"/>
    <col min="1804" max="1804" width="19.5703125" style="883" customWidth="1"/>
    <col min="1805" max="1805" width="17.28515625" style="883" customWidth="1"/>
    <col min="1806" max="1806" width="0" style="883" hidden="1" customWidth="1"/>
    <col min="1807" max="1807" width="3.42578125" style="883" customWidth="1"/>
    <col min="1808" max="1808" width="9.140625" style="883" customWidth="1"/>
    <col min="1809" max="1809" width="21.28515625" style="883" customWidth="1"/>
    <col min="1810" max="1810" width="12.42578125" style="883" customWidth="1"/>
    <col min="1811" max="2048" width="9.140625" style="883"/>
    <col min="2049" max="2050" width="0" style="883" hidden="1" customWidth="1"/>
    <col min="2051" max="2051" width="95.85546875" style="883" customWidth="1"/>
    <col min="2052" max="2057" width="17.28515625" style="883" customWidth="1"/>
    <col min="2058" max="2058" width="19" style="883" customWidth="1"/>
    <col min="2059" max="2059" width="17.28515625" style="883" customWidth="1"/>
    <col min="2060" max="2060" width="19.5703125" style="883" customWidth="1"/>
    <col min="2061" max="2061" width="17.28515625" style="883" customWidth="1"/>
    <col min="2062" max="2062" width="0" style="883" hidden="1" customWidth="1"/>
    <col min="2063" max="2063" width="3.42578125" style="883" customWidth="1"/>
    <col min="2064" max="2064" width="9.140625" style="883" customWidth="1"/>
    <col min="2065" max="2065" width="21.28515625" style="883" customWidth="1"/>
    <col min="2066" max="2066" width="12.42578125" style="883" customWidth="1"/>
    <col min="2067" max="2304" width="9.140625" style="883"/>
    <col min="2305" max="2306" width="0" style="883" hidden="1" customWidth="1"/>
    <col min="2307" max="2307" width="95.85546875" style="883" customWidth="1"/>
    <col min="2308" max="2313" width="17.28515625" style="883" customWidth="1"/>
    <col min="2314" max="2314" width="19" style="883" customWidth="1"/>
    <col min="2315" max="2315" width="17.28515625" style="883" customWidth="1"/>
    <col min="2316" max="2316" width="19.5703125" style="883" customWidth="1"/>
    <col min="2317" max="2317" width="17.28515625" style="883" customWidth="1"/>
    <col min="2318" max="2318" width="0" style="883" hidden="1" customWidth="1"/>
    <col min="2319" max="2319" width="3.42578125" style="883" customWidth="1"/>
    <col min="2320" max="2320" width="9.140625" style="883" customWidth="1"/>
    <col min="2321" max="2321" width="21.28515625" style="883" customWidth="1"/>
    <col min="2322" max="2322" width="12.42578125" style="883" customWidth="1"/>
    <col min="2323" max="2560" width="9.140625" style="883"/>
    <col min="2561" max="2562" width="0" style="883" hidden="1" customWidth="1"/>
    <col min="2563" max="2563" width="95.85546875" style="883" customWidth="1"/>
    <col min="2564" max="2569" width="17.28515625" style="883" customWidth="1"/>
    <col min="2570" max="2570" width="19" style="883" customWidth="1"/>
    <col min="2571" max="2571" width="17.28515625" style="883" customWidth="1"/>
    <col min="2572" max="2572" width="19.5703125" style="883" customWidth="1"/>
    <col min="2573" max="2573" width="17.28515625" style="883" customWidth="1"/>
    <col min="2574" max="2574" width="0" style="883" hidden="1" customWidth="1"/>
    <col min="2575" max="2575" width="3.42578125" style="883" customWidth="1"/>
    <col min="2576" max="2576" width="9.140625" style="883" customWidth="1"/>
    <col min="2577" max="2577" width="21.28515625" style="883" customWidth="1"/>
    <col min="2578" max="2578" width="12.42578125" style="883" customWidth="1"/>
    <col min="2579" max="2816" width="9.140625" style="883"/>
    <col min="2817" max="2818" width="0" style="883" hidden="1" customWidth="1"/>
    <col min="2819" max="2819" width="95.85546875" style="883" customWidth="1"/>
    <col min="2820" max="2825" width="17.28515625" style="883" customWidth="1"/>
    <col min="2826" max="2826" width="19" style="883" customWidth="1"/>
    <col min="2827" max="2827" width="17.28515625" style="883" customWidth="1"/>
    <col min="2828" max="2828" width="19.5703125" style="883" customWidth="1"/>
    <col min="2829" max="2829" width="17.28515625" style="883" customWidth="1"/>
    <col min="2830" max="2830" width="0" style="883" hidden="1" customWidth="1"/>
    <col min="2831" max="2831" width="3.42578125" style="883" customWidth="1"/>
    <col min="2832" max="2832" width="9.140625" style="883" customWidth="1"/>
    <col min="2833" max="2833" width="21.28515625" style="883" customWidth="1"/>
    <col min="2834" max="2834" width="12.42578125" style="883" customWidth="1"/>
    <col min="2835" max="3072" width="9.140625" style="883"/>
    <col min="3073" max="3074" width="0" style="883" hidden="1" customWidth="1"/>
    <col min="3075" max="3075" width="95.85546875" style="883" customWidth="1"/>
    <col min="3076" max="3081" width="17.28515625" style="883" customWidth="1"/>
    <col min="3082" max="3082" width="19" style="883" customWidth="1"/>
    <col min="3083" max="3083" width="17.28515625" style="883" customWidth="1"/>
    <col min="3084" max="3084" width="19.5703125" style="883" customWidth="1"/>
    <col min="3085" max="3085" width="17.28515625" style="883" customWidth="1"/>
    <col min="3086" max="3086" width="0" style="883" hidden="1" customWidth="1"/>
    <col min="3087" max="3087" width="3.42578125" style="883" customWidth="1"/>
    <col min="3088" max="3088" width="9.140625" style="883" customWidth="1"/>
    <col min="3089" max="3089" width="21.28515625" style="883" customWidth="1"/>
    <col min="3090" max="3090" width="12.42578125" style="883" customWidth="1"/>
    <col min="3091" max="3328" width="9.140625" style="883"/>
    <col min="3329" max="3330" width="0" style="883" hidden="1" customWidth="1"/>
    <col min="3331" max="3331" width="95.85546875" style="883" customWidth="1"/>
    <col min="3332" max="3337" width="17.28515625" style="883" customWidth="1"/>
    <col min="3338" max="3338" width="19" style="883" customWidth="1"/>
    <col min="3339" max="3339" width="17.28515625" style="883" customWidth="1"/>
    <col min="3340" max="3340" width="19.5703125" style="883" customWidth="1"/>
    <col min="3341" max="3341" width="17.28515625" style="883" customWidth="1"/>
    <col min="3342" max="3342" width="0" style="883" hidden="1" customWidth="1"/>
    <col min="3343" max="3343" width="3.42578125" style="883" customWidth="1"/>
    <col min="3344" max="3344" width="9.140625" style="883" customWidth="1"/>
    <col min="3345" max="3345" width="21.28515625" style="883" customWidth="1"/>
    <col min="3346" max="3346" width="12.42578125" style="883" customWidth="1"/>
    <col min="3347" max="3584" width="9.140625" style="883"/>
    <col min="3585" max="3586" width="0" style="883" hidden="1" customWidth="1"/>
    <col min="3587" max="3587" width="95.85546875" style="883" customWidth="1"/>
    <col min="3588" max="3593" width="17.28515625" style="883" customWidth="1"/>
    <col min="3594" max="3594" width="19" style="883" customWidth="1"/>
    <col min="3595" max="3595" width="17.28515625" style="883" customWidth="1"/>
    <col min="3596" max="3596" width="19.5703125" style="883" customWidth="1"/>
    <col min="3597" max="3597" width="17.28515625" style="883" customWidth="1"/>
    <col min="3598" max="3598" width="0" style="883" hidden="1" customWidth="1"/>
    <col min="3599" max="3599" width="3.42578125" style="883" customWidth="1"/>
    <col min="3600" max="3600" width="9.140625" style="883" customWidth="1"/>
    <col min="3601" max="3601" width="21.28515625" style="883" customWidth="1"/>
    <col min="3602" max="3602" width="12.42578125" style="883" customWidth="1"/>
    <col min="3603" max="3840" width="9.140625" style="883"/>
    <col min="3841" max="3842" width="0" style="883" hidden="1" customWidth="1"/>
    <col min="3843" max="3843" width="95.85546875" style="883" customWidth="1"/>
    <col min="3844" max="3849" width="17.28515625" style="883" customWidth="1"/>
    <col min="3850" max="3850" width="19" style="883" customWidth="1"/>
    <col min="3851" max="3851" width="17.28515625" style="883" customWidth="1"/>
    <col min="3852" max="3852" width="19.5703125" style="883" customWidth="1"/>
    <col min="3853" max="3853" width="17.28515625" style="883" customWidth="1"/>
    <col min="3854" max="3854" width="0" style="883" hidden="1" customWidth="1"/>
    <col min="3855" max="3855" width="3.42578125" style="883" customWidth="1"/>
    <col min="3856" max="3856" width="9.140625" style="883" customWidth="1"/>
    <col min="3857" max="3857" width="21.28515625" style="883" customWidth="1"/>
    <col min="3858" max="3858" width="12.42578125" style="883" customWidth="1"/>
    <col min="3859" max="4096" width="9.140625" style="883"/>
    <col min="4097" max="4098" width="0" style="883" hidden="1" customWidth="1"/>
    <col min="4099" max="4099" width="95.85546875" style="883" customWidth="1"/>
    <col min="4100" max="4105" width="17.28515625" style="883" customWidth="1"/>
    <col min="4106" max="4106" width="19" style="883" customWidth="1"/>
    <col min="4107" max="4107" width="17.28515625" style="883" customWidth="1"/>
    <col min="4108" max="4108" width="19.5703125" style="883" customWidth="1"/>
    <col min="4109" max="4109" width="17.28515625" style="883" customWidth="1"/>
    <col min="4110" max="4110" width="0" style="883" hidden="1" customWidth="1"/>
    <col min="4111" max="4111" width="3.42578125" style="883" customWidth="1"/>
    <col min="4112" max="4112" width="9.140625" style="883" customWidth="1"/>
    <col min="4113" max="4113" width="21.28515625" style="883" customWidth="1"/>
    <col min="4114" max="4114" width="12.42578125" style="883" customWidth="1"/>
    <col min="4115" max="4352" width="9.140625" style="883"/>
    <col min="4353" max="4354" width="0" style="883" hidden="1" customWidth="1"/>
    <col min="4355" max="4355" width="95.85546875" style="883" customWidth="1"/>
    <col min="4356" max="4361" width="17.28515625" style="883" customWidth="1"/>
    <col min="4362" max="4362" width="19" style="883" customWidth="1"/>
    <col min="4363" max="4363" width="17.28515625" style="883" customWidth="1"/>
    <col min="4364" max="4364" width="19.5703125" style="883" customWidth="1"/>
    <col min="4365" max="4365" width="17.28515625" style="883" customWidth="1"/>
    <col min="4366" max="4366" width="0" style="883" hidden="1" customWidth="1"/>
    <col min="4367" max="4367" width="3.42578125" style="883" customWidth="1"/>
    <col min="4368" max="4368" width="9.140625" style="883" customWidth="1"/>
    <col min="4369" max="4369" width="21.28515625" style="883" customWidth="1"/>
    <col min="4370" max="4370" width="12.42578125" style="883" customWidth="1"/>
    <col min="4371" max="4608" width="9.140625" style="883"/>
    <col min="4609" max="4610" width="0" style="883" hidden="1" customWidth="1"/>
    <col min="4611" max="4611" width="95.85546875" style="883" customWidth="1"/>
    <col min="4612" max="4617" width="17.28515625" style="883" customWidth="1"/>
    <col min="4618" max="4618" width="19" style="883" customWidth="1"/>
    <col min="4619" max="4619" width="17.28515625" style="883" customWidth="1"/>
    <col min="4620" max="4620" width="19.5703125" style="883" customWidth="1"/>
    <col min="4621" max="4621" width="17.28515625" style="883" customWidth="1"/>
    <col min="4622" max="4622" width="0" style="883" hidden="1" customWidth="1"/>
    <col min="4623" max="4623" width="3.42578125" style="883" customWidth="1"/>
    <col min="4624" max="4624" width="9.140625" style="883" customWidth="1"/>
    <col min="4625" max="4625" width="21.28515625" style="883" customWidth="1"/>
    <col min="4626" max="4626" width="12.42578125" style="883" customWidth="1"/>
    <col min="4627" max="4864" width="9.140625" style="883"/>
    <col min="4865" max="4866" width="0" style="883" hidden="1" customWidth="1"/>
    <col min="4867" max="4867" width="95.85546875" style="883" customWidth="1"/>
    <col min="4868" max="4873" width="17.28515625" style="883" customWidth="1"/>
    <col min="4874" max="4874" width="19" style="883" customWidth="1"/>
    <col min="4875" max="4875" width="17.28515625" style="883" customWidth="1"/>
    <col min="4876" max="4876" width="19.5703125" style="883" customWidth="1"/>
    <col min="4877" max="4877" width="17.28515625" style="883" customWidth="1"/>
    <col min="4878" max="4878" width="0" style="883" hidden="1" customWidth="1"/>
    <col min="4879" max="4879" width="3.42578125" style="883" customWidth="1"/>
    <col min="4880" max="4880" width="9.140625" style="883" customWidth="1"/>
    <col min="4881" max="4881" width="21.28515625" style="883" customWidth="1"/>
    <col min="4882" max="4882" width="12.42578125" style="883" customWidth="1"/>
    <col min="4883" max="5120" width="9.140625" style="883"/>
    <col min="5121" max="5122" width="0" style="883" hidden="1" customWidth="1"/>
    <col min="5123" max="5123" width="95.85546875" style="883" customWidth="1"/>
    <col min="5124" max="5129" width="17.28515625" style="883" customWidth="1"/>
    <col min="5130" max="5130" width="19" style="883" customWidth="1"/>
    <col min="5131" max="5131" width="17.28515625" style="883" customWidth="1"/>
    <col min="5132" max="5132" width="19.5703125" style="883" customWidth="1"/>
    <col min="5133" max="5133" width="17.28515625" style="883" customWidth="1"/>
    <col min="5134" max="5134" width="0" style="883" hidden="1" customWidth="1"/>
    <col min="5135" max="5135" width="3.42578125" style="883" customWidth="1"/>
    <col min="5136" max="5136" width="9.140625" style="883" customWidth="1"/>
    <col min="5137" max="5137" width="21.28515625" style="883" customWidth="1"/>
    <col min="5138" max="5138" width="12.42578125" style="883" customWidth="1"/>
    <col min="5139" max="5376" width="9.140625" style="883"/>
    <col min="5377" max="5378" width="0" style="883" hidden="1" customWidth="1"/>
    <col min="5379" max="5379" width="95.85546875" style="883" customWidth="1"/>
    <col min="5380" max="5385" width="17.28515625" style="883" customWidth="1"/>
    <col min="5386" max="5386" width="19" style="883" customWidth="1"/>
    <col min="5387" max="5387" width="17.28515625" style="883" customWidth="1"/>
    <col min="5388" max="5388" width="19.5703125" style="883" customWidth="1"/>
    <col min="5389" max="5389" width="17.28515625" style="883" customWidth="1"/>
    <col min="5390" max="5390" width="0" style="883" hidden="1" customWidth="1"/>
    <col min="5391" max="5391" width="3.42578125" style="883" customWidth="1"/>
    <col min="5392" max="5392" width="9.140625" style="883" customWidth="1"/>
    <col min="5393" max="5393" width="21.28515625" style="883" customWidth="1"/>
    <col min="5394" max="5394" width="12.42578125" style="883" customWidth="1"/>
    <col min="5395" max="5632" width="9.140625" style="883"/>
    <col min="5633" max="5634" width="0" style="883" hidden="1" customWidth="1"/>
    <col min="5635" max="5635" width="95.85546875" style="883" customWidth="1"/>
    <col min="5636" max="5641" width="17.28515625" style="883" customWidth="1"/>
    <col min="5642" max="5642" width="19" style="883" customWidth="1"/>
    <col min="5643" max="5643" width="17.28515625" style="883" customWidth="1"/>
    <col min="5644" max="5644" width="19.5703125" style="883" customWidth="1"/>
    <col min="5645" max="5645" width="17.28515625" style="883" customWidth="1"/>
    <col min="5646" max="5646" width="0" style="883" hidden="1" customWidth="1"/>
    <col min="5647" max="5647" width="3.42578125" style="883" customWidth="1"/>
    <col min="5648" max="5648" width="9.140625" style="883" customWidth="1"/>
    <col min="5649" max="5649" width="21.28515625" style="883" customWidth="1"/>
    <col min="5650" max="5650" width="12.42578125" style="883" customWidth="1"/>
    <col min="5651" max="5888" width="9.140625" style="883"/>
    <col min="5889" max="5890" width="0" style="883" hidden="1" customWidth="1"/>
    <col min="5891" max="5891" width="95.85546875" style="883" customWidth="1"/>
    <col min="5892" max="5897" width="17.28515625" style="883" customWidth="1"/>
    <col min="5898" max="5898" width="19" style="883" customWidth="1"/>
    <col min="5899" max="5899" width="17.28515625" style="883" customWidth="1"/>
    <col min="5900" max="5900" width="19.5703125" style="883" customWidth="1"/>
    <col min="5901" max="5901" width="17.28515625" style="883" customWidth="1"/>
    <col min="5902" max="5902" width="0" style="883" hidden="1" customWidth="1"/>
    <col min="5903" max="5903" width="3.42578125" style="883" customWidth="1"/>
    <col min="5904" max="5904" width="9.140625" style="883" customWidth="1"/>
    <col min="5905" max="5905" width="21.28515625" style="883" customWidth="1"/>
    <col min="5906" max="5906" width="12.42578125" style="883" customWidth="1"/>
    <col min="5907" max="6144" width="9.140625" style="883"/>
    <col min="6145" max="6146" width="0" style="883" hidden="1" customWidth="1"/>
    <col min="6147" max="6147" width="95.85546875" style="883" customWidth="1"/>
    <col min="6148" max="6153" width="17.28515625" style="883" customWidth="1"/>
    <col min="6154" max="6154" width="19" style="883" customWidth="1"/>
    <col min="6155" max="6155" width="17.28515625" style="883" customWidth="1"/>
    <col min="6156" max="6156" width="19.5703125" style="883" customWidth="1"/>
    <col min="6157" max="6157" width="17.28515625" style="883" customWidth="1"/>
    <col min="6158" max="6158" width="0" style="883" hidden="1" customWidth="1"/>
    <col min="6159" max="6159" width="3.42578125" style="883" customWidth="1"/>
    <col min="6160" max="6160" width="9.140625" style="883" customWidth="1"/>
    <col min="6161" max="6161" width="21.28515625" style="883" customWidth="1"/>
    <col min="6162" max="6162" width="12.42578125" style="883" customWidth="1"/>
    <col min="6163" max="6400" width="9.140625" style="883"/>
    <col min="6401" max="6402" width="0" style="883" hidden="1" customWidth="1"/>
    <col min="6403" max="6403" width="95.85546875" style="883" customWidth="1"/>
    <col min="6404" max="6409" width="17.28515625" style="883" customWidth="1"/>
    <col min="6410" max="6410" width="19" style="883" customWidth="1"/>
    <col min="6411" max="6411" width="17.28515625" style="883" customWidth="1"/>
    <col min="6412" max="6412" width="19.5703125" style="883" customWidth="1"/>
    <col min="6413" max="6413" width="17.28515625" style="883" customWidth="1"/>
    <col min="6414" max="6414" width="0" style="883" hidden="1" customWidth="1"/>
    <col min="6415" max="6415" width="3.42578125" style="883" customWidth="1"/>
    <col min="6416" max="6416" width="9.140625" style="883" customWidth="1"/>
    <col min="6417" max="6417" width="21.28515625" style="883" customWidth="1"/>
    <col min="6418" max="6418" width="12.42578125" style="883" customWidth="1"/>
    <col min="6419" max="6656" width="9.140625" style="883"/>
    <col min="6657" max="6658" width="0" style="883" hidden="1" customWidth="1"/>
    <col min="6659" max="6659" width="95.85546875" style="883" customWidth="1"/>
    <col min="6660" max="6665" width="17.28515625" style="883" customWidth="1"/>
    <col min="6666" max="6666" width="19" style="883" customWidth="1"/>
    <col min="6667" max="6667" width="17.28515625" style="883" customWidth="1"/>
    <col min="6668" max="6668" width="19.5703125" style="883" customWidth="1"/>
    <col min="6669" max="6669" width="17.28515625" style="883" customWidth="1"/>
    <col min="6670" max="6670" width="0" style="883" hidden="1" customWidth="1"/>
    <col min="6671" max="6671" width="3.42578125" style="883" customWidth="1"/>
    <col min="6672" max="6672" width="9.140625" style="883" customWidth="1"/>
    <col min="6673" max="6673" width="21.28515625" style="883" customWidth="1"/>
    <col min="6674" max="6674" width="12.42578125" style="883" customWidth="1"/>
    <col min="6675" max="6912" width="9.140625" style="883"/>
    <col min="6913" max="6914" width="0" style="883" hidden="1" customWidth="1"/>
    <col min="6915" max="6915" width="95.85546875" style="883" customWidth="1"/>
    <col min="6916" max="6921" width="17.28515625" style="883" customWidth="1"/>
    <col min="6922" max="6922" width="19" style="883" customWidth="1"/>
    <col min="6923" max="6923" width="17.28515625" style="883" customWidth="1"/>
    <col min="6924" max="6924" width="19.5703125" style="883" customWidth="1"/>
    <col min="6925" max="6925" width="17.28515625" style="883" customWidth="1"/>
    <col min="6926" max="6926" width="0" style="883" hidden="1" customWidth="1"/>
    <col min="6927" max="6927" width="3.42578125" style="883" customWidth="1"/>
    <col min="6928" max="6928" width="9.140625" style="883" customWidth="1"/>
    <col min="6929" max="6929" width="21.28515625" style="883" customWidth="1"/>
    <col min="6930" max="6930" width="12.42578125" style="883" customWidth="1"/>
    <col min="6931" max="7168" width="9.140625" style="883"/>
    <col min="7169" max="7170" width="0" style="883" hidden="1" customWidth="1"/>
    <col min="7171" max="7171" width="95.85546875" style="883" customWidth="1"/>
    <col min="7172" max="7177" width="17.28515625" style="883" customWidth="1"/>
    <col min="7178" max="7178" width="19" style="883" customWidth="1"/>
    <col min="7179" max="7179" width="17.28515625" style="883" customWidth="1"/>
    <col min="7180" max="7180" width="19.5703125" style="883" customWidth="1"/>
    <col min="7181" max="7181" width="17.28515625" style="883" customWidth="1"/>
    <col min="7182" max="7182" width="0" style="883" hidden="1" customWidth="1"/>
    <col min="7183" max="7183" width="3.42578125" style="883" customWidth="1"/>
    <col min="7184" max="7184" width="9.140625" style="883" customWidth="1"/>
    <col min="7185" max="7185" width="21.28515625" style="883" customWidth="1"/>
    <col min="7186" max="7186" width="12.42578125" style="883" customWidth="1"/>
    <col min="7187" max="7424" width="9.140625" style="883"/>
    <col min="7425" max="7426" width="0" style="883" hidden="1" customWidth="1"/>
    <col min="7427" max="7427" width="95.85546875" style="883" customWidth="1"/>
    <col min="7428" max="7433" width="17.28515625" style="883" customWidth="1"/>
    <col min="7434" max="7434" width="19" style="883" customWidth="1"/>
    <col min="7435" max="7435" width="17.28515625" style="883" customWidth="1"/>
    <col min="7436" max="7436" width="19.5703125" style="883" customWidth="1"/>
    <col min="7437" max="7437" width="17.28515625" style="883" customWidth="1"/>
    <col min="7438" max="7438" width="0" style="883" hidden="1" customWidth="1"/>
    <col min="7439" max="7439" width="3.42578125" style="883" customWidth="1"/>
    <col min="7440" max="7440" width="9.140625" style="883" customWidth="1"/>
    <col min="7441" max="7441" width="21.28515625" style="883" customWidth="1"/>
    <col min="7442" max="7442" width="12.42578125" style="883" customWidth="1"/>
    <col min="7443" max="7680" width="9.140625" style="883"/>
    <col min="7681" max="7682" width="0" style="883" hidden="1" customWidth="1"/>
    <col min="7683" max="7683" width="95.85546875" style="883" customWidth="1"/>
    <col min="7684" max="7689" width="17.28515625" style="883" customWidth="1"/>
    <col min="7690" max="7690" width="19" style="883" customWidth="1"/>
    <col min="7691" max="7691" width="17.28515625" style="883" customWidth="1"/>
    <col min="7692" max="7692" width="19.5703125" style="883" customWidth="1"/>
    <col min="7693" max="7693" width="17.28515625" style="883" customWidth="1"/>
    <col min="7694" max="7694" width="0" style="883" hidden="1" customWidth="1"/>
    <col min="7695" max="7695" width="3.42578125" style="883" customWidth="1"/>
    <col min="7696" max="7696" width="9.140625" style="883" customWidth="1"/>
    <col min="7697" max="7697" width="21.28515625" style="883" customWidth="1"/>
    <col min="7698" max="7698" width="12.42578125" style="883" customWidth="1"/>
    <col min="7699" max="7936" width="9.140625" style="883"/>
    <col min="7937" max="7938" width="0" style="883" hidden="1" customWidth="1"/>
    <col min="7939" max="7939" width="95.85546875" style="883" customWidth="1"/>
    <col min="7940" max="7945" width="17.28515625" style="883" customWidth="1"/>
    <col min="7946" max="7946" width="19" style="883" customWidth="1"/>
    <col min="7947" max="7947" width="17.28515625" style="883" customWidth="1"/>
    <col min="7948" max="7948" width="19.5703125" style="883" customWidth="1"/>
    <col min="7949" max="7949" width="17.28515625" style="883" customWidth="1"/>
    <col min="7950" max="7950" width="0" style="883" hidden="1" customWidth="1"/>
    <col min="7951" max="7951" width="3.42578125" style="883" customWidth="1"/>
    <col min="7952" max="7952" width="9.140625" style="883" customWidth="1"/>
    <col min="7953" max="7953" width="21.28515625" style="883" customWidth="1"/>
    <col min="7954" max="7954" width="12.42578125" style="883" customWidth="1"/>
    <col min="7955" max="8192" width="9.140625" style="883"/>
    <col min="8193" max="8194" width="0" style="883" hidden="1" customWidth="1"/>
    <col min="8195" max="8195" width="95.85546875" style="883" customWidth="1"/>
    <col min="8196" max="8201" width="17.28515625" style="883" customWidth="1"/>
    <col min="8202" max="8202" width="19" style="883" customWidth="1"/>
    <col min="8203" max="8203" width="17.28515625" style="883" customWidth="1"/>
    <col min="8204" max="8204" width="19.5703125" style="883" customWidth="1"/>
    <col min="8205" max="8205" width="17.28515625" style="883" customWidth="1"/>
    <col min="8206" max="8206" width="0" style="883" hidden="1" customWidth="1"/>
    <col min="8207" max="8207" width="3.42578125" style="883" customWidth="1"/>
    <col min="8208" max="8208" width="9.140625" style="883" customWidth="1"/>
    <col min="8209" max="8209" width="21.28515625" style="883" customWidth="1"/>
    <col min="8210" max="8210" width="12.42578125" style="883" customWidth="1"/>
    <col min="8211" max="8448" width="9.140625" style="883"/>
    <col min="8449" max="8450" width="0" style="883" hidden="1" customWidth="1"/>
    <col min="8451" max="8451" width="95.85546875" style="883" customWidth="1"/>
    <col min="8452" max="8457" width="17.28515625" style="883" customWidth="1"/>
    <col min="8458" max="8458" width="19" style="883" customWidth="1"/>
    <col min="8459" max="8459" width="17.28515625" style="883" customWidth="1"/>
    <col min="8460" max="8460" width="19.5703125" style="883" customWidth="1"/>
    <col min="8461" max="8461" width="17.28515625" style="883" customWidth="1"/>
    <col min="8462" max="8462" width="0" style="883" hidden="1" customWidth="1"/>
    <col min="8463" max="8463" width="3.42578125" style="883" customWidth="1"/>
    <col min="8464" max="8464" width="9.140625" style="883" customWidth="1"/>
    <col min="8465" max="8465" width="21.28515625" style="883" customWidth="1"/>
    <col min="8466" max="8466" width="12.42578125" style="883" customWidth="1"/>
    <col min="8467" max="8704" width="9.140625" style="883"/>
    <col min="8705" max="8706" width="0" style="883" hidden="1" customWidth="1"/>
    <col min="8707" max="8707" width="95.85546875" style="883" customWidth="1"/>
    <col min="8708" max="8713" width="17.28515625" style="883" customWidth="1"/>
    <col min="8714" max="8714" width="19" style="883" customWidth="1"/>
    <col min="8715" max="8715" width="17.28515625" style="883" customWidth="1"/>
    <col min="8716" max="8716" width="19.5703125" style="883" customWidth="1"/>
    <col min="8717" max="8717" width="17.28515625" style="883" customWidth="1"/>
    <col min="8718" max="8718" width="0" style="883" hidden="1" customWidth="1"/>
    <col min="8719" max="8719" width="3.42578125" style="883" customWidth="1"/>
    <col min="8720" max="8720" width="9.140625" style="883" customWidth="1"/>
    <col min="8721" max="8721" width="21.28515625" style="883" customWidth="1"/>
    <col min="8722" max="8722" width="12.42578125" style="883" customWidth="1"/>
    <col min="8723" max="8960" width="9.140625" style="883"/>
    <col min="8961" max="8962" width="0" style="883" hidden="1" customWidth="1"/>
    <col min="8963" max="8963" width="95.85546875" style="883" customWidth="1"/>
    <col min="8964" max="8969" width="17.28515625" style="883" customWidth="1"/>
    <col min="8970" max="8970" width="19" style="883" customWidth="1"/>
    <col min="8971" max="8971" width="17.28515625" style="883" customWidth="1"/>
    <col min="8972" max="8972" width="19.5703125" style="883" customWidth="1"/>
    <col min="8973" max="8973" width="17.28515625" style="883" customWidth="1"/>
    <col min="8974" max="8974" width="0" style="883" hidden="1" customWidth="1"/>
    <col min="8975" max="8975" width="3.42578125" style="883" customWidth="1"/>
    <col min="8976" max="8976" width="9.140625" style="883" customWidth="1"/>
    <col min="8977" max="8977" width="21.28515625" style="883" customWidth="1"/>
    <col min="8978" max="8978" width="12.42578125" style="883" customWidth="1"/>
    <col min="8979" max="9216" width="9.140625" style="883"/>
    <col min="9217" max="9218" width="0" style="883" hidden="1" customWidth="1"/>
    <col min="9219" max="9219" width="95.85546875" style="883" customWidth="1"/>
    <col min="9220" max="9225" width="17.28515625" style="883" customWidth="1"/>
    <col min="9226" max="9226" width="19" style="883" customWidth="1"/>
    <col min="9227" max="9227" width="17.28515625" style="883" customWidth="1"/>
    <col min="9228" max="9228" width="19.5703125" style="883" customWidth="1"/>
    <col min="9229" max="9229" width="17.28515625" style="883" customWidth="1"/>
    <col min="9230" max="9230" width="0" style="883" hidden="1" customWidth="1"/>
    <col min="9231" max="9231" width="3.42578125" style="883" customWidth="1"/>
    <col min="9232" max="9232" width="9.140625" style="883" customWidth="1"/>
    <col min="9233" max="9233" width="21.28515625" style="883" customWidth="1"/>
    <col min="9234" max="9234" width="12.42578125" style="883" customWidth="1"/>
    <col min="9235" max="9472" width="9.140625" style="883"/>
    <col min="9473" max="9474" width="0" style="883" hidden="1" customWidth="1"/>
    <col min="9475" max="9475" width="95.85546875" style="883" customWidth="1"/>
    <col min="9476" max="9481" width="17.28515625" style="883" customWidth="1"/>
    <col min="9482" max="9482" width="19" style="883" customWidth="1"/>
    <col min="9483" max="9483" width="17.28515625" style="883" customWidth="1"/>
    <col min="9484" max="9484" width="19.5703125" style="883" customWidth="1"/>
    <col min="9485" max="9485" width="17.28515625" style="883" customWidth="1"/>
    <col min="9486" max="9486" width="0" style="883" hidden="1" customWidth="1"/>
    <col min="9487" max="9487" width="3.42578125" style="883" customWidth="1"/>
    <col min="9488" max="9488" width="9.140625" style="883" customWidth="1"/>
    <col min="9489" max="9489" width="21.28515625" style="883" customWidth="1"/>
    <col min="9490" max="9490" width="12.42578125" style="883" customWidth="1"/>
    <col min="9491" max="9728" width="9.140625" style="883"/>
    <col min="9729" max="9730" width="0" style="883" hidden="1" customWidth="1"/>
    <col min="9731" max="9731" width="95.85546875" style="883" customWidth="1"/>
    <col min="9732" max="9737" width="17.28515625" style="883" customWidth="1"/>
    <col min="9738" max="9738" width="19" style="883" customWidth="1"/>
    <col min="9739" max="9739" width="17.28515625" style="883" customWidth="1"/>
    <col min="9740" max="9740" width="19.5703125" style="883" customWidth="1"/>
    <col min="9741" max="9741" width="17.28515625" style="883" customWidth="1"/>
    <col min="9742" max="9742" width="0" style="883" hidden="1" customWidth="1"/>
    <col min="9743" max="9743" width="3.42578125" style="883" customWidth="1"/>
    <col min="9744" max="9744" width="9.140625" style="883" customWidth="1"/>
    <col min="9745" max="9745" width="21.28515625" style="883" customWidth="1"/>
    <col min="9746" max="9746" width="12.42578125" style="883" customWidth="1"/>
    <col min="9747" max="9984" width="9.140625" style="883"/>
    <col min="9985" max="9986" width="0" style="883" hidden="1" customWidth="1"/>
    <col min="9987" max="9987" width="95.85546875" style="883" customWidth="1"/>
    <col min="9988" max="9993" width="17.28515625" style="883" customWidth="1"/>
    <col min="9994" max="9994" width="19" style="883" customWidth="1"/>
    <col min="9995" max="9995" width="17.28515625" style="883" customWidth="1"/>
    <col min="9996" max="9996" width="19.5703125" style="883" customWidth="1"/>
    <col min="9997" max="9997" width="17.28515625" style="883" customWidth="1"/>
    <col min="9998" max="9998" width="0" style="883" hidden="1" customWidth="1"/>
    <col min="9999" max="9999" width="3.42578125" style="883" customWidth="1"/>
    <col min="10000" max="10000" width="9.140625" style="883" customWidth="1"/>
    <col min="10001" max="10001" width="21.28515625" style="883" customWidth="1"/>
    <col min="10002" max="10002" width="12.42578125" style="883" customWidth="1"/>
    <col min="10003" max="10240" width="9.140625" style="883"/>
    <col min="10241" max="10242" width="0" style="883" hidden="1" customWidth="1"/>
    <col min="10243" max="10243" width="95.85546875" style="883" customWidth="1"/>
    <col min="10244" max="10249" width="17.28515625" style="883" customWidth="1"/>
    <col min="10250" max="10250" width="19" style="883" customWidth="1"/>
    <col min="10251" max="10251" width="17.28515625" style="883" customWidth="1"/>
    <col min="10252" max="10252" width="19.5703125" style="883" customWidth="1"/>
    <col min="10253" max="10253" width="17.28515625" style="883" customWidth="1"/>
    <col min="10254" max="10254" width="0" style="883" hidden="1" customWidth="1"/>
    <col min="10255" max="10255" width="3.42578125" style="883" customWidth="1"/>
    <col min="10256" max="10256" width="9.140625" style="883" customWidth="1"/>
    <col min="10257" max="10257" width="21.28515625" style="883" customWidth="1"/>
    <col min="10258" max="10258" width="12.42578125" style="883" customWidth="1"/>
    <col min="10259" max="10496" width="9.140625" style="883"/>
    <col min="10497" max="10498" width="0" style="883" hidden="1" customWidth="1"/>
    <col min="10499" max="10499" width="95.85546875" style="883" customWidth="1"/>
    <col min="10500" max="10505" width="17.28515625" style="883" customWidth="1"/>
    <col min="10506" max="10506" width="19" style="883" customWidth="1"/>
    <col min="10507" max="10507" width="17.28515625" style="883" customWidth="1"/>
    <col min="10508" max="10508" width="19.5703125" style="883" customWidth="1"/>
    <col min="10509" max="10509" width="17.28515625" style="883" customWidth="1"/>
    <col min="10510" max="10510" width="0" style="883" hidden="1" customWidth="1"/>
    <col min="10511" max="10511" width="3.42578125" style="883" customWidth="1"/>
    <col min="10512" max="10512" width="9.140625" style="883" customWidth="1"/>
    <col min="10513" max="10513" width="21.28515625" style="883" customWidth="1"/>
    <col min="10514" max="10514" width="12.42578125" style="883" customWidth="1"/>
    <col min="10515" max="10752" width="9.140625" style="883"/>
    <col min="10753" max="10754" width="0" style="883" hidden="1" customWidth="1"/>
    <col min="10755" max="10755" width="95.85546875" style="883" customWidth="1"/>
    <col min="10756" max="10761" width="17.28515625" style="883" customWidth="1"/>
    <col min="10762" max="10762" width="19" style="883" customWidth="1"/>
    <col min="10763" max="10763" width="17.28515625" style="883" customWidth="1"/>
    <col min="10764" max="10764" width="19.5703125" style="883" customWidth="1"/>
    <col min="10765" max="10765" width="17.28515625" style="883" customWidth="1"/>
    <col min="10766" max="10766" width="0" style="883" hidden="1" customWidth="1"/>
    <col min="10767" max="10767" width="3.42578125" style="883" customWidth="1"/>
    <col min="10768" max="10768" width="9.140625" style="883" customWidth="1"/>
    <col min="10769" max="10769" width="21.28515625" style="883" customWidth="1"/>
    <col min="10770" max="10770" width="12.42578125" style="883" customWidth="1"/>
    <col min="10771" max="11008" width="9.140625" style="883"/>
    <col min="11009" max="11010" width="0" style="883" hidden="1" customWidth="1"/>
    <col min="11011" max="11011" width="95.85546875" style="883" customWidth="1"/>
    <col min="11012" max="11017" width="17.28515625" style="883" customWidth="1"/>
    <col min="11018" max="11018" width="19" style="883" customWidth="1"/>
    <col min="11019" max="11019" width="17.28515625" style="883" customWidth="1"/>
    <col min="11020" max="11020" width="19.5703125" style="883" customWidth="1"/>
    <col min="11021" max="11021" width="17.28515625" style="883" customWidth="1"/>
    <col min="11022" max="11022" width="0" style="883" hidden="1" customWidth="1"/>
    <col min="11023" max="11023" width="3.42578125" style="883" customWidth="1"/>
    <col min="11024" max="11024" width="9.140625" style="883" customWidth="1"/>
    <col min="11025" max="11025" width="21.28515625" style="883" customWidth="1"/>
    <col min="11026" max="11026" width="12.42578125" style="883" customWidth="1"/>
    <col min="11027" max="11264" width="9.140625" style="883"/>
    <col min="11265" max="11266" width="0" style="883" hidden="1" customWidth="1"/>
    <col min="11267" max="11267" width="95.85546875" style="883" customWidth="1"/>
    <col min="11268" max="11273" width="17.28515625" style="883" customWidth="1"/>
    <col min="11274" max="11274" width="19" style="883" customWidth="1"/>
    <col min="11275" max="11275" width="17.28515625" style="883" customWidth="1"/>
    <col min="11276" max="11276" width="19.5703125" style="883" customWidth="1"/>
    <col min="11277" max="11277" width="17.28515625" style="883" customWidth="1"/>
    <col min="11278" max="11278" width="0" style="883" hidden="1" customWidth="1"/>
    <col min="11279" max="11279" width="3.42578125" style="883" customWidth="1"/>
    <col min="11280" max="11280" width="9.140625" style="883" customWidth="1"/>
    <col min="11281" max="11281" width="21.28515625" style="883" customWidth="1"/>
    <col min="11282" max="11282" width="12.42578125" style="883" customWidth="1"/>
    <col min="11283" max="11520" width="9.140625" style="883"/>
    <col min="11521" max="11522" width="0" style="883" hidden="1" customWidth="1"/>
    <col min="11523" max="11523" width="95.85546875" style="883" customWidth="1"/>
    <col min="11524" max="11529" width="17.28515625" style="883" customWidth="1"/>
    <col min="11530" max="11530" width="19" style="883" customWidth="1"/>
    <col min="11531" max="11531" width="17.28515625" style="883" customWidth="1"/>
    <col min="11532" max="11532" width="19.5703125" style="883" customWidth="1"/>
    <col min="11533" max="11533" width="17.28515625" style="883" customWidth="1"/>
    <col min="11534" max="11534" width="0" style="883" hidden="1" customWidth="1"/>
    <col min="11535" max="11535" width="3.42578125" style="883" customWidth="1"/>
    <col min="11536" max="11536" width="9.140625" style="883" customWidth="1"/>
    <col min="11537" max="11537" width="21.28515625" style="883" customWidth="1"/>
    <col min="11538" max="11538" width="12.42578125" style="883" customWidth="1"/>
    <col min="11539" max="11776" width="9.140625" style="883"/>
    <col min="11777" max="11778" width="0" style="883" hidden="1" customWidth="1"/>
    <col min="11779" max="11779" width="95.85546875" style="883" customWidth="1"/>
    <col min="11780" max="11785" width="17.28515625" style="883" customWidth="1"/>
    <col min="11786" max="11786" width="19" style="883" customWidth="1"/>
    <col min="11787" max="11787" width="17.28515625" style="883" customWidth="1"/>
    <col min="11788" max="11788" width="19.5703125" style="883" customWidth="1"/>
    <col min="11789" max="11789" width="17.28515625" style="883" customWidth="1"/>
    <col min="11790" max="11790" width="0" style="883" hidden="1" customWidth="1"/>
    <col min="11791" max="11791" width="3.42578125" style="883" customWidth="1"/>
    <col min="11792" max="11792" width="9.140625" style="883" customWidth="1"/>
    <col min="11793" max="11793" width="21.28515625" style="883" customWidth="1"/>
    <col min="11794" max="11794" width="12.42578125" style="883" customWidth="1"/>
    <col min="11795" max="12032" width="9.140625" style="883"/>
    <col min="12033" max="12034" width="0" style="883" hidden="1" customWidth="1"/>
    <col min="12035" max="12035" width="95.85546875" style="883" customWidth="1"/>
    <col min="12036" max="12041" width="17.28515625" style="883" customWidth="1"/>
    <col min="12042" max="12042" width="19" style="883" customWidth="1"/>
    <col min="12043" max="12043" width="17.28515625" style="883" customWidth="1"/>
    <col min="12044" max="12044" width="19.5703125" style="883" customWidth="1"/>
    <col min="12045" max="12045" width="17.28515625" style="883" customWidth="1"/>
    <col min="12046" max="12046" width="0" style="883" hidden="1" customWidth="1"/>
    <col min="12047" max="12047" width="3.42578125" style="883" customWidth="1"/>
    <col min="12048" max="12048" width="9.140625" style="883" customWidth="1"/>
    <col min="12049" max="12049" width="21.28515625" style="883" customWidth="1"/>
    <col min="12050" max="12050" width="12.42578125" style="883" customWidth="1"/>
    <col min="12051" max="12288" width="9.140625" style="883"/>
    <col min="12289" max="12290" width="0" style="883" hidden="1" customWidth="1"/>
    <col min="12291" max="12291" width="95.85546875" style="883" customWidth="1"/>
    <col min="12292" max="12297" width="17.28515625" style="883" customWidth="1"/>
    <col min="12298" max="12298" width="19" style="883" customWidth="1"/>
    <col min="12299" max="12299" width="17.28515625" style="883" customWidth="1"/>
    <col min="12300" max="12300" width="19.5703125" style="883" customWidth="1"/>
    <col min="12301" max="12301" width="17.28515625" style="883" customWidth="1"/>
    <col min="12302" max="12302" width="0" style="883" hidden="1" customWidth="1"/>
    <col min="12303" max="12303" width="3.42578125" style="883" customWidth="1"/>
    <col min="12304" max="12304" width="9.140625" style="883" customWidth="1"/>
    <col min="12305" max="12305" width="21.28515625" style="883" customWidth="1"/>
    <col min="12306" max="12306" width="12.42578125" style="883" customWidth="1"/>
    <col min="12307" max="12544" width="9.140625" style="883"/>
    <col min="12545" max="12546" width="0" style="883" hidden="1" customWidth="1"/>
    <col min="12547" max="12547" width="95.85546875" style="883" customWidth="1"/>
    <col min="12548" max="12553" width="17.28515625" style="883" customWidth="1"/>
    <col min="12554" max="12554" width="19" style="883" customWidth="1"/>
    <col min="12555" max="12555" width="17.28515625" style="883" customWidth="1"/>
    <col min="12556" max="12556" width="19.5703125" style="883" customWidth="1"/>
    <col min="12557" max="12557" width="17.28515625" style="883" customWidth="1"/>
    <col min="12558" max="12558" width="0" style="883" hidden="1" customWidth="1"/>
    <col min="12559" max="12559" width="3.42578125" style="883" customWidth="1"/>
    <col min="12560" max="12560" width="9.140625" style="883" customWidth="1"/>
    <col min="12561" max="12561" width="21.28515625" style="883" customWidth="1"/>
    <col min="12562" max="12562" width="12.42578125" style="883" customWidth="1"/>
    <col min="12563" max="12800" width="9.140625" style="883"/>
    <col min="12801" max="12802" width="0" style="883" hidden="1" customWidth="1"/>
    <col min="12803" max="12803" width="95.85546875" style="883" customWidth="1"/>
    <col min="12804" max="12809" width="17.28515625" style="883" customWidth="1"/>
    <col min="12810" max="12810" width="19" style="883" customWidth="1"/>
    <col min="12811" max="12811" width="17.28515625" style="883" customWidth="1"/>
    <col min="12812" max="12812" width="19.5703125" style="883" customWidth="1"/>
    <col min="12813" max="12813" width="17.28515625" style="883" customWidth="1"/>
    <col min="12814" max="12814" width="0" style="883" hidden="1" customWidth="1"/>
    <col min="12815" max="12815" width="3.42578125" style="883" customWidth="1"/>
    <col min="12816" max="12816" width="9.140625" style="883" customWidth="1"/>
    <col min="12817" max="12817" width="21.28515625" style="883" customWidth="1"/>
    <col min="12818" max="12818" width="12.42578125" style="883" customWidth="1"/>
    <col min="12819" max="13056" width="9.140625" style="883"/>
    <col min="13057" max="13058" width="0" style="883" hidden="1" customWidth="1"/>
    <col min="13059" max="13059" width="95.85546875" style="883" customWidth="1"/>
    <col min="13060" max="13065" width="17.28515625" style="883" customWidth="1"/>
    <col min="13066" max="13066" width="19" style="883" customWidth="1"/>
    <col min="13067" max="13067" width="17.28515625" style="883" customWidth="1"/>
    <col min="13068" max="13068" width="19.5703125" style="883" customWidth="1"/>
    <col min="13069" max="13069" width="17.28515625" style="883" customWidth="1"/>
    <col min="13070" max="13070" width="0" style="883" hidden="1" customWidth="1"/>
    <col min="13071" max="13071" width="3.42578125" style="883" customWidth="1"/>
    <col min="13072" max="13072" width="9.140625" style="883" customWidth="1"/>
    <col min="13073" max="13073" width="21.28515625" style="883" customWidth="1"/>
    <col min="13074" max="13074" width="12.42578125" style="883" customWidth="1"/>
    <col min="13075" max="13312" width="9.140625" style="883"/>
    <col min="13313" max="13314" width="0" style="883" hidden="1" customWidth="1"/>
    <col min="13315" max="13315" width="95.85546875" style="883" customWidth="1"/>
    <col min="13316" max="13321" width="17.28515625" style="883" customWidth="1"/>
    <col min="13322" max="13322" width="19" style="883" customWidth="1"/>
    <col min="13323" max="13323" width="17.28515625" style="883" customWidth="1"/>
    <col min="13324" max="13324" width="19.5703125" style="883" customWidth="1"/>
    <col min="13325" max="13325" width="17.28515625" style="883" customWidth="1"/>
    <col min="13326" max="13326" width="0" style="883" hidden="1" customWidth="1"/>
    <col min="13327" max="13327" width="3.42578125" style="883" customWidth="1"/>
    <col min="13328" max="13328" width="9.140625" style="883" customWidth="1"/>
    <col min="13329" max="13329" width="21.28515625" style="883" customWidth="1"/>
    <col min="13330" max="13330" width="12.42578125" style="883" customWidth="1"/>
    <col min="13331" max="13568" width="9.140625" style="883"/>
    <col min="13569" max="13570" width="0" style="883" hidden="1" customWidth="1"/>
    <col min="13571" max="13571" width="95.85546875" style="883" customWidth="1"/>
    <col min="13572" max="13577" width="17.28515625" style="883" customWidth="1"/>
    <col min="13578" max="13578" width="19" style="883" customWidth="1"/>
    <col min="13579" max="13579" width="17.28515625" style="883" customWidth="1"/>
    <col min="13580" max="13580" width="19.5703125" style="883" customWidth="1"/>
    <col min="13581" max="13581" width="17.28515625" style="883" customWidth="1"/>
    <col min="13582" max="13582" width="0" style="883" hidden="1" customWidth="1"/>
    <col min="13583" max="13583" width="3.42578125" style="883" customWidth="1"/>
    <col min="13584" max="13584" width="9.140625" style="883" customWidth="1"/>
    <col min="13585" max="13585" width="21.28515625" style="883" customWidth="1"/>
    <col min="13586" max="13586" width="12.42578125" style="883" customWidth="1"/>
    <col min="13587" max="13824" width="9.140625" style="883"/>
    <col min="13825" max="13826" width="0" style="883" hidden="1" customWidth="1"/>
    <col min="13827" max="13827" width="95.85546875" style="883" customWidth="1"/>
    <col min="13828" max="13833" width="17.28515625" style="883" customWidth="1"/>
    <col min="13834" max="13834" width="19" style="883" customWidth="1"/>
    <col min="13835" max="13835" width="17.28515625" style="883" customWidth="1"/>
    <col min="13836" max="13836" width="19.5703125" style="883" customWidth="1"/>
    <col min="13837" max="13837" width="17.28515625" style="883" customWidth="1"/>
    <col min="13838" max="13838" width="0" style="883" hidden="1" customWidth="1"/>
    <col min="13839" max="13839" width="3.42578125" style="883" customWidth="1"/>
    <col min="13840" max="13840" width="9.140625" style="883" customWidth="1"/>
    <col min="13841" max="13841" width="21.28515625" style="883" customWidth="1"/>
    <col min="13842" max="13842" width="12.42578125" style="883" customWidth="1"/>
    <col min="13843" max="14080" width="9.140625" style="883"/>
    <col min="14081" max="14082" width="0" style="883" hidden="1" customWidth="1"/>
    <col min="14083" max="14083" width="95.85546875" style="883" customWidth="1"/>
    <col min="14084" max="14089" width="17.28515625" style="883" customWidth="1"/>
    <col min="14090" max="14090" width="19" style="883" customWidth="1"/>
    <col min="14091" max="14091" width="17.28515625" style="883" customWidth="1"/>
    <col min="14092" max="14092" width="19.5703125" style="883" customWidth="1"/>
    <col min="14093" max="14093" width="17.28515625" style="883" customWidth="1"/>
    <col min="14094" max="14094" width="0" style="883" hidden="1" customWidth="1"/>
    <col min="14095" max="14095" width="3.42578125" style="883" customWidth="1"/>
    <col min="14096" max="14096" width="9.140625" style="883" customWidth="1"/>
    <col min="14097" max="14097" width="21.28515625" style="883" customWidth="1"/>
    <col min="14098" max="14098" width="12.42578125" style="883" customWidth="1"/>
    <col min="14099" max="14336" width="9.140625" style="883"/>
    <col min="14337" max="14338" width="0" style="883" hidden="1" customWidth="1"/>
    <col min="14339" max="14339" width="95.85546875" style="883" customWidth="1"/>
    <col min="14340" max="14345" width="17.28515625" style="883" customWidth="1"/>
    <col min="14346" max="14346" width="19" style="883" customWidth="1"/>
    <col min="14347" max="14347" width="17.28515625" style="883" customWidth="1"/>
    <col min="14348" max="14348" width="19.5703125" style="883" customWidth="1"/>
    <col min="14349" max="14349" width="17.28515625" style="883" customWidth="1"/>
    <col min="14350" max="14350" width="0" style="883" hidden="1" customWidth="1"/>
    <col min="14351" max="14351" width="3.42578125" style="883" customWidth="1"/>
    <col min="14352" max="14352" width="9.140625" style="883" customWidth="1"/>
    <col min="14353" max="14353" width="21.28515625" style="883" customWidth="1"/>
    <col min="14354" max="14354" width="12.42578125" style="883" customWidth="1"/>
    <col min="14355" max="14592" width="9.140625" style="883"/>
    <col min="14593" max="14594" width="0" style="883" hidden="1" customWidth="1"/>
    <col min="14595" max="14595" width="95.85546875" style="883" customWidth="1"/>
    <col min="14596" max="14601" width="17.28515625" style="883" customWidth="1"/>
    <col min="14602" max="14602" width="19" style="883" customWidth="1"/>
    <col min="14603" max="14603" width="17.28515625" style="883" customWidth="1"/>
    <col min="14604" max="14604" width="19.5703125" style="883" customWidth="1"/>
    <col min="14605" max="14605" width="17.28515625" style="883" customWidth="1"/>
    <col min="14606" max="14606" width="0" style="883" hidden="1" customWidth="1"/>
    <col min="14607" max="14607" width="3.42578125" style="883" customWidth="1"/>
    <col min="14608" max="14608" width="9.140625" style="883" customWidth="1"/>
    <col min="14609" max="14609" width="21.28515625" style="883" customWidth="1"/>
    <col min="14610" max="14610" width="12.42578125" style="883" customWidth="1"/>
    <col min="14611" max="14848" width="9.140625" style="883"/>
    <col min="14849" max="14850" width="0" style="883" hidden="1" customWidth="1"/>
    <col min="14851" max="14851" width="95.85546875" style="883" customWidth="1"/>
    <col min="14852" max="14857" width="17.28515625" style="883" customWidth="1"/>
    <col min="14858" max="14858" width="19" style="883" customWidth="1"/>
    <col min="14859" max="14859" width="17.28515625" style="883" customWidth="1"/>
    <col min="14860" max="14860" width="19.5703125" style="883" customWidth="1"/>
    <col min="14861" max="14861" width="17.28515625" style="883" customWidth="1"/>
    <col min="14862" max="14862" width="0" style="883" hidden="1" customWidth="1"/>
    <col min="14863" max="14863" width="3.42578125" style="883" customWidth="1"/>
    <col min="14864" max="14864" width="9.140625" style="883" customWidth="1"/>
    <col min="14865" max="14865" width="21.28515625" style="883" customWidth="1"/>
    <col min="14866" max="14866" width="12.42578125" style="883" customWidth="1"/>
    <col min="14867" max="15104" width="9.140625" style="883"/>
    <col min="15105" max="15106" width="0" style="883" hidden="1" customWidth="1"/>
    <col min="15107" max="15107" width="95.85546875" style="883" customWidth="1"/>
    <col min="15108" max="15113" width="17.28515625" style="883" customWidth="1"/>
    <col min="15114" max="15114" width="19" style="883" customWidth="1"/>
    <col min="15115" max="15115" width="17.28515625" style="883" customWidth="1"/>
    <col min="15116" max="15116" width="19.5703125" style="883" customWidth="1"/>
    <col min="15117" max="15117" width="17.28515625" style="883" customWidth="1"/>
    <col min="15118" max="15118" width="0" style="883" hidden="1" customWidth="1"/>
    <col min="15119" max="15119" width="3.42578125" style="883" customWidth="1"/>
    <col min="15120" max="15120" width="9.140625" style="883" customWidth="1"/>
    <col min="15121" max="15121" width="21.28515625" style="883" customWidth="1"/>
    <col min="15122" max="15122" width="12.42578125" style="883" customWidth="1"/>
    <col min="15123" max="15360" width="9.140625" style="883"/>
    <col min="15361" max="15362" width="0" style="883" hidden="1" customWidth="1"/>
    <col min="15363" max="15363" width="95.85546875" style="883" customWidth="1"/>
    <col min="15364" max="15369" width="17.28515625" style="883" customWidth="1"/>
    <col min="15370" max="15370" width="19" style="883" customWidth="1"/>
    <col min="15371" max="15371" width="17.28515625" style="883" customWidth="1"/>
    <col min="15372" max="15372" width="19.5703125" style="883" customWidth="1"/>
    <col min="15373" max="15373" width="17.28515625" style="883" customWidth="1"/>
    <col min="15374" max="15374" width="0" style="883" hidden="1" customWidth="1"/>
    <col min="15375" max="15375" width="3.42578125" style="883" customWidth="1"/>
    <col min="15376" max="15376" width="9.140625" style="883" customWidth="1"/>
    <col min="15377" max="15377" width="21.28515625" style="883" customWidth="1"/>
    <col min="15378" max="15378" width="12.42578125" style="883" customWidth="1"/>
    <col min="15379" max="15616" width="9.140625" style="883"/>
    <col min="15617" max="15618" width="0" style="883" hidden="1" customWidth="1"/>
    <col min="15619" max="15619" width="95.85546875" style="883" customWidth="1"/>
    <col min="15620" max="15625" width="17.28515625" style="883" customWidth="1"/>
    <col min="15626" max="15626" width="19" style="883" customWidth="1"/>
    <col min="15627" max="15627" width="17.28515625" style="883" customWidth="1"/>
    <col min="15628" max="15628" width="19.5703125" style="883" customWidth="1"/>
    <col min="15629" max="15629" width="17.28515625" style="883" customWidth="1"/>
    <col min="15630" max="15630" width="0" style="883" hidden="1" customWidth="1"/>
    <col min="15631" max="15631" width="3.42578125" style="883" customWidth="1"/>
    <col min="15632" max="15632" width="9.140625" style="883" customWidth="1"/>
    <col min="15633" max="15633" width="21.28515625" style="883" customWidth="1"/>
    <col min="15634" max="15634" width="12.42578125" style="883" customWidth="1"/>
    <col min="15635" max="15872" width="9.140625" style="883"/>
    <col min="15873" max="15874" width="0" style="883" hidden="1" customWidth="1"/>
    <col min="15875" max="15875" width="95.85546875" style="883" customWidth="1"/>
    <col min="15876" max="15881" width="17.28515625" style="883" customWidth="1"/>
    <col min="15882" max="15882" width="19" style="883" customWidth="1"/>
    <col min="15883" max="15883" width="17.28515625" style="883" customWidth="1"/>
    <col min="15884" max="15884" width="19.5703125" style="883" customWidth="1"/>
    <col min="15885" max="15885" width="17.28515625" style="883" customWidth="1"/>
    <col min="15886" max="15886" width="0" style="883" hidden="1" customWidth="1"/>
    <col min="15887" max="15887" width="3.42578125" style="883" customWidth="1"/>
    <col min="15888" max="15888" width="9.140625" style="883" customWidth="1"/>
    <col min="15889" max="15889" width="21.28515625" style="883" customWidth="1"/>
    <col min="15890" max="15890" width="12.42578125" style="883" customWidth="1"/>
    <col min="15891" max="16128" width="9.140625" style="883"/>
    <col min="16129" max="16130" width="0" style="883" hidden="1" customWidth="1"/>
    <col min="16131" max="16131" width="95.85546875" style="883" customWidth="1"/>
    <col min="16132" max="16137" width="17.28515625" style="883" customWidth="1"/>
    <col min="16138" max="16138" width="19" style="883" customWidth="1"/>
    <col min="16139" max="16139" width="17.28515625" style="883" customWidth="1"/>
    <col min="16140" max="16140" width="19.5703125" style="883" customWidth="1"/>
    <col min="16141" max="16141" width="17.28515625" style="883" customWidth="1"/>
    <col min="16142" max="16142" width="0" style="883" hidden="1" customWidth="1"/>
    <col min="16143" max="16143" width="3.42578125" style="883" customWidth="1"/>
    <col min="16144" max="16144" width="9.140625" style="883" customWidth="1"/>
    <col min="16145" max="16145" width="21.28515625" style="883" customWidth="1"/>
    <col min="16146" max="16146" width="12.42578125" style="883" customWidth="1"/>
    <col min="16147" max="16384" width="9.140625" style="883"/>
  </cols>
  <sheetData>
    <row r="1" spans="1:17" s="121" customFormat="1" ht="7.5" hidden="1" customHeight="1">
      <c r="C1" s="654"/>
      <c r="D1" s="655"/>
      <c r="E1" s="655"/>
      <c r="F1" s="655"/>
      <c r="G1" s="655"/>
      <c r="H1" s="655"/>
      <c r="I1" s="655"/>
      <c r="J1" s="655"/>
      <c r="K1" s="655"/>
      <c r="L1" s="655"/>
      <c r="M1" s="655"/>
      <c r="N1" s="655"/>
      <c r="O1" s="656"/>
    </row>
    <row r="2" spans="1:17" s="121" customFormat="1" ht="27.75">
      <c r="C2" s="1126" t="s">
        <v>0</v>
      </c>
      <c r="D2" s="1126"/>
      <c r="E2" s="1126"/>
      <c r="F2" s="1126"/>
      <c r="G2" s="1126"/>
      <c r="H2" s="1126"/>
      <c r="I2" s="1126"/>
      <c r="J2" s="1126"/>
      <c r="K2" s="1126"/>
      <c r="L2" s="1126"/>
      <c r="M2" s="1126"/>
      <c r="N2" s="772"/>
      <c r="O2" s="656"/>
    </row>
    <row r="3" spans="1:17" s="121" customFormat="1" ht="26.25">
      <c r="C3" s="1109" t="s">
        <v>738</v>
      </c>
      <c r="D3" s="1109"/>
      <c r="E3" s="1109"/>
      <c r="F3" s="1109"/>
      <c r="G3" s="1109"/>
      <c r="H3" s="1109"/>
      <c r="I3" s="1109"/>
      <c r="J3" s="1109"/>
      <c r="K3" s="1109"/>
      <c r="L3" s="1109"/>
      <c r="M3" s="1109"/>
      <c r="N3" s="772"/>
      <c r="O3" s="656"/>
    </row>
    <row r="4" spans="1:17" s="121" customFormat="1" ht="26.25">
      <c r="A4" s="121" t="s">
        <v>1501</v>
      </c>
      <c r="C4" s="1109" t="s">
        <v>1501</v>
      </c>
      <c r="D4" s="1109"/>
      <c r="E4" s="1109"/>
      <c r="F4" s="1109"/>
      <c r="G4" s="1109"/>
      <c r="H4" s="1109"/>
      <c r="I4" s="1109"/>
      <c r="J4" s="1109"/>
      <c r="K4" s="1109"/>
      <c r="L4" s="1109"/>
      <c r="M4" s="1109"/>
      <c r="N4" s="772"/>
      <c r="O4" s="656"/>
    </row>
    <row r="5" spans="1:17" s="247" customFormat="1" ht="25.5">
      <c r="C5" s="1127" t="s">
        <v>1360</v>
      </c>
      <c r="D5" s="1127"/>
      <c r="E5" s="1127"/>
      <c r="F5" s="1127"/>
      <c r="G5" s="1127"/>
      <c r="H5" s="1127"/>
      <c r="I5" s="1127"/>
      <c r="J5" s="1127"/>
      <c r="K5" s="1127"/>
      <c r="L5" s="1127"/>
      <c r="M5" s="1127"/>
      <c r="N5" s="773"/>
      <c r="O5" s="382"/>
    </row>
    <row r="6" spans="1:17" s="657" customFormat="1" ht="1.5" customHeight="1" thickBot="1">
      <c r="C6" s="281"/>
      <c r="D6" s="281"/>
      <c r="E6" s="281"/>
      <c r="F6" s="281"/>
      <c r="G6" s="281"/>
      <c r="H6" s="281"/>
      <c r="I6" s="281"/>
      <c r="J6" s="281"/>
      <c r="K6" s="281"/>
      <c r="L6" s="281"/>
      <c r="M6" s="281"/>
      <c r="N6" s="281"/>
      <c r="O6" s="658"/>
    </row>
    <row r="7" spans="1:17" s="125" customFormat="1" ht="19.5" thickTop="1" thickBot="1">
      <c r="C7" s="659"/>
      <c r="D7" s="877" t="s">
        <v>739</v>
      </c>
      <c r="E7" s="877" t="s">
        <v>740</v>
      </c>
      <c r="F7" s="877" t="s">
        <v>741</v>
      </c>
      <c r="G7" s="877" t="s">
        <v>742</v>
      </c>
      <c r="H7" s="1128" t="s">
        <v>743</v>
      </c>
      <c r="I7" s="1128"/>
      <c r="J7" s="1128" t="s">
        <v>1367</v>
      </c>
      <c r="K7" s="1128"/>
      <c r="L7" s="1128" t="s">
        <v>1506</v>
      </c>
      <c r="M7" s="1128"/>
      <c r="N7" s="286"/>
      <c r="O7" s="286"/>
    </row>
    <row r="8" spans="1:17" s="125" customFormat="1" ht="18.75" thickTop="1">
      <c r="C8" s="660"/>
      <c r="D8" s="878" t="s">
        <v>744</v>
      </c>
      <c r="E8" s="878" t="s">
        <v>744</v>
      </c>
      <c r="F8" s="878" t="s">
        <v>744</v>
      </c>
      <c r="G8" s="878" t="s">
        <v>744</v>
      </c>
      <c r="H8" s="1123" t="s">
        <v>744</v>
      </c>
      <c r="I8" s="1123"/>
      <c r="J8" s="1124" t="s">
        <v>744</v>
      </c>
      <c r="K8" s="1123"/>
      <c r="L8" s="1123" t="s">
        <v>1507</v>
      </c>
      <c r="M8" s="1123"/>
      <c r="N8" s="286" t="s">
        <v>508</v>
      </c>
      <c r="O8" s="286"/>
    </row>
    <row r="9" spans="1:17" s="125" customFormat="1" ht="0.75" customHeight="1">
      <c r="C9" s="661"/>
      <c r="D9" s="774"/>
      <c r="E9" s="774"/>
      <c r="F9" s="774"/>
      <c r="G9" s="774"/>
      <c r="H9" s="774"/>
      <c r="I9" s="774"/>
      <c r="J9" s="774"/>
      <c r="K9" s="774"/>
      <c r="L9" s="774"/>
      <c r="M9" s="774"/>
      <c r="O9" s="286"/>
    </row>
    <row r="10" spans="1:17" s="63" customFormat="1" ht="18">
      <c r="C10" s="662"/>
      <c r="D10" s="1125" t="s">
        <v>847</v>
      </c>
      <c r="E10" s="1125"/>
      <c r="F10" s="1125"/>
      <c r="G10" s="1125"/>
      <c r="H10" s="775" t="s">
        <v>1368</v>
      </c>
      <c r="I10" s="775" t="s">
        <v>1369</v>
      </c>
      <c r="J10" s="775" t="s">
        <v>1368</v>
      </c>
      <c r="K10" s="775" t="s">
        <v>1369</v>
      </c>
      <c r="L10" s="775" t="s">
        <v>1368</v>
      </c>
      <c r="M10" s="775" t="s">
        <v>1369</v>
      </c>
      <c r="O10" s="286"/>
    </row>
    <row r="11" spans="1:17" s="63" customFormat="1" ht="27" customHeight="1">
      <c r="A11" s="63" t="s">
        <v>509</v>
      </c>
      <c r="B11" s="63" t="s">
        <v>1326</v>
      </c>
      <c r="C11" s="776" t="s">
        <v>745</v>
      </c>
      <c r="D11" s="282">
        <v>36223316.545870006</v>
      </c>
      <c r="E11" s="282">
        <v>45150897.487739995</v>
      </c>
      <c r="F11" s="282">
        <v>54556080.634240001</v>
      </c>
      <c r="G11" s="282">
        <v>54556080.634240001</v>
      </c>
      <c r="H11" s="282">
        <v>81017493.941249996</v>
      </c>
      <c r="I11" s="282">
        <v>7066800.6672499999</v>
      </c>
      <c r="J11" s="282">
        <v>96931715.502850011</v>
      </c>
      <c r="K11" s="282">
        <v>7437917.27018</v>
      </c>
      <c r="L11" s="282">
        <v>99258836.920230001</v>
      </c>
      <c r="M11" s="282">
        <v>7465742.1988300001</v>
      </c>
      <c r="O11" s="286"/>
    </row>
    <row r="12" spans="1:17" s="63" customFormat="1" ht="27" customHeight="1">
      <c r="A12" s="63" t="s">
        <v>509</v>
      </c>
      <c r="B12" s="955" t="s">
        <v>1327</v>
      </c>
      <c r="C12" s="58" t="s">
        <v>746</v>
      </c>
      <c r="D12" s="282">
        <v>35226192.860459998</v>
      </c>
      <c r="E12" s="282">
        <v>44421766.969750002</v>
      </c>
      <c r="F12" s="282">
        <v>53943147.241530001</v>
      </c>
      <c r="G12" s="282">
        <v>53943147.241530001</v>
      </c>
      <c r="H12" s="282">
        <v>80285499.772719994</v>
      </c>
      <c r="I12" s="282">
        <v>6985714.8452099999</v>
      </c>
      <c r="J12" s="282">
        <v>95850682.265070006</v>
      </c>
      <c r="K12" s="282">
        <v>7336520.9377499996</v>
      </c>
      <c r="L12" s="282">
        <v>98138056.737770006</v>
      </c>
      <c r="M12" s="282">
        <v>7356323.2913599992</v>
      </c>
      <c r="N12" s="282"/>
      <c r="O12" s="286"/>
      <c r="Q12" s="282"/>
    </row>
    <row r="13" spans="1:17" s="63" customFormat="1" ht="27" customHeight="1">
      <c r="A13" s="63" t="s">
        <v>509</v>
      </c>
      <c r="B13" s="955" t="s">
        <v>1328</v>
      </c>
      <c r="C13" s="58" t="s">
        <v>1486</v>
      </c>
      <c r="D13" s="282">
        <v>997123.68540999992</v>
      </c>
      <c r="E13" s="282">
        <v>729130.51798999996</v>
      </c>
      <c r="F13" s="282">
        <v>612933.39271000004</v>
      </c>
      <c r="G13" s="282">
        <v>612933.39271000004</v>
      </c>
      <c r="H13" s="282">
        <v>731994.16853000002</v>
      </c>
      <c r="I13" s="282">
        <v>81085.822040000014</v>
      </c>
      <c r="J13" s="282">
        <v>1081033.2377800001</v>
      </c>
      <c r="K13" s="282">
        <v>101396.33243000001</v>
      </c>
      <c r="L13" s="282">
        <v>1120780.18246</v>
      </c>
      <c r="M13" s="282">
        <v>109418.90747000001</v>
      </c>
      <c r="N13" s="282"/>
      <c r="O13" s="286"/>
      <c r="Q13" s="282"/>
    </row>
    <row r="14" spans="1:17" s="63" customFormat="1" ht="27" customHeight="1">
      <c r="A14" s="63" t="s">
        <v>509</v>
      </c>
      <c r="B14" s="883" t="s">
        <v>1329</v>
      </c>
      <c r="C14" s="776" t="s">
        <v>747</v>
      </c>
      <c r="D14" s="282">
        <v>133004.44922000001</v>
      </c>
      <c r="E14" s="282">
        <v>146905.58713</v>
      </c>
      <c r="F14" s="282">
        <v>210831.18809000001</v>
      </c>
      <c r="G14" s="282">
        <v>210831.18809000001</v>
      </c>
      <c r="H14" s="282">
        <v>380684.40444000001</v>
      </c>
      <c r="I14" s="282">
        <v>36153.330419999998</v>
      </c>
      <c r="J14" s="282">
        <v>448753.43556999997</v>
      </c>
      <c r="K14" s="282">
        <v>43161.160969999997</v>
      </c>
      <c r="L14" s="282">
        <v>639897.95582000003</v>
      </c>
      <c r="M14" s="282">
        <v>64442.469239999999</v>
      </c>
      <c r="N14" s="282"/>
      <c r="O14" s="286"/>
      <c r="Q14" s="282"/>
    </row>
    <row r="15" spans="1:17" s="63" customFormat="1" ht="27" customHeight="1">
      <c r="A15" s="63" t="s">
        <v>509</v>
      </c>
      <c r="B15" s="883" t="s">
        <v>1330</v>
      </c>
      <c r="C15" s="58" t="s">
        <v>748</v>
      </c>
      <c r="D15" s="282">
        <v>125755.92327</v>
      </c>
      <c r="E15" s="282">
        <v>129924.61865</v>
      </c>
      <c r="F15" s="282">
        <v>177446.69261000003</v>
      </c>
      <c r="G15" s="282">
        <v>177446.69261000003</v>
      </c>
      <c r="H15" s="282">
        <v>363225.97944000002</v>
      </c>
      <c r="I15" s="282">
        <v>34286.930090000002</v>
      </c>
      <c r="J15" s="282">
        <v>424351.74252999999</v>
      </c>
      <c r="K15" s="282">
        <v>36131.73429</v>
      </c>
      <c r="L15" s="282">
        <v>563227.15575999999</v>
      </c>
      <c r="M15" s="282">
        <v>54839.215729999996</v>
      </c>
      <c r="N15" s="282"/>
      <c r="O15" s="286"/>
      <c r="Q15" s="282"/>
    </row>
    <row r="16" spans="1:17" s="63" customFormat="1" ht="27" customHeight="1">
      <c r="A16" s="63" t="s">
        <v>509</v>
      </c>
      <c r="B16" s="955" t="s">
        <v>1331</v>
      </c>
      <c r="C16" s="58" t="s">
        <v>749</v>
      </c>
      <c r="D16" s="282">
        <v>7248.5259500000002</v>
      </c>
      <c r="E16" s="282">
        <v>16980.96848</v>
      </c>
      <c r="F16" s="282">
        <v>33384.495479999998</v>
      </c>
      <c r="G16" s="282">
        <v>33384.495479999998</v>
      </c>
      <c r="H16" s="282">
        <v>17458.424999999999</v>
      </c>
      <c r="I16" s="282">
        <v>1866.4003300000002</v>
      </c>
      <c r="J16" s="282">
        <v>24401.693039999998</v>
      </c>
      <c r="K16" s="282">
        <v>7029.4266799999996</v>
      </c>
      <c r="L16" s="282">
        <v>76670.800060000009</v>
      </c>
      <c r="M16" s="282">
        <v>9603.2535100000005</v>
      </c>
      <c r="N16" s="282"/>
      <c r="O16" s="286"/>
      <c r="Q16" s="282"/>
    </row>
    <row r="17" spans="1:17" s="63" customFormat="1" ht="27" customHeight="1">
      <c r="A17" s="63" t="s">
        <v>509</v>
      </c>
      <c r="B17" s="883" t="s">
        <v>1332</v>
      </c>
      <c r="C17" s="776" t="s">
        <v>750</v>
      </c>
      <c r="D17" s="282">
        <v>680706.24176</v>
      </c>
      <c r="E17" s="282">
        <v>612210.84355999995</v>
      </c>
      <c r="F17" s="282">
        <v>601153.15524999995</v>
      </c>
      <c r="G17" s="282">
        <v>601153.15524999995</v>
      </c>
      <c r="H17" s="282">
        <v>837444.99578999996</v>
      </c>
      <c r="I17" s="282">
        <v>59584.348310000001</v>
      </c>
      <c r="J17" s="282">
        <v>993613.37585000007</v>
      </c>
      <c r="K17" s="282">
        <v>91877.342480000007</v>
      </c>
      <c r="L17" s="282">
        <v>1065939.8629900001</v>
      </c>
      <c r="M17" s="282">
        <v>111733.23305</v>
      </c>
      <c r="N17" s="282"/>
      <c r="O17" s="286"/>
      <c r="Q17" s="282"/>
    </row>
    <row r="18" spans="1:17" s="63" customFormat="1" ht="27" customHeight="1">
      <c r="A18" s="63" t="s">
        <v>509</v>
      </c>
      <c r="B18" s="883" t="s">
        <v>1333</v>
      </c>
      <c r="C18" s="58" t="s">
        <v>751</v>
      </c>
      <c r="D18" s="282">
        <v>354022.78811000002</v>
      </c>
      <c r="E18" s="282">
        <v>346573.60749999998</v>
      </c>
      <c r="F18" s="282">
        <v>413914.75541000004</v>
      </c>
      <c r="G18" s="282">
        <v>413914.75541000004</v>
      </c>
      <c r="H18" s="282">
        <v>640307.03163999994</v>
      </c>
      <c r="I18" s="282">
        <v>57251.58928</v>
      </c>
      <c r="J18" s="282">
        <v>811530.84753000003</v>
      </c>
      <c r="K18" s="282">
        <v>85577.397980000009</v>
      </c>
      <c r="L18" s="282">
        <v>880298.49257</v>
      </c>
      <c r="M18" s="282">
        <v>103271.72481999999</v>
      </c>
      <c r="N18" s="282"/>
      <c r="O18" s="286"/>
      <c r="Q18" s="282"/>
    </row>
    <row r="19" spans="1:17" s="63" customFormat="1" ht="27" customHeight="1">
      <c r="A19" s="63" t="s">
        <v>509</v>
      </c>
      <c r="B19" s="955" t="s">
        <v>1334</v>
      </c>
      <c r="C19" s="58" t="s">
        <v>752</v>
      </c>
      <c r="D19" s="282">
        <v>326683.45364999998</v>
      </c>
      <c r="E19" s="282">
        <v>265637.23606000002</v>
      </c>
      <c r="F19" s="282">
        <v>187238.39984</v>
      </c>
      <c r="G19" s="282">
        <v>187238.39984</v>
      </c>
      <c r="H19" s="282">
        <v>197137.96415000001</v>
      </c>
      <c r="I19" s="282">
        <v>2332.7590299999997</v>
      </c>
      <c r="J19" s="282">
        <v>182082.52831999998</v>
      </c>
      <c r="K19" s="282">
        <v>6299.9444999999996</v>
      </c>
      <c r="L19" s="282">
        <v>185641.37041999999</v>
      </c>
      <c r="M19" s="282">
        <v>8461.5082300000013</v>
      </c>
      <c r="N19" s="282"/>
      <c r="O19" s="286"/>
      <c r="Q19" s="282"/>
    </row>
    <row r="20" spans="1:17" s="63" customFormat="1" ht="27" customHeight="1">
      <c r="A20" s="63" t="s">
        <v>509</v>
      </c>
      <c r="B20" s="883" t="s">
        <v>1241</v>
      </c>
      <c r="C20" s="776" t="s">
        <v>753</v>
      </c>
      <c r="D20" s="282">
        <v>6112992.36283</v>
      </c>
      <c r="E20" s="282">
        <v>8019870.4957400002</v>
      </c>
      <c r="F20" s="282">
        <v>9696980.0709599983</v>
      </c>
      <c r="G20" s="282">
        <v>9696980.0709599983</v>
      </c>
      <c r="H20" s="282">
        <v>14694168.35413</v>
      </c>
      <c r="I20" s="282">
        <v>84872.874580000003</v>
      </c>
      <c r="J20" s="282">
        <v>18672350.202689998</v>
      </c>
      <c r="K20" s="282">
        <v>80447.576659999992</v>
      </c>
      <c r="L20" s="282">
        <v>18536226.738790002</v>
      </c>
      <c r="M20" s="282">
        <v>72114.247810000001</v>
      </c>
      <c r="N20" s="282"/>
      <c r="O20" s="286"/>
      <c r="Q20" s="282"/>
    </row>
    <row r="21" spans="1:17" s="63" customFormat="1" ht="27" customHeight="1">
      <c r="A21" s="63" t="s">
        <v>509</v>
      </c>
      <c r="B21" s="883" t="s">
        <v>1335</v>
      </c>
      <c r="C21" s="58" t="s">
        <v>754</v>
      </c>
      <c r="D21" s="282">
        <v>278206.55695</v>
      </c>
      <c r="E21" s="282">
        <v>372802.71927</v>
      </c>
      <c r="F21" s="282">
        <v>484659.61911000003</v>
      </c>
      <c r="G21" s="282">
        <v>484659.61911000003</v>
      </c>
      <c r="H21" s="282">
        <v>745081.75219000003</v>
      </c>
      <c r="I21" s="282">
        <v>88808.425540000011</v>
      </c>
      <c r="J21" s="282">
        <v>849462.72996000003</v>
      </c>
      <c r="K21" s="282">
        <v>87449.688709999988</v>
      </c>
      <c r="L21" s="282">
        <v>885799.08277999994</v>
      </c>
      <c r="M21" s="282">
        <v>87891.419859999995</v>
      </c>
      <c r="N21" s="282"/>
      <c r="O21" s="286"/>
      <c r="Q21" s="282"/>
    </row>
    <row r="22" spans="1:17" s="63" customFormat="1" ht="27" customHeight="1">
      <c r="A22" s="63" t="s">
        <v>509</v>
      </c>
      <c r="B22" s="883" t="s">
        <v>1336</v>
      </c>
      <c r="C22" s="777" t="s">
        <v>1487</v>
      </c>
      <c r="D22" s="282">
        <v>-1387194.6875400001</v>
      </c>
      <c r="E22" s="282">
        <v>-1510491.2151400002</v>
      </c>
      <c r="F22" s="282">
        <v>-1584577.0681099999</v>
      </c>
      <c r="G22" s="282">
        <v>-1584577.0681099999</v>
      </c>
      <c r="H22" s="282">
        <v>-2449616.7828099998</v>
      </c>
      <c r="I22" s="282">
        <v>-233568.00977</v>
      </c>
      <c r="J22" s="282">
        <v>-2691169.0303400001</v>
      </c>
      <c r="K22" s="282">
        <v>-264408.22674000001</v>
      </c>
      <c r="L22" s="282">
        <v>-2827331.8316100002</v>
      </c>
      <c r="M22" s="282">
        <v>-281275.67932</v>
      </c>
      <c r="N22" s="282"/>
      <c r="O22" s="286"/>
      <c r="Q22" s="282"/>
    </row>
    <row r="23" spans="1:17" s="63" customFormat="1" ht="27" customHeight="1">
      <c r="A23" s="63" t="s">
        <v>509</v>
      </c>
      <c r="B23" s="883" t="s">
        <v>1337</v>
      </c>
      <c r="C23" s="778" t="s">
        <v>1488</v>
      </c>
      <c r="D23" s="282">
        <v>42041031.46909</v>
      </c>
      <c r="E23" s="282">
        <v>52792195.918290004</v>
      </c>
      <c r="F23" s="282">
        <v>63965127.599529997</v>
      </c>
      <c r="G23" s="282">
        <v>63965127.599529997</v>
      </c>
      <c r="H23" s="282">
        <v>95225256.664990008</v>
      </c>
      <c r="I23" s="282">
        <v>7102651.6363300001</v>
      </c>
      <c r="J23" s="282">
        <v>115204726.21658</v>
      </c>
      <c r="K23" s="282">
        <v>7476444.81226</v>
      </c>
      <c r="L23" s="282">
        <v>117559368.729</v>
      </c>
      <c r="M23" s="282">
        <v>7520647.8894699998</v>
      </c>
      <c r="N23" s="282"/>
      <c r="O23" s="286"/>
      <c r="Q23" s="282"/>
    </row>
    <row r="24" spans="1:17" s="125" customFormat="1" ht="9.75" thickBot="1">
      <c r="C24" s="283"/>
      <c r="D24" s="112"/>
      <c r="E24" s="284"/>
      <c r="F24" s="284"/>
      <c r="G24" s="284"/>
      <c r="H24" s="284"/>
      <c r="I24" s="284"/>
      <c r="J24" s="284"/>
      <c r="K24" s="284"/>
      <c r="L24" s="284"/>
      <c r="M24" s="284"/>
      <c r="N24" s="771"/>
      <c r="O24" s="663"/>
    </row>
    <row r="25" spans="1:17" s="125" customFormat="1" ht="15.75" thickTop="1">
      <c r="C25" s="63" t="s">
        <v>1489</v>
      </c>
      <c r="D25" s="285"/>
      <c r="E25" s="274"/>
      <c r="F25" s="274"/>
      <c r="G25" s="274"/>
      <c r="H25" s="274"/>
      <c r="I25" s="274"/>
      <c r="J25" s="274"/>
      <c r="K25" s="274"/>
      <c r="L25" s="274"/>
      <c r="M25" s="274"/>
      <c r="N25" s="274"/>
      <c r="O25" s="663"/>
    </row>
    <row r="26" spans="1:17" s="125" customFormat="1" ht="15" customHeight="1">
      <c r="C26" s="63" t="s">
        <v>1490</v>
      </c>
      <c r="D26" s="285"/>
      <c r="E26" s="274"/>
      <c r="F26" s="274"/>
      <c r="G26" s="274"/>
      <c r="H26" s="274"/>
      <c r="I26" s="274"/>
      <c r="J26" s="274"/>
      <c r="K26" s="274"/>
      <c r="L26" s="274"/>
      <c r="M26" s="274"/>
      <c r="N26" s="274"/>
      <c r="O26" s="663"/>
    </row>
    <row r="27" spans="1:17" s="125" customFormat="1" ht="15" customHeight="1">
      <c r="C27" s="63" t="s">
        <v>1491</v>
      </c>
      <c r="D27" s="285"/>
      <c r="E27" s="274"/>
      <c r="F27" s="274"/>
      <c r="G27" s="274"/>
      <c r="H27" s="274"/>
      <c r="I27" s="274"/>
      <c r="J27" s="274"/>
      <c r="K27" s="274"/>
      <c r="L27" s="274"/>
      <c r="M27" s="274"/>
      <c r="N27" s="274"/>
      <c r="O27" s="663"/>
    </row>
    <row r="28" spans="1:17" s="125" customFormat="1" ht="12">
      <c r="C28" s="91"/>
      <c r="D28" s="285"/>
      <c r="E28" s="274"/>
      <c r="F28" s="274"/>
      <c r="G28" s="274"/>
      <c r="H28" s="274"/>
      <c r="I28" s="274"/>
      <c r="J28" s="274"/>
      <c r="K28" s="274"/>
      <c r="L28" s="274"/>
      <c r="M28" s="274"/>
      <c r="N28" s="274"/>
      <c r="O28" s="663"/>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1"/>
  <sheetViews>
    <sheetView topLeftCell="C2" zoomScale="70" zoomScaleNormal="70" workbookViewId="0">
      <selection activeCell="O16" sqref="O16"/>
    </sheetView>
  </sheetViews>
  <sheetFormatPr defaultColWidth="46.5703125" defaultRowHeight="15"/>
  <cols>
    <col min="1" max="1" width="2.28515625" style="883" hidden="1" customWidth="1"/>
    <col min="2" max="2" width="46.5703125" style="883" hidden="1" customWidth="1"/>
    <col min="3" max="3" width="68.42578125" style="118" customWidth="1"/>
    <col min="4" max="6" width="13.5703125" style="883" bestFit="1" customWidth="1"/>
    <col min="7" max="7" width="13.5703125" style="591" bestFit="1" customWidth="1"/>
    <col min="8" max="8" width="14.85546875" style="591" bestFit="1" customWidth="1"/>
    <col min="9" max="9" width="12.140625" style="591" bestFit="1" customWidth="1"/>
    <col min="10" max="10" width="14.85546875" style="883" bestFit="1" customWidth="1"/>
    <col min="11" max="11" width="12.140625" style="883" bestFit="1" customWidth="1"/>
    <col min="12" max="12" width="14.85546875" style="883" bestFit="1" customWidth="1"/>
    <col min="13" max="13" width="12.140625" style="883" bestFit="1" customWidth="1"/>
    <col min="14" max="14" width="46.5703125" style="244" customWidth="1"/>
    <col min="15" max="256" width="46.5703125" style="883"/>
    <col min="257" max="258" width="0" style="883" hidden="1" customWidth="1"/>
    <col min="259" max="259" width="68.42578125" style="883" customWidth="1"/>
    <col min="260" max="263" width="13.5703125" style="883" bestFit="1" customWidth="1"/>
    <col min="264" max="264" width="14.85546875" style="883" bestFit="1" customWidth="1"/>
    <col min="265" max="265" width="12.140625" style="883" bestFit="1" customWidth="1"/>
    <col min="266" max="266" width="14.85546875" style="883" bestFit="1" customWidth="1"/>
    <col min="267" max="267" width="12.140625" style="883" bestFit="1" customWidth="1"/>
    <col min="268" max="268" width="14.85546875" style="883" bestFit="1" customWidth="1"/>
    <col min="269" max="269" width="12.140625" style="883" bestFit="1" customWidth="1"/>
    <col min="270" max="270" width="46.5703125" style="883" customWidth="1"/>
    <col min="271" max="512" width="46.5703125" style="883"/>
    <col min="513" max="514" width="0" style="883" hidden="1" customWidth="1"/>
    <col min="515" max="515" width="68.42578125" style="883" customWidth="1"/>
    <col min="516" max="519" width="13.5703125" style="883" bestFit="1" customWidth="1"/>
    <col min="520" max="520" width="14.85546875" style="883" bestFit="1" customWidth="1"/>
    <col min="521" max="521" width="12.140625" style="883" bestFit="1" customWidth="1"/>
    <col min="522" max="522" width="14.85546875" style="883" bestFit="1" customWidth="1"/>
    <col min="523" max="523" width="12.140625" style="883" bestFit="1" customWidth="1"/>
    <col min="524" max="524" width="14.85546875" style="883" bestFit="1" customWidth="1"/>
    <col min="525" max="525" width="12.140625" style="883" bestFit="1" customWidth="1"/>
    <col min="526" max="526" width="46.5703125" style="883" customWidth="1"/>
    <col min="527" max="768" width="46.5703125" style="883"/>
    <col min="769" max="770" width="0" style="883" hidden="1" customWidth="1"/>
    <col min="771" max="771" width="68.42578125" style="883" customWidth="1"/>
    <col min="772" max="775" width="13.5703125" style="883" bestFit="1" customWidth="1"/>
    <col min="776" max="776" width="14.85546875" style="883" bestFit="1" customWidth="1"/>
    <col min="777" max="777" width="12.140625" style="883" bestFit="1" customWidth="1"/>
    <col min="778" max="778" width="14.85546875" style="883" bestFit="1" customWidth="1"/>
    <col min="779" max="779" width="12.140625" style="883" bestFit="1" customWidth="1"/>
    <col min="780" max="780" width="14.85546875" style="883" bestFit="1" customWidth="1"/>
    <col min="781" max="781" width="12.140625" style="883" bestFit="1" customWidth="1"/>
    <col min="782" max="782" width="46.5703125" style="883" customWidth="1"/>
    <col min="783" max="1024" width="46.5703125" style="883"/>
    <col min="1025" max="1026" width="0" style="883" hidden="1" customWidth="1"/>
    <col min="1027" max="1027" width="68.42578125" style="883" customWidth="1"/>
    <col min="1028" max="1031" width="13.5703125" style="883" bestFit="1" customWidth="1"/>
    <col min="1032" max="1032" width="14.85546875" style="883" bestFit="1" customWidth="1"/>
    <col min="1033" max="1033" width="12.140625" style="883" bestFit="1" customWidth="1"/>
    <col min="1034" max="1034" width="14.85546875" style="883" bestFit="1" customWidth="1"/>
    <col min="1035" max="1035" width="12.140625" style="883" bestFit="1" customWidth="1"/>
    <col min="1036" max="1036" width="14.85546875" style="883" bestFit="1" customWidth="1"/>
    <col min="1037" max="1037" width="12.140625" style="883" bestFit="1" customWidth="1"/>
    <col min="1038" max="1038" width="46.5703125" style="883" customWidth="1"/>
    <col min="1039" max="1280" width="46.5703125" style="883"/>
    <col min="1281" max="1282" width="0" style="883" hidden="1" customWidth="1"/>
    <col min="1283" max="1283" width="68.42578125" style="883" customWidth="1"/>
    <col min="1284" max="1287" width="13.5703125" style="883" bestFit="1" customWidth="1"/>
    <col min="1288" max="1288" width="14.85546875" style="883" bestFit="1" customWidth="1"/>
    <col min="1289" max="1289" width="12.140625" style="883" bestFit="1" customWidth="1"/>
    <col min="1290" max="1290" width="14.85546875" style="883" bestFit="1" customWidth="1"/>
    <col min="1291" max="1291" width="12.140625" style="883" bestFit="1" customWidth="1"/>
    <col min="1292" max="1292" width="14.85546875" style="883" bestFit="1" customWidth="1"/>
    <col min="1293" max="1293" width="12.140625" style="883" bestFit="1" customWidth="1"/>
    <col min="1294" max="1294" width="46.5703125" style="883" customWidth="1"/>
    <col min="1295" max="1536" width="46.5703125" style="883"/>
    <col min="1537" max="1538" width="0" style="883" hidden="1" customWidth="1"/>
    <col min="1539" max="1539" width="68.42578125" style="883" customWidth="1"/>
    <col min="1540" max="1543" width="13.5703125" style="883" bestFit="1" customWidth="1"/>
    <col min="1544" max="1544" width="14.85546875" style="883" bestFit="1" customWidth="1"/>
    <col min="1545" max="1545" width="12.140625" style="883" bestFit="1" customWidth="1"/>
    <col min="1546" max="1546" width="14.85546875" style="883" bestFit="1" customWidth="1"/>
    <col min="1547" max="1547" width="12.140625" style="883" bestFit="1" customWidth="1"/>
    <col min="1548" max="1548" width="14.85546875" style="883" bestFit="1" customWidth="1"/>
    <col min="1549" max="1549" width="12.140625" style="883" bestFit="1" customWidth="1"/>
    <col min="1550" max="1550" width="46.5703125" style="883" customWidth="1"/>
    <col min="1551" max="1792" width="46.5703125" style="883"/>
    <col min="1793" max="1794" width="0" style="883" hidden="1" customWidth="1"/>
    <col min="1795" max="1795" width="68.42578125" style="883" customWidth="1"/>
    <col min="1796" max="1799" width="13.5703125" style="883" bestFit="1" customWidth="1"/>
    <col min="1800" max="1800" width="14.85546875" style="883" bestFit="1" customWidth="1"/>
    <col min="1801" max="1801" width="12.140625" style="883" bestFit="1" customWidth="1"/>
    <col min="1802" max="1802" width="14.85546875" style="883" bestFit="1" customWidth="1"/>
    <col min="1803" max="1803" width="12.140625" style="883" bestFit="1" customWidth="1"/>
    <col min="1804" max="1804" width="14.85546875" style="883" bestFit="1" customWidth="1"/>
    <col min="1805" max="1805" width="12.140625" style="883" bestFit="1" customWidth="1"/>
    <col min="1806" max="1806" width="46.5703125" style="883" customWidth="1"/>
    <col min="1807" max="2048" width="46.5703125" style="883"/>
    <col min="2049" max="2050" width="0" style="883" hidden="1" customWidth="1"/>
    <col min="2051" max="2051" width="68.42578125" style="883" customWidth="1"/>
    <col min="2052" max="2055" width="13.5703125" style="883" bestFit="1" customWidth="1"/>
    <col min="2056" max="2056" width="14.85546875" style="883" bestFit="1" customWidth="1"/>
    <col min="2057" max="2057" width="12.140625" style="883" bestFit="1" customWidth="1"/>
    <col min="2058" max="2058" width="14.85546875" style="883" bestFit="1" customWidth="1"/>
    <col min="2059" max="2059" width="12.140625" style="883" bestFit="1" customWidth="1"/>
    <col min="2060" max="2060" width="14.85546875" style="883" bestFit="1" customWidth="1"/>
    <col min="2061" max="2061" width="12.140625" style="883" bestFit="1" customWidth="1"/>
    <col min="2062" max="2062" width="46.5703125" style="883" customWidth="1"/>
    <col min="2063" max="2304" width="46.5703125" style="883"/>
    <col min="2305" max="2306" width="0" style="883" hidden="1" customWidth="1"/>
    <col min="2307" max="2307" width="68.42578125" style="883" customWidth="1"/>
    <col min="2308" max="2311" width="13.5703125" style="883" bestFit="1" customWidth="1"/>
    <col min="2312" max="2312" width="14.85546875" style="883" bestFit="1" customWidth="1"/>
    <col min="2313" max="2313" width="12.140625" style="883" bestFit="1" customWidth="1"/>
    <col min="2314" max="2314" width="14.85546875" style="883" bestFit="1" customWidth="1"/>
    <col min="2315" max="2315" width="12.140625" style="883" bestFit="1" customWidth="1"/>
    <col min="2316" max="2316" width="14.85546875" style="883" bestFit="1" customWidth="1"/>
    <col min="2317" max="2317" width="12.140625" style="883" bestFit="1" customWidth="1"/>
    <col min="2318" max="2318" width="46.5703125" style="883" customWidth="1"/>
    <col min="2319" max="2560" width="46.5703125" style="883"/>
    <col min="2561" max="2562" width="0" style="883" hidden="1" customWidth="1"/>
    <col min="2563" max="2563" width="68.42578125" style="883" customWidth="1"/>
    <col min="2564" max="2567" width="13.5703125" style="883" bestFit="1" customWidth="1"/>
    <col min="2568" max="2568" width="14.85546875" style="883" bestFit="1" customWidth="1"/>
    <col min="2569" max="2569" width="12.140625" style="883" bestFit="1" customWidth="1"/>
    <col min="2570" max="2570" width="14.85546875" style="883" bestFit="1" customWidth="1"/>
    <col min="2571" max="2571" width="12.140625" style="883" bestFit="1" customWidth="1"/>
    <col min="2572" max="2572" width="14.85546875" style="883" bestFit="1" customWidth="1"/>
    <col min="2573" max="2573" width="12.140625" style="883" bestFit="1" customWidth="1"/>
    <col min="2574" max="2574" width="46.5703125" style="883" customWidth="1"/>
    <col min="2575" max="2816" width="46.5703125" style="883"/>
    <col min="2817" max="2818" width="0" style="883" hidden="1" customWidth="1"/>
    <col min="2819" max="2819" width="68.42578125" style="883" customWidth="1"/>
    <col min="2820" max="2823" width="13.5703125" style="883" bestFit="1" customWidth="1"/>
    <col min="2824" max="2824" width="14.85546875" style="883" bestFit="1" customWidth="1"/>
    <col min="2825" max="2825" width="12.140625" style="883" bestFit="1" customWidth="1"/>
    <col min="2826" max="2826" width="14.85546875" style="883" bestFit="1" customWidth="1"/>
    <col min="2827" max="2827" width="12.140625" style="883" bestFit="1" customWidth="1"/>
    <col min="2828" max="2828" width="14.85546875" style="883" bestFit="1" customWidth="1"/>
    <col min="2829" max="2829" width="12.140625" style="883" bestFit="1" customWidth="1"/>
    <col min="2830" max="2830" width="46.5703125" style="883" customWidth="1"/>
    <col min="2831" max="3072" width="46.5703125" style="883"/>
    <col min="3073" max="3074" width="0" style="883" hidden="1" customWidth="1"/>
    <col min="3075" max="3075" width="68.42578125" style="883" customWidth="1"/>
    <col min="3076" max="3079" width="13.5703125" style="883" bestFit="1" customWidth="1"/>
    <col min="3080" max="3080" width="14.85546875" style="883" bestFit="1" customWidth="1"/>
    <col min="3081" max="3081" width="12.140625" style="883" bestFit="1" customWidth="1"/>
    <col min="3082" max="3082" width="14.85546875" style="883" bestFit="1" customWidth="1"/>
    <col min="3083" max="3083" width="12.140625" style="883" bestFit="1" customWidth="1"/>
    <col min="3084" max="3084" width="14.85546875" style="883" bestFit="1" customWidth="1"/>
    <col min="3085" max="3085" width="12.140625" style="883" bestFit="1" customWidth="1"/>
    <col min="3086" max="3086" width="46.5703125" style="883" customWidth="1"/>
    <col min="3087" max="3328" width="46.5703125" style="883"/>
    <col min="3329" max="3330" width="0" style="883" hidden="1" customWidth="1"/>
    <col min="3331" max="3331" width="68.42578125" style="883" customWidth="1"/>
    <col min="3332" max="3335" width="13.5703125" style="883" bestFit="1" customWidth="1"/>
    <col min="3336" max="3336" width="14.85546875" style="883" bestFit="1" customWidth="1"/>
    <col min="3337" max="3337" width="12.140625" style="883" bestFit="1" customWidth="1"/>
    <col min="3338" max="3338" width="14.85546875" style="883" bestFit="1" customWidth="1"/>
    <col min="3339" max="3339" width="12.140625" style="883" bestFit="1" customWidth="1"/>
    <col min="3340" max="3340" width="14.85546875" style="883" bestFit="1" customWidth="1"/>
    <col min="3341" max="3341" width="12.140625" style="883" bestFit="1" customWidth="1"/>
    <col min="3342" max="3342" width="46.5703125" style="883" customWidth="1"/>
    <col min="3343" max="3584" width="46.5703125" style="883"/>
    <col min="3585" max="3586" width="0" style="883" hidden="1" customWidth="1"/>
    <col min="3587" max="3587" width="68.42578125" style="883" customWidth="1"/>
    <col min="3588" max="3591" width="13.5703125" style="883" bestFit="1" customWidth="1"/>
    <col min="3592" max="3592" width="14.85546875" style="883" bestFit="1" customWidth="1"/>
    <col min="3593" max="3593" width="12.140625" style="883" bestFit="1" customWidth="1"/>
    <col min="3594" max="3594" width="14.85546875" style="883" bestFit="1" customWidth="1"/>
    <col min="3595" max="3595" width="12.140625" style="883" bestFit="1" customWidth="1"/>
    <col min="3596" max="3596" width="14.85546875" style="883" bestFit="1" customWidth="1"/>
    <col min="3597" max="3597" width="12.140625" style="883" bestFit="1" customWidth="1"/>
    <col min="3598" max="3598" width="46.5703125" style="883" customWidth="1"/>
    <col min="3599" max="3840" width="46.5703125" style="883"/>
    <col min="3841" max="3842" width="0" style="883" hidden="1" customWidth="1"/>
    <col min="3843" max="3843" width="68.42578125" style="883" customWidth="1"/>
    <col min="3844" max="3847" width="13.5703125" style="883" bestFit="1" customWidth="1"/>
    <col min="3848" max="3848" width="14.85546875" style="883" bestFit="1" customWidth="1"/>
    <col min="3849" max="3849" width="12.140625" style="883" bestFit="1" customWidth="1"/>
    <col min="3850" max="3850" width="14.85546875" style="883" bestFit="1" customWidth="1"/>
    <col min="3851" max="3851" width="12.140625" style="883" bestFit="1" customWidth="1"/>
    <col min="3852" max="3852" width="14.85546875" style="883" bestFit="1" customWidth="1"/>
    <col min="3853" max="3853" width="12.140625" style="883" bestFit="1" customWidth="1"/>
    <col min="3854" max="3854" width="46.5703125" style="883" customWidth="1"/>
    <col min="3855" max="4096" width="46.5703125" style="883"/>
    <col min="4097" max="4098" width="0" style="883" hidden="1" customWidth="1"/>
    <col min="4099" max="4099" width="68.42578125" style="883" customWidth="1"/>
    <col min="4100" max="4103" width="13.5703125" style="883" bestFit="1" customWidth="1"/>
    <col min="4104" max="4104" width="14.85546875" style="883" bestFit="1" customWidth="1"/>
    <col min="4105" max="4105" width="12.140625" style="883" bestFit="1" customWidth="1"/>
    <col min="4106" max="4106" width="14.85546875" style="883" bestFit="1" customWidth="1"/>
    <col min="4107" max="4107" width="12.140625" style="883" bestFit="1" customWidth="1"/>
    <col min="4108" max="4108" width="14.85546875" style="883" bestFit="1" customWidth="1"/>
    <col min="4109" max="4109" width="12.140625" style="883" bestFit="1" customWidth="1"/>
    <col min="4110" max="4110" width="46.5703125" style="883" customWidth="1"/>
    <col min="4111" max="4352" width="46.5703125" style="883"/>
    <col min="4353" max="4354" width="0" style="883" hidden="1" customWidth="1"/>
    <col min="4355" max="4355" width="68.42578125" style="883" customWidth="1"/>
    <col min="4356" max="4359" width="13.5703125" style="883" bestFit="1" customWidth="1"/>
    <col min="4360" max="4360" width="14.85546875" style="883" bestFit="1" customWidth="1"/>
    <col min="4361" max="4361" width="12.140625" style="883" bestFit="1" customWidth="1"/>
    <col min="4362" max="4362" width="14.85546875" style="883" bestFit="1" customWidth="1"/>
    <col min="4363" max="4363" width="12.140625" style="883" bestFit="1" customWidth="1"/>
    <col min="4364" max="4364" width="14.85546875" style="883" bestFit="1" customWidth="1"/>
    <col min="4365" max="4365" width="12.140625" style="883" bestFit="1" customWidth="1"/>
    <col min="4366" max="4366" width="46.5703125" style="883" customWidth="1"/>
    <col min="4367" max="4608" width="46.5703125" style="883"/>
    <col min="4609" max="4610" width="0" style="883" hidden="1" customWidth="1"/>
    <col min="4611" max="4611" width="68.42578125" style="883" customWidth="1"/>
    <col min="4612" max="4615" width="13.5703125" style="883" bestFit="1" customWidth="1"/>
    <col min="4616" max="4616" width="14.85546875" style="883" bestFit="1" customWidth="1"/>
    <col min="4617" max="4617" width="12.140625" style="883" bestFit="1" customWidth="1"/>
    <col min="4618" max="4618" width="14.85546875" style="883" bestFit="1" customWidth="1"/>
    <col min="4619" max="4619" width="12.140625" style="883" bestFit="1" customWidth="1"/>
    <col min="4620" max="4620" width="14.85546875" style="883" bestFit="1" customWidth="1"/>
    <col min="4621" max="4621" width="12.140625" style="883" bestFit="1" customWidth="1"/>
    <col min="4622" max="4622" width="46.5703125" style="883" customWidth="1"/>
    <col min="4623" max="4864" width="46.5703125" style="883"/>
    <col min="4865" max="4866" width="0" style="883" hidden="1" customWidth="1"/>
    <col min="4867" max="4867" width="68.42578125" style="883" customWidth="1"/>
    <col min="4868" max="4871" width="13.5703125" style="883" bestFit="1" customWidth="1"/>
    <col min="4872" max="4872" width="14.85546875" style="883" bestFit="1" customWidth="1"/>
    <col min="4873" max="4873" width="12.140625" style="883" bestFit="1" customWidth="1"/>
    <col min="4874" max="4874" width="14.85546875" style="883" bestFit="1" customWidth="1"/>
    <col min="4875" max="4875" width="12.140625" style="883" bestFit="1" customWidth="1"/>
    <col min="4876" max="4876" width="14.85546875" style="883" bestFit="1" customWidth="1"/>
    <col min="4877" max="4877" width="12.140625" style="883" bestFit="1" customWidth="1"/>
    <col min="4878" max="4878" width="46.5703125" style="883" customWidth="1"/>
    <col min="4879" max="5120" width="46.5703125" style="883"/>
    <col min="5121" max="5122" width="0" style="883" hidden="1" customWidth="1"/>
    <col min="5123" max="5123" width="68.42578125" style="883" customWidth="1"/>
    <col min="5124" max="5127" width="13.5703125" style="883" bestFit="1" customWidth="1"/>
    <col min="5128" max="5128" width="14.85546875" style="883" bestFit="1" customWidth="1"/>
    <col min="5129" max="5129" width="12.140625" style="883" bestFit="1" customWidth="1"/>
    <col min="5130" max="5130" width="14.85546875" style="883" bestFit="1" customWidth="1"/>
    <col min="5131" max="5131" width="12.140625" style="883" bestFit="1" customWidth="1"/>
    <col min="5132" max="5132" width="14.85546875" style="883" bestFit="1" customWidth="1"/>
    <col min="5133" max="5133" width="12.140625" style="883" bestFit="1" customWidth="1"/>
    <col min="5134" max="5134" width="46.5703125" style="883" customWidth="1"/>
    <col min="5135" max="5376" width="46.5703125" style="883"/>
    <col min="5377" max="5378" width="0" style="883" hidden="1" customWidth="1"/>
    <col min="5379" max="5379" width="68.42578125" style="883" customWidth="1"/>
    <col min="5380" max="5383" width="13.5703125" style="883" bestFit="1" customWidth="1"/>
    <col min="5384" max="5384" width="14.85546875" style="883" bestFit="1" customWidth="1"/>
    <col min="5385" max="5385" width="12.140625" style="883" bestFit="1" customWidth="1"/>
    <col min="5386" max="5386" width="14.85546875" style="883" bestFit="1" customWidth="1"/>
    <col min="5387" max="5387" width="12.140625" style="883" bestFit="1" customWidth="1"/>
    <col min="5388" max="5388" width="14.85546875" style="883" bestFit="1" customWidth="1"/>
    <col min="5389" max="5389" width="12.140625" style="883" bestFit="1" customWidth="1"/>
    <col min="5390" max="5390" width="46.5703125" style="883" customWidth="1"/>
    <col min="5391" max="5632" width="46.5703125" style="883"/>
    <col min="5633" max="5634" width="0" style="883" hidden="1" customWidth="1"/>
    <col min="5635" max="5635" width="68.42578125" style="883" customWidth="1"/>
    <col min="5636" max="5639" width="13.5703125" style="883" bestFit="1" customWidth="1"/>
    <col min="5640" max="5640" width="14.85546875" style="883" bestFit="1" customWidth="1"/>
    <col min="5641" max="5641" width="12.140625" style="883" bestFit="1" customWidth="1"/>
    <col min="5642" max="5642" width="14.85546875" style="883" bestFit="1" customWidth="1"/>
    <col min="5643" max="5643" width="12.140625" style="883" bestFit="1" customWidth="1"/>
    <col min="5644" max="5644" width="14.85546875" style="883" bestFit="1" customWidth="1"/>
    <col min="5645" max="5645" width="12.140625" style="883" bestFit="1" customWidth="1"/>
    <col min="5646" max="5646" width="46.5703125" style="883" customWidth="1"/>
    <col min="5647" max="5888" width="46.5703125" style="883"/>
    <col min="5889" max="5890" width="0" style="883" hidden="1" customWidth="1"/>
    <col min="5891" max="5891" width="68.42578125" style="883" customWidth="1"/>
    <col min="5892" max="5895" width="13.5703125" style="883" bestFit="1" customWidth="1"/>
    <col min="5896" max="5896" width="14.85546875" style="883" bestFit="1" customWidth="1"/>
    <col min="5897" max="5897" width="12.140625" style="883" bestFit="1" customWidth="1"/>
    <col min="5898" max="5898" width="14.85546875" style="883" bestFit="1" customWidth="1"/>
    <col min="5899" max="5899" width="12.140625" style="883" bestFit="1" customWidth="1"/>
    <col min="5900" max="5900" width="14.85546875" style="883" bestFit="1" customWidth="1"/>
    <col min="5901" max="5901" width="12.140625" style="883" bestFit="1" customWidth="1"/>
    <col min="5902" max="5902" width="46.5703125" style="883" customWidth="1"/>
    <col min="5903" max="6144" width="46.5703125" style="883"/>
    <col min="6145" max="6146" width="0" style="883" hidden="1" customWidth="1"/>
    <col min="6147" max="6147" width="68.42578125" style="883" customWidth="1"/>
    <col min="6148" max="6151" width="13.5703125" style="883" bestFit="1" customWidth="1"/>
    <col min="6152" max="6152" width="14.85546875" style="883" bestFit="1" customWidth="1"/>
    <col min="6153" max="6153" width="12.140625" style="883" bestFit="1" customWidth="1"/>
    <col min="6154" max="6154" width="14.85546875" style="883" bestFit="1" customWidth="1"/>
    <col min="6155" max="6155" width="12.140625" style="883" bestFit="1" customWidth="1"/>
    <col min="6156" max="6156" width="14.85546875" style="883" bestFit="1" customWidth="1"/>
    <col min="6157" max="6157" width="12.140625" style="883" bestFit="1" customWidth="1"/>
    <col min="6158" max="6158" width="46.5703125" style="883" customWidth="1"/>
    <col min="6159" max="6400" width="46.5703125" style="883"/>
    <col min="6401" max="6402" width="0" style="883" hidden="1" customWidth="1"/>
    <col min="6403" max="6403" width="68.42578125" style="883" customWidth="1"/>
    <col min="6404" max="6407" width="13.5703125" style="883" bestFit="1" customWidth="1"/>
    <col min="6408" max="6408" width="14.85546875" style="883" bestFit="1" customWidth="1"/>
    <col min="6409" max="6409" width="12.140625" style="883" bestFit="1" customWidth="1"/>
    <col min="6410" max="6410" width="14.85546875" style="883" bestFit="1" customWidth="1"/>
    <col min="6411" max="6411" width="12.140625" style="883" bestFit="1" customWidth="1"/>
    <col min="6412" max="6412" width="14.85546875" style="883" bestFit="1" customWidth="1"/>
    <col min="6413" max="6413" width="12.140625" style="883" bestFit="1" customWidth="1"/>
    <col min="6414" max="6414" width="46.5703125" style="883" customWidth="1"/>
    <col min="6415" max="6656" width="46.5703125" style="883"/>
    <col min="6657" max="6658" width="0" style="883" hidden="1" customWidth="1"/>
    <col min="6659" max="6659" width="68.42578125" style="883" customWidth="1"/>
    <col min="6660" max="6663" width="13.5703125" style="883" bestFit="1" customWidth="1"/>
    <col min="6664" max="6664" width="14.85546875" style="883" bestFit="1" customWidth="1"/>
    <col min="6665" max="6665" width="12.140625" style="883" bestFit="1" customWidth="1"/>
    <col min="6666" max="6666" width="14.85546875" style="883" bestFit="1" customWidth="1"/>
    <col min="6667" max="6667" width="12.140625" style="883" bestFit="1" customWidth="1"/>
    <col min="6668" max="6668" width="14.85546875" style="883" bestFit="1" customWidth="1"/>
    <col min="6669" max="6669" width="12.140625" style="883" bestFit="1" customWidth="1"/>
    <col min="6670" max="6670" width="46.5703125" style="883" customWidth="1"/>
    <col min="6671" max="6912" width="46.5703125" style="883"/>
    <col min="6913" max="6914" width="0" style="883" hidden="1" customWidth="1"/>
    <col min="6915" max="6915" width="68.42578125" style="883" customWidth="1"/>
    <col min="6916" max="6919" width="13.5703125" style="883" bestFit="1" customWidth="1"/>
    <col min="6920" max="6920" width="14.85546875" style="883" bestFit="1" customWidth="1"/>
    <col min="6921" max="6921" width="12.140625" style="883" bestFit="1" customWidth="1"/>
    <col min="6922" max="6922" width="14.85546875" style="883" bestFit="1" customWidth="1"/>
    <col min="6923" max="6923" width="12.140625" style="883" bestFit="1" customWidth="1"/>
    <col min="6924" max="6924" width="14.85546875" style="883" bestFit="1" customWidth="1"/>
    <col min="6925" max="6925" width="12.140625" style="883" bestFit="1" customWidth="1"/>
    <col min="6926" max="6926" width="46.5703125" style="883" customWidth="1"/>
    <col min="6927" max="7168" width="46.5703125" style="883"/>
    <col min="7169" max="7170" width="0" style="883" hidden="1" customWidth="1"/>
    <col min="7171" max="7171" width="68.42578125" style="883" customWidth="1"/>
    <col min="7172" max="7175" width="13.5703125" style="883" bestFit="1" customWidth="1"/>
    <col min="7176" max="7176" width="14.85546875" style="883" bestFit="1" customWidth="1"/>
    <col min="7177" max="7177" width="12.140625" style="883" bestFit="1" customWidth="1"/>
    <col min="7178" max="7178" width="14.85546875" style="883" bestFit="1" customWidth="1"/>
    <col min="7179" max="7179" width="12.140625" style="883" bestFit="1" customWidth="1"/>
    <col min="7180" max="7180" width="14.85546875" style="883" bestFit="1" customWidth="1"/>
    <col min="7181" max="7181" width="12.140625" style="883" bestFit="1" customWidth="1"/>
    <col min="7182" max="7182" width="46.5703125" style="883" customWidth="1"/>
    <col min="7183" max="7424" width="46.5703125" style="883"/>
    <col min="7425" max="7426" width="0" style="883" hidden="1" customWidth="1"/>
    <col min="7427" max="7427" width="68.42578125" style="883" customWidth="1"/>
    <col min="7428" max="7431" width="13.5703125" style="883" bestFit="1" customWidth="1"/>
    <col min="7432" max="7432" width="14.85546875" style="883" bestFit="1" customWidth="1"/>
    <col min="7433" max="7433" width="12.140625" style="883" bestFit="1" customWidth="1"/>
    <col min="7434" max="7434" width="14.85546875" style="883" bestFit="1" customWidth="1"/>
    <col min="7435" max="7435" width="12.140625" style="883" bestFit="1" customWidth="1"/>
    <col min="7436" max="7436" width="14.85546875" style="883" bestFit="1" customWidth="1"/>
    <col min="7437" max="7437" width="12.140625" style="883" bestFit="1" customWidth="1"/>
    <col min="7438" max="7438" width="46.5703125" style="883" customWidth="1"/>
    <col min="7439" max="7680" width="46.5703125" style="883"/>
    <col min="7681" max="7682" width="0" style="883" hidden="1" customWidth="1"/>
    <col min="7683" max="7683" width="68.42578125" style="883" customWidth="1"/>
    <col min="7684" max="7687" width="13.5703125" style="883" bestFit="1" customWidth="1"/>
    <col min="7688" max="7688" width="14.85546875" style="883" bestFit="1" customWidth="1"/>
    <col min="7689" max="7689" width="12.140625" style="883" bestFit="1" customWidth="1"/>
    <col min="7690" max="7690" width="14.85546875" style="883" bestFit="1" customWidth="1"/>
    <col min="7691" max="7691" width="12.140625" style="883" bestFit="1" customWidth="1"/>
    <col min="7692" max="7692" width="14.85546875" style="883" bestFit="1" customWidth="1"/>
    <col min="7693" max="7693" width="12.140625" style="883" bestFit="1" customWidth="1"/>
    <col min="7694" max="7694" width="46.5703125" style="883" customWidth="1"/>
    <col min="7695" max="7936" width="46.5703125" style="883"/>
    <col min="7937" max="7938" width="0" style="883" hidden="1" customWidth="1"/>
    <col min="7939" max="7939" width="68.42578125" style="883" customWidth="1"/>
    <col min="7940" max="7943" width="13.5703125" style="883" bestFit="1" customWidth="1"/>
    <col min="7944" max="7944" width="14.85546875" style="883" bestFit="1" customWidth="1"/>
    <col min="7945" max="7945" width="12.140625" style="883" bestFit="1" customWidth="1"/>
    <col min="7946" max="7946" width="14.85546875" style="883" bestFit="1" customWidth="1"/>
    <col min="7947" max="7947" width="12.140625" style="883" bestFit="1" customWidth="1"/>
    <col min="7948" max="7948" width="14.85546875" style="883" bestFit="1" customWidth="1"/>
    <col min="7949" max="7949" width="12.140625" style="883" bestFit="1" customWidth="1"/>
    <col min="7950" max="7950" width="46.5703125" style="883" customWidth="1"/>
    <col min="7951" max="8192" width="46.5703125" style="883"/>
    <col min="8193" max="8194" width="0" style="883" hidden="1" customWidth="1"/>
    <col min="8195" max="8195" width="68.42578125" style="883" customWidth="1"/>
    <col min="8196" max="8199" width="13.5703125" style="883" bestFit="1" customWidth="1"/>
    <col min="8200" max="8200" width="14.85546875" style="883" bestFit="1" customWidth="1"/>
    <col min="8201" max="8201" width="12.140625" style="883" bestFit="1" customWidth="1"/>
    <col min="8202" max="8202" width="14.85546875" style="883" bestFit="1" customWidth="1"/>
    <col min="8203" max="8203" width="12.140625" style="883" bestFit="1" customWidth="1"/>
    <col min="8204" max="8204" width="14.85546875" style="883" bestFit="1" customWidth="1"/>
    <col min="8205" max="8205" width="12.140625" style="883" bestFit="1" customWidth="1"/>
    <col min="8206" max="8206" width="46.5703125" style="883" customWidth="1"/>
    <col min="8207" max="8448" width="46.5703125" style="883"/>
    <col min="8449" max="8450" width="0" style="883" hidden="1" customWidth="1"/>
    <col min="8451" max="8451" width="68.42578125" style="883" customWidth="1"/>
    <col min="8452" max="8455" width="13.5703125" style="883" bestFit="1" customWidth="1"/>
    <col min="8456" max="8456" width="14.85546875" style="883" bestFit="1" customWidth="1"/>
    <col min="8457" max="8457" width="12.140625" style="883" bestFit="1" customWidth="1"/>
    <col min="8458" max="8458" width="14.85546875" style="883" bestFit="1" customWidth="1"/>
    <col min="8459" max="8459" width="12.140625" style="883" bestFit="1" customWidth="1"/>
    <col min="8460" max="8460" width="14.85546875" style="883" bestFit="1" customWidth="1"/>
    <col min="8461" max="8461" width="12.140625" style="883" bestFit="1" customWidth="1"/>
    <col min="8462" max="8462" width="46.5703125" style="883" customWidth="1"/>
    <col min="8463" max="8704" width="46.5703125" style="883"/>
    <col min="8705" max="8706" width="0" style="883" hidden="1" customWidth="1"/>
    <col min="8707" max="8707" width="68.42578125" style="883" customWidth="1"/>
    <col min="8708" max="8711" width="13.5703125" style="883" bestFit="1" customWidth="1"/>
    <col min="8712" max="8712" width="14.85546875" style="883" bestFit="1" customWidth="1"/>
    <col min="8713" max="8713" width="12.140625" style="883" bestFit="1" customWidth="1"/>
    <col min="8714" max="8714" width="14.85546875" style="883" bestFit="1" customWidth="1"/>
    <col min="8715" max="8715" width="12.140625" style="883" bestFit="1" customWidth="1"/>
    <col min="8716" max="8716" width="14.85546875" style="883" bestFit="1" customWidth="1"/>
    <col min="8717" max="8717" width="12.140625" style="883" bestFit="1" customWidth="1"/>
    <col min="8718" max="8718" width="46.5703125" style="883" customWidth="1"/>
    <col min="8719" max="8960" width="46.5703125" style="883"/>
    <col min="8961" max="8962" width="0" style="883" hidden="1" customWidth="1"/>
    <col min="8963" max="8963" width="68.42578125" style="883" customWidth="1"/>
    <col min="8964" max="8967" width="13.5703125" style="883" bestFit="1" customWidth="1"/>
    <col min="8968" max="8968" width="14.85546875" style="883" bestFit="1" customWidth="1"/>
    <col min="8969" max="8969" width="12.140625" style="883" bestFit="1" customWidth="1"/>
    <col min="8970" max="8970" width="14.85546875" style="883" bestFit="1" customWidth="1"/>
    <col min="8971" max="8971" width="12.140625" style="883" bestFit="1" customWidth="1"/>
    <col min="8972" max="8972" width="14.85546875" style="883" bestFit="1" customWidth="1"/>
    <col min="8973" max="8973" width="12.140625" style="883" bestFit="1" customWidth="1"/>
    <col min="8974" max="8974" width="46.5703125" style="883" customWidth="1"/>
    <col min="8975" max="9216" width="46.5703125" style="883"/>
    <col min="9217" max="9218" width="0" style="883" hidden="1" customWidth="1"/>
    <col min="9219" max="9219" width="68.42578125" style="883" customWidth="1"/>
    <col min="9220" max="9223" width="13.5703125" style="883" bestFit="1" customWidth="1"/>
    <col min="9224" max="9224" width="14.85546875" style="883" bestFit="1" customWidth="1"/>
    <col min="9225" max="9225" width="12.140625" style="883" bestFit="1" customWidth="1"/>
    <col min="9226" max="9226" width="14.85546875" style="883" bestFit="1" customWidth="1"/>
    <col min="9227" max="9227" width="12.140625" style="883" bestFit="1" customWidth="1"/>
    <col min="9228" max="9228" width="14.85546875" style="883" bestFit="1" customWidth="1"/>
    <col min="9229" max="9229" width="12.140625" style="883" bestFit="1" customWidth="1"/>
    <col min="9230" max="9230" width="46.5703125" style="883" customWidth="1"/>
    <col min="9231" max="9472" width="46.5703125" style="883"/>
    <col min="9473" max="9474" width="0" style="883" hidden="1" customWidth="1"/>
    <col min="9475" max="9475" width="68.42578125" style="883" customWidth="1"/>
    <col min="9476" max="9479" width="13.5703125" style="883" bestFit="1" customWidth="1"/>
    <col min="9480" max="9480" width="14.85546875" style="883" bestFit="1" customWidth="1"/>
    <col min="9481" max="9481" width="12.140625" style="883" bestFit="1" customWidth="1"/>
    <col min="9482" max="9482" width="14.85546875" style="883" bestFit="1" customWidth="1"/>
    <col min="9483" max="9483" width="12.140625" style="883" bestFit="1" customWidth="1"/>
    <col min="9484" max="9484" width="14.85546875" style="883" bestFit="1" customWidth="1"/>
    <col min="9485" max="9485" width="12.140625" style="883" bestFit="1" customWidth="1"/>
    <col min="9486" max="9486" width="46.5703125" style="883" customWidth="1"/>
    <col min="9487" max="9728" width="46.5703125" style="883"/>
    <col min="9729" max="9730" width="0" style="883" hidden="1" customWidth="1"/>
    <col min="9731" max="9731" width="68.42578125" style="883" customWidth="1"/>
    <col min="9732" max="9735" width="13.5703125" style="883" bestFit="1" customWidth="1"/>
    <col min="9736" max="9736" width="14.85546875" style="883" bestFit="1" customWidth="1"/>
    <col min="9737" max="9737" width="12.140625" style="883" bestFit="1" customWidth="1"/>
    <col min="9738" max="9738" width="14.85546875" style="883" bestFit="1" customWidth="1"/>
    <col min="9739" max="9739" width="12.140625" style="883" bestFit="1" customWidth="1"/>
    <col min="9740" max="9740" width="14.85546875" style="883" bestFit="1" customWidth="1"/>
    <col min="9741" max="9741" width="12.140625" style="883" bestFit="1" customWidth="1"/>
    <col min="9742" max="9742" width="46.5703125" style="883" customWidth="1"/>
    <col min="9743" max="9984" width="46.5703125" style="883"/>
    <col min="9985" max="9986" width="0" style="883" hidden="1" customWidth="1"/>
    <col min="9987" max="9987" width="68.42578125" style="883" customWidth="1"/>
    <col min="9988" max="9991" width="13.5703125" style="883" bestFit="1" customWidth="1"/>
    <col min="9992" max="9992" width="14.85546875" style="883" bestFit="1" customWidth="1"/>
    <col min="9993" max="9993" width="12.140625" style="883" bestFit="1" customWidth="1"/>
    <col min="9994" max="9994" width="14.85546875" style="883" bestFit="1" customWidth="1"/>
    <col min="9995" max="9995" width="12.140625" style="883" bestFit="1" customWidth="1"/>
    <col min="9996" max="9996" width="14.85546875" style="883" bestFit="1" customWidth="1"/>
    <col min="9997" max="9997" width="12.140625" style="883" bestFit="1" customWidth="1"/>
    <col min="9998" max="9998" width="46.5703125" style="883" customWidth="1"/>
    <col min="9999" max="10240" width="46.5703125" style="883"/>
    <col min="10241" max="10242" width="0" style="883" hidden="1" customWidth="1"/>
    <col min="10243" max="10243" width="68.42578125" style="883" customWidth="1"/>
    <col min="10244" max="10247" width="13.5703125" style="883" bestFit="1" customWidth="1"/>
    <col min="10248" max="10248" width="14.85546875" style="883" bestFit="1" customWidth="1"/>
    <col min="10249" max="10249" width="12.140625" style="883" bestFit="1" customWidth="1"/>
    <col min="10250" max="10250" width="14.85546875" style="883" bestFit="1" customWidth="1"/>
    <col min="10251" max="10251" width="12.140625" style="883" bestFit="1" customWidth="1"/>
    <col min="10252" max="10252" width="14.85546875" style="883" bestFit="1" customWidth="1"/>
    <col min="10253" max="10253" width="12.140625" style="883" bestFit="1" customWidth="1"/>
    <col min="10254" max="10254" width="46.5703125" style="883" customWidth="1"/>
    <col min="10255" max="10496" width="46.5703125" style="883"/>
    <col min="10497" max="10498" width="0" style="883" hidden="1" customWidth="1"/>
    <col min="10499" max="10499" width="68.42578125" style="883" customWidth="1"/>
    <col min="10500" max="10503" width="13.5703125" style="883" bestFit="1" customWidth="1"/>
    <col min="10504" max="10504" width="14.85546875" style="883" bestFit="1" customWidth="1"/>
    <col min="10505" max="10505" width="12.140625" style="883" bestFit="1" customWidth="1"/>
    <col min="10506" max="10506" width="14.85546875" style="883" bestFit="1" customWidth="1"/>
    <col min="10507" max="10507" width="12.140625" style="883" bestFit="1" customWidth="1"/>
    <col min="10508" max="10508" width="14.85546875" style="883" bestFit="1" customWidth="1"/>
    <col min="10509" max="10509" width="12.140625" style="883" bestFit="1" customWidth="1"/>
    <col min="10510" max="10510" width="46.5703125" style="883" customWidth="1"/>
    <col min="10511" max="10752" width="46.5703125" style="883"/>
    <col min="10753" max="10754" width="0" style="883" hidden="1" customWidth="1"/>
    <col min="10755" max="10755" width="68.42578125" style="883" customWidth="1"/>
    <col min="10756" max="10759" width="13.5703125" style="883" bestFit="1" customWidth="1"/>
    <col min="10760" max="10760" width="14.85546875" style="883" bestFit="1" customWidth="1"/>
    <col min="10761" max="10761" width="12.140625" style="883" bestFit="1" customWidth="1"/>
    <col min="10762" max="10762" width="14.85546875" style="883" bestFit="1" customWidth="1"/>
    <col min="10763" max="10763" width="12.140625" style="883" bestFit="1" customWidth="1"/>
    <col min="10764" max="10764" width="14.85546875" style="883" bestFit="1" customWidth="1"/>
    <col min="10765" max="10765" width="12.140625" style="883" bestFit="1" customWidth="1"/>
    <col min="10766" max="10766" width="46.5703125" style="883" customWidth="1"/>
    <col min="10767" max="11008" width="46.5703125" style="883"/>
    <col min="11009" max="11010" width="0" style="883" hidden="1" customWidth="1"/>
    <col min="11011" max="11011" width="68.42578125" style="883" customWidth="1"/>
    <col min="11012" max="11015" width="13.5703125" style="883" bestFit="1" customWidth="1"/>
    <col min="11016" max="11016" width="14.85546875" style="883" bestFit="1" customWidth="1"/>
    <col min="11017" max="11017" width="12.140625" style="883" bestFit="1" customWidth="1"/>
    <col min="11018" max="11018" width="14.85546875" style="883" bestFit="1" customWidth="1"/>
    <col min="11019" max="11019" width="12.140625" style="883" bestFit="1" customWidth="1"/>
    <col min="11020" max="11020" width="14.85546875" style="883" bestFit="1" customWidth="1"/>
    <col min="11021" max="11021" width="12.140625" style="883" bestFit="1" customWidth="1"/>
    <col min="11022" max="11022" width="46.5703125" style="883" customWidth="1"/>
    <col min="11023" max="11264" width="46.5703125" style="883"/>
    <col min="11265" max="11266" width="0" style="883" hidden="1" customWidth="1"/>
    <col min="11267" max="11267" width="68.42578125" style="883" customWidth="1"/>
    <col min="11268" max="11271" width="13.5703125" style="883" bestFit="1" customWidth="1"/>
    <col min="11272" max="11272" width="14.85546875" style="883" bestFit="1" customWidth="1"/>
    <col min="11273" max="11273" width="12.140625" style="883" bestFit="1" customWidth="1"/>
    <col min="11274" max="11274" width="14.85546875" style="883" bestFit="1" customWidth="1"/>
    <col min="11275" max="11275" width="12.140625" style="883" bestFit="1" customWidth="1"/>
    <col min="11276" max="11276" width="14.85546875" style="883" bestFit="1" customWidth="1"/>
    <col min="11277" max="11277" width="12.140625" style="883" bestFit="1" customWidth="1"/>
    <col min="11278" max="11278" width="46.5703125" style="883" customWidth="1"/>
    <col min="11279" max="11520" width="46.5703125" style="883"/>
    <col min="11521" max="11522" width="0" style="883" hidden="1" customWidth="1"/>
    <col min="11523" max="11523" width="68.42578125" style="883" customWidth="1"/>
    <col min="11524" max="11527" width="13.5703125" style="883" bestFit="1" customWidth="1"/>
    <col min="11528" max="11528" width="14.85546875" style="883" bestFit="1" customWidth="1"/>
    <col min="11529" max="11529" width="12.140625" style="883" bestFit="1" customWidth="1"/>
    <col min="11530" max="11530" width="14.85546875" style="883" bestFit="1" customWidth="1"/>
    <col min="11531" max="11531" width="12.140625" style="883" bestFit="1" customWidth="1"/>
    <col min="11532" max="11532" width="14.85546875" style="883" bestFit="1" customWidth="1"/>
    <col min="11533" max="11533" width="12.140625" style="883" bestFit="1" customWidth="1"/>
    <col min="11534" max="11534" width="46.5703125" style="883" customWidth="1"/>
    <col min="11535" max="11776" width="46.5703125" style="883"/>
    <col min="11777" max="11778" width="0" style="883" hidden="1" customWidth="1"/>
    <col min="11779" max="11779" width="68.42578125" style="883" customWidth="1"/>
    <col min="11780" max="11783" width="13.5703125" style="883" bestFit="1" customWidth="1"/>
    <col min="11784" max="11784" width="14.85546875" style="883" bestFit="1" customWidth="1"/>
    <col min="11785" max="11785" width="12.140625" style="883" bestFit="1" customWidth="1"/>
    <col min="11786" max="11786" width="14.85546875" style="883" bestFit="1" customWidth="1"/>
    <col min="11787" max="11787" width="12.140625" style="883" bestFit="1" customWidth="1"/>
    <col min="11788" max="11788" width="14.85546875" style="883" bestFit="1" customWidth="1"/>
    <col min="11789" max="11789" width="12.140625" style="883" bestFit="1" customWidth="1"/>
    <col min="11790" max="11790" width="46.5703125" style="883" customWidth="1"/>
    <col min="11791" max="12032" width="46.5703125" style="883"/>
    <col min="12033" max="12034" width="0" style="883" hidden="1" customWidth="1"/>
    <col min="12035" max="12035" width="68.42578125" style="883" customWidth="1"/>
    <col min="12036" max="12039" width="13.5703125" style="883" bestFit="1" customWidth="1"/>
    <col min="12040" max="12040" width="14.85546875" style="883" bestFit="1" customWidth="1"/>
    <col min="12041" max="12041" width="12.140625" style="883" bestFit="1" customWidth="1"/>
    <col min="12042" max="12042" width="14.85546875" style="883" bestFit="1" customWidth="1"/>
    <col min="12043" max="12043" width="12.140625" style="883" bestFit="1" customWidth="1"/>
    <col min="12044" max="12044" width="14.85546875" style="883" bestFit="1" customWidth="1"/>
    <col min="12045" max="12045" width="12.140625" style="883" bestFit="1" customWidth="1"/>
    <col min="12046" max="12046" width="46.5703125" style="883" customWidth="1"/>
    <col min="12047" max="12288" width="46.5703125" style="883"/>
    <col min="12289" max="12290" width="0" style="883" hidden="1" customWidth="1"/>
    <col min="12291" max="12291" width="68.42578125" style="883" customWidth="1"/>
    <col min="12292" max="12295" width="13.5703125" style="883" bestFit="1" customWidth="1"/>
    <col min="12296" max="12296" width="14.85546875" style="883" bestFit="1" customWidth="1"/>
    <col min="12297" max="12297" width="12.140625" style="883" bestFit="1" customWidth="1"/>
    <col min="12298" max="12298" width="14.85546875" style="883" bestFit="1" customWidth="1"/>
    <col min="12299" max="12299" width="12.140625" style="883" bestFit="1" customWidth="1"/>
    <col min="12300" max="12300" width="14.85546875" style="883" bestFit="1" customWidth="1"/>
    <col min="12301" max="12301" width="12.140625" style="883" bestFit="1" customWidth="1"/>
    <col min="12302" max="12302" width="46.5703125" style="883" customWidth="1"/>
    <col min="12303" max="12544" width="46.5703125" style="883"/>
    <col min="12545" max="12546" width="0" style="883" hidden="1" customWidth="1"/>
    <col min="12547" max="12547" width="68.42578125" style="883" customWidth="1"/>
    <col min="12548" max="12551" width="13.5703125" style="883" bestFit="1" customWidth="1"/>
    <col min="12552" max="12552" width="14.85546875" style="883" bestFit="1" customWidth="1"/>
    <col min="12553" max="12553" width="12.140625" style="883" bestFit="1" customWidth="1"/>
    <col min="12554" max="12554" width="14.85546875" style="883" bestFit="1" customWidth="1"/>
    <col min="12555" max="12555" width="12.140625" style="883" bestFit="1" customWidth="1"/>
    <col min="12556" max="12556" width="14.85546875" style="883" bestFit="1" customWidth="1"/>
    <col min="12557" max="12557" width="12.140625" style="883" bestFit="1" customWidth="1"/>
    <col min="12558" max="12558" width="46.5703125" style="883" customWidth="1"/>
    <col min="12559" max="12800" width="46.5703125" style="883"/>
    <col min="12801" max="12802" width="0" style="883" hidden="1" customWidth="1"/>
    <col min="12803" max="12803" width="68.42578125" style="883" customWidth="1"/>
    <col min="12804" max="12807" width="13.5703125" style="883" bestFit="1" customWidth="1"/>
    <col min="12808" max="12808" width="14.85546875" style="883" bestFit="1" customWidth="1"/>
    <col min="12809" max="12809" width="12.140625" style="883" bestFit="1" customWidth="1"/>
    <col min="12810" max="12810" width="14.85546875" style="883" bestFit="1" customWidth="1"/>
    <col min="12811" max="12811" width="12.140625" style="883" bestFit="1" customWidth="1"/>
    <col min="12812" max="12812" width="14.85546875" style="883" bestFit="1" customWidth="1"/>
    <col min="12813" max="12813" width="12.140625" style="883" bestFit="1" customWidth="1"/>
    <col min="12814" max="12814" width="46.5703125" style="883" customWidth="1"/>
    <col min="12815" max="13056" width="46.5703125" style="883"/>
    <col min="13057" max="13058" width="0" style="883" hidden="1" customWidth="1"/>
    <col min="13059" max="13059" width="68.42578125" style="883" customWidth="1"/>
    <col min="13060" max="13063" width="13.5703125" style="883" bestFit="1" customWidth="1"/>
    <col min="13064" max="13064" width="14.85546875" style="883" bestFit="1" customWidth="1"/>
    <col min="13065" max="13065" width="12.140625" style="883" bestFit="1" customWidth="1"/>
    <col min="13066" max="13066" width="14.85546875" style="883" bestFit="1" customWidth="1"/>
    <col min="13067" max="13067" width="12.140625" style="883" bestFit="1" customWidth="1"/>
    <col min="13068" max="13068" width="14.85546875" style="883" bestFit="1" customWidth="1"/>
    <col min="13069" max="13069" width="12.140625" style="883" bestFit="1" customWidth="1"/>
    <col min="13070" max="13070" width="46.5703125" style="883" customWidth="1"/>
    <col min="13071" max="13312" width="46.5703125" style="883"/>
    <col min="13313" max="13314" width="0" style="883" hidden="1" customWidth="1"/>
    <col min="13315" max="13315" width="68.42578125" style="883" customWidth="1"/>
    <col min="13316" max="13319" width="13.5703125" style="883" bestFit="1" customWidth="1"/>
    <col min="13320" max="13320" width="14.85546875" style="883" bestFit="1" customWidth="1"/>
    <col min="13321" max="13321" width="12.140625" style="883" bestFit="1" customWidth="1"/>
    <col min="13322" max="13322" width="14.85546875" style="883" bestFit="1" customWidth="1"/>
    <col min="13323" max="13323" width="12.140625" style="883" bestFit="1" customWidth="1"/>
    <col min="13324" max="13324" width="14.85546875" style="883" bestFit="1" customWidth="1"/>
    <col min="13325" max="13325" width="12.140625" style="883" bestFit="1" customWidth="1"/>
    <col min="13326" max="13326" width="46.5703125" style="883" customWidth="1"/>
    <col min="13327" max="13568" width="46.5703125" style="883"/>
    <col min="13569" max="13570" width="0" style="883" hidden="1" customWidth="1"/>
    <col min="13571" max="13571" width="68.42578125" style="883" customWidth="1"/>
    <col min="13572" max="13575" width="13.5703125" style="883" bestFit="1" customWidth="1"/>
    <col min="13576" max="13576" width="14.85546875" style="883" bestFit="1" customWidth="1"/>
    <col min="13577" max="13577" width="12.140625" style="883" bestFit="1" customWidth="1"/>
    <col min="13578" max="13578" width="14.85546875" style="883" bestFit="1" customWidth="1"/>
    <col min="13579" max="13579" width="12.140625" style="883" bestFit="1" customWidth="1"/>
    <col min="13580" max="13580" width="14.85546875" style="883" bestFit="1" customWidth="1"/>
    <col min="13581" max="13581" width="12.140625" style="883" bestFit="1" customWidth="1"/>
    <col min="13582" max="13582" width="46.5703125" style="883" customWidth="1"/>
    <col min="13583" max="13824" width="46.5703125" style="883"/>
    <col min="13825" max="13826" width="0" style="883" hidden="1" customWidth="1"/>
    <col min="13827" max="13827" width="68.42578125" style="883" customWidth="1"/>
    <col min="13828" max="13831" width="13.5703125" style="883" bestFit="1" customWidth="1"/>
    <col min="13832" max="13832" width="14.85546875" style="883" bestFit="1" customWidth="1"/>
    <col min="13833" max="13833" width="12.140625" style="883" bestFit="1" customWidth="1"/>
    <col min="13834" max="13834" width="14.85546875" style="883" bestFit="1" customWidth="1"/>
    <col min="13835" max="13835" width="12.140625" style="883" bestFit="1" customWidth="1"/>
    <col min="13836" max="13836" width="14.85546875" style="883" bestFit="1" customWidth="1"/>
    <col min="13837" max="13837" width="12.140625" style="883" bestFit="1" customWidth="1"/>
    <col min="13838" max="13838" width="46.5703125" style="883" customWidth="1"/>
    <col min="13839" max="14080" width="46.5703125" style="883"/>
    <col min="14081" max="14082" width="0" style="883" hidden="1" customWidth="1"/>
    <col min="14083" max="14083" width="68.42578125" style="883" customWidth="1"/>
    <col min="14084" max="14087" width="13.5703125" style="883" bestFit="1" customWidth="1"/>
    <col min="14088" max="14088" width="14.85546875" style="883" bestFit="1" customWidth="1"/>
    <col min="14089" max="14089" width="12.140625" style="883" bestFit="1" customWidth="1"/>
    <col min="14090" max="14090" width="14.85546875" style="883" bestFit="1" customWidth="1"/>
    <col min="14091" max="14091" width="12.140625" style="883" bestFit="1" customWidth="1"/>
    <col min="14092" max="14092" width="14.85546875" style="883" bestFit="1" customWidth="1"/>
    <col min="14093" max="14093" width="12.140625" style="883" bestFit="1" customWidth="1"/>
    <col min="14094" max="14094" width="46.5703125" style="883" customWidth="1"/>
    <col min="14095" max="14336" width="46.5703125" style="883"/>
    <col min="14337" max="14338" width="0" style="883" hidden="1" customWidth="1"/>
    <col min="14339" max="14339" width="68.42578125" style="883" customWidth="1"/>
    <col min="14340" max="14343" width="13.5703125" style="883" bestFit="1" customWidth="1"/>
    <col min="14344" max="14344" width="14.85546875" style="883" bestFit="1" customWidth="1"/>
    <col min="14345" max="14345" width="12.140625" style="883" bestFit="1" customWidth="1"/>
    <col min="14346" max="14346" width="14.85546875" style="883" bestFit="1" customWidth="1"/>
    <col min="14347" max="14347" width="12.140625" style="883" bestFit="1" customWidth="1"/>
    <col min="14348" max="14348" width="14.85546875" style="883" bestFit="1" customWidth="1"/>
    <col min="14349" max="14349" width="12.140625" style="883" bestFit="1" customWidth="1"/>
    <col min="14350" max="14350" width="46.5703125" style="883" customWidth="1"/>
    <col min="14351" max="14592" width="46.5703125" style="883"/>
    <col min="14593" max="14594" width="0" style="883" hidden="1" customWidth="1"/>
    <col min="14595" max="14595" width="68.42578125" style="883" customWidth="1"/>
    <col min="14596" max="14599" width="13.5703125" style="883" bestFit="1" customWidth="1"/>
    <col min="14600" max="14600" width="14.85546875" style="883" bestFit="1" customWidth="1"/>
    <col min="14601" max="14601" width="12.140625" style="883" bestFit="1" customWidth="1"/>
    <col min="14602" max="14602" width="14.85546875" style="883" bestFit="1" customWidth="1"/>
    <col min="14603" max="14603" width="12.140625" style="883" bestFit="1" customWidth="1"/>
    <col min="14604" max="14604" width="14.85546875" style="883" bestFit="1" customWidth="1"/>
    <col min="14605" max="14605" width="12.140625" style="883" bestFit="1" customWidth="1"/>
    <col min="14606" max="14606" width="46.5703125" style="883" customWidth="1"/>
    <col min="14607" max="14848" width="46.5703125" style="883"/>
    <col min="14849" max="14850" width="0" style="883" hidden="1" customWidth="1"/>
    <col min="14851" max="14851" width="68.42578125" style="883" customWidth="1"/>
    <col min="14852" max="14855" width="13.5703125" style="883" bestFit="1" customWidth="1"/>
    <col min="14856" max="14856" width="14.85546875" style="883" bestFit="1" customWidth="1"/>
    <col min="14857" max="14857" width="12.140625" style="883" bestFit="1" customWidth="1"/>
    <col min="14858" max="14858" width="14.85546875" style="883" bestFit="1" customWidth="1"/>
    <col min="14859" max="14859" width="12.140625" style="883" bestFit="1" customWidth="1"/>
    <col min="14860" max="14860" width="14.85546875" style="883" bestFit="1" customWidth="1"/>
    <col min="14861" max="14861" width="12.140625" style="883" bestFit="1" customWidth="1"/>
    <col min="14862" max="14862" width="46.5703125" style="883" customWidth="1"/>
    <col min="14863" max="15104" width="46.5703125" style="883"/>
    <col min="15105" max="15106" width="0" style="883" hidden="1" customWidth="1"/>
    <col min="15107" max="15107" width="68.42578125" style="883" customWidth="1"/>
    <col min="15108" max="15111" width="13.5703125" style="883" bestFit="1" customWidth="1"/>
    <col min="15112" max="15112" width="14.85546875" style="883" bestFit="1" customWidth="1"/>
    <col min="15113" max="15113" width="12.140625" style="883" bestFit="1" customWidth="1"/>
    <col min="15114" max="15114" width="14.85546875" style="883" bestFit="1" customWidth="1"/>
    <col min="15115" max="15115" width="12.140625" style="883" bestFit="1" customWidth="1"/>
    <col min="15116" max="15116" width="14.85546875" style="883" bestFit="1" customWidth="1"/>
    <col min="15117" max="15117" width="12.140625" style="883" bestFit="1" customWidth="1"/>
    <col min="15118" max="15118" width="46.5703125" style="883" customWidth="1"/>
    <col min="15119" max="15360" width="46.5703125" style="883"/>
    <col min="15361" max="15362" width="0" style="883" hidden="1" customWidth="1"/>
    <col min="15363" max="15363" width="68.42578125" style="883" customWidth="1"/>
    <col min="15364" max="15367" width="13.5703125" style="883" bestFit="1" customWidth="1"/>
    <col min="15368" max="15368" width="14.85546875" style="883" bestFit="1" customWidth="1"/>
    <col min="15369" max="15369" width="12.140625" style="883" bestFit="1" customWidth="1"/>
    <col min="15370" max="15370" width="14.85546875" style="883" bestFit="1" customWidth="1"/>
    <col min="15371" max="15371" width="12.140625" style="883" bestFit="1" customWidth="1"/>
    <col min="15372" max="15372" width="14.85546875" style="883" bestFit="1" customWidth="1"/>
    <col min="15373" max="15373" width="12.140625" style="883" bestFit="1" customWidth="1"/>
    <col min="15374" max="15374" width="46.5703125" style="883" customWidth="1"/>
    <col min="15375" max="15616" width="46.5703125" style="883"/>
    <col min="15617" max="15618" width="0" style="883" hidden="1" customWidth="1"/>
    <col min="15619" max="15619" width="68.42578125" style="883" customWidth="1"/>
    <col min="15620" max="15623" width="13.5703125" style="883" bestFit="1" customWidth="1"/>
    <col min="15624" max="15624" width="14.85546875" style="883" bestFit="1" customWidth="1"/>
    <col min="15625" max="15625" width="12.140625" style="883" bestFit="1" customWidth="1"/>
    <col min="15626" max="15626" width="14.85546875" style="883" bestFit="1" customWidth="1"/>
    <col min="15627" max="15627" width="12.140625" style="883" bestFit="1" customWidth="1"/>
    <col min="15628" max="15628" width="14.85546875" style="883" bestFit="1" customWidth="1"/>
    <col min="15629" max="15629" width="12.140625" style="883" bestFit="1" customWidth="1"/>
    <col min="15630" max="15630" width="46.5703125" style="883" customWidth="1"/>
    <col min="15631" max="15872" width="46.5703125" style="883"/>
    <col min="15873" max="15874" width="0" style="883" hidden="1" customWidth="1"/>
    <col min="15875" max="15875" width="68.42578125" style="883" customWidth="1"/>
    <col min="15876" max="15879" width="13.5703125" style="883" bestFit="1" customWidth="1"/>
    <col min="15880" max="15880" width="14.85546875" style="883" bestFit="1" customWidth="1"/>
    <col min="15881" max="15881" width="12.140625" style="883" bestFit="1" customWidth="1"/>
    <col min="15882" max="15882" width="14.85546875" style="883" bestFit="1" customWidth="1"/>
    <col min="15883" max="15883" width="12.140625" style="883" bestFit="1" customWidth="1"/>
    <col min="15884" max="15884" width="14.85546875" style="883" bestFit="1" customWidth="1"/>
    <col min="15885" max="15885" width="12.140625" style="883" bestFit="1" customWidth="1"/>
    <col min="15886" max="15886" width="46.5703125" style="883" customWidth="1"/>
    <col min="15887" max="16128" width="46.5703125" style="883"/>
    <col min="16129" max="16130" width="0" style="883" hidden="1" customWidth="1"/>
    <col min="16131" max="16131" width="68.42578125" style="883" customWidth="1"/>
    <col min="16132" max="16135" width="13.5703125" style="883" bestFit="1" customWidth="1"/>
    <col min="16136" max="16136" width="14.85546875" style="883" bestFit="1" customWidth="1"/>
    <col min="16137" max="16137" width="12.140625" style="883" bestFit="1" customWidth="1"/>
    <col min="16138" max="16138" width="14.85546875" style="883" bestFit="1" customWidth="1"/>
    <col min="16139" max="16139" width="12.140625" style="883" bestFit="1" customWidth="1"/>
    <col min="16140" max="16140" width="14.85546875" style="883" bestFit="1" customWidth="1"/>
    <col min="16141" max="16141" width="12.140625" style="883" bestFit="1" customWidth="1"/>
    <col min="16142" max="16142" width="46.5703125" style="883" customWidth="1"/>
    <col min="16143" max="16384" width="46.5703125" style="883"/>
  </cols>
  <sheetData>
    <row r="1" spans="1:13" s="121" customFormat="1" ht="3.75" hidden="1" customHeight="1">
      <c r="C1" s="119"/>
      <c r="D1" s="120"/>
      <c r="E1" s="120"/>
      <c r="F1" s="120"/>
      <c r="G1" s="579"/>
      <c r="H1" s="579"/>
      <c r="I1" s="579"/>
      <c r="J1" s="120"/>
      <c r="K1" s="120"/>
      <c r="L1" s="120"/>
      <c r="M1" s="120"/>
    </row>
    <row r="2" spans="1:13" s="580" customFormat="1" ht="44.25" customHeight="1">
      <c r="C2" s="1105" t="s">
        <v>0</v>
      </c>
      <c r="D2" s="1105"/>
      <c r="E2" s="1105"/>
      <c r="F2" s="1105"/>
      <c r="G2" s="1105"/>
      <c r="H2" s="1105"/>
      <c r="I2" s="1105"/>
      <c r="J2" s="1105"/>
      <c r="K2" s="1105"/>
      <c r="L2" s="1105"/>
      <c r="M2" s="1105"/>
    </row>
    <row r="3" spans="1:13" s="580" customFormat="1" ht="45" customHeight="1">
      <c r="C3" s="1131" t="s">
        <v>755</v>
      </c>
      <c r="D3" s="1105"/>
      <c r="E3" s="1105"/>
      <c r="F3" s="1105"/>
      <c r="G3" s="1105"/>
      <c r="H3" s="1105"/>
      <c r="I3" s="1105"/>
      <c r="J3" s="1105"/>
      <c r="K3" s="1105"/>
      <c r="L3" s="1105"/>
      <c r="M3" s="1105"/>
    </row>
    <row r="4" spans="1:13" s="581" customFormat="1" ht="42.75" customHeight="1">
      <c r="A4" s="581" t="s">
        <v>1501</v>
      </c>
      <c r="C4" s="1132" t="s">
        <v>1370</v>
      </c>
      <c r="D4" s="1132"/>
      <c r="E4" s="1132"/>
      <c r="F4" s="1132"/>
      <c r="G4" s="1132"/>
      <c r="H4" s="1132"/>
      <c r="I4" s="1132"/>
      <c r="J4" s="1132"/>
      <c r="K4" s="1132"/>
      <c r="L4" s="1132"/>
      <c r="M4" s="1132"/>
    </row>
    <row r="5" spans="1:13" s="581" customFormat="1" ht="1.5" customHeight="1">
      <c r="C5" s="880"/>
      <c r="D5" s="880"/>
      <c r="E5" s="880"/>
      <c r="F5" s="880"/>
      <c r="G5" s="880"/>
      <c r="H5" s="880"/>
      <c r="I5" s="880"/>
      <c r="J5" s="880"/>
      <c r="K5" s="880"/>
      <c r="L5" s="880"/>
      <c r="M5" s="880"/>
    </row>
    <row r="6" spans="1:13" s="657" customFormat="1" ht="0.75" customHeight="1" thickBot="1">
      <c r="C6" s="281"/>
      <c r="D6" s="286"/>
      <c r="E6" s="286"/>
      <c r="F6" s="286"/>
      <c r="G6" s="765"/>
      <c r="H6" s="765"/>
      <c r="I6" s="765"/>
      <c r="J6" s="286"/>
      <c r="K6" s="286"/>
      <c r="L6" s="286"/>
      <c r="M6" s="286"/>
    </row>
    <row r="7" spans="1:13" s="883" customFormat="1" ht="19.5" customHeight="1" thickTop="1" thickBot="1">
      <c r="A7" s="582"/>
      <c r="B7" s="582"/>
      <c r="C7" s="101"/>
      <c r="D7" s="879" t="s">
        <v>739</v>
      </c>
      <c r="E7" s="879" t="s">
        <v>740</v>
      </c>
      <c r="F7" s="879" t="s">
        <v>741</v>
      </c>
      <c r="G7" s="879" t="s">
        <v>742</v>
      </c>
      <c r="H7" s="1133" t="s">
        <v>743</v>
      </c>
      <c r="I7" s="1133"/>
      <c r="J7" s="1133" t="s">
        <v>1367</v>
      </c>
      <c r="K7" s="1133"/>
      <c r="L7" s="1133" t="s">
        <v>1506</v>
      </c>
      <c r="M7" s="1133"/>
    </row>
    <row r="8" spans="1:13" s="883" customFormat="1" ht="19.5" customHeight="1" thickTop="1" thickBot="1">
      <c r="A8" s="583"/>
      <c r="B8" s="583"/>
      <c r="C8" s="287"/>
      <c r="D8" s="881" t="s">
        <v>744</v>
      </c>
      <c r="E8" s="881" t="s">
        <v>744</v>
      </c>
      <c r="F8" s="881" t="str">
        <f>"DIC"</f>
        <v>DIC</v>
      </c>
      <c r="G8" s="881" t="s">
        <v>744</v>
      </c>
      <c r="H8" s="1134" t="str">
        <f>"DIC"</f>
        <v>DIC</v>
      </c>
      <c r="I8" s="1134"/>
      <c r="J8" s="1134" t="s">
        <v>744</v>
      </c>
      <c r="K8" s="1134"/>
      <c r="L8" s="1129" t="str">
        <f>UPPER("mar")</f>
        <v>MAR</v>
      </c>
      <c r="M8" s="1129"/>
    </row>
    <row r="9" spans="1:13" s="883" customFormat="1" ht="24.95" customHeight="1" thickTop="1" thickBot="1">
      <c r="C9" s="664"/>
      <c r="D9" s="1130" t="s">
        <v>847</v>
      </c>
      <c r="E9" s="1130"/>
      <c r="F9" s="1130"/>
      <c r="G9" s="1130"/>
      <c r="H9" s="665" t="s">
        <v>1368</v>
      </c>
      <c r="I9" s="665" t="s">
        <v>1369</v>
      </c>
      <c r="J9" s="665" t="s">
        <v>1368</v>
      </c>
      <c r="K9" s="665" t="s">
        <v>1369</v>
      </c>
      <c r="L9" s="665" t="s">
        <v>1368</v>
      </c>
      <c r="M9" s="665" t="s">
        <v>1369</v>
      </c>
    </row>
    <row r="10" spans="1:13" s="63" customFormat="1" ht="24.95" customHeight="1" thickTop="1" thickBot="1">
      <c r="A10" s="584"/>
      <c r="B10" s="584"/>
      <c r="C10" s="850" t="s">
        <v>0</v>
      </c>
      <c r="D10" s="288"/>
      <c r="E10" s="288"/>
      <c r="F10" s="288"/>
      <c r="G10" s="288"/>
      <c r="H10" s="288"/>
      <c r="I10" s="288"/>
      <c r="J10" s="288"/>
      <c r="K10" s="288"/>
      <c r="L10" s="288"/>
      <c r="M10" s="288"/>
    </row>
    <row r="11" spans="1:13" s="63" customFormat="1" ht="24.95" customHeight="1" thickTop="1" thickBot="1">
      <c r="A11" s="584" t="s">
        <v>509</v>
      </c>
      <c r="B11" s="585" t="s">
        <v>1194</v>
      </c>
      <c r="C11" s="289" t="s">
        <v>756</v>
      </c>
      <c r="D11" s="290">
        <v>52085077.090039998</v>
      </c>
      <c r="E11" s="290">
        <v>61222667.289820001</v>
      </c>
      <c r="F11" s="290">
        <v>73524691.243310004</v>
      </c>
      <c r="G11" s="290">
        <v>84990500.767379999</v>
      </c>
      <c r="H11" s="290">
        <v>107500779.49492</v>
      </c>
      <c r="I11" s="290">
        <v>6598602.2458999995</v>
      </c>
      <c r="J11" s="290">
        <v>131019185.50766</v>
      </c>
      <c r="K11" s="290">
        <v>6976619.6497299997</v>
      </c>
      <c r="L11" s="290">
        <v>126795492.81186999</v>
      </c>
      <c r="M11" s="290">
        <v>7178625.7816300001</v>
      </c>
    </row>
    <row r="12" spans="1:13" s="63" customFormat="1" ht="24.95" customHeight="1" thickTop="1" thickBot="1">
      <c r="A12" s="586" t="s">
        <v>509</v>
      </c>
      <c r="B12" s="587" t="s">
        <v>1195</v>
      </c>
      <c r="C12" s="291" t="s">
        <v>757</v>
      </c>
      <c r="D12" s="292">
        <v>14673435.27668</v>
      </c>
      <c r="E12" s="292">
        <v>16537485.764559999</v>
      </c>
      <c r="F12" s="292">
        <v>19973132.302820001</v>
      </c>
      <c r="G12" s="292">
        <v>22240091.293369997</v>
      </c>
      <c r="H12" s="292">
        <v>26259147.962250002</v>
      </c>
      <c r="I12" s="292">
        <v>90932.063959999999</v>
      </c>
      <c r="J12" s="292">
        <v>30048308.85055</v>
      </c>
      <c r="K12" s="292">
        <v>188767.30397000001</v>
      </c>
      <c r="L12" s="292">
        <v>31047579.906070001</v>
      </c>
      <c r="M12" s="292">
        <v>217517.68187999999</v>
      </c>
    </row>
    <row r="13" spans="1:13" s="63" customFormat="1" ht="24.95" customHeight="1" thickTop="1">
      <c r="A13" s="63" t="s">
        <v>509</v>
      </c>
      <c r="B13" s="885" t="s">
        <v>1196</v>
      </c>
      <c r="C13" s="293" t="s">
        <v>758</v>
      </c>
      <c r="D13" s="294">
        <v>14374148.999869999</v>
      </c>
      <c r="E13" s="294">
        <v>16306531.543639999</v>
      </c>
      <c r="F13" s="294">
        <v>18445040.143409997</v>
      </c>
      <c r="G13" s="294">
        <v>21911545.700010002</v>
      </c>
      <c r="H13" s="294">
        <v>25743694.768229999</v>
      </c>
      <c r="I13" s="294">
        <v>88148.398909999989</v>
      </c>
      <c r="J13" s="294">
        <v>28839393.823649999</v>
      </c>
      <c r="K13" s="294">
        <v>187365.71406999999</v>
      </c>
      <c r="L13" s="294">
        <v>30075497.711029999</v>
      </c>
      <c r="M13" s="294">
        <v>214733.02975000002</v>
      </c>
    </row>
    <row r="14" spans="1:13" s="63" customFormat="1" ht="24.95" customHeight="1" thickBot="1">
      <c r="A14" s="63" t="s">
        <v>509</v>
      </c>
      <c r="B14" s="885" t="s">
        <v>1457</v>
      </c>
      <c r="C14" s="293" t="s">
        <v>759</v>
      </c>
      <c r="D14" s="294">
        <v>299286.27681000158</v>
      </c>
      <c r="E14" s="294">
        <v>230954.22092000023</v>
      </c>
      <c r="F14" s="294">
        <v>1528092.1594100036</v>
      </c>
      <c r="G14" s="294">
        <v>328545.59335999563</v>
      </c>
      <c r="H14" s="294">
        <v>515453.19402000308</v>
      </c>
      <c r="I14" s="294">
        <v>2783.6650500000001</v>
      </c>
      <c r="J14" s="294">
        <v>1208915.0269000002</v>
      </c>
      <c r="K14" s="294">
        <v>1401.5898999999999</v>
      </c>
      <c r="L14" s="294">
        <v>972082.1950399999</v>
      </c>
      <c r="M14" s="294">
        <v>2784.6521299999999</v>
      </c>
    </row>
    <row r="15" spans="1:13" s="63" customFormat="1" ht="24.95" customHeight="1" thickTop="1" thickBot="1">
      <c r="A15" s="586" t="s">
        <v>509</v>
      </c>
      <c r="B15" s="587" t="s">
        <v>1197</v>
      </c>
      <c r="C15" s="291" t="s">
        <v>760</v>
      </c>
      <c r="D15" s="292">
        <v>17024955.66302</v>
      </c>
      <c r="E15" s="292">
        <v>20874042.401999999</v>
      </c>
      <c r="F15" s="292">
        <v>23762281.870859999</v>
      </c>
      <c r="G15" s="292">
        <v>28662365.268270001</v>
      </c>
      <c r="H15" s="292">
        <v>36761744.1373</v>
      </c>
      <c r="I15" s="292">
        <v>1498976.8579200001</v>
      </c>
      <c r="J15" s="292">
        <v>47601698.228260003</v>
      </c>
      <c r="K15" s="292">
        <v>1322722.4246500002</v>
      </c>
      <c r="L15" s="292">
        <v>42109639.492800005</v>
      </c>
      <c r="M15" s="292">
        <v>1295804.6192699999</v>
      </c>
    </row>
    <row r="16" spans="1:13" s="63" customFormat="1" ht="24.95" customHeight="1" thickTop="1">
      <c r="A16" s="63" t="s">
        <v>509</v>
      </c>
      <c r="B16" s="885" t="s">
        <v>1198</v>
      </c>
      <c r="C16" s="293" t="s">
        <v>761</v>
      </c>
      <c r="D16" s="294">
        <v>16776688.04332</v>
      </c>
      <c r="E16" s="294">
        <v>20778832.50113</v>
      </c>
      <c r="F16" s="294">
        <v>23644586.757740002</v>
      </c>
      <c r="G16" s="294">
        <v>28513165.57051</v>
      </c>
      <c r="H16" s="294">
        <v>36551394.699830003</v>
      </c>
      <c r="I16" s="294">
        <v>1489119.6242799999</v>
      </c>
      <c r="J16" s="294">
        <v>47326529.629980005</v>
      </c>
      <c r="K16" s="294">
        <v>1308597.22276</v>
      </c>
      <c r="L16" s="294">
        <v>41759470.983099997</v>
      </c>
      <c r="M16" s="294">
        <v>1280741.2144200001</v>
      </c>
    </row>
    <row r="17" spans="1:13" s="63" customFormat="1" ht="24.95" customHeight="1">
      <c r="A17" s="63" t="s">
        <v>509</v>
      </c>
      <c r="B17" s="885" t="s">
        <v>1199</v>
      </c>
      <c r="C17" s="293" t="s">
        <v>762</v>
      </c>
      <c r="D17" s="294">
        <v>42431.518979999993</v>
      </c>
      <c r="E17" s="294">
        <v>47971.003560000005</v>
      </c>
      <c r="F17" s="294">
        <v>60429.901429999998</v>
      </c>
      <c r="G17" s="294">
        <v>72665.274669999999</v>
      </c>
      <c r="H17" s="294">
        <v>159764.35003</v>
      </c>
      <c r="I17" s="294">
        <v>9857.2336400000004</v>
      </c>
      <c r="J17" s="294">
        <v>192727.76903</v>
      </c>
      <c r="K17" s="294">
        <v>14125.20189</v>
      </c>
      <c r="L17" s="294">
        <v>203250.98877</v>
      </c>
      <c r="M17" s="294">
        <v>15063.404849999999</v>
      </c>
    </row>
    <row r="18" spans="1:13" s="63" customFormat="1" ht="24.95" customHeight="1">
      <c r="A18" s="63" t="s">
        <v>509</v>
      </c>
      <c r="B18" s="885" t="s">
        <v>1200</v>
      </c>
      <c r="C18" s="293" t="s">
        <v>763</v>
      </c>
      <c r="D18" s="294">
        <v>0</v>
      </c>
      <c r="E18" s="294">
        <v>0</v>
      </c>
      <c r="F18" s="294">
        <v>0</v>
      </c>
      <c r="G18" s="294">
        <v>0</v>
      </c>
      <c r="H18" s="294">
        <v>0</v>
      </c>
      <c r="I18" s="294">
        <v>0</v>
      </c>
      <c r="J18" s="294">
        <v>0</v>
      </c>
      <c r="K18" s="294">
        <v>0</v>
      </c>
      <c r="L18" s="294">
        <v>0</v>
      </c>
      <c r="M18" s="294">
        <v>0</v>
      </c>
    </row>
    <row r="19" spans="1:13" s="63" customFormat="1" ht="24.95" customHeight="1" thickBot="1">
      <c r="A19" s="63" t="s">
        <v>509</v>
      </c>
      <c r="B19" s="851">
        <v>212.04</v>
      </c>
      <c r="C19" s="293" t="s">
        <v>1444</v>
      </c>
      <c r="D19" s="294">
        <v>205836.10071999999</v>
      </c>
      <c r="E19" s="294">
        <v>47238.89731</v>
      </c>
      <c r="F19" s="294">
        <v>57265.211689999996</v>
      </c>
      <c r="G19" s="294">
        <v>76534.423089999997</v>
      </c>
      <c r="H19" s="294">
        <v>50585.087439999996</v>
      </c>
      <c r="I19" s="294">
        <v>0</v>
      </c>
      <c r="J19" s="294">
        <v>82440.829249999995</v>
      </c>
      <c r="K19" s="294">
        <v>0</v>
      </c>
      <c r="L19" s="294">
        <v>146917.52093</v>
      </c>
      <c r="M19" s="294">
        <v>0</v>
      </c>
    </row>
    <row r="20" spans="1:13" s="63" customFormat="1" ht="24.95" customHeight="1" thickTop="1" thickBot="1">
      <c r="A20" s="586" t="s">
        <v>509</v>
      </c>
      <c r="B20" s="587" t="s">
        <v>1201</v>
      </c>
      <c r="C20" s="291" t="s">
        <v>764</v>
      </c>
      <c r="D20" s="292">
        <v>10412474.226299999</v>
      </c>
      <c r="E20" s="292">
        <v>10455473.187239999</v>
      </c>
      <c r="F20" s="292">
        <v>7983428.6643699994</v>
      </c>
      <c r="G20" s="292">
        <v>7744624.6595200002</v>
      </c>
      <c r="H20" s="292">
        <v>3674676.9889600002</v>
      </c>
      <c r="I20" s="292">
        <v>354998.75831</v>
      </c>
      <c r="J20" s="292">
        <v>2383644.6945799999</v>
      </c>
      <c r="K20" s="292">
        <v>120055.78901000001</v>
      </c>
      <c r="L20" s="292">
        <v>971354.56245000008</v>
      </c>
      <c r="M20" s="292">
        <v>105822.75293999999</v>
      </c>
    </row>
    <row r="21" spans="1:13" s="63" customFormat="1" ht="24.95" customHeight="1" thickTop="1">
      <c r="A21" s="63" t="s">
        <v>509</v>
      </c>
      <c r="B21" s="885" t="s">
        <v>1202</v>
      </c>
      <c r="C21" s="293" t="s">
        <v>765</v>
      </c>
      <c r="D21" s="294">
        <v>692359.49092999997</v>
      </c>
      <c r="E21" s="294">
        <v>758453.67982000008</v>
      </c>
      <c r="F21" s="294">
        <v>623336.73124999995</v>
      </c>
      <c r="G21" s="294">
        <v>498762.19574</v>
      </c>
      <c r="H21" s="294">
        <v>399276.25400000002</v>
      </c>
      <c r="I21" s="294">
        <v>44416.47623</v>
      </c>
      <c r="J21" s="294">
        <v>249118.94316</v>
      </c>
      <c r="K21" s="294">
        <v>8988.2915900000007</v>
      </c>
      <c r="L21" s="294">
        <v>274460.70058</v>
      </c>
      <c r="M21" s="294">
        <v>7149.6118099999994</v>
      </c>
    </row>
    <row r="22" spans="1:13" s="63" customFormat="1" ht="24.95" customHeight="1">
      <c r="A22" s="63" t="s">
        <v>509</v>
      </c>
      <c r="B22" s="885" t="s">
        <v>1203</v>
      </c>
      <c r="C22" s="293" t="s">
        <v>766</v>
      </c>
      <c r="D22" s="294">
        <v>388416.76127999998</v>
      </c>
      <c r="E22" s="294">
        <v>252613.55853000001</v>
      </c>
      <c r="F22" s="294">
        <v>151524.10626</v>
      </c>
      <c r="G22" s="294">
        <v>292609.79048000003</v>
      </c>
      <c r="H22" s="294">
        <v>170485.38162999999</v>
      </c>
      <c r="I22" s="294">
        <v>8075.3770800000002</v>
      </c>
      <c r="J22" s="294">
        <v>114216.96787000001</v>
      </c>
      <c r="K22" s="294">
        <v>53.932339999999996</v>
      </c>
      <c r="L22" s="294">
        <v>86255.985739999989</v>
      </c>
      <c r="M22" s="294">
        <v>36.746089999999995</v>
      </c>
    </row>
    <row r="23" spans="1:13" s="63" customFormat="1" ht="24.95" customHeight="1">
      <c r="A23" s="63" t="s">
        <v>509</v>
      </c>
      <c r="B23" s="885" t="s">
        <v>1204</v>
      </c>
      <c r="C23" s="293" t="s">
        <v>767</v>
      </c>
      <c r="D23" s="294">
        <v>157178.63613</v>
      </c>
      <c r="E23" s="294">
        <v>434719.38089999999</v>
      </c>
      <c r="F23" s="294">
        <v>199921.60611000002</v>
      </c>
      <c r="G23" s="294">
        <v>54355.426220000001</v>
      </c>
      <c r="H23" s="294">
        <v>2678.69346</v>
      </c>
      <c r="I23" s="294">
        <v>6.5</v>
      </c>
      <c r="J23" s="294">
        <v>1168.09356</v>
      </c>
      <c r="K23" s="294">
        <v>0</v>
      </c>
      <c r="L23" s="294">
        <v>313.97480000000002</v>
      </c>
      <c r="M23" s="294">
        <v>0</v>
      </c>
    </row>
    <row r="24" spans="1:13" s="63" customFormat="1" ht="24.95" customHeight="1">
      <c r="A24" s="63" t="s">
        <v>509</v>
      </c>
      <c r="B24" s="885" t="s">
        <v>1205</v>
      </c>
      <c r="C24" s="293" t="s">
        <v>768</v>
      </c>
      <c r="D24" s="294">
        <v>463172.09275999997</v>
      </c>
      <c r="E24" s="294">
        <v>323135.76000999997</v>
      </c>
      <c r="F24" s="294">
        <v>306599.09943</v>
      </c>
      <c r="G24" s="294">
        <v>248485.59837999998</v>
      </c>
      <c r="H24" s="294">
        <v>26445.013449999999</v>
      </c>
      <c r="I24" s="294">
        <v>8</v>
      </c>
      <c r="J24" s="294">
        <v>10609.324560000001</v>
      </c>
      <c r="K24" s="294">
        <v>71.69</v>
      </c>
      <c r="L24" s="294">
        <v>12874.775539999999</v>
      </c>
      <c r="M24" s="294">
        <v>110</v>
      </c>
    </row>
    <row r="25" spans="1:13" s="63" customFormat="1" ht="24.95" customHeight="1">
      <c r="A25" s="63" t="s">
        <v>509</v>
      </c>
      <c r="B25" s="885" t="s">
        <v>1206</v>
      </c>
      <c r="C25" s="293" t="s">
        <v>769</v>
      </c>
      <c r="D25" s="294">
        <v>1505535.4953000001</v>
      </c>
      <c r="E25" s="294">
        <v>1332956.3528099998</v>
      </c>
      <c r="F25" s="294">
        <v>1177927.5670099999</v>
      </c>
      <c r="G25" s="294">
        <v>1205915.1962599999</v>
      </c>
      <c r="H25" s="294">
        <v>264672.82387000002</v>
      </c>
      <c r="I25" s="294">
        <v>30184.14315</v>
      </c>
      <c r="J25" s="294">
        <v>106122.38961</v>
      </c>
      <c r="K25" s="294">
        <v>426.1</v>
      </c>
      <c r="L25" s="294">
        <v>78165.377730000007</v>
      </c>
      <c r="M25" s="294">
        <v>3225.8722499999999</v>
      </c>
    </row>
    <row r="26" spans="1:13" s="63" customFormat="1" ht="24.95" customHeight="1">
      <c r="A26" s="63" t="s">
        <v>509</v>
      </c>
      <c r="B26" s="885" t="s">
        <v>1207</v>
      </c>
      <c r="C26" s="293" t="s">
        <v>770</v>
      </c>
      <c r="D26" s="294">
        <v>1639220.3281099999</v>
      </c>
      <c r="E26" s="294">
        <v>1800508.57458</v>
      </c>
      <c r="F26" s="294">
        <v>1578216.74025</v>
      </c>
      <c r="G26" s="294">
        <v>1865363.9435399999</v>
      </c>
      <c r="H26" s="294">
        <v>505257.45386000001</v>
      </c>
      <c r="I26" s="294">
        <v>76035.279540000003</v>
      </c>
      <c r="J26" s="294">
        <v>33649.6057</v>
      </c>
      <c r="K26" s="294">
        <v>107.44036</v>
      </c>
      <c r="L26" s="294">
        <v>29310.043980000002</v>
      </c>
      <c r="M26" s="294">
        <v>5875.99046</v>
      </c>
    </row>
    <row r="27" spans="1:13" s="63" customFormat="1" ht="24.95" customHeight="1">
      <c r="A27" s="63" t="s">
        <v>509</v>
      </c>
      <c r="B27" s="885" t="s">
        <v>1208</v>
      </c>
      <c r="C27" s="293" t="s">
        <v>771</v>
      </c>
      <c r="D27" s="294">
        <v>3111194.3323300001</v>
      </c>
      <c r="E27" s="294">
        <v>2722878.75648</v>
      </c>
      <c r="F27" s="294">
        <v>1147777.8846700001</v>
      </c>
      <c r="G27" s="294">
        <v>937238.53564000002</v>
      </c>
      <c r="H27" s="294">
        <v>249611.65972999998</v>
      </c>
      <c r="I27" s="294">
        <v>23665.171420000002</v>
      </c>
      <c r="J27" s="294">
        <v>98917.452650000007</v>
      </c>
      <c r="K27" s="294">
        <v>5365.0515999999998</v>
      </c>
      <c r="L27" s="294">
        <v>42457.523159999997</v>
      </c>
      <c r="M27" s="294">
        <v>2957.74415</v>
      </c>
    </row>
    <row r="28" spans="1:13" s="63" customFormat="1" ht="24.95" customHeight="1" thickBot="1">
      <c r="A28" s="63" t="s">
        <v>509</v>
      </c>
      <c r="B28" s="885" t="s">
        <v>1209</v>
      </c>
      <c r="C28" s="293" t="s">
        <v>772</v>
      </c>
      <c r="D28" s="294">
        <v>2455397.0894599999</v>
      </c>
      <c r="E28" s="294">
        <v>2830207.1241100002</v>
      </c>
      <c r="F28" s="294">
        <v>2798124.9293899997</v>
      </c>
      <c r="G28" s="294">
        <v>2641893.9732600003</v>
      </c>
      <c r="H28" s="294">
        <v>2056249.70896</v>
      </c>
      <c r="I28" s="294">
        <v>172607.81088999999</v>
      </c>
      <c r="J28" s="294">
        <v>1769841.91747</v>
      </c>
      <c r="K28" s="294">
        <v>105043.28312000001</v>
      </c>
      <c r="L28" s="294">
        <v>447516.18092000001</v>
      </c>
      <c r="M28" s="294">
        <v>86466.788180000003</v>
      </c>
    </row>
    <row r="29" spans="1:13" s="63" customFormat="1" ht="24.95" customHeight="1" thickTop="1" thickBot="1">
      <c r="A29" s="584" t="s">
        <v>509</v>
      </c>
      <c r="B29" s="588" t="s">
        <v>1458</v>
      </c>
      <c r="C29" s="295" t="s">
        <v>773</v>
      </c>
      <c r="D29" s="296">
        <v>1664332.84406</v>
      </c>
      <c r="E29" s="296">
        <v>1884050.5139200001</v>
      </c>
      <c r="F29" s="296">
        <v>2279307.10091</v>
      </c>
      <c r="G29" s="296">
        <v>2442940.0224699997</v>
      </c>
      <c r="H29" s="296">
        <v>4294946.5777599998</v>
      </c>
      <c r="I29" s="296">
        <v>63408.55586</v>
      </c>
      <c r="J29" s="296">
        <v>4348898.8077299995</v>
      </c>
      <c r="K29" s="296">
        <v>72355.122049999991</v>
      </c>
      <c r="L29" s="296">
        <v>3840806.5541599998</v>
      </c>
      <c r="M29" s="296">
        <v>68439.903230000011</v>
      </c>
    </row>
    <row r="30" spans="1:13" s="63" customFormat="1" ht="24.95" customHeight="1" thickTop="1" thickBot="1">
      <c r="A30" s="584" t="s">
        <v>509</v>
      </c>
      <c r="B30" s="588" t="s">
        <v>1210</v>
      </c>
      <c r="C30" s="295" t="s">
        <v>774</v>
      </c>
      <c r="D30" s="296">
        <v>7418197.5235699993</v>
      </c>
      <c r="E30" s="296">
        <v>10518361.846270001</v>
      </c>
      <c r="F30" s="296">
        <v>18273998.676750001</v>
      </c>
      <c r="G30" s="296">
        <v>22420246.71923</v>
      </c>
      <c r="H30" s="296">
        <v>34128615.657130003</v>
      </c>
      <c r="I30" s="296">
        <v>4343383.9944200004</v>
      </c>
      <c r="J30" s="296">
        <v>43373413.711370006</v>
      </c>
      <c r="K30" s="296">
        <v>4959551.16799</v>
      </c>
      <c r="L30" s="296">
        <v>45337095.289679997</v>
      </c>
      <c r="M30" s="296">
        <v>5156860.5488999998</v>
      </c>
    </row>
    <row r="31" spans="1:13" s="63" customFormat="1" ht="24.95" customHeight="1" thickTop="1" thickBot="1">
      <c r="A31" s="586" t="s">
        <v>509</v>
      </c>
      <c r="B31" s="589" t="s">
        <v>1211</v>
      </c>
      <c r="C31" s="291" t="s">
        <v>775</v>
      </c>
      <c r="D31" s="292">
        <v>891681.5564</v>
      </c>
      <c r="E31" s="292">
        <v>953253.57582999999</v>
      </c>
      <c r="F31" s="297">
        <v>1252542.6276</v>
      </c>
      <c r="G31" s="292">
        <v>1480232.80452</v>
      </c>
      <c r="H31" s="292">
        <v>2381648.1715199999</v>
      </c>
      <c r="I31" s="292">
        <v>246902.01543</v>
      </c>
      <c r="J31" s="292">
        <v>3263221.2151700002</v>
      </c>
      <c r="K31" s="292">
        <v>313167.84206</v>
      </c>
      <c r="L31" s="292">
        <v>3489017.0067099999</v>
      </c>
      <c r="M31" s="292">
        <v>334180.27541</v>
      </c>
    </row>
    <row r="32" spans="1:13" s="63" customFormat="1" ht="24.95" customHeight="1" thickTop="1">
      <c r="A32" s="63" t="s">
        <v>509</v>
      </c>
      <c r="B32" s="885" t="s">
        <v>1212</v>
      </c>
      <c r="C32" s="293" t="s">
        <v>776</v>
      </c>
      <c r="D32" s="294">
        <v>69.883359999999996</v>
      </c>
      <c r="E32" s="294">
        <v>69.086669999999998</v>
      </c>
      <c r="F32" s="294">
        <v>72.904570000000007</v>
      </c>
      <c r="G32" s="294">
        <v>79.90549</v>
      </c>
      <c r="H32" s="294">
        <v>79.889939999999996</v>
      </c>
      <c r="I32" s="294">
        <v>0</v>
      </c>
      <c r="J32" s="294">
        <v>79.791839999999993</v>
      </c>
      <c r="K32" s="294">
        <v>0</v>
      </c>
      <c r="L32" s="294">
        <v>80.29858999999999</v>
      </c>
      <c r="M32" s="294">
        <v>0</v>
      </c>
    </row>
    <row r="33" spans="1:13" s="63" customFormat="1" ht="24.95" customHeight="1">
      <c r="A33" s="63" t="s">
        <v>509</v>
      </c>
      <c r="B33" s="885" t="s">
        <v>1213</v>
      </c>
      <c r="C33" s="293" t="s">
        <v>777</v>
      </c>
      <c r="D33" s="294">
        <v>9.7919199999999993</v>
      </c>
      <c r="E33" s="294">
        <v>8.4478099999999987</v>
      </c>
      <c r="F33" s="294">
        <v>9.7299400000000009</v>
      </c>
      <c r="G33" s="294">
        <v>16.836650000000002</v>
      </c>
      <c r="H33" s="294">
        <v>1682.6202700000001</v>
      </c>
      <c r="I33" s="294">
        <v>391.75372999999996</v>
      </c>
      <c r="J33" s="294">
        <v>2162.8022999999998</v>
      </c>
      <c r="K33" s="294">
        <v>445.94781</v>
      </c>
      <c r="L33" s="294">
        <v>2101.8644300000001</v>
      </c>
      <c r="M33" s="294">
        <v>531.71710999999993</v>
      </c>
    </row>
    <row r="34" spans="1:13" s="63" customFormat="1" ht="24.95" customHeight="1">
      <c r="A34" s="63" t="s">
        <v>509</v>
      </c>
      <c r="B34" s="885" t="s">
        <v>1214</v>
      </c>
      <c r="C34" s="293" t="s">
        <v>778</v>
      </c>
      <c r="D34" s="294">
        <v>251627.07624000002</v>
      </c>
      <c r="E34" s="294">
        <v>257960.87156999999</v>
      </c>
      <c r="F34" s="294">
        <v>283484.18526999996</v>
      </c>
      <c r="G34" s="294">
        <v>300500.95704000001</v>
      </c>
      <c r="H34" s="294">
        <v>385526.76910999999</v>
      </c>
      <c r="I34" s="294">
        <v>14514.381619999998</v>
      </c>
      <c r="J34" s="294">
        <v>445561.84002999996</v>
      </c>
      <c r="K34" s="294">
        <v>9009.2046300000002</v>
      </c>
      <c r="L34" s="294">
        <v>311606.29306</v>
      </c>
      <c r="M34" s="294">
        <v>7402.5609599999998</v>
      </c>
    </row>
    <row r="35" spans="1:13" s="63" customFormat="1" ht="24.95" customHeight="1">
      <c r="A35" s="63" t="s">
        <v>509</v>
      </c>
      <c r="B35" s="590" t="s">
        <v>1215</v>
      </c>
      <c r="C35" s="293" t="s">
        <v>779</v>
      </c>
      <c r="D35" s="294">
        <v>13790.789449999998</v>
      </c>
      <c r="E35" s="294">
        <v>10745.441210000001</v>
      </c>
      <c r="F35" s="294">
        <v>6109.2812000000004</v>
      </c>
      <c r="G35" s="294">
        <v>4345.0412999999999</v>
      </c>
      <c r="H35" s="294">
        <v>5126.6299600000002</v>
      </c>
      <c r="I35" s="294">
        <v>658.40760999999998</v>
      </c>
      <c r="J35" s="294">
        <v>7554.4074099999998</v>
      </c>
      <c r="K35" s="294">
        <v>885.31097999999997</v>
      </c>
      <c r="L35" s="294">
        <v>4683.8167300000005</v>
      </c>
      <c r="M35" s="294">
        <v>560.49243000000001</v>
      </c>
    </row>
    <row r="36" spans="1:13" s="63" customFormat="1" ht="24.95" customHeight="1">
      <c r="A36" s="63" t="s">
        <v>509</v>
      </c>
      <c r="B36" s="590" t="s">
        <v>1216</v>
      </c>
      <c r="C36" s="298" t="s">
        <v>1459</v>
      </c>
      <c r="D36" s="294">
        <v>626184.0154400001</v>
      </c>
      <c r="E36" s="294">
        <v>684469.72857000004</v>
      </c>
      <c r="F36" s="294">
        <v>962866.52662000002</v>
      </c>
      <c r="G36" s="294">
        <v>1175290.0640399999</v>
      </c>
      <c r="H36" s="294">
        <v>1989232.2622400001</v>
      </c>
      <c r="I36" s="294">
        <v>231337.47247000001</v>
      </c>
      <c r="J36" s="294">
        <v>2807862.37359</v>
      </c>
      <c r="K36" s="294">
        <v>302827.37864000001</v>
      </c>
      <c r="L36" s="294">
        <v>3170544.7338999999</v>
      </c>
      <c r="M36" s="294">
        <v>325685.50491000002</v>
      </c>
    </row>
    <row r="37" spans="1:13" s="63" customFormat="1" ht="24.95" customHeight="1">
      <c r="A37" s="63" t="s">
        <v>509</v>
      </c>
      <c r="B37" s="590" t="s">
        <v>1217</v>
      </c>
      <c r="C37" s="299" t="s">
        <v>780</v>
      </c>
      <c r="D37" s="294">
        <v>640610.68252000003</v>
      </c>
      <c r="E37" s="294">
        <v>1314221.7058599999</v>
      </c>
      <c r="F37" s="294">
        <v>3362012.28681</v>
      </c>
      <c r="G37" s="294">
        <v>5229959.0864799991</v>
      </c>
      <c r="H37" s="294">
        <v>5643842.55571</v>
      </c>
      <c r="I37" s="294">
        <v>113365.74717</v>
      </c>
      <c r="J37" s="294">
        <v>6230084.8331199996</v>
      </c>
      <c r="K37" s="294">
        <v>23848.980350000002</v>
      </c>
      <c r="L37" s="294">
        <v>6100498.4464199999</v>
      </c>
      <c r="M37" s="294">
        <v>23966.009149999998</v>
      </c>
    </row>
    <row r="38" spans="1:13" s="883" customFormat="1" ht="2.25" customHeight="1">
      <c r="A38" s="885" t="s">
        <v>508</v>
      </c>
      <c r="B38" s="885" t="s">
        <v>508</v>
      </c>
      <c r="C38" s="285"/>
      <c r="D38" s="852"/>
      <c r="E38" s="852"/>
      <c r="F38" s="852"/>
      <c r="G38" s="282"/>
      <c r="H38" s="282"/>
      <c r="I38" s="282"/>
      <c r="J38" s="282"/>
      <c r="K38" s="282"/>
      <c r="L38" s="282"/>
      <c r="M38" s="282"/>
    </row>
    <row r="39" spans="1:13" s="883" customFormat="1" ht="1.5" customHeight="1" thickBot="1">
      <c r="C39" s="300"/>
      <c r="D39" s="112"/>
      <c r="E39" s="112"/>
      <c r="F39" s="112"/>
      <c r="G39" s="301"/>
      <c r="H39" s="301"/>
      <c r="I39" s="301"/>
      <c r="J39" s="112"/>
      <c r="K39" s="112"/>
      <c r="L39" s="112"/>
      <c r="M39" s="112"/>
    </row>
    <row r="40" spans="1:13" s="883" customFormat="1" ht="24.75" customHeight="1" thickTop="1">
      <c r="C40" s="91"/>
      <c r="D40" s="126"/>
      <c r="E40" s="126"/>
      <c r="F40" s="126"/>
      <c r="G40" s="302"/>
      <c r="H40" s="302"/>
      <c r="I40" s="302"/>
      <c r="J40" s="126"/>
      <c r="K40" s="126"/>
      <c r="L40" s="126"/>
      <c r="M40" s="126"/>
    </row>
    <row r="41" spans="1:13" s="883" customFormat="1">
      <c r="C41" s="91"/>
      <c r="D41" s="126"/>
      <c r="E41" s="126"/>
      <c r="F41" s="126"/>
      <c r="G41" s="302"/>
      <c r="H41" s="302"/>
      <c r="I41" s="302"/>
      <c r="J41" s="126"/>
      <c r="K41" s="126"/>
      <c r="L41" s="126"/>
      <c r="M41" s="126"/>
    </row>
    <row r="42" spans="1:13" s="883" customFormat="1">
      <c r="C42" s="91"/>
      <c r="D42" s="126"/>
      <c r="E42" s="126"/>
      <c r="F42" s="126"/>
      <c r="G42" s="302"/>
      <c r="H42" s="302"/>
      <c r="I42" s="302"/>
      <c r="J42" s="126"/>
      <c r="K42" s="126"/>
      <c r="L42" s="126"/>
      <c r="M42" s="126"/>
    </row>
    <row r="43" spans="1:13" s="883" customFormat="1">
      <c r="C43" s="91"/>
      <c r="D43" s="126"/>
      <c r="E43" s="126"/>
      <c r="F43" s="126"/>
      <c r="G43" s="302"/>
      <c r="H43" s="302"/>
      <c r="I43" s="302"/>
      <c r="J43" s="126"/>
      <c r="K43" s="126"/>
      <c r="L43" s="126"/>
      <c r="M43" s="126"/>
    </row>
    <row r="44" spans="1:13" s="883" customFormat="1">
      <c r="C44" s="93"/>
      <c r="D44" s="126"/>
      <c r="E44" s="126"/>
      <c r="F44" s="126"/>
      <c r="G44" s="302"/>
      <c r="H44" s="302"/>
      <c r="I44" s="302"/>
      <c r="J44" s="126"/>
      <c r="K44" s="126"/>
      <c r="L44" s="126"/>
      <c r="M44" s="126"/>
    </row>
    <row r="45" spans="1:13" s="883" customFormat="1">
      <c r="C45" s="93"/>
      <c r="D45" s="126"/>
      <c r="E45" s="126"/>
      <c r="F45" s="126"/>
      <c r="G45" s="302"/>
      <c r="H45" s="302"/>
      <c r="I45" s="302"/>
      <c r="J45" s="126"/>
      <c r="K45" s="126"/>
      <c r="L45" s="126"/>
      <c r="M45" s="126"/>
    </row>
    <row r="46" spans="1:13" s="883" customFormat="1">
      <c r="C46" s="93"/>
      <c r="D46" s="126"/>
      <c r="E46" s="126"/>
      <c r="F46" s="126"/>
      <c r="G46" s="302"/>
      <c r="H46" s="302"/>
      <c r="I46" s="302"/>
      <c r="J46" s="126"/>
      <c r="K46" s="126"/>
      <c r="L46" s="126"/>
      <c r="M46" s="126"/>
    </row>
    <row r="47" spans="1:13" s="883" customFormat="1">
      <c r="C47" s="93"/>
      <c r="D47" s="126"/>
      <c r="E47" s="126"/>
      <c r="F47" s="126"/>
      <c r="G47" s="302"/>
      <c r="H47" s="302"/>
      <c r="I47" s="302"/>
      <c r="J47" s="126"/>
      <c r="K47" s="126"/>
      <c r="L47" s="126"/>
      <c r="M47" s="126"/>
    </row>
    <row r="48" spans="1:13" s="883" customFormat="1">
      <c r="C48" s="93"/>
      <c r="D48" s="126"/>
      <c r="E48" s="126"/>
      <c r="F48" s="126"/>
      <c r="G48" s="302"/>
      <c r="H48" s="302"/>
      <c r="I48" s="302"/>
      <c r="J48" s="126"/>
      <c r="K48" s="126"/>
      <c r="L48" s="126"/>
      <c r="M48" s="126"/>
    </row>
    <row r="49" spans="3:13" s="883" customFormat="1">
      <c r="C49" s="93"/>
      <c r="D49" s="126"/>
      <c r="E49" s="126"/>
      <c r="F49" s="126"/>
      <c r="G49" s="302"/>
      <c r="H49" s="302"/>
      <c r="I49" s="302"/>
      <c r="J49" s="126"/>
      <c r="K49" s="126"/>
      <c r="L49" s="126"/>
      <c r="M49" s="126"/>
    </row>
    <row r="50" spans="3:13" s="883" customFormat="1">
      <c r="C50" s="93"/>
      <c r="D50" s="126"/>
      <c r="E50" s="126"/>
      <c r="F50" s="126"/>
      <c r="G50" s="302"/>
      <c r="H50" s="302"/>
      <c r="I50" s="302"/>
      <c r="J50" s="126"/>
      <c r="K50" s="126"/>
      <c r="L50" s="126"/>
      <c r="M50" s="126"/>
    </row>
    <row r="51" spans="3:13" s="883" customFormat="1">
      <c r="C51" s="93"/>
      <c r="D51" s="126"/>
      <c r="E51" s="126"/>
      <c r="F51" s="126"/>
      <c r="G51" s="302"/>
      <c r="H51" s="302"/>
      <c r="I51" s="302"/>
      <c r="J51" s="126"/>
      <c r="K51" s="126"/>
      <c r="L51" s="126"/>
      <c r="M51" s="126"/>
    </row>
    <row r="52" spans="3:13" s="883" customFormat="1">
      <c r="C52" s="93"/>
      <c r="D52" s="126"/>
      <c r="E52" s="126"/>
      <c r="F52" s="126"/>
      <c r="G52" s="302"/>
      <c r="H52" s="302"/>
      <c r="I52" s="302"/>
      <c r="J52" s="126"/>
      <c r="K52" s="126"/>
      <c r="L52" s="126"/>
      <c r="M52" s="126"/>
    </row>
    <row r="53" spans="3:13" s="883" customFormat="1">
      <c r="C53" s="93"/>
      <c r="D53" s="126"/>
      <c r="E53" s="126"/>
      <c r="F53" s="126"/>
      <c r="G53" s="302"/>
      <c r="H53" s="302"/>
      <c r="I53" s="302"/>
      <c r="J53" s="126"/>
      <c r="K53" s="126"/>
      <c r="L53" s="126"/>
      <c r="M53" s="126"/>
    </row>
    <row r="54" spans="3:13" s="883" customFormat="1">
      <c r="C54" s="93"/>
      <c r="D54" s="126"/>
      <c r="E54" s="126"/>
      <c r="F54" s="126"/>
      <c r="G54" s="302"/>
      <c r="H54" s="302"/>
      <c r="I54" s="302"/>
      <c r="J54" s="126"/>
      <c r="K54" s="126"/>
      <c r="L54" s="126"/>
      <c r="M54" s="126"/>
    </row>
    <row r="55" spans="3:13" s="883" customFormat="1" ht="15.75">
      <c r="C55" s="116"/>
      <c r="D55" s="126"/>
      <c r="E55" s="126"/>
      <c r="F55" s="126"/>
      <c r="G55" s="302"/>
      <c r="H55" s="302"/>
      <c r="I55" s="302"/>
      <c r="J55" s="126"/>
      <c r="K55" s="126"/>
      <c r="L55" s="126"/>
      <c r="M55" s="126"/>
    </row>
    <row r="56" spans="3:13" s="883" customFormat="1" ht="15.75">
      <c r="C56" s="116"/>
      <c r="D56" s="126"/>
      <c r="E56" s="126"/>
      <c r="F56" s="126"/>
      <c r="G56" s="302"/>
      <c r="H56" s="302"/>
      <c r="I56" s="302"/>
      <c r="J56" s="126"/>
      <c r="K56" s="126"/>
      <c r="L56" s="126"/>
      <c r="M56" s="126"/>
    </row>
    <row r="57" spans="3:13" s="883" customFormat="1" ht="15.75">
      <c r="C57" s="116"/>
      <c r="D57" s="126"/>
      <c r="E57" s="126"/>
      <c r="F57" s="126"/>
      <c r="G57" s="302"/>
      <c r="H57" s="302"/>
      <c r="I57" s="302"/>
      <c r="J57" s="126"/>
      <c r="K57" s="126"/>
      <c r="L57" s="126"/>
      <c r="M57" s="126"/>
    </row>
    <row r="58" spans="3:13" s="883" customFormat="1" ht="15.75">
      <c r="C58" s="116"/>
      <c r="G58" s="591"/>
      <c r="H58" s="591"/>
      <c r="I58" s="591"/>
    </row>
    <row r="59" spans="3:13" s="883" customFormat="1" ht="15.75">
      <c r="C59" s="116"/>
      <c r="G59" s="591"/>
      <c r="H59" s="591"/>
      <c r="I59" s="591"/>
    </row>
    <row r="60" spans="3:13" s="883" customFormat="1" ht="15.75">
      <c r="C60" s="116"/>
      <c r="G60" s="591"/>
      <c r="H60" s="591"/>
      <c r="I60" s="591"/>
    </row>
    <row r="61" spans="3:13" s="883" customFormat="1" ht="15.75">
      <c r="C61" s="116"/>
      <c r="G61" s="591"/>
      <c r="H61" s="591"/>
      <c r="I61" s="591"/>
    </row>
    <row r="62" spans="3:13" s="883" customFormat="1" ht="15.75">
      <c r="C62" s="116"/>
      <c r="G62" s="591"/>
      <c r="H62" s="591"/>
      <c r="I62" s="591"/>
    </row>
    <row r="63" spans="3:13" s="883" customFormat="1" ht="15.75">
      <c r="C63" s="116"/>
      <c r="G63" s="591"/>
      <c r="H63" s="591"/>
      <c r="I63" s="591"/>
    </row>
    <row r="64" spans="3:13" s="883" customFormat="1" ht="15.75">
      <c r="C64" s="116"/>
      <c r="G64" s="591"/>
      <c r="H64" s="591"/>
      <c r="I64" s="591"/>
    </row>
    <row r="65" spans="3:9" s="883" customFormat="1" ht="15.75">
      <c r="C65" s="116"/>
      <c r="G65" s="591"/>
      <c r="H65" s="591"/>
      <c r="I65" s="591"/>
    </row>
    <row r="66" spans="3:9" s="883" customFormat="1" ht="15.75">
      <c r="C66" s="116"/>
      <c r="G66" s="591"/>
      <c r="H66" s="591"/>
      <c r="I66" s="591"/>
    </row>
    <row r="67" spans="3:9" s="883" customFormat="1" ht="15.75">
      <c r="C67" s="116"/>
      <c r="G67" s="591"/>
      <c r="H67" s="591"/>
      <c r="I67" s="591"/>
    </row>
    <row r="68" spans="3:9" s="883" customFormat="1" ht="15.75">
      <c r="C68" s="116"/>
      <c r="G68" s="591"/>
      <c r="H68" s="591"/>
      <c r="I68" s="591"/>
    </row>
    <row r="69" spans="3:9" s="883" customFormat="1" ht="15.75">
      <c r="C69" s="116"/>
      <c r="G69" s="591"/>
      <c r="H69" s="591"/>
      <c r="I69" s="591"/>
    </row>
    <row r="70" spans="3:9" s="883" customFormat="1" ht="15.75">
      <c r="C70" s="116"/>
      <c r="G70" s="591"/>
      <c r="H70" s="591"/>
      <c r="I70" s="591"/>
    </row>
    <row r="71" spans="3:9" s="883" customFormat="1" ht="15.75">
      <c r="C71" s="116"/>
      <c r="G71" s="591"/>
      <c r="H71" s="591"/>
      <c r="I71" s="591"/>
    </row>
    <row r="72" spans="3:9" s="883" customFormat="1" ht="15.75">
      <c r="C72" s="116"/>
      <c r="G72" s="591"/>
      <c r="H72" s="591"/>
      <c r="I72" s="591"/>
    </row>
    <row r="73" spans="3:9" s="883" customFormat="1" ht="15.75">
      <c r="C73" s="116"/>
      <c r="G73" s="591"/>
      <c r="H73" s="591"/>
      <c r="I73" s="591"/>
    </row>
    <row r="74" spans="3:9" s="883" customFormat="1" ht="15.75">
      <c r="C74" s="116"/>
      <c r="G74" s="591"/>
      <c r="H74" s="591"/>
      <c r="I74" s="591"/>
    </row>
    <row r="75" spans="3:9" s="883" customFormat="1" ht="15.75">
      <c r="C75" s="116"/>
      <c r="G75" s="591"/>
      <c r="H75" s="591"/>
      <c r="I75" s="591"/>
    </row>
    <row r="76" spans="3:9" s="883" customFormat="1" ht="15.75">
      <c r="C76" s="116"/>
      <c r="G76" s="591"/>
      <c r="H76" s="591"/>
      <c r="I76" s="591"/>
    </row>
    <row r="77" spans="3:9" s="883" customFormat="1" ht="15.75">
      <c r="C77" s="116"/>
      <c r="G77" s="591"/>
      <c r="H77" s="591"/>
      <c r="I77" s="591"/>
    </row>
    <row r="78" spans="3:9" s="883" customFormat="1" ht="15.75">
      <c r="C78" s="116"/>
      <c r="G78" s="591"/>
      <c r="H78" s="591"/>
      <c r="I78" s="591"/>
    </row>
    <row r="79" spans="3:9" s="883" customFormat="1" ht="15.75">
      <c r="C79" s="116"/>
      <c r="G79" s="591"/>
      <c r="H79" s="591"/>
      <c r="I79" s="591"/>
    </row>
    <row r="80" spans="3:9" s="883" customFormat="1" ht="15.75">
      <c r="C80" s="116"/>
      <c r="G80" s="591"/>
      <c r="H80" s="591"/>
      <c r="I80" s="591"/>
    </row>
    <row r="81" spans="3:9" s="883" customFormat="1" ht="15.75">
      <c r="C81" s="116"/>
      <c r="G81" s="591"/>
      <c r="H81" s="591"/>
      <c r="I81" s="591"/>
    </row>
    <row r="82" spans="3:9" s="883" customFormat="1" ht="15.75">
      <c r="C82" s="116"/>
      <c r="G82" s="591"/>
      <c r="H82" s="591"/>
      <c r="I82" s="591"/>
    </row>
    <row r="83" spans="3:9" s="883" customFormat="1" ht="15.75">
      <c r="C83" s="116"/>
      <c r="G83" s="591"/>
      <c r="H83" s="591"/>
      <c r="I83" s="591"/>
    </row>
    <row r="84" spans="3:9" s="883" customFormat="1" ht="15.75">
      <c r="C84" s="116"/>
      <c r="G84" s="591"/>
      <c r="H84" s="591"/>
      <c r="I84" s="591"/>
    </row>
    <row r="85" spans="3:9" s="883" customFormat="1" ht="15.75">
      <c r="C85" s="116"/>
      <c r="G85" s="591"/>
      <c r="H85" s="591"/>
      <c r="I85" s="591"/>
    </row>
    <row r="86" spans="3:9" s="883" customFormat="1" ht="15.75">
      <c r="C86" s="116"/>
      <c r="G86" s="591"/>
      <c r="H86" s="591"/>
      <c r="I86" s="591"/>
    </row>
    <row r="87" spans="3:9" s="883" customFormat="1" ht="15.75">
      <c r="C87" s="116"/>
      <c r="G87" s="591"/>
      <c r="H87" s="591"/>
      <c r="I87" s="591"/>
    </row>
    <row r="88" spans="3:9" s="883" customFormat="1" ht="15.75">
      <c r="C88" s="116"/>
      <c r="G88" s="591"/>
      <c r="H88" s="591"/>
      <c r="I88" s="591"/>
    </row>
    <row r="89" spans="3:9" s="883" customFormat="1" ht="15.75">
      <c r="C89" s="116"/>
      <c r="G89" s="591"/>
      <c r="H89" s="591"/>
      <c r="I89" s="591"/>
    </row>
    <row r="90" spans="3:9" s="883" customFormat="1" ht="15.75">
      <c r="C90" s="116"/>
      <c r="G90" s="591"/>
      <c r="H90" s="591"/>
      <c r="I90" s="591"/>
    </row>
    <row r="91" spans="3:9" s="883" customFormat="1" ht="15.75">
      <c r="C91" s="116"/>
      <c r="G91" s="591"/>
      <c r="H91" s="591"/>
      <c r="I91" s="591"/>
    </row>
    <row r="92" spans="3:9" s="883" customFormat="1" ht="15.75">
      <c r="C92" s="116"/>
      <c r="G92" s="591"/>
      <c r="H92" s="591"/>
      <c r="I92" s="591"/>
    </row>
    <row r="93" spans="3:9" s="883" customFormat="1" ht="15.75">
      <c r="C93" s="116"/>
      <c r="G93" s="591"/>
      <c r="H93" s="591"/>
      <c r="I93" s="591"/>
    </row>
    <row r="94" spans="3:9" s="883" customFormat="1" ht="15.75">
      <c r="C94" s="116"/>
      <c r="G94" s="591"/>
      <c r="H94" s="591"/>
      <c r="I94" s="591"/>
    </row>
    <row r="95" spans="3:9" s="883" customFormat="1" ht="15.75">
      <c r="C95" s="116"/>
      <c r="G95" s="591"/>
      <c r="H95" s="591"/>
      <c r="I95" s="591"/>
    </row>
    <row r="96" spans="3:9" s="883" customFormat="1" ht="15.75">
      <c r="C96" s="116"/>
      <c r="G96" s="591"/>
      <c r="H96" s="591"/>
      <c r="I96" s="591"/>
    </row>
    <row r="97" spans="3:9" s="883" customFormat="1" ht="15.75">
      <c r="C97" s="116"/>
      <c r="G97" s="591"/>
      <c r="H97" s="591"/>
      <c r="I97" s="591"/>
    </row>
    <row r="98" spans="3:9" s="883" customFormat="1" ht="15.75">
      <c r="C98" s="116"/>
      <c r="G98" s="591"/>
      <c r="H98" s="591"/>
      <c r="I98" s="591"/>
    </row>
    <row r="99" spans="3:9" s="883" customFormat="1" ht="15.75">
      <c r="C99" s="116"/>
      <c r="G99" s="591"/>
      <c r="H99" s="591"/>
      <c r="I99" s="591"/>
    </row>
    <row r="100" spans="3:9" s="883" customFormat="1" ht="15.75">
      <c r="C100" s="116"/>
      <c r="G100" s="591"/>
      <c r="H100" s="591"/>
      <c r="I100" s="591"/>
    </row>
    <row r="101" spans="3:9" s="883" customFormat="1" ht="15.75">
      <c r="C101" s="116"/>
      <c r="G101" s="591"/>
      <c r="H101" s="591"/>
      <c r="I101" s="591"/>
    </row>
    <row r="102" spans="3:9" s="883" customFormat="1" ht="15.75">
      <c r="C102" s="116"/>
      <c r="G102" s="591"/>
      <c r="H102" s="591"/>
      <c r="I102" s="591"/>
    </row>
    <row r="103" spans="3:9" s="883" customFormat="1" ht="15.75">
      <c r="C103" s="116"/>
      <c r="G103" s="591"/>
      <c r="H103" s="591"/>
      <c r="I103" s="591"/>
    </row>
    <row r="104" spans="3:9" s="883" customFormat="1" ht="15.75">
      <c r="C104" s="116"/>
      <c r="G104" s="591"/>
      <c r="H104" s="591"/>
      <c r="I104" s="591"/>
    </row>
    <row r="105" spans="3:9" s="883" customFormat="1" ht="15.75">
      <c r="C105" s="116"/>
      <c r="G105" s="591"/>
      <c r="H105" s="591"/>
      <c r="I105" s="591"/>
    </row>
    <row r="106" spans="3:9" s="883" customFormat="1" ht="15.75">
      <c r="C106" s="116"/>
      <c r="G106" s="591"/>
      <c r="H106" s="591"/>
      <c r="I106" s="591"/>
    </row>
    <row r="107" spans="3:9" s="883" customFormat="1" ht="15.75">
      <c r="C107" s="116"/>
      <c r="G107" s="591"/>
      <c r="H107" s="591"/>
      <c r="I107" s="591"/>
    </row>
    <row r="108" spans="3:9" s="883" customFormat="1" ht="15.75">
      <c r="C108" s="116"/>
      <c r="G108" s="591"/>
      <c r="H108" s="591"/>
      <c r="I108" s="591"/>
    </row>
    <row r="109" spans="3:9" s="883" customFormat="1" ht="15.75">
      <c r="C109" s="116"/>
      <c r="G109" s="591"/>
      <c r="H109" s="591"/>
      <c r="I109" s="591"/>
    </row>
    <row r="110" spans="3:9" s="883" customFormat="1" ht="15.75">
      <c r="C110" s="116"/>
      <c r="G110" s="591"/>
      <c r="H110" s="591"/>
      <c r="I110" s="591"/>
    </row>
    <row r="111" spans="3:9" s="883" customFormat="1" ht="15.75">
      <c r="C111" s="116"/>
      <c r="G111" s="591"/>
      <c r="H111" s="591"/>
      <c r="I111" s="591"/>
    </row>
    <row r="112" spans="3:9" s="883" customFormat="1" ht="15.75">
      <c r="C112" s="116"/>
      <c r="G112" s="591"/>
      <c r="H112" s="591"/>
      <c r="I112" s="591"/>
    </row>
    <row r="113" spans="3:9" s="883" customFormat="1" ht="15.75">
      <c r="C113" s="116"/>
      <c r="G113" s="591"/>
      <c r="H113" s="591"/>
      <c r="I113" s="591"/>
    </row>
    <row r="114" spans="3:9" s="883" customFormat="1" ht="15.75">
      <c r="C114" s="116"/>
      <c r="G114" s="591"/>
      <c r="H114" s="591"/>
      <c r="I114" s="591"/>
    </row>
    <row r="115" spans="3:9" s="883" customFormat="1" ht="15.75">
      <c r="C115" s="116"/>
      <c r="G115" s="591"/>
      <c r="H115" s="591"/>
      <c r="I115" s="591"/>
    </row>
    <row r="116" spans="3:9" s="883" customFormat="1" ht="15.75">
      <c r="C116" s="116"/>
      <c r="G116" s="591"/>
      <c r="H116" s="591"/>
      <c r="I116" s="591"/>
    </row>
    <row r="117" spans="3:9" s="883" customFormat="1" ht="15.75">
      <c r="C117" s="116"/>
      <c r="G117" s="591"/>
      <c r="H117" s="591"/>
      <c r="I117" s="591"/>
    </row>
    <row r="118" spans="3:9" s="883" customFormat="1" ht="15.75">
      <c r="C118" s="116"/>
      <c r="G118" s="591"/>
      <c r="H118" s="591"/>
      <c r="I118" s="591"/>
    </row>
    <row r="119" spans="3:9" s="883" customFormat="1" ht="15.75">
      <c r="C119" s="116"/>
      <c r="G119" s="591"/>
      <c r="H119" s="591"/>
      <c r="I119" s="591"/>
    </row>
    <row r="120" spans="3:9" s="883" customFormat="1" ht="15.75">
      <c r="C120" s="116"/>
      <c r="G120" s="591"/>
      <c r="H120" s="591"/>
      <c r="I120" s="591"/>
    </row>
    <row r="121" spans="3:9" s="883" customFormat="1" ht="15.75">
      <c r="C121" s="116"/>
      <c r="G121" s="591"/>
      <c r="H121" s="591"/>
      <c r="I121" s="591"/>
    </row>
    <row r="122" spans="3:9" s="883" customFormat="1" ht="15.75">
      <c r="C122" s="116"/>
      <c r="G122" s="591"/>
      <c r="H122" s="591"/>
      <c r="I122" s="591"/>
    </row>
    <row r="123" spans="3:9" s="883" customFormat="1" ht="15.75">
      <c r="C123" s="116"/>
      <c r="G123" s="591"/>
      <c r="H123" s="591"/>
      <c r="I123" s="591"/>
    </row>
    <row r="124" spans="3:9" s="883" customFormat="1" ht="15.75">
      <c r="C124" s="116"/>
      <c r="G124" s="591"/>
      <c r="H124" s="591"/>
      <c r="I124" s="591"/>
    </row>
    <row r="125" spans="3:9" s="883" customFormat="1" ht="15.75">
      <c r="C125" s="116"/>
      <c r="G125" s="591"/>
      <c r="H125" s="591"/>
      <c r="I125" s="591"/>
    </row>
    <row r="126" spans="3:9" s="883" customFormat="1" ht="15.75">
      <c r="C126" s="116"/>
      <c r="G126" s="591"/>
      <c r="H126" s="591"/>
      <c r="I126" s="591"/>
    </row>
    <row r="127" spans="3:9" s="883" customFormat="1" ht="15.75">
      <c r="C127" s="116"/>
      <c r="G127" s="591"/>
      <c r="H127" s="591"/>
      <c r="I127" s="591"/>
    </row>
    <row r="128" spans="3:9" s="883" customFormat="1" ht="15.75">
      <c r="C128" s="116"/>
      <c r="G128" s="591"/>
      <c r="H128" s="591"/>
      <c r="I128" s="591"/>
    </row>
    <row r="129" spans="3:9" s="883" customFormat="1" ht="15.75">
      <c r="C129" s="116"/>
      <c r="G129" s="591"/>
      <c r="H129" s="591"/>
      <c r="I129" s="591"/>
    </row>
    <row r="130" spans="3:9" s="883" customFormat="1" ht="15.75">
      <c r="C130" s="116"/>
      <c r="G130" s="591"/>
      <c r="H130" s="591"/>
      <c r="I130" s="591"/>
    </row>
    <row r="131" spans="3:9" s="883" customFormat="1" ht="15.75">
      <c r="C131" s="116"/>
      <c r="G131" s="591"/>
      <c r="H131" s="591"/>
      <c r="I131" s="591"/>
    </row>
    <row r="132" spans="3:9" s="883" customFormat="1" ht="15.75">
      <c r="C132" s="116"/>
      <c r="G132" s="591"/>
      <c r="H132" s="591"/>
      <c r="I132" s="591"/>
    </row>
    <row r="133" spans="3:9" s="883" customFormat="1" ht="15.75">
      <c r="C133" s="116"/>
      <c r="G133" s="591"/>
      <c r="H133" s="591"/>
      <c r="I133" s="591"/>
    </row>
    <row r="134" spans="3:9" s="883" customFormat="1" ht="15.75">
      <c r="C134" s="116"/>
      <c r="G134" s="591"/>
      <c r="H134" s="591"/>
      <c r="I134" s="591"/>
    </row>
    <row r="135" spans="3:9" s="883" customFormat="1" ht="15.75">
      <c r="C135" s="116"/>
      <c r="G135" s="591"/>
      <c r="H135" s="591"/>
      <c r="I135" s="591"/>
    </row>
    <row r="136" spans="3:9" s="883" customFormat="1" ht="15.75">
      <c r="C136" s="116"/>
      <c r="G136" s="591"/>
      <c r="H136" s="591"/>
      <c r="I136" s="591"/>
    </row>
    <row r="137" spans="3:9" s="883" customFormat="1" ht="15.75">
      <c r="C137" s="116"/>
      <c r="G137" s="591"/>
      <c r="H137" s="591"/>
      <c r="I137" s="591"/>
    </row>
    <row r="138" spans="3:9" s="883" customFormat="1" ht="15.75">
      <c r="C138" s="116"/>
      <c r="G138" s="591"/>
      <c r="H138" s="591"/>
      <c r="I138" s="591"/>
    </row>
    <row r="139" spans="3:9" s="883" customFormat="1" ht="15.75">
      <c r="C139" s="116"/>
      <c r="G139" s="591"/>
      <c r="H139" s="591"/>
      <c r="I139" s="591"/>
    </row>
    <row r="140" spans="3:9" s="883" customFormat="1" ht="15.75">
      <c r="C140" s="116"/>
      <c r="G140" s="591"/>
      <c r="H140" s="591"/>
      <c r="I140" s="591"/>
    </row>
    <row r="141" spans="3:9" s="883" customFormat="1" ht="15.75">
      <c r="C141" s="116"/>
      <c r="G141" s="591"/>
      <c r="H141" s="591"/>
      <c r="I141" s="591"/>
    </row>
    <row r="142" spans="3:9" s="883" customFormat="1" ht="15.75">
      <c r="C142" s="116"/>
      <c r="G142" s="591"/>
      <c r="H142" s="591"/>
      <c r="I142" s="591"/>
    </row>
    <row r="143" spans="3:9" s="883" customFormat="1" ht="15.75">
      <c r="C143" s="116"/>
      <c r="G143" s="591"/>
      <c r="H143" s="591"/>
      <c r="I143" s="591"/>
    </row>
    <row r="144" spans="3:9" s="883" customFormat="1" ht="15.75">
      <c r="C144" s="116"/>
      <c r="G144" s="591"/>
      <c r="H144" s="591"/>
      <c r="I144" s="591"/>
    </row>
    <row r="145" spans="3:9" s="883" customFormat="1" ht="15.75">
      <c r="C145" s="116"/>
      <c r="G145" s="591"/>
      <c r="H145" s="591"/>
      <c r="I145" s="591"/>
    </row>
    <row r="146" spans="3:9" s="883" customFormat="1" ht="15.75">
      <c r="C146" s="116"/>
      <c r="G146" s="591"/>
      <c r="H146" s="591"/>
      <c r="I146" s="591"/>
    </row>
    <row r="147" spans="3:9" s="883" customFormat="1" ht="15.75">
      <c r="C147" s="116"/>
      <c r="G147" s="591"/>
      <c r="H147" s="591"/>
      <c r="I147" s="591"/>
    </row>
    <row r="148" spans="3:9" s="883" customFormat="1" ht="15.75">
      <c r="C148" s="116"/>
      <c r="G148" s="591"/>
      <c r="H148" s="591"/>
      <c r="I148" s="591"/>
    </row>
    <row r="149" spans="3:9" s="883" customFormat="1" ht="15.75">
      <c r="C149" s="116"/>
      <c r="G149" s="591"/>
      <c r="H149" s="591"/>
      <c r="I149" s="591"/>
    </row>
    <row r="150" spans="3:9" s="883" customFormat="1" ht="15.75">
      <c r="C150" s="116"/>
      <c r="G150" s="591"/>
      <c r="H150" s="591"/>
      <c r="I150" s="591"/>
    </row>
    <row r="151" spans="3:9" s="883" customFormat="1" ht="15.75">
      <c r="C151" s="116"/>
      <c r="G151" s="591"/>
      <c r="H151" s="591"/>
      <c r="I151" s="591"/>
    </row>
    <row r="152" spans="3:9" s="883" customFormat="1" ht="15.75">
      <c r="C152" s="116"/>
      <c r="G152" s="591"/>
      <c r="H152" s="591"/>
      <c r="I152" s="591"/>
    </row>
    <row r="153" spans="3:9" s="883" customFormat="1" ht="15.75">
      <c r="C153" s="116"/>
      <c r="G153" s="591"/>
      <c r="H153" s="591"/>
      <c r="I153" s="591"/>
    </row>
    <row r="154" spans="3:9" s="883" customFormat="1" ht="15.75">
      <c r="C154" s="116"/>
      <c r="G154" s="591"/>
      <c r="H154" s="591"/>
      <c r="I154" s="591"/>
    </row>
    <row r="155" spans="3:9" s="883" customFormat="1" ht="15.75">
      <c r="C155" s="116"/>
      <c r="G155" s="591"/>
      <c r="H155" s="591"/>
      <c r="I155" s="591"/>
    </row>
    <row r="156" spans="3:9" s="883" customFormat="1" ht="15.75">
      <c r="C156" s="116"/>
      <c r="G156" s="591"/>
      <c r="H156" s="591"/>
      <c r="I156" s="591"/>
    </row>
    <row r="157" spans="3:9" s="883" customFormat="1" ht="15.75">
      <c r="C157" s="116"/>
      <c r="G157" s="591"/>
      <c r="H157" s="591"/>
      <c r="I157" s="591"/>
    </row>
    <row r="158" spans="3:9" s="883" customFormat="1" ht="15.75">
      <c r="C158" s="116"/>
      <c r="G158" s="591"/>
      <c r="H158" s="591"/>
      <c r="I158" s="591"/>
    </row>
    <row r="159" spans="3:9" s="883" customFormat="1" ht="15.75">
      <c r="C159" s="116"/>
      <c r="G159" s="591"/>
      <c r="H159" s="591"/>
      <c r="I159" s="591"/>
    </row>
    <row r="160" spans="3:9" s="883" customFormat="1" ht="15.75">
      <c r="C160" s="116"/>
      <c r="G160" s="591"/>
      <c r="H160" s="591"/>
      <c r="I160" s="591"/>
    </row>
    <row r="161" spans="3:9" s="883" customFormat="1" ht="15.75">
      <c r="C161" s="116"/>
      <c r="G161" s="591"/>
      <c r="H161" s="591"/>
      <c r="I161" s="591"/>
    </row>
    <row r="162" spans="3:9" s="883" customFormat="1" ht="15.75">
      <c r="C162" s="116"/>
      <c r="G162" s="591"/>
      <c r="H162" s="591"/>
      <c r="I162" s="591"/>
    </row>
    <row r="163" spans="3:9" s="883" customFormat="1" ht="15.75">
      <c r="C163" s="116"/>
      <c r="G163" s="591"/>
      <c r="H163" s="591"/>
      <c r="I163" s="591"/>
    </row>
    <row r="164" spans="3:9" s="883" customFormat="1" ht="15.75">
      <c r="C164" s="116"/>
      <c r="G164" s="591"/>
      <c r="H164" s="591"/>
      <c r="I164" s="591"/>
    </row>
    <row r="165" spans="3:9" s="883" customFormat="1" ht="15.75">
      <c r="C165" s="116"/>
      <c r="G165" s="591"/>
      <c r="H165" s="591"/>
      <c r="I165" s="591"/>
    </row>
    <row r="166" spans="3:9" s="883" customFormat="1" ht="15.75">
      <c r="C166" s="116"/>
      <c r="G166" s="591"/>
      <c r="H166" s="591"/>
      <c r="I166" s="591"/>
    </row>
    <row r="167" spans="3:9" s="883" customFormat="1" ht="15.75">
      <c r="C167" s="116"/>
      <c r="G167" s="591"/>
      <c r="H167" s="591"/>
      <c r="I167" s="591"/>
    </row>
    <row r="168" spans="3:9" s="883" customFormat="1" ht="15.75">
      <c r="C168" s="116"/>
      <c r="G168" s="591"/>
      <c r="H168" s="591"/>
      <c r="I168" s="591"/>
    </row>
    <row r="169" spans="3:9" s="883" customFormat="1" ht="15.75">
      <c r="C169" s="116"/>
      <c r="G169" s="591"/>
      <c r="H169" s="591"/>
      <c r="I169" s="591"/>
    </row>
    <row r="170" spans="3:9" s="883" customFormat="1" ht="15.75">
      <c r="C170" s="116"/>
      <c r="G170" s="591"/>
      <c r="H170" s="591"/>
      <c r="I170" s="591"/>
    </row>
    <row r="171" spans="3:9" s="883" customFormat="1" ht="15.75">
      <c r="C171" s="116"/>
      <c r="G171" s="591"/>
      <c r="H171" s="591"/>
      <c r="I171" s="591"/>
    </row>
    <row r="172" spans="3:9" s="883" customFormat="1" ht="15.75">
      <c r="C172" s="116"/>
      <c r="G172" s="591"/>
      <c r="H172" s="591"/>
      <c r="I172" s="591"/>
    </row>
    <row r="173" spans="3:9" s="883" customFormat="1" ht="15.75">
      <c r="C173" s="116"/>
      <c r="G173" s="591"/>
      <c r="H173" s="591"/>
      <c r="I173" s="591"/>
    </row>
    <row r="174" spans="3:9" s="883" customFormat="1" ht="15.75">
      <c r="C174" s="116"/>
      <c r="G174" s="591"/>
      <c r="H174" s="591"/>
      <c r="I174" s="591"/>
    </row>
    <row r="175" spans="3:9" s="883" customFormat="1" ht="15.75">
      <c r="C175" s="116"/>
      <c r="G175" s="591"/>
      <c r="H175" s="591"/>
      <c r="I175" s="591"/>
    </row>
    <row r="176" spans="3:9" s="883" customFormat="1" ht="15.75">
      <c r="C176" s="116"/>
      <c r="G176" s="591"/>
      <c r="H176" s="591"/>
      <c r="I176" s="591"/>
    </row>
    <row r="177" spans="3:9" s="883" customFormat="1" ht="15.75">
      <c r="C177" s="116"/>
      <c r="G177" s="591"/>
      <c r="H177" s="591"/>
      <c r="I177" s="591"/>
    </row>
    <row r="178" spans="3:9" s="883" customFormat="1" ht="15.75">
      <c r="C178" s="116"/>
      <c r="G178" s="591"/>
      <c r="H178" s="591"/>
      <c r="I178" s="591"/>
    </row>
    <row r="179" spans="3:9" s="883" customFormat="1" ht="15.75">
      <c r="C179" s="116"/>
      <c r="G179" s="591"/>
      <c r="H179" s="591"/>
      <c r="I179" s="591"/>
    </row>
    <row r="180" spans="3:9" s="883" customFormat="1" ht="15.75">
      <c r="C180" s="116"/>
      <c r="G180" s="591"/>
      <c r="H180" s="591"/>
      <c r="I180" s="591"/>
    </row>
    <row r="181" spans="3:9" s="883" customFormat="1" ht="15.75">
      <c r="C181" s="116"/>
      <c r="G181" s="591"/>
      <c r="H181" s="591"/>
      <c r="I181" s="591"/>
    </row>
    <row r="182" spans="3:9" s="883" customFormat="1" ht="15.75">
      <c r="C182" s="116"/>
      <c r="G182" s="591"/>
      <c r="H182" s="591"/>
      <c r="I182" s="591"/>
    </row>
    <row r="183" spans="3:9" s="883" customFormat="1" ht="15.75">
      <c r="C183" s="116"/>
      <c r="G183" s="591"/>
      <c r="H183" s="591"/>
      <c r="I183" s="591"/>
    </row>
    <row r="184" spans="3:9" s="883" customFormat="1" ht="15.75">
      <c r="C184" s="116"/>
      <c r="G184" s="591"/>
      <c r="H184" s="591"/>
      <c r="I184" s="591"/>
    </row>
    <row r="185" spans="3:9" s="883" customFormat="1" ht="15.75">
      <c r="C185" s="116"/>
      <c r="G185" s="591"/>
      <c r="H185" s="591"/>
      <c r="I185" s="591"/>
    </row>
    <row r="186" spans="3:9" s="883" customFormat="1" ht="15.75">
      <c r="C186" s="116"/>
      <c r="G186" s="591"/>
      <c r="H186" s="591"/>
      <c r="I186" s="591"/>
    </row>
    <row r="187" spans="3:9" s="883" customFormat="1" ht="15.75">
      <c r="C187" s="116"/>
      <c r="G187" s="591"/>
      <c r="H187" s="591"/>
      <c r="I187" s="591"/>
    </row>
    <row r="188" spans="3:9" s="883" customFormat="1" ht="15.75">
      <c r="C188" s="116"/>
      <c r="G188" s="591"/>
      <c r="H188" s="591"/>
      <c r="I188" s="591"/>
    </row>
    <row r="189" spans="3:9" s="883" customFormat="1" ht="15.75">
      <c r="C189" s="116"/>
      <c r="G189" s="591"/>
      <c r="H189" s="591"/>
      <c r="I189" s="591"/>
    </row>
    <row r="190" spans="3:9" s="883" customFormat="1" ht="15.75">
      <c r="C190" s="116"/>
      <c r="G190" s="591"/>
      <c r="H190" s="591"/>
      <c r="I190" s="591"/>
    </row>
    <row r="191" spans="3:9" s="883" customFormat="1" ht="15.75">
      <c r="C191" s="116"/>
      <c r="G191" s="591"/>
      <c r="H191" s="591"/>
      <c r="I191" s="591"/>
    </row>
    <row r="192" spans="3:9" s="883" customFormat="1" ht="15.75">
      <c r="C192" s="116"/>
      <c r="G192" s="591"/>
      <c r="H192" s="591"/>
      <c r="I192" s="591"/>
    </row>
    <row r="193" spans="3:14" ht="15.75">
      <c r="C193" s="116"/>
      <c r="N193" s="883"/>
    </row>
    <row r="194" spans="3:14" ht="15.75">
      <c r="C194" s="116"/>
      <c r="N194" s="883"/>
    </row>
    <row r="195" spans="3:14" ht="15.75">
      <c r="C195" s="116"/>
      <c r="N195" s="883"/>
    </row>
    <row r="196" spans="3:14" ht="15.75">
      <c r="C196" s="116"/>
      <c r="N196" s="883"/>
    </row>
    <row r="197" spans="3:14" ht="15.75">
      <c r="C197" s="116"/>
      <c r="N197" s="883"/>
    </row>
    <row r="198" spans="3:14" ht="15.75">
      <c r="C198" s="116"/>
      <c r="N198" s="883"/>
    </row>
    <row r="199" spans="3:14" ht="15.75">
      <c r="C199" s="116"/>
      <c r="N199" s="883"/>
    </row>
    <row r="200" spans="3:14" ht="15.75">
      <c r="C200" s="116"/>
      <c r="N200" s="883"/>
    </row>
    <row r="201" spans="3:14" ht="15.75">
      <c r="C201" s="116"/>
    </row>
    <row r="202" spans="3:14" ht="15.75">
      <c r="C202" s="116"/>
    </row>
    <row r="203" spans="3:14" ht="15.75">
      <c r="C203" s="116"/>
    </row>
    <row r="204" spans="3:14" ht="15.75">
      <c r="C204" s="116"/>
    </row>
    <row r="205" spans="3:14" ht="15.75">
      <c r="C205" s="116"/>
    </row>
    <row r="206" spans="3:14" ht="15.75">
      <c r="C206" s="116"/>
    </row>
    <row r="207" spans="3:14" ht="15.75">
      <c r="C207" s="116"/>
    </row>
    <row r="208" spans="3:14" ht="15.75">
      <c r="C208" s="116"/>
    </row>
    <row r="209" spans="3:3" ht="15.75">
      <c r="C209" s="116"/>
    </row>
    <row r="210" spans="3:3" ht="15.75">
      <c r="C210" s="116"/>
    </row>
    <row r="211" spans="3:3" ht="15.75">
      <c r="C211" s="116"/>
    </row>
    <row r="212" spans="3:3" ht="15.75">
      <c r="C212" s="116"/>
    </row>
    <row r="213" spans="3:3" ht="15.75">
      <c r="C213" s="116"/>
    </row>
    <row r="214" spans="3:3" ht="15.75">
      <c r="C214" s="116"/>
    </row>
    <row r="215" spans="3:3" ht="15.75">
      <c r="C215" s="116"/>
    </row>
    <row r="216" spans="3:3" ht="15.75">
      <c r="C216" s="116"/>
    </row>
    <row r="217" spans="3:3" ht="15.75">
      <c r="C217" s="116"/>
    </row>
    <row r="218" spans="3:3" ht="15.75">
      <c r="C218" s="116"/>
    </row>
    <row r="219" spans="3:3" ht="15.75">
      <c r="C219" s="116"/>
    </row>
    <row r="220" spans="3:3" ht="15.75">
      <c r="C220" s="116"/>
    </row>
    <row r="221" spans="3:3" ht="15.75">
      <c r="C221" s="116"/>
    </row>
    <row r="222" spans="3:3" ht="15.75">
      <c r="C222" s="116"/>
    </row>
    <row r="223" spans="3:3" ht="15.75">
      <c r="C223" s="116"/>
    </row>
    <row r="224" spans="3:3" ht="15.75">
      <c r="C224" s="116"/>
    </row>
    <row r="225" spans="3:3" ht="15.75">
      <c r="C225" s="116"/>
    </row>
    <row r="226" spans="3:3" ht="15.75">
      <c r="C226" s="116"/>
    </row>
    <row r="227" spans="3:3" ht="15.75">
      <c r="C227" s="116"/>
    </row>
    <row r="228" spans="3:3" ht="15.75">
      <c r="C228" s="116"/>
    </row>
    <row r="229" spans="3:3" ht="15.75">
      <c r="C229" s="116"/>
    </row>
    <row r="230" spans="3:3" ht="15.75">
      <c r="C230" s="116"/>
    </row>
    <row r="231" spans="3:3" ht="15.75">
      <c r="C231" s="116"/>
    </row>
    <row r="232" spans="3:3" ht="15.75">
      <c r="C232" s="116"/>
    </row>
    <row r="233" spans="3:3" ht="15.75">
      <c r="C233" s="116"/>
    </row>
    <row r="234" spans="3:3" ht="15.75">
      <c r="C234" s="116"/>
    </row>
    <row r="235" spans="3:3" ht="15.75">
      <c r="C235" s="116"/>
    </row>
    <row r="236" spans="3:3" ht="15.75">
      <c r="C236" s="116"/>
    </row>
    <row r="237" spans="3:3" ht="15.75">
      <c r="C237" s="116"/>
    </row>
    <row r="238" spans="3:3" ht="15.75">
      <c r="C238" s="116"/>
    </row>
    <row r="239" spans="3:3" ht="15.75">
      <c r="C239" s="116"/>
    </row>
    <row r="240" spans="3:3" ht="15.75">
      <c r="C240" s="116"/>
    </row>
    <row r="241" spans="3:3" ht="15.75">
      <c r="C241" s="116"/>
    </row>
    <row r="242" spans="3:3" ht="15.75">
      <c r="C242" s="116"/>
    </row>
    <row r="243" spans="3:3" ht="15.75">
      <c r="C243" s="116"/>
    </row>
    <row r="244" spans="3:3" ht="15.75">
      <c r="C244" s="116"/>
    </row>
    <row r="245" spans="3:3" ht="15.75">
      <c r="C245" s="116"/>
    </row>
    <row r="246" spans="3:3" ht="15.75">
      <c r="C246" s="116"/>
    </row>
    <row r="247" spans="3:3" ht="15.75">
      <c r="C247" s="116"/>
    </row>
    <row r="248" spans="3:3" ht="15.75">
      <c r="C248" s="116"/>
    </row>
    <row r="249" spans="3:3" ht="15.75">
      <c r="C249" s="116"/>
    </row>
    <row r="250" spans="3:3" ht="15.75">
      <c r="C250" s="116"/>
    </row>
    <row r="251" spans="3:3" ht="15.75">
      <c r="C251" s="116"/>
    </row>
    <row r="252" spans="3:3" ht="15.75">
      <c r="C252" s="116"/>
    </row>
    <row r="253" spans="3:3" ht="15.75">
      <c r="C253" s="116"/>
    </row>
    <row r="254" spans="3:3" ht="15.75">
      <c r="C254" s="116"/>
    </row>
    <row r="255" spans="3:3" ht="15.75">
      <c r="C255" s="116"/>
    </row>
    <row r="256" spans="3:3" ht="15.75">
      <c r="C256" s="116"/>
    </row>
    <row r="257" spans="3:3" ht="15.75">
      <c r="C257" s="116"/>
    </row>
    <row r="258" spans="3:3" ht="15.75">
      <c r="C258" s="116"/>
    </row>
    <row r="259" spans="3:3" ht="15.75">
      <c r="C259" s="116"/>
    </row>
    <row r="260" spans="3:3" ht="15.75">
      <c r="C260" s="116"/>
    </row>
    <row r="261" spans="3:3" ht="15.75">
      <c r="C261" s="116"/>
    </row>
    <row r="262" spans="3:3" ht="15.75">
      <c r="C262" s="116"/>
    </row>
    <row r="263" spans="3:3" ht="15.75">
      <c r="C263" s="116"/>
    </row>
    <row r="264" spans="3:3" ht="15.75">
      <c r="C264" s="116"/>
    </row>
    <row r="265" spans="3:3" ht="15.75">
      <c r="C265" s="116"/>
    </row>
    <row r="266" spans="3:3" ht="15.75">
      <c r="C266" s="116"/>
    </row>
    <row r="267" spans="3:3" ht="15.75">
      <c r="C267" s="116"/>
    </row>
    <row r="268" spans="3:3" ht="15.75">
      <c r="C268" s="116"/>
    </row>
    <row r="269" spans="3:3" ht="15.75">
      <c r="C269" s="116"/>
    </row>
    <row r="270" spans="3:3" ht="15.75">
      <c r="C270" s="116"/>
    </row>
    <row r="271" spans="3:3" ht="15.75">
      <c r="C271" s="116"/>
    </row>
    <row r="272" spans="3:3" ht="15.75">
      <c r="C272" s="116"/>
    </row>
    <row r="273" spans="3:3" ht="15.75">
      <c r="C273" s="116"/>
    </row>
    <row r="274" spans="3:3" ht="15.75">
      <c r="C274" s="116"/>
    </row>
    <row r="275" spans="3:3" ht="15.75">
      <c r="C275" s="116"/>
    </row>
    <row r="276" spans="3:3" ht="15.75">
      <c r="C276" s="116"/>
    </row>
    <row r="277" spans="3:3" ht="15.75">
      <c r="C277" s="116"/>
    </row>
    <row r="278" spans="3:3" ht="15.75">
      <c r="C278" s="116"/>
    </row>
    <row r="279" spans="3:3" ht="15.75">
      <c r="C279" s="116"/>
    </row>
    <row r="280" spans="3:3" ht="15.75">
      <c r="C280" s="116"/>
    </row>
    <row r="281" spans="3:3" ht="15.75">
      <c r="C281" s="116"/>
    </row>
    <row r="282" spans="3:3" ht="15.75">
      <c r="C282" s="116"/>
    </row>
    <row r="283" spans="3:3" ht="15.75">
      <c r="C283" s="116"/>
    </row>
    <row r="284" spans="3:3" ht="15.75">
      <c r="C284" s="116"/>
    </row>
    <row r="285" spans="3:3" ht="15.75">
      <c r="C285" s="116"/>
    </row>
    <row r="286" spans="3:3" ht="15.75">
      <c r="C286" s="116"/>
    </row>
    <row r="287" spans="3:3" ht="15.75">
      <c r="C287" s="116"/>
    </row>
    <row r="288" spans="3:3" ht="15.75">
      <c r="C288" s="116"/>
    </row>
    <row r="289" spans="3:3" ht="15.75">
      <c r="C289" s="116"/>
    </row>
    <row r="290" spans="3:3" ht="15.75">
      <c r="C290" s="116"/>
    </row>
    <row r="291" spans="3:3" ht="15.75">
      <c r="C291" s="116"/>
    </row>
    <row r="292" spans="3:3" ht="15.75">
      <c r="C292" s="116"/>
    </row>
    <row r="293" spans="3:3" ht="15.75">
      <c r="C293" s="116"/>
    </row>
    <row r="294" spans="3:3" ht="15.75">
      <c r="C294" s="116"/>
    </row>
    <row r="295" spans="3:3" ht="15.75">
      <c r="C295" s="116"/>
    </row>
    <row r="296" spans="3:3" ht="15.75">
      <c r="C296" s="116"/>
    </row>
    <row r="297" spans="3:3" ht="15.75">
      <c r="C297" s="116"/>
    </row>
    <row r="298" spans="3:3" ht="15.75">
      <c r="C298" s="116"/>
    </row>
    <row r="299" spans="3:3" ht="15.75">
      <c r="C299" s="116"/>
    </row>
    <row r="300" spans="3:3" ht="15.75">
      <c r="C300" s="116"/>
    </row>
    <row r="301" spans="3:3" ht="15.75">
      <c r="C301" s="116"/>
    </row>
    <row r="302" spans="3:3" ht="15.75">
      <c r="C302" s="116"/>
    </row>
    <row r="303" spans="3:3" ht="15.75">
      <c r="C303" s="116"/>
    </row>
    <row r="304" spans="3:3" ht="15.75">
      <c r="C304" s="116"/>
    </row>
    <row r="305" spans="3:3" ht="15.75">
      <c r="C305" s="116"/>
    </row>
    <row r="306" spans="3:3" ht="15.75">
      <c r="C306" s="116"/>
    </row>
    <row r="307" spans="3:3" ht="15.75">
      <c r="C307" s="116"/>
    </row>
    <row r="308" spans="3:3" ht="15.75">
      <c r="C308" s="116"/>
    </row>
    <row r="309" spans="3:3" ht="15.75">
      <c r="C309" s="116"/>
    </row>
    <row r="310" spans="3:3" ht="15.75">
      <c r="C310" s="116"/>
    </row>
    <row r="311" spans="3:3" ht="15.75">
      <c r="C311" s="116"/>
    </row>
    <row r="312" spans="3:3" ht="15.75">
      <c r="C312" s="116"/>
    </row>
    <row r="313" spans="3:3" ht="15.75">
      <c r="C313" s="116"/>
    </row>
    <row r="314" spans="3:3" ht="15.75">
      <c r="C314" s="116"/>
    </row>
    <row r="315" spans="3:3" ht="15.75">
      <c r="C315" s="116"/>
    </row>
    <row r="316" spans="3:3" ht="15.75">
      <c r="C316" s="116"/>
    </row>
    <row r="317" spans="3:3" ht="15.75">
      <c r="C317" s="116"/>
    </row>
    <row r="318" spans="3:3" ht="15.75">
      <c r="C318" s="116"/>
    </row>
    <row r="319" spans="3:3" ht="15.75">
      <c r="C319" s="116"/>
    </row>
    <row r="320" spans="3:3" ht="15.75">
      <c r="C320" s="116"/>
    </row>
    <row r="321" spans="3:3" ht="15.75">
      <c r="C321" s="116"/>
    </row>
    <row r="322" spans="3:3" ht="15.75">
      <c r="C322" s="116"/>
    </row>
    <row r="323" spans="3:3" ht="15.75">
      <c r="C323" s="116"/>
    </row>
    <row r="324" spans="3:3" ht="15.75">
      <c r="C324" s="116"/>
    </row>
    <row r="325" spans="3:3" ht="15.75">
      <c r="C325" s="116"/>
    </row>
    <row r="326" spans="3:3" ht="15.75">
      <c r="C326" s="116"/>
    </row>
    <row r="327" spans="3:3" ht="15.75">
      <c r="C327" s="116"/>
    </row>
    <row r="328" spans="3:3" ht="15.75">
      <c r="C328" s="116"/>
    </row>
    <row r="329" spans="3:3" ht="15.75">
      <c r="C329" s="116"/>
    </row>
    <row r="330" spans="3:3" ht="15.75">
      <c r="C330" s="116"/>
    </row>
    <row r="331" spans="3:3" ht="15.75">
      <c r="C331" s="116"/>
    </row>
    <row r="332" spans="3:3" ht="15.75">
      <c r="C332" s="116"/>
    </row>
    <row r="333" spans="3:3" ht="15.75">
      <c r="C333" s="116"/>
    </row>
    <row r="334" spans="3:3" ht="15.75">
      <c r="C334" s="116"/>
    </row>
    <row r="335" spans="3:3" ht="15.75">
      <c r="C335" s="116"/>
    </row>
    <row r="336" spans="3:3" ht="15.75">
      <c r="C336" s="116"/>
    </row>
    <row r="337" spans="3:3" ht="15.75">
      <c r="C337" s="116"/>
    </row>
    <row r="338" spans="3:3" ht="15.75">
      <c r="C338" s="116"/>
    </row>
    <row r="339" spans="3:3" ht="15.75">
      <c r="C339" s="116"/>
    </row>
    <row r="340" spans="3:3" ht="15.75">
      <c r="C340" s="116"/>
    </row>
    <row r="341" spans="3:3" ht="15.75">
      <c r="C341" s="116"/>
    </row>
    <row r="342" spans="3:3" ht="15.75">
      <c r="C342" s="116"/>
    </row>
    <row r="343" spans="3:3" ht="15.75">
      <c r="C343" s="116"/>
    </row>
    <row r="344" spans="3:3" ht="15.75">
      <c r="C344" s="116"/>
    </row>
    <row r="345" spans="3:3" ht="15.75">
      <c r="C345" s="116"/>
    </row>
    <row r="346" spans="3:3" ht="15.75">
      <c r="C346" s="116"/>
    </row>
    <row r="347" spans="3:3" ht="15.75">
      <c r="C347" s="116"/>
    </row>
    <row r="348" spans="3:3" ht="15.75">
      <c r="C348" s="116"/>
    </row>
    <row r="349" spans="3:3" ht="15.75">
      <c r="C349" s="116"/>
    </row>
    <row r="350" spans="3:3" ht="15.75">
      <c r="C350" s="116"/>
    </row>
    <row r="351" spans="3:3" ht="15.75">
      <c r="C351" s="116"/>
    </row>
    <row r="352" spans="3:3" ht="15.75">
      <c r="C352" s="116"/>
    </row>
    <row r="353" spans="3:3" ht="15.75">
      <c r="C353" s="116"/>
    </row>
    <row r="354" spans="3:3" ht="15.75">
      <c r="C354" s="116"/>
    </row>
    <row r="355" spans="3:3" ht="15.75">
      <c r="C355" s="116"/>
    </row>
    <row r="356" spans="3:3" ht="15.75">
      <c r="C356" s="116"/>
    </row>
    <row r="357" spans="3:3" ht="15.75">
      <c r="C357" s="116"/>
    </row>
    <row r="358" spans="3:3" ht="15.75">
      <c r="C358" s="116"/>
    </row>
    <row r="359" spans="3:3" ht="15.75">
      <c r="C359" s="116"/>
    </row>
    <row r="360" spans="3:3" ht="15.75">
      <c r="C360" s="116"/>
    </row>
    <row r="361" spans="3:3" ht="15.75">
      <c r="C361" s="116"/>
    </row>
    <row r="362" spans="3:3" ht="15.75">
      <c r="C362" s="116"/>
    </row>
    <row r="363" spans="3:3" ht="15.75">
      <c r="C363" s="116"/>
    </row>
    <row r="364" spans="3:3" ht="15.75">
      <c r="C364" s="116"/>
    </row>
    <row r="365" spans="3:3" ht="15.75">
      <c r="C365" s="116"/>
    </row>
    <row r="366" spans="3:3" ht="15.75">
      <c r="C366" s="116"/>
    </row>
    <row r="367" spans="3:3" ht="15.75">
      <c r="C367" s="116"/>
    </row>
    <row r="368" spans="3:3" ht="15.75">
      <c r="C368" s="116"/>
    </row>
    <row r="369" spans="3:3" ht="15.75">
      <c r="C369" s="116"/>
    </row>
    <row r="370" spans="3:3" ht="15.75">
      <c r="C370" s="116"/>
    </row>
    <row r="371" spans="3:3" ht="15.75">
      <c r="C371" s="116"/>
    </row>
    <row r="372" spans="3:3" ht="15.75">
      <c r="C372" s="116"/>
    </row>
    <row r="373" spans="3:3" ht="15.75">
      <c r="C373" s="116"/>
    </row>
    <row r="374" spans="3:3" ht="15.75">
      <c r="C374" s="116"/>
    </row>
    <row r="375" spans="3:3" ht="15.75">
      <c r="C375" s="116"/>
    </row>
    <row r="376" spans="3:3" ht="15.75">
      <c r="C376" s="116"/>
    </row>
    <row r="377" spans="3:3" ht="15.75">
      <c r="C377" s="116"/>
    </row>
    <row r="378" spans="3:3" ht="15.75">
      <c r="C378" s="116"/>
    </row>
    <row r="379" spans="3:3" ht="15.75">
      <c r="C379" s="116"/>
    </row>
    <row r="380" spans="3:3" ht="15.75">
      <c r="C380" s="116"/>
    </row>
    <row r="381" spans="3:3" ht="15.75">
      <c r="C381" s="116"/>
    </row>
    <row r="382" spans="3:3" ht="15.75">
      <c r="C382" s="116"/>
    </row>
    <row r="383" spans="3:3" ht="15.75">
      <c r="C383" s="116"/>
    </row>
    <row r="384" spans="3:3" ht="15.75">
      <c r="C384" s="116"/>
    </row>
    <row r="385" spans="3:3" ht="15.75">
      <c r="C385" s="116"/>
    </row>
    <row r="386" spans="3:3" ht="15.75">
      <c r="C386" s="116"/>
    </row>
    <row r="387" spans="3:3" ht="15.75">
      <c r="C387" s="116"/>
    </row>
    <row r="388" spans="3:3" ht="15.75">
      <c r="C388" s="116"/>
    </row>
    <row r="389" spans="3:3" ht="15.75">
      <c r="C389" s="116"/>
    </row>
    <row r="390" spans="3:3" ht="15.75">
      <c r="C390" s="116"/>
    </row>
    <row r="391" spans="3:3" ht="15.75">
      <c r="C391" s="116"/>
    </row>
    <row r="392" spans="3:3" ht="15.75">
      <c r="C392" s="116"/>
    </row>
    <row r="393" spans="3:3" ht="15.75">
      <c r="C393" s="116"/>
    </row>
    <row r="394" spans="3:3" ht="15.75">
      <c r="C394" s="116"/>
    </row>
    <row r="395" spans="3:3" ht="15.75">
      <c r="C395" s="116"/>
    </row>
    <row r="396" spans="3:3" ht="15.75">
      <c r="C396" s="116"/>
    </row>
    <row r="397" spans="3:3" ht="15.75">
      <c r="C397" s="116"/>
    </row>
    <row r="398" spans="3:3" ht="15.75">
      <c r="C398" s="116"/>
    </row>
    <row r="399" spans="3:3" ht="15.75">
      <c r="C399" s="116"/>
    </row>
    <row r="400" spans="3:3" ht="15.75">
      <c r="C400" s="116"/>
    </row>
    <row r="401" spans="3:3" ht="15.75">
      <c r="C401" s="116"/>
    </row>
    <row r="402" spans="3:3" ht="15.75">
      <c r="C402" s="116"/>
    </row>
    <row r="403" spans="3:3" ht="15.75">
      <c r="C403" s="116"/>
    </row>
    <row r="404" spans="3:3" ht="15.75">
      <c r="C404" s="116"/>
    </row>
    <row r="405" spans="3:3" ht="15.75">
      <c r="C405" s="116"/>
    </row>
    <row r="406" spans="3:3" ht="15.75">
      <c r="C406" s="116"/>
    </row>
    <row r="407" spans="3:3" ht="15.75">
      <c r="C407" s="116"/>
    </row>
    <row r="408" spans="3:3" ht="15.75">
      <c r="C408" s="116"/>
    </row>
    <row r="409" spans="3:3" ht="15.75">
      <c r="C409" s="116"/>
    </row>
    <row r="410" spans="3:3" ht="15.75">
      <c r="C410" s="116"/>
    </row>
    <row r="411" spans="3:3" ht="15.75">
      <c r="C411" s="116"/>
    </row>
    <row r="412" spans="3:3" ht="15.75">
      <c r="C412" s="116"/>
    </row>
    <row r="413" spans="3:3" ht="15.75">
      <c r="C413" s="116"/>
    </row>
    <row r="414" spans="3:3" ht="15.75">
      <c r="C414" s="116"/>
    </row>
    <row r="415" spans="3:3" ht="15.75">
      <c r="C415" s="116"/>
    </row>
    <row r="416" spans="3:3" ht="15.75">
      <c r="C416" s="116"/>
    </row>
    <row r="417" spans="3:3" ht="15.75">
      <c r="C417" s="116"/>
    </row>
    <row r="418" spans="3:3" ht="15.75">
      <c r="C418" s="116"/>
    </row>
    <row r="419" spans="3:3" ht="15.75">
      <c r="C419" s="116"/>
    </row>
    <row r="420" spans="3:3" ht="15.75">
      <c r="C420" s="116"/>
    </row>
    <row r="421" spans="3:3" ht="15.75">
      <c r="C421" s="116"/>
    </row>
    <row r="422" spans="3:3" ht="15.75">
      <c r="C422" s="116"/>
    </row>
    <row r="423" spans="3:3" ht="15.75">
      <c r="C423" s="116"/>
    </row>
    <row r="424" spans="3:3" ht="15.75">
      <c r="C424" s="116"/>
    </row>
    <row r="425" spans="3:3" ht="15.75">
      <c r="C425" s="116"/>
    </row>
    <row r="426" spans="3:3" ht="15.75">
      <c r="C426" s="116"/>
    </row>
    <row r="427" spans="3:3" ht="15.75">
      <c r="C427" s="116"/>
    </row>
    <row r="428" spans="3:3" ht="15.75">
      <c r="C428" s="116"/>
    </row>
    <row r="429" spans="3:3" ht="15.75">
      <c r="C429" s="116"/>
    </row>
    <row r="430" spans="3:3" ht="15.75">
      <c r="C430" s="116"/>
    </row>
    <row r="431" spans="3:3" ht="15.75">
      <c r="C431" s="116"/>
    </row>
    <row r="432" spans="3:3" ht="15.75">
      <c r="C432" s="116"/>
    </row>
    <row r="433" spans="3:3" ht="15.75">
      <c r="C433" s="116"/>
    </row>
    <row r="434" spans="3:3" ht="15.75">
      <c r="C434" s="116"/>
    </row>
    <row r="435" spans="3:3" ht="15.75">
      <c r="C435" s="116"/>
    </row>
    <row r="436" spans="3:3" ht="15.75">
      <c r="C436" s="116"/>
    </row>
    <row r="437" spans="3:3" ht="15.75">
      <c r="C437" s="116"/>
    </row>
    <row r="438" spans="3:3" ht="15.75">
      <c r="C438" s="116"/>
    </row>
    <row r="439" spans="3:3" ht="15.75">
      <c r="C439" s="116"/>
    </row>
    <row r="440" spans="3:3" ht="15.75">
      <c r="C440" s="116"/>
    </row>
    <row r="441" spans="3:3" ht="15.75">
      <c r="C441" s="116"/>
    </row>
    <row r="442" spans="3:3" ht="15.75">
      <c r="C442" s="116"/>
    </row>
    <row r="443" spans="3:3" ht="15.75">
      <c r="C443" s="116"/>
    </row>
    <row r="444" spans="3:3" ht="15.75">
      <c r="C444" s="116"/>
    </row>
    <row r="445" spans="3:3" ht="15.75">
      <c r="C445" s="116"/>
    </row>
    <row r="446" spans="3:3" ht="15.75">
      <c r="C446" s="116"/>
    </row>
    <row r="447" spans="3:3" ht="15.75">
      <c r="C447" s="116"/>
    </row>
    <row r="448" spans="3:3" ht="15.75">
      <c r="C448" s="116"/>
    </row>
    <row r="449" spans="3:3" ht="15.75">
      <c r="C449" s="116"/>
    </row>
    <row r="450" spans="3:3" ht="15.75">
      <c r="C450" s="116"/>
    </row>
    <row r="451" spans="3:3" ht="15.75">
      <c r="C451" s="116"/>
    </row>
    <row r="452" spans="3:3" ht="15.75">
      <c r="C452" s="116"/>
    </row>
    <row r="453" spans="3:3" ht="15.75">
      <c r="C453" s="116"/>
    </row>
    <row r="454" spans="3:3" ht="15.75">
      <c r="C454" s="116"/>
    </row>
    <row r="455" spans="3:3" ht="15.75">
      <c r="C455" s="116"/>
    </row>
    <row r="456" spans="3:3" ht="15.75">
      <c r="C456" s="116"/>
    </row>
    <row r="457" spans="3:3" ht="15.75">
      <c r="C457" s="116"/>
    </row>
    <row r="458" spans="3:3" ht="15.75">
      <c r="C458" s="116"/>
    </row>
    <row r="459" spans="3:3" ht="15.75">
      <c r="C459" s="116"/>
    </row>
    <row r="460" spans="3:3" ht="15.75">
      <c r="C460" s="116"/>
    </row>
    <row r="461" spans="3:3" ht="15.75">
      <c r="C461" s="116"/>
    </row>
    <row r="462" spans="3:3" ht="15.75">
      <c r="C462" s="116"/>
    </row>
    <row r="463" spans="3:3" ht="15.75">
      <c r="C463" s="116"/>
    </row>
    <row r="464" spans="3:3" ht="15.75">
      <c r="C464" s="116"/>
    </row>
    <row r="465" spans="3:3" ht="15.75">
      <c r="C465" s="116"/>
    </row>
    <row r="466" spans="3:3" ht="15.75">
      <c r="C466" s="116"/>
    </row>
    <row r="467" spans="3:3" ht="15.75">
      <c r="C467" s="116"/>
    </row>
    <row r="468" spans="3:3" ht="15.75">
      <c r="C468" s="116"/>
    </row>
    <row r="469" spans="3:3" ht="15.75">
      <c r="C469" s="116"/>
    </row>
    <row r="470" spans="3:3" ht="15.75">
      <c r="C470" s="116"/>
    </row>
    <row r="471" spans="3:3" ht="15.75">
      <c r="C471" s="116"/>
    </row>
    <row r="472" spans="3:3" ht="15.75">
      <c r="C472" s="116"/>
    </row>
    <row r="473" spans="3:3" ht="15.75">
      <c r="C473" s="116"/>
    </row>
    <row r="474" spans="3:3" ht="15.75">
      <c r="C474" s="116"/>
    </row>
    <row r="475" spans="3:3" ht="15.75">
      <c r="C475" s="116"/>
    </row>
    <row r="476" spans="3:3" ht="15.75">
      <c r="C476" s="116"/>
    </row>
    <row r="477" spans="3:3" ht="15.75">
      <c r="C477" s="116"/>
    </row>
    <row r="478" spans="3:3" ht="15.75">
      <c r="C478" s="116"/>
    </row>
    <row r="479" spans="3:3" ht="15.75">
      <c r="C479" s="116"/>
    </row>
    <row r="480" spans="3:3" ht="15.75">
      <c r="C480" s="116"/>
    </row>
    <row r="481" spans="3:3" ht="15.75">
      <c r="C481" s="116"/>
    </row>
    <row r="482" spans="3:3" ht="15.75">
      <c r="C482" s="116"/>
    </row>
    <row r="483" spans="3:3" ht="15.75">
      <c r="C483" s="116"/>
    </row>
    <row r="484" spans="3:3" ht="15.75">
      <c r="C484" s="116"/>
    </row>
    <row r="485" spans="3:3" ht="15.75">
      <c r="C485" s="116"/>
    </row>
    <row r="486" spans="3:3" ht="15.75">
      <c r="C486" s="116"/>
    </row>
    <row r="487" spans="3:3" ht="15.75">
      <c r="C487" s="116"/>
    </row>
    <row r="488" spans="3:3" ht="15.75">
      <c r="C488" s="116"/>
    </row>
    <row r="489" spans="3:3" ht="15.75">
      <c r="C489" s="116"/>
    </row>
    <row r="490" spans="3:3" ht="15.75">
      <c r="C490" s="116"/>
    </row>
    <row r="491" spans="3:3" ht="15.75">
      <c r="C491" s="116"/>
    </row>
    <row r="492" spans="3:3" ht="15.75">
      <c r="C492" s="116"/>
    </row>
    <row r="493" spans="3:3" ht="15.75">
      <c r="C493" s="116"/>
    </row>
    <row r="494" spans="3:3" ht="15.75">
      <c r="C494" s="116"/>
    </row>
    <row r="495" spans="3:3" ht="15.75">
      <c r="C495" s="116"/>
    </row>
    <row r="496" spans="3:3" ht="15.75">
      <c r="C496" s="116"/>
    </row>
    <row r="497" spans="3:3" ht="15.75">
      <c r="C497" s="116"/>
    </row>
    <row r="498" spans="3:3" ht="15.75">
      <c r="C498" s="116"/>
    </row>
    <row r="499" spans="3:3" ht="15.75">
      <c r="C499" s="116"/>
    </row>
    <row r="500" spans="3:3" ht="15.75">
      <c r="C500" s="116"/>
    </row>
    <row r="501" spans="3:3" ht="15.75">
      <c r="C501" s="116"/>
    </row>
    <row r="502" spans="3:3" ht="15.75">
      <c r="C502" s="116"/>
    </row>
    <row r="503" spans="3:3" ht="15.75">
      <c r="C503" s="116"/>
    </row>
    <row r="504" spans="3:3" ht="15.75">
      <c r="C504" s="116"/>
    </row>
    <row r="505" spans="3:3" ht="15.75">
      <c r="C505" s="116"/>
    </row>
    <row r="506" spans="3:3" ht="15.75">
      <c r="C506" s="116"/>
    </row>
    <row r="507" spans="3:3" ht="15.75">
      <c r="C507" s="116"/>
    </row>
    <row r="508" spans="3:3" ht="15.75">
      <c r="C508" s="116"/>
    </row>
    <row r="509" spans="3:3" ht="15.75">
      <c r="C509" s="116"/>
    </row>
    <row r="510" spans="3:3" ht="15.75">
      <c r="C510" s="116"/>
    </row>
    <row r="511" spans="3:3" ht="15.75">
      <c r="C511" s="116"/>
    </row>
    <row r="512" spans="3:3" ht="15.75">
      <c r="C512" s="116"/>
    </row>
    <row r="513" spans="3:3" ht="15.75">
      <c r="C513" s="116"/>
    </row>
    <row r="514" spans="3:3" ht="15.75">
      <c r="C514" s="116"/>
    </row>
    <row r="515" spans="3:3" ht="15.75">
      <c r="C515" s="116"/>
    </row>
    <row r="516" spans="3:3" ht="15.75">
      <c r="C516" s="116"/>
    </row>
    <row r="517" spans="3:3" ht="15.75">
      <c r="C517" s="116"/>
    </row>
    <row r="518" spans="3:3" ht="15.75">
      <c r="C518" s="116"/>
    </row>
    <row r="519" spans="3:3" ht="15.75">
      <c r="C519" s="116"/>
    </row>
    <row r="520" spans="3:3" ht="15.75">
      <c r="C520" s="116"/>
    </row>
    <row r="521" spans="3:3" ht="15.75">
      <c r="C521" s="116"/>
    </row>
    <row r="522" spans="3:3" ht="15.75">
      <c r="C522" s="116"/>
    </row>
    <row r="523" spans="3:3" ht="15.75">
      <c r="C523" s="116"/>
    </row>
    <row r="524" spans="3:3" ht="15.75">
      <c r="C524" s="116"/>
    </row>
    <row r="525" spans="3:3" ht="15.75">
      <c r="C525" s="116"/>
    </row>
    <row r="526" spans="3:3" ht="15.75">
      <c r="C526" s="116"/>
    </row>
    <row r="527" spans="3:3" ht="15.75">
      <c r="C527" s="116"/>
    </row>
    <row r="528" spans="3:3" ht="15.75">
      <c r="C528" s="116"/>
    </row>
    <row r="529" spans="3:3" ht="15.75">
      <c r="C529" s="116"/>
    </row>
    <row r="530" spans="3:3" ht="15.75">
      <c r="C530" s="116"/>
    </row>
    <row r="531" spans="3:3" ht="15.75">
      <c r="C531" s="116"/>
    </row>
    <row r="532" spans="3:3" ht="15.75">
      <c r="C532" s="116"/>
    </row>
    <row r="533" spans="3:3" ht="15.75">
      <c r="C533" s="116"/>
    </row>
    <row r="534" spans="3:3" ht="15.75">
      <c r="C534" s="116"/>
    </row>
    <row r="535" spans="3:3" ht="15.75">
      <c r="C535" s="116"/>
    </row>
    <row r="536" spans="3:3" ht="15.75">
      <c r="C536" s="116"/>
    </row>
    <row r="537" spans="3:3" ht="15.75">
      <c r="C537" s="116"/>
    </row>
    <row r="538" spans="3:3" ht="15.75">
      <c r="C538" s="116"/>
    </row>
    <row r="539" spans="3:3" ht="15.75">
      <c r="C539" s="116"/>
    </row>
    <row r="540" spans="3:3" ht="15.75">
      <c r="C540" s="116"/>
    </row>
    <row r="541" spans="3:3" ht="15.75">
      <c r="C541" s="116"/>
    </row>
    <row r="542" spans="3:3" ht="15.75">
      <c r="C542" s="116"/>
    </row>
    <row r="543" spans="3:3" ht="15.75">
      <c r="C543" s="116"/>
    </row>
    <row r="544" spans="3:3" ht="15.75">
      <c r="C544" s="116"/>
    </row>
    <row r="545" spans="3:3" ht="15.75">
      <c r="C545" s="116"/>
    </row>
    <row r="546" spans="3:3" ht="15.75">
      <c r="C546" s="116"/>
    </row>
    <row r="547" spans="3:3" ht="15.75">
      <c r="C547" s="116"/>
    </row>
    <row r="548" spans="3:3" ht="15.75">
      <c r="C548" s="116"/>
    </row>
    <row r="549" spans="3:3" ht="15.75">
      <c r="C549" s="116"/>
    </row>
    <row r="550" spans="3:3" ht="15.75">
      <c r="C550" s="116"/>
    </row>
    <row r="551" spans="3:3" ht="15.75">
      <c r="C551" s="116"/>
    </row>
    <row r="552" spans="3:3" ht="15.75">
      <c r="C552" s="116"/>
    </row>
    <row r="553" spans="3:3" ht="15.75">
      <c r="C553" s="116"/>
    </row>
    <row r="554" spans="3:3" ht="15.75">
      <c r="C554" s="116"/>
    </row>
    <row r="555" spans="3:3" ht="15.75">
      <c r="C555" s="116"/>
    </row>
    <row r="556" spans="3:3" ht="15.75">
      <c r="C556" s="116"/>
    </row>
    <row r="557" spans="3:3" ht="15.75">
      <c r="C557" s="116"/>
    </row>
    <row r="558" spans="3:3" ht="15.75">
      <c r="C558" s="116"/>
    </row>
    <row r="559" spans="3:3" ht="15.75">
      <c r="C559" s="116"/>
    </row>
    <row r="560" spans="3:3" ht="15.75">
      <c r="C560" s="116"/>
    </row>
    <row r="561" spans="3:3" ht="15.75">
      <c r="C561" s="116"/>
    </row>
    <row r="562" spans="3:3" ht="15.75">
      <c r="C562" s="116"/>
    </row>
    <row r="563" spans="3:3" ht="15.75">
      <c r="C563" s="116"/>
    </row>
    <row r="564" spans="3:3" ht="15.75">
      <c r="C564" s="116"/>
    </row>
    <row r="565" spans="3:3" ht="15.75">
      <c r="C565" s="116"/>
    </row>
    <row r="566" spans="3:3" ht="15.75">
      <c r="C566" s="116"/>
    </row>
    <row r="567" spans="3:3" ht="15.75">
      <c r="C567" s="116"/>
    </row>
    <row r="568" spans="3:3" ht="15.75">
      <c r="C568" s="116"/>
    </row>
    <row r="569" spans="3:3" ht="15.75">
      <c r="C569" s="116"/>
    </row>
    <row r="570" spans="3:3" ht="15.75">
      <c r="C570" s="116"/>
    </row>
    <row r="571" spans="3:3" ht="15.75">
      <c r="C571" s="116"/>
    </row>
    <row r="572" spans="3:3" ht="15.75">
      <c r="C572" s="116"/>
    </row>
    <row r="573" spans="3:3" ht="15.75">
      <c r="C573" s="116"/>
    </row>
    <row r="574" spans="3:3" ht="15.75">
      <c r="C574" s="116"/>
    </row>
    <row r="575" spans="3:3" ht="15.75">
      <c r="C575" s="116"/>
    </row>
    <row r="576" spans="3:3" ht="15.75">
      <c r="C576" s="116"/>
    </row>
    <row r="577" spans="3:3" ht="15.75">
      <c r="C577" s="116"/>
    </row>
    <row r="578" spans="3:3" ht="15.75">
      <c r="C578" s="116"/>
    </row>
    <row r="579" spans="3:3" ht="15.75">
      <c r="C579" s="116"/>
    </row>
    <row r="580" spans="3:3" ht="15.75">
      <c r="C580" s="116"/>
    </row>
    <row r="581" spans="3:3" ht="15.75">
      <c r="C581" s="116"/>
    </row>
    <row r="582" spans="3:3" ht="15.75">
      <c r="C582" s="116"/>
    </row>
    <row r="583" spans="3:3" ht="15.75">
      <c r="C583" s="116"/>
    </row>
    <row r="584" spans="3:3" ht="15.75">
      <c r="C584" s="116"/>
    </row>
    <row r="585" spans="3:3" ht="15.75">
      <c r="C585" s="116"/>
    </row>
    <row r="586" spans="3:3" ht="15.75">
      <c r="C586" s="116"/>
    </row>
    <row r="587" spans="3:3" ht="15.75">
      <c r="C587" s="116"/>
    </row>
    <row r="588" spans="3:3" ht="15.75">
      <c r="C588" s="116"/>
    </row>
    <row r="589" spans="3:3" ht="15.75">
      <c r="C589" s="116"/>
    </row>
    <row r="590" spans="3:3" ht="15.75">
      <c r="C590" s="116"/>
    </row>
    <row r="591" spans="3:3" ht="15.75">
      <c r="C591" s="116"/>
    </row>
    <row r="592" spans="3:3" ht="15.75">
      <c r="C592" s="116"/>
    </row>
    <row r="593" spans="3:3" ht="15.75">
      <c r="C593" s="116"/>
    </row>
    <row r="594" spans="3:3" ht="15.75">
      <c r="C594" s="116"/>
    </row>
    <row r="595" spans="3:3" ht="15.75">
      <c r="C595" s="116"/>
    </row>
    <row r="596" spans="3:3" ht="15.75">
      <c r="C596" s="116"/>
    </row>
    <row r="597" spans="3:3" ht="15.75">
      <c r="C597" s="116"/>
    </row>
    <row r="598" spans="3:3" ht="15.75">
      <c r="C598" s="116"/>
    </row>
    <row r="599" spans="3:3" ht="15.75">
      <c r="C599" s="116"/>
    </row>
    <row r="600" spans="3:3" ht="15.75">
      <c r="C600" s="116"/>
    </row>
    <row r="601" spans="3:3" ht="15.75">
      <c r="C601" s="116"/>
    </row>
  </sheetData>
  <mergeCells count="10">
    <mergeCell ref="L8:M8"/>
    <mergeCell ref="D9:G9"/>
    <mergeCell ref="C2:M2"/>
    <mergeCell ref="C3:M3"/>
    <mergeCell ref="C4:M4"/>
    <mergeCell ref="H7:I7"/>
    <mergeCell ref="J7:K7"/>
    <mergeCell ref="L7:M7"/>
    <mergeCell ref="H8:I8"/>
    <mergeCell ref="J8:K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T13" sqref="T13"/>
    </sheetView>
  </sheetViews>
  <sheetFormatPr defaultColWidth="17.7109375" defaultRowHeight="15"/>
  <cols>
    <col min="1" max="1" width="29" style="883" customWidth="1"/>
    <col min="2" max="2" width="20.7109375" style="883" bestFit="1" customWidth="1"/>
    <col min="3" max="3" width="18.7109375" style="883" customWidth="1"/>
    <col min="4" max="4" width="17.7109375" style="883"/>
    <col min="5" max="5" width="14.28515625" style="883" customWidth="1"/>
    <col min="6" max="7" width="13.85546875" style="883" customWidth="1"/>
    <col min="8" max="8" width="17.7109375" style="883"/>
    <col min="9" max="10" width="13.85546875" style="883" customWidth="1"/>
    <col min="11" max="12" width="17.7109375" style="883"/>
    <col min="13" max="14" width="15.140625" style="883" customWidth="1"/>
    <col min="15" max="15" width="17" style="883" bestFit="1" customWidth="1"/>
    <col min="16" max="16" width="18.7109375" style="883" bestFit="1" customWidth="1"/>
    <col min="17" max="17" width="7.42578125" style="883" customWidth="1"/>
    <col min="18" max="256" width="17.7109375" style="883"/>
    <col min="257" max="257" width="29" style="883" customWidth="1"/>
    <col min="258" max="258" width="20.7109375" style="883" bestFit="1" customWidth="1"/>
    <col min="259" max="259" width="18.7109375" style="883" customWidth="1"/>
    <col min="260" max="260" width="17.7109375" style="883"/>
    <col min="261" max="261" width="14.28515625" style="883" customWidth="1"/>
    <col min="262" max="263" width="13.85546875" style="883" customWidth="1"/>
    <col min="264" max="264" width="17.7109375" style="883"/>
    <col min="265" max="266" width="13.85546875" style="883" customWidth="1"/>
    <col min="267" max="268" width="17.7109375" style="883"/>
    <col min="269" max="270" width="15.140625" style="883" customWidth="1"/>
    <col min="271" max="271" width="17" style="883" bestFit="1" customWidth="1"/>
    <col min="272" max="272" width="18.7109375" style="883" bestFit="1" customWidth="1"/>
    <col min="273" max="273" width="7.42578125" style="883" customWidth="1"/>
    <col min="274" max="512" width="17.7109375" style="883"/>
    <col min="513" max="513" width="29" style="883" customWidth="1"/>
    <col min="514" max="514" width="20.7109375" style="883" bestFit="1" customWidth="1"/>
    <col min="515" max="515" width="18.7109375" style="883" customWidth="1"/>
    <col min="516" max="516" width="17.7109375" style="883"/>
    <col min="517" max="517" width="14.28515625" style="883" customWidth="1"/>
    <col min="518" max="519" width="13.85546875" style="883" customWidth="1"/>
    <col min="520" max="520" width="17.7109375" style="883"/>
    <col min="521" max="522" width="13.85546875" style="883" customWidth="1"/>
    <col min="523" max="524" width="17.7109375" style="883"/>
    <col min="525" max="526" width="15.140625" style="883" customWidth="1"/>
    <col min="527" max="527" width="17" style="883" bestFit="1" customWidth="1"/>
    <col min="528" max="528" width="18.7109375" style="883" bestFit="1" customWidth="1"/>
    <col min="529" max="529" width="7.42578125" style="883" customWidth="1"/>
    <col min="530" max="768" width="17.7109375" style="883"/>
    <col min="769" max="769" width="29" style="883" customWidth="1"/>
    <col min="770" max="770" width="20.7109375" style="883" bestFit="1" customWidth="1"/>
    <col min="771" max="771" width="18.7109375" style="883" customWidth="1"/>
    <col min="772" max="772" width="17.7109375" style="883"/>
    <col min="773" max="773" width="14.28515625" style="883" customWidth="1"/>
    <col min="774" max="775" width="13.85546875" style="883" customWidth="1"/>
    <col min="776" max="776" width="17.7109375" style="883"/>
    <col min="777" max="778" width="13.85546875" style="883" customWidth="1"/>
    <col min="779" max="780" width="17.7109375" style="883"/>
    <col min="781" max="782" width="15.140625" style="883" customWidth="1"/>
    <col min="783" max="783" width="17" style="883" bestFit="1" customWidth="1"/>
    <col min="784" max="784" width="18.7109375" style="883" bestFit="1" customWidth="1"/>
    <col min="785" max="785" width="7.42578125" style="883" customWidth="1"/>
    <col min="786" max="1024" width="17.7109375" style="883"/>
    <col min="1025" max="1025" width="29" style="883" customWidth="1"/>
    <col min="1026" max="1026" width="20.7109375" style="883" bestFit="1" customWidth="1"/>
    <col min="1027" max="1027" width="18.7109375" style="883" customWidth="1"/>
    <col min="1028" max="1028" width="17.7109375" style="883"/>
    <col min="1029" max="1029" width="14.28515625" style="883" customWidth="1"/>
    <col min="1030" max="1031" width="13.85546875" style="883" customWidth="1"/>
    <col min="1032" max="1032" width="17.7109375" style="883"/>
    <col min="1033" max="1034" width="13.85546875" style="883" customWidth="1"/>
    <col min="1035" max="1036" width="17.7109375" style="883"/>
    <col min="1037" max="1038" width="15.140625" style="883" customWidth="1"/>
    <col min="1039" max="1039" width="17" style="883" bestFit="1" customWidth="1"/>
    <col min="1040" max="1040" width="18.7109375" style="883" bestFit="1" customWidth="1"/>
    <col min="1041" max="1041" width="7.42578125" style="883" customWidth="1"/>
    <col min="1042" max="1280" width="17.7109375" style="883"/>
    <col min="1281" max="1281" width="29" style="883" customWidth="1"/>
    <col min="1282" max="1282" width="20.7109375" style="883" bestFit="1" customWidth="1"/>
    <col min="1283" max="1283" width="18.7109375" style="883" customWidth="1"/>
    <col min="1284" max="1284" width="17.7109375" style="883"/>
    <col min="1285" max="1285" width="14.28515625" style="883" customWidth="1"/>
    <col min="1286" max="1287" width="13.85546875" style="883" customWidth="1"/>
    <col min="1288" max="1288" width="17.7109375" style="883"/>
    <col min="1289" max="1290" width="13.85546875" style="883" customWidth="1"/>
    <col min="1291" max="1292" width="17.7109375" style="883"/>
    <col min="1293" max="1294" width="15.140625" style="883" customWidth="1"/>
    <col min="1295" max="1295" width="17" style="883" bestFit="1" customWidth="1"/>
    <col min="1296" max="1296" width="18.7109375" style="883" bestFit="1" customWidth="1"/>
    <col min="1297" max="1297" width="7.42578125" style="883" customWidth="1"/>
    <col min="1298" max="1536" width="17.7109375" style="883"/>
    <col min="1537" max="1537" width="29" style="883" customWidth="1"/>
    <col min="1538" max="1538" width="20.7109375" style="883" bestFit="1" customWidth="1"/>
    <col min="1539" max="1539" width="18.7109375" style="883" customWidth="1"/>
    <col min="1540" max="1540" width="17.7109375" style="883"/>
    <col min="1541" max="1541" width="14.28515625" style="883" customWidth="1"/>
    <col min="1542" max="1543" width="13.85546875" style="883" customWidth="1"/>
    <col min="1544" max="1544" width="17.7109375" style="883"/>
    <col min="1545" max="1546" width="13.85546875" style="883" customWidth="1"/>
    <col min="1547" max="1548" width="17.7109375" style="883"/>
    <col min="1549" max="1550" width="15.140625" style="883" customWidth="1"/>
    <col min="1551" max="1551" width="17" style="883" bestFit="1" customWidth="1"/>
    <col min="1552" max="1552" width="18.7109375" style="883" bestFit="1" customWidth="1"/>
    <col min="1553" max="1553" width="7.42578125" style="883" customWidth="1"/>
    <col min="1554" max="1792" width="17.7109375" style="883"/>
    <col min="1793" max="1793" width="29" style="883" customWidth="1"/>
    <col min="1794" max="1794" width="20.7109375" style="883" bestFit="1" customWidth="1"/>
    <col min="1795" max="1795" width="18.7109375" style="883" customWidth="1"/>
    <col min="1796" max="1796" width="17.7109375" style="883"/>
    <col min="1797" max="1797" width="14.28515625" style="883" customWidth="1"/>
    <col min="1798" max="1799" width="13.85546875" style="883" customWidth="1"/>
    <col min="1800" max="1800" width="17.7109375" style="883"/>
    <col min="1801" max="1802" width="13.85546875" style="883" customWidth="1"/>
    <col min="1803" max="1804" width="17.7109375" style="883"/>
    <col min="1805" max="1806" width="15.140625" style="883" customWidth="1"/>
    <col min="1807" max="1807" width="17" style="883" bestFit="1" customWidth="1"/>
    <col min="1808" max="1808" width="18.7109375" style="883" bestFit="1" customWidth="1"/>
    <col min="1809" max="1809" width="7.42578125" style="883" customWidth="1"/>
    <col min="1810" max="2048" width="17.7109375" style="883"/>
    <col min="2049" max="2049" width="29" style="883" customWidth="1"/>
    <col min="2050" max="2050" width="20.7109375" style="883" bestFit="1" customWidth="1"/>
    <col min="2051" max="2051" width="18.7109375" style="883" customWidth="1"/>
    <col min="2052" max="2052" width="17.7109375" style="883"/>
    <col min="2053" max="2053" width="14.28515625" style="883" customWidth="1"/>
    <col min="2054" max="2055" width="13.85546875" style="883" customWidth="1"/>
    <col min="2056" max="2056" width="17.7109375" style="883"/>
    <col min="2057" max="2058" width="13.85546875" style="883" customWidth="1"/>
    <col min="2059" max="2060" width="17.7109375" style="883"/>
    <col min="2061" max="2062" width="15.140625" style="883" customWidth="1"/>
    <col min="2063" max="2063" width="17" style="883" bestFit="1" customWidth="1"/>
    <col min="2064" max="2064" width="18.7109375" style="883" bestFit="1" customWidth="1"/>
    <col min="2065" max="2065" width="7.42578125" style="883" customWidth="1"/>
    <col min="2066" max="2304" width="17.7109375" style="883"/>
    <col min="2305" max="2305" width="29" style="883" customWidth="1"/>
    <col min="2306" max="2306" width="20.7109375" style="883" bestFit="1" customWidth="1"/>
    <col min="2307" max="2307" width="18.7109375" style="883" customWidth="1"/>
    <col min="2308" max="2308" width="17.7109375" style="883"/>
    <col min="2309" max="2309" width="14.28515625" style="883" customWidth="1"/>
    <col min="2310" max="2311" width="13.85546875" style="883" customWidth="1"/>
    <col min="2312" max="2312" width="17.7109375" style="883"/>
    <col min="2313" max="2314" width="13.85546875" style="883" customWidth="1"/>
    <col min="2315" max="2316" width="17.7109375" style="883"/>
    <col min="2317" max="2318" width="15.140625" style="883" customWidth="1"/>
    <col min="2319" max="2319" width="17" style="883" bestFit="1" customWidth="1"/>
    <col min="2320" max="2320" width="18.7109375" style="883" bestFit="1" customWidth="1"/>
    <col min="2321" max="2321" width="7.42578125" style="883" customWidth="1"/>
    <col min="2322" max="2560" width="17.7109375" style="883"/>
    <col min="2561" max="2561" width="29" style="883" customWidth="1"/>
    <col min="2562" max="2562" width="20.7109375" style="883" bestFit="1" customWidth="1"/>
    <col min="2563" max="2563" width="18.7109375" style="883" customWidth="1"/>
    <col min="2564" max="2564" width="17.7109375" style="883"/>
    <col min="2565" max="2565" width="14.28515625" style="883" customWidth="1"/>
    <col min="2566" max="2567" width="13.85546875" style="883" customWidth="1"/>
    <col min="2568" max="2568" width="17.7109375" style="883"/>
    <col min="2569" max="2570" width="13.85546875" style="883" customWidth="1"/>
    <col min="2571" max="2572" width="17.7109375" style="883"/>
    <col min="2573" max="2574" width="15.140625" style="883" customWidth="1"/>
    <col min="2575" max="2575" width="17" style="883" bestFit="1" customWidth="1"/>
    <col min="2576" max="2576" width="18.7109375" style="883" bestFit="1" customWidth="1"/>
    <col min="2577" max="2577" width="7.42578125" style="883" customWidth="1"/>
    <col min="2578" max="2816" width="17.7109375" style="883"/>
    <col min="2817" max="2817" width="29" style="883" customWidth="1"/>
    <col min="2818" max="2818" width="20.7109375" style="883" bestFit="1" customWidth="1"/>
    <col min="2819" max="2819" width="18.7109375" style="883" customWidth="1"/>
    <col min="2820" max="2820" width="17.7109375" style="883"/>
    <col min="2821" max="2821" width="14.28515625" style="883" customWidth="1"/>
    <col min="2822" max="2823" width="13.85546875" style="883" customWidth="1"/>
    <col min="2824" max="2824" width="17.7109375" style="883"/>
    <col min="2825" max="2826" width="13.85546875" style="883" customWidth="1"/>
    <col min="2827" max="2828" width="17.7109375" style="883"/>
    <col min="2829" max="2830" width="15.140625" style="883" customWidth="1"/>
    <col min="2831" max="2831" width="17" style="883" bestFit="1" customWidth="1"/>
    <col min="2832" max="2832" width="18.7109375" style="883" bestFit="1" customWidth="1"/>
    <col min="2833" max="2833" width="7.42578125" style="883" customWidth="1"/>
    <col min="2834" max="3072" width="17.7109375" style="883"/>
    <col min="3073" max="3073" width="29" style="883" customWidth="1"/>
    <col min="3074" max="3074" width="20.7109375" style="883" bestFit="1" customWidth="1"/>
    <col min="3075" max="3075" width="18.7109375" style="883" customWidth="1"/>
    <col min="3076" max="3076" width="17.7109375" style="883"/>
    <col min="3077" max="3077" width="14.28515625" style="883" customWidth="1"/>
    <col min="3078" max="3079" width="13.85546875" style="883" customWidth="1"/>
    <col min="3080" max="3080" width="17.7109375" style="883"/>
    <col min="3081" max="3082" width="13.85546875" style="883" customWidth="1"/>
    <col min="3083" max="3084" width="17.7109375" style="883"/>
    <col min="3085" max="3086" width="15.140625" style="883" customWidth="1"/>
    <col min="3087" max="3087" width="17" style="883" bestFit="1" customWidth="1"/>
    <col min="3088" max="3088" width="18.7109375" style="883" bestFit="1" customWidth="1"/>
    <col min="3089" max="3089" width="7.42578125" style="883" customWidth="1"/>
    <col min="3090" max="3328" width="17.7109375" style="883"/>
    <col min="3329" max="3329" width="29" style="883" customWidth="1"/>
    <col min="3330" max="3330" width="20.7109375" style="883" bestFit="1" customWidth="1"/>
    <col min="3331" max="3331" width="18.7109375" style="883" customWidth="1"/>
    <col min="3332" max="3332" width="17.7109375" style="883"/>
    <col min="3333" max="3333" width="14.28515625" style="883" customWidth="1"/>
    <col min="3334" max="3335" width="13.85546875" style="883" customWidth="1"/>
    <col min="3336" max="3336" width="17.7109375" style="883"/>
    <col min="3337" max="3338" width="13.85546875" style="883" customWidth="1"/>
    <col min="3339" max="3340" width="17.7109375" style="883"/>
    <col min="3341" max="3342" width="15.140625" style="883" customWidth="1"/>
    <col min="3343" max="3343" width="17" style="883" bestFit="1" customWidth="1"/>
    <col min="3344" max="3344" width="18.7109375" style="883" bestFit="1" customWidth="1"/>
    <col min="3345" max="3345" width="7.42578125" style="883" customWidth="1"/>
    <col min="3346" max="3584" width="17.7109375" style="883"/>
    <col min="3585" max="3585" width="29" style="883" customWidth="1"/>
    <col min="3586" max="3586" width="20.7109375" style="883" bestFit="1" customWidth="1"/>
    <col min="3587" max="3587" width="18.7109375" style="883" customWidth="1"/>
    <col min="3588" max="3588" width="17.7109375" style="883"/>
    <col min="3589" max="3589" width="14.28515625" style="883" customWidth="1"/>
    <col min="3590" max="3591" width="13.85546875" style="883" customWidth="1"/>
    <col min="3592" max="3592" width="17.7109375" style="883"/>
    <col min="3593" max="3594" width="13.85546875" style="883" customWidth="1"/>
    <col min="3595" max="3596" width="17.7109375" style="883"/>
    <col min="3597" max="3598" width="15.140625" style="883" customWidth="1"/>
    <col min="3599" max="3599" width="17" style="883" bestFit="1" customWidth="1"/>
    <col min="3600" max="3600" width="18.7109375" style="883" bestFit="1" customWidth="1"/>
    <col min="3601" max="3601" width="7.42578125" style="883" customWidth="1"/>
    <col min="3602" max="3840" width="17.7109375" style="883"/>
    <col min="3841" max="3841" width="29" style="883" customWidth="1"/>
    <col min="3842" max="3842" width="20.7109375" style="883" bestFit="1" customWidth="1"/>
    <col min="3843" max="3843" width="18.7109375" style="883" customWidth="1"/>
    <col min="3844" max="3844" width="17.7109375" style="883"/>
    <col min="3845" max="3845" width="14.28515625" style="883" customWidth="1"/>
    <col min="3846" max="3847" width="13.85546875" style="883" customWidth="1"/>
    <col min="3848" max="3848" width="17.7109375" style="883"/>
    <col min="3849" max="3850" width="13.85546875" style="883" customWidth="1"/>
    <col min="3851" max="3852" width="17.7109375" style="883"/>
    <col min="3853" max="3854" width="15.140625" style="883" customWidth="1"/>
    <col min="3855" max="3855" width="17" style="883" bestFit="1" customWidth="1"/>
    <col min="3856" max="3856" width="18.7109375" style="883" bestFit="1" customWidth="1"/>
    <col min="3857" max="3857" width="7.42578125" style="883" customWidth="1"/>
    <col min="3858" max="4096" width="17.7109375" style="883"/>
    <col min="4097" max="4097" width="29" style="883" customWidth="1"/>
    <col min="4098" max="4098" width="20.7109375" style="883" bestFit="1" customWidth="1"/>
    <col min="4099" max="4099" width="18.7109375" style="883" customWidth="1"/>
    <col min="4100" max="4100" width="17.7109375" style="883"/>
    <col min="4101" max="4101" width="14.28515625" style="883" customWidth="1"/>
    <col min="4102" max="4103" width="13.85546875" style="883" customWidth="1"/>
    <col min="4104" max="4104" width="17.7109375" style="883"/>
    <col min="4105" max="4106" width="13.85546875" style="883" customWidth="1"/>
    <col min="4107" max="4108" width="17.7109375" style="883"/>
    <col min="4109" max="4110" width="15.140625" style="883" customWidth="1"/>
    <col min="4111" max="4111" width="17" style="883" bestFit="1" customWidth="1"/>
    <col min="4112" max="4112" width="18.7109375" style="883" bestFit="1" customWidth="1"/>
    <col min="4113" max="4113" width="7.42578125" style="883" customWidth="1"/>
    <col min="4114" max="4352" width="17.7109375" style="883"/>
    <col min="4353" max="4353" width="29" style="883" customWidth="1"/>
    <col min="4354" max="4354" width="20.7109375" style="883" bestFit="1" customWidth="1"/>
    <col min="4355" max="4355" width="18.7109375" style="883" customWidth="1"/>
    <col min="4356" max="4356" width="17.7109375" style="883"/>
    <col min="4357" max="4357" width="14.28515625" style="883" customWidth="1"/>
    <col min="4358" max="4359" width="13.85546875" style="883" customWidth="1"/>
    <col min="4360" max="4360" width="17.7109375" style="883"/>
    <col min="4361" max="4362" width="13.85546875" style="883" customWidth="1"/>
    <col min="4363" max="4364" width="17.7109375" style="883"/>
    <col min="4365" max="4366" width="15.140625" style="883" customWidth="1"/>
    <col min="4367" max="4367" width="17" style="883" bestFit="1" customWidth="1"/>
    <col min="4368" max="4368" width="18.7109375" style="883" bestFit="1" customWidth="1"/>
    <col min="4369" max="4369" width="7.42578125" style="883" customWidth="1"/>
    <col min="4370" max="4608" width="17.7109375" style="883"/>
    <col min="4609" max="4609" width="29" style="883" customWidth="1"/>
    <col min="4610" max="4610" width="20.7109375" style="883" bestFit="1" customWidth="1"/>
    <col min="4611" max="4611" width="18.7109375" style="883" customWidth="1"/>
    <col min="4612" max="4612" width="17.7109375" style="883"/>
    <col min="4613" max="4613" width="14.28515625" style="883" customWidth="1"/>
    <col min="4614" max="4615" width="13.85546875" style="883" customWidth="1"/>
    <col min="4616" max="4616" width="17.7109375" style="883"/>
    <col min="4617" max="4618" width="13.85546875" style="883" customWidth="1"/>
    <col min="4619" max="4620" width="17.7109375" style="883"/>
    <col min="4621" max="4622" width="15.140625" style="883" customWidth="1"/>
    <col min="4623" max="4623" width="17" style="883" bestFit="1" customWidth="1"/>
    <col min="4624" max="4624" width="18.7109375" style="883" bestFit="1" customWidth="1"/>
    <col min="4625" max="4625" width="7.42578125" style="883" customWidth="1"/>
    <col min="4626" max="4864" width="17.7109375" style="883"/>
    <col min="4865" max="4865" width="29" style="883" customWidth="1"/>
    <col min="4866" max="4866" width="20.7109375" style="883" bestFit="1" customWidth="1"/>
    <col min="4867" max="4867" width="18.7109375" style="883" customWidth="1"/>
    <col min="4868" max="4868" width="17.7109375" style="883"/>
    <col min="4869" max="4869" width="14.28515625" style="883" customWidth="1"/>
    <col min="4870" max="4871" width="13.85546875" style="883" customWidth="1"/>
    <col min="4872" max="4872" width="17.7109375" style="883"/>
    <col min="4873" max="4874" width="13.85546875" style="883" customWidth="1"/>
    <col min="4875" max="4876" width="17.7109375" style="883"/>
    <col min="4877" max="4878" width="15.140625" style="883" customWidth="1"/>
    <col min="4879" max="4879" width="17" style="883" bestFit="1" customWidth="1"/>
    <col min="4880" max="4880" width="18.7109375" style="883" bestFit="1" customWidth="1"/>
    <col min="4881" max="4881" width="7.42578125" style="883" customWidth="1"/>
    <col min="4882" max="5120" width="17.7109375" style="883"/>
    <col min="5121" max="5121" width="29" style="883" customWidth="1"/>
    <col min="5122" max="5122" width="20.7109375" style="883" bestFit="1" customWidth="1"/>
    <col min="5123" max="5123" width="18.7109375" style="883" customWidth="1"/>
    <col min="5124" max="5124" width="17.7109375" style="883"/>
    <col min="5125" max="5125" width="14.28515625" style="883" customWidth="1"/>
    <col min="5126" max="5127" width="13.85546875" style="883" customWidth="1"/>
    <col min="5128" max="5128" width="17.7109375" style="883"/>
    <col min="5129" max="5130" width="13.85546875" style="883" customWidth="1"/>
    <col min="5131" max="5132" width="17.7109375" style="883"/>
    <col min="5133" max="5134" width="15.140625" style="883" customWidth="1"/>
    <col min="5135" max="5135" width="17" style="883" bestFit="1" customWidth="1"/>
    <col min="5136" max="5136" width="18.7109375" style="883" bestFit="1" customWidth="1"/>
    <col min="5137" max="5137" width="7.42578125" style="883" customWidth="1"/>
    <col min="5138" max="5376" width="17.7109375" style="883"/>
    <col min="5377" max="5377" width="29" style="883" customWidth="1"/>
    <col min="5378" max="5378" width="20.7109375" style="883" bestFit="1" customWidth="1"/>
    <col min="5379" max="5379" width="18.7109375" style="883" customWidth="1"/>
    <col min="5380" max="5380" width="17.7109375" style="883"/>
    <col min="5381" max="5381" width="14.28515625" style="883" customWidth="1"/>
    <col min="5382" max="5383" width="13.85546875" style="883" customWidth="1"/>
    <col min="5384" max="5384" width="17.7109375" style="883"/>
    <col min="5385" max="5386" width="13.85546875" style="883" customWidth="1"/>
    <col min="5387" max="5388" width="17.7109375" style="883"/>
    <col min="5389" max="5390" width="15.140625" style="883" customWidth="1"/>
    <col min="5391" max="5391" width="17" style="883" bestFit="1" customWidth="1"/>
    <col min="5392" max="5392" width="18.7109375" style="883" bestFit="1" customWidth="1"/>
    <col min="5393" max="5393" width="7.42578125" style="883" customWidth="1"/>
    <col min="5394" max="5632" width="17.7109375" style="883"/>
    <col min="5633" max="5633" width="29" style="883" customWidth="1"/>
    <col min="5634" max="5634" width="20.7109375" style="883" bestFit="1" customWidth="1"/>
    <col min="5635" max="5635" width="18.7109375" style="883" customWidth="1"/>
    <col min="5636" max="5636" width="17.7109375" style="883"/>
    <col min="5637" max="5637" width="14.28515625" style="883" customWidth="1"/>
    <col min="5638" max="5639" width="13.85546875" style="883" customWidth="1"/>
    <col min="5640" max="5640" width="17.7109375" style="883"/>
    <col min="5641" max="5642" width="13.85546875" style="883" customWidth="1"/>
    <col min="5643" max="5644" width="17.7109375" style="883"/>
    <col min="5645" max="5646" width="15.140625" style="883" customWidth="1"/>
    <col min="5647" max="5647" width="17" style="883" bestFit="1" customWidth="1"/>
    <col min="5648" max="5648" width="18.7109375" style="883" bestFit="1" customWidth="1"/>
    <col min="5649" max="5649" width="7.42578125" style="883" customWidth="1"/>
    <col min="5650" max="5888" width="17.7109375" style="883"/>
    <col min="5889" max="5889" width="29" style="883" customWidth="1"/>
    <col min="5890" max="5890" width="20.7109375" style="883" bestFit="1" customWidth="1"/>
    <col min="5891" max="5891" width="18.7109375" style="883" customWidth="1"/>
    <col min="5892" max="5892" width="17.7109375" style="883"/>
    <col min="5893" max="5893" width="14.28515625" style="883" customWidth="1"/>
    <col min="5894" max="5895" width="13.85546875" style="883" customWidth="1"/>
    <col min="5896" max="5896" width="17.7109375" style="883"/>
    <col min="5897" max="5898" width="13.85546875" style="883" customWidth="1"/>
    <col min="5899" max="5900" width="17.7109375" style="883"/>
    <col min="5901" max="5902" width="15.140625" style="883" customWidth="1"/>
    <col min="5903" max="5903" width="17" style="883" bestFit="1" customWidth="1"/>
    <col min="5904" max="5904" width="18.7109375" style="883" bestFit="1" customWidth="1"/>
    <col min="5905" max="5905" width="7.42578125" style="883" customWidth="1"/>
    <col min="5906" max="6144" width="17.7109375" style="883"/>
    <col min="6145" max="6145" width="29" style="883" customWidth="1"/>
    <col min="6146" max="6146" width="20.7109375" style="883" bestFit="1" customWidth="1"/>
    <col min="6147" max="6147" width="18.7109375" style="883" customWidth="1"/>
    <col min="6148" max="6148" width="17.7109375" style="883"/>
    <col min="6149" max="6149" width="14.28515625" style="883" customWidth="1"/>
    <col min="6150" max="6151" width="13.85546875" style="883" customWidth="1"/>
    <col min="6152" max="6152" width="17.7109375" style="883"/>
    <col min="6153" max="6154" width="13.85546875" style="883" customWidth="1"/>
    <col min="6155" max="6156" width="17.7109375" style="883"/>
    <col min="6157" max="6158" width="15.140625" style="883" customWidth="1"/>
    <col min="6159" max="6159" width="17" style="883" bestFit="1" customWidth="1"/>
    <col min="6160" max="6160" width="18.7109375" style="883" bestFit="1" customWidth="1"/>
    <col min="6161" max="6161" width="7.42578125" style="883" customWidth="1"/>
    <col min="6162" max="6400" width="17.7109375" style="883"/>
    <col min="6401" max="6401" width="29" style="883" customWidth="1"/>
    <col min="6402" max="6402" width="20.7109375" style="883" bestFit="1" customWidth="1"/>
    <col min="6403" max="6403" width="18.7109375" style="883" customWidth="1"/>
    <col min="6404" max="6404" width="17.7109375" style="883"/>
    <col min="6405" max="6405" width="14.28515625" style="883" customWidth="1"/>
    <col min="6406" max="6407" width="13.85546875" style="883" customWidth="1"/>
    <col min="6408" max="6408" width="17.7109375" style="883"/>
    <col min="6409" max="6410" width="13.85546875" style="883" customWidth="1"/>
    <col min="6411" max="6412" width="17.7109375" style="883"/>
    <col min="6413" max="6414" width="15.140625" style="883" customWidth="1"/>
    <col min="6415" max="6415" width="17" style="883" bestFit="1" customWidth="1"/>
    <col min="6416" max="6416" width="18.7109375" style="883" bestFit="1" customWidth="1"/>
    <col min="6417" max="6417" width="7.42578125" style="883" customWidth="1"/>
    <col min="6418" max="6656" width="17.7109375" style="883"/>
    <col min="6657" max="6657" width="29" style="883" customWidth="1"/>
    <col min="6658" max="6658" width="20.7109375" style="883" bestFit="1" customWidth="1"/>
    <col min="6659" max="6659" width="18.7109375" style="883" customWidth="1"/>
    <col min="6660" max="6660" width="17.7109375" style="883"/>
    <col min="6661" max="6661" width="14.28515625" style="883" customWidth="1"/>
    <col min="6662" max="6663" width="13.85546875" style="883" customWidth="1"/>
    <col min="6664" max="6664" width="17.7109375" style="883"/>
    <col min="6665" max="6666" width="13.85546875" style="883" customWidth="1"/>
    <col min="6667" max="6668" width="17.7109375" style="883"/>
    <col min="6669" max="6670" width="15.140625" style="883" customWidth="1"/>
    <col min="6671" max="6671" width="17" style="883" bestFit="1" customWidth="1"/>
    <col min="6672" max="6672" width="18.7109375" style="883" bestFit="1" customWidth="1"/>
    <col min="6673" max="6673" width="7.42578125" style="883" customWidth="1"/>
    <col min="6674" max="6912" width="17.7109375" style="883"/>
    <col min="6913" max="6913" width="29" style="883" customWidth="1"/>
    <col min="6914" max="6914" width="20.7109375" style="883" bestFit="1" customWidth="1"/>
    <col min="6915" max="6915" width="18.7109375" style="883" customWidth="1"/>
    <col min="6916" max="6916" width="17.7109375" style="883"/>
    <col min="6917" max="6917" width="14.28515625" style="883" customWidth="1"/>
    <col min="6918" max="6919" width="13.85546875" style="883" customWidth="1"/>
    <col min="6920" max="6920" width="17.7109375" style="883"/>
    <col min="6921" max="6922" width="13.85546875" style="883" customWidth="1"/>
    <col min="6923" max="6924" width="17.7109375" style="883"/>
    <col min="6925" max="6926" width="15.140625" style="883" customWidth="1"/>
    <col min="6927" max="6927" width="17" style="883" bestFit="1" customWidth="1"/>
    <col min="6928" max="6928" width="18.7109375" style="883" bestFit="1" customWidth="1"/>
    <col min="6929" max="6929" width="7.42578125" style="883" customWidth="1"/>
    <col min="6930" max="7168" width="17.7109375" style="883"/>
    <col min="7169" max="7169" width="29" style="883" customWidth="1"/>
    <col min="7170" max="7170" width="20.7109375" style="883" bestFit="1" customWidth="1"/>
    <col min="7171" max="7171" width="18.7109375" style="883" customWidth="1"/>
    <col min="7172" max="7172" width="17.7109375" style="883"/>
    <col min="7173" max="7173" width="14.28515625" style="883" customWidth="1"/>
    <col min="7174" max="7175" width="13.85546875" style="883" customWidth="1"/>
    <col min="7176" max="7176" width="17.7109375" style="883"/>
    <col min="7177" max="7178" width="13.85546875" style="883" customWidth="1"/>
    <col min="7179" max="7180" width="17.7109375" style="883"/>
    <col min="7181" max="7182" width="15.140625" style="883" customWidth="1"/>
    <col min="7183" max="7183" width="17" style="883" bestFit="1" customWidth="1"/>
    <col min="7184" max="7184" width="18.7109375" style="883" bestFit="1" customWidth="1"/>
    <col min="7185" max="7185" width="7.42578125" style="883" customWidth="1"/>
    <col min="7186" max="7424" width="17.7109375" style="883"/>
    <col min="7425" max="7425" width="29" style="883" customWidth="1"/>
    <col min="7426" max="7426" width="20.7109375" style="883" bestFit="1" customWidth="1"/>
    <col min="7427" max="7427" width="18.7109375" style="883" customWidth="1"/>
    <col min="7428" max="7428" width="17.7109375" style="883"/>
    <col min="7429" max="7429" width="14.28515625" style="883" customWidth="1"/>
    <col min="7430" max="7431" width="13.85546875" style="883" customWidth="1"/>
    <col min="7432" max="7432" width="17.7109375" style="883"/>
    <col min="7433" max="7434" width="13.85546875" style="883" customWidth="1"/>
    <col min="7435" max="7436" width="17.7109375" style="883"/>
    <col min="7437" max="7438" width="15.140625" style="883" customWidth="1"/>
    <col min="7439" max="7439" width="17" style="883" bestFit="1" customWidth="1"/>
    <col min="7440" max="7440" width="18.7109375" style="883" bestFit="1" customWidth="1"/>
    <col min="7441" max="7441" width="7.42578125" style="883" customWidth="1"/>
    <col min="7442" max="7680" width="17.7109375" style="883"/>
    <col min="7681" max="7681" width="29" style="883" customWidth="1"/>
    <col min="7682" max="7682" width="20.7109375" style="883" bestFit="1" customWidth="1"/>
    <col min="7683" max="7683" width="18.7109375" style="883" customWidth="1"/>
    <col min="7684" max="7684" width="17.7109375" style="883"/>
    <col min="7685" max="7685" width="14.28515625" style="883" customWidth="1"/>
    <col min="7686" max="7687" width="13.85546875" style="883" customWidth="1"/>
    <col min="7688" max="7688" width="17.7109375" style="883"/>
    <col min="7689" max="7690" width="13.85546875" style="883" customWidth="1"/>
    <col min="7691" max="7692" width="17.7109375" style="883"/>
    <col min="7693" max="7694" width="15.140625" style="883" customWidth="1"/>
    <col min="7695" max="7695" width="17" style="883" bestFit="1" customWidth="1"/>
    <col min="7696" max="7696" width="18.7109375" style="883" bestFit="1" customWidth="1"/>
    <col min="7697" max="7697" width="7.42578125" style="883" customWidth="1"/>
    <col min="7698" max="7936" width="17.7109375" style="883"/>
    <col min="7937" max="7937" width="29" style="883" customWidth="1"/>
    <col min="7938" max="7938" width="20.7109375" style="883" bestFit="1" customWidth="1"/>
    <col min="7939" max="7939" width="18.7109375" style="883" customWidth="1"/>
    <col min="7940" max="7940" width="17.7109375" style="883"/>
    <col min="7941" max="7941" width="14.28515625" style="883" customWidth="1"/>
    <col min="7942" max="7943" width="13.85546875" style="883" customWidth="1"/>
    <col min="7944" max="7944" width="17.7109375" style="883"/>
    <col min="7945" max="7946" width="13.85546875" style="883" customWidth="1"/>
    <col min="7947" max="7948" width="17.7109375" style="883"/>
    <col min="7949" max="7950" width="15.140625" style="883" customWidth="1"/>
    <col min="7951" max="7951" width="17" style="883" bestFit="1" customWidth="1"/>
    <col min="7952" max="7952" width="18.7109375" style="883" bestFit="1" customWidth="1"/>
    <col min="7953" max="7953" width="7.42578125" style="883" customWidth="1"/>
    <col min="7954" max="8192" width="17.7109375" style="883"/>
    <col min="8193" max="8193" width="29" style="883" customWidth="1"/>
    <col min="8194" max="8194" width="20.7109375" style="883" bestFit="1" customWidth="1"/>
    <col min="8195" max="8195" width="18.7109375" style="883" customWidth="1"/>
    <col min="8196" max="8196" width="17.7109375" style="883"/>
    <col min="8197" max="8197" width="14.28515625" style="883" customWidth="1"/>
    <col min="8198" max="8199" width="13.85546875" style="883" customWidth="1"/>
    <col min="8200" max="8200" width="17.7109375" style="883"/>
    <col min="8201" max="8202" width="13.85546875" style="883" customWidth="1"/>
    <col min="8203" max="8204" width="17.7109375" style="883"/>
    <col min="8205" max="8206" width="15.140625" style="883" customWidth="1"/>
    <col min="8207" max="8207" width="17" style="883" bestFit="1" customWidth="1"/>
    <col min="8208" max="8208" width="18.7109375" style="883" bestFit="1" customWidth="1"/>
    <col min="8209" max="8209" width="7.42578125" style="883" customWidth="1"/>
    <col min="8210" max="8448" width="17.7109375" style="883"/>
    <col min="8449" max="8449" width="29" style="883" customWidth="1"/>
    <col min="8450" max="8450" width="20.7109375" style="883" bestFit="1" customWidth="1"/>
    <col min="8451" max="8451" width="18.7109375" style="883" customWidth="1"/>
    <col min="8452" max="8452" width="17.7109375" style="883"/>
    <col min="8453" max="8453" width="14.28515625" style="883" customWidth="1"/>
    <col min="8454" max="8455" width="13.85546875" style="883" customWidth="1"/>
    <col min="8456" max="8456" width="17.7109375" style="883"/>
    <col min="8457" max="8458" width="13.85546875" style="883" customWidth="1"/>
    <col min="8459" max="8460" width="17.7109375" style="883"/>
    <col min="8461" max="8462" width="15.140625" style="883" customWidth="1"/>
    <col min="8463" max="8463" width="17" style="883" bestFit="1" customWidth="1"/>
    <col min="8464" max="8464" width="18.7109375" style="883" bestFit="1" customWidth="1"/>
    <col min="8465" max="8465" width="7.42578125" style="883" customWidth="1"/>
    <col min="8466" max="8704" width="17.7109375" style="883"/>
    <col min="8705" max="8705" width="29" style="883" customWidth="1"/>
    <col min="8706" max="8706" width="20.7109375" style="883" bestFit="1" customWidth="1"/>
    <col min="8707" max="8707" width="18.7109375" style="883" customWidth="1"/>
    <col min="8708" max="8708" width="17.7109375" style="883"/>
    <col min="8709" max="8709" width="14.28515625" style="883" customWidth="1"/>
    <col min="8710" max="8711" width="13.85546875" style="883" customWidth="1"/>
    <col min="8712" max="8712" width="17.7109375" style="883"/>
    <col min="8713" max="8714" width="13.85546875" style="883" customWidth="1"/>
    <col min="8715" max="8716" width="17.7109375" style="883"/>
    <col min="8717" max="8718" width="15.140625" style="883" customWidth="1"/>
    <col min="8719" max="8719" width="17" style="883" bestFit="1" customWidth="1"/>
    <col min="8720" max="8720" width="18.7109375" style="883" bestFit="1" customWidth="1"/>
    <col min="8721" max="8721" width="7.42578125" style="883" customWidth="1"/>
    <col min="8722" max="8960" width="17.7109375" style="883"/>
    <col min="8961" max="8961" width="29" style="883" customWidth="1"/>
    <col min="8962" max="8962" width="20.7109375" style="883" bestFit="1" customWidth="1"/>
    <col min="8963" max="8963" width="18.7109375" style="883" customWidth="1"/>
    <col min="8964" max="8964" width="17.7109375" style="883"/>
    <col min="8965" max="8965" width="14.28515625" style="883" customWidth="1"/>
    <col min="8966" max="8967" width="13.85546875" style="883" customWidth="1"/>
    <col min="8968" max="8968" width="17.7109375" style="883"/>
    <col min="8969" max="8970" width="13.85546875" style="883" customWidth="1"/>
    <col min="8971" max="8972" width="17.7109375" style="883"/>
    <col min="8973" max="8974" width="15.140625" style="883" customWidth="1"/>
    <col min="8975" max="8975" width="17" style="883" bestFit="1" customWidth="1"/>
    <col min="8976" max="8976" width="18.7109375" style="883" bestFit="1" customWidth="1"/>
    <col min="8977" max="8977" width="7.42578125" style="883" customWidth="1"/>
    <col min="8978" max="9216" width="17.7109375" style="883"/>
    <col min="9217" max="9217" width="29" style="883" customWidth="1"/>
    <col min="9218" max="9218" width="20.7109375" style="883" bestFit="1" customWidth="1"/>
    <col min="9219" max="9219" width="18.7109375" style="883" customWidth="1"/>
    <col min="9220" max="9220" width="17.7109375" style="883"/>
    <col min="9221" max="9221" width="14.28515625" style="883" customWidth="1"/>
    <col min="9222" max="9223" width="13.85546875" style="883" customWidth="1"/>
    <col min="9224" max="9224" width="17.7109375" style="883"/>
    <col min="9225" max="9226" width="13.85546875" style="883" customWidth="1"/>
    <col min="9227" max="9228" width="17.7109375" style="883"/>
    <col min="9229" max="9230" width="15.140625" style="883" customWidth="1"/>
    <col min="9231" max="9231" width="17" style="883" bestFit="1" customWidth="1"/>
    <col min="9232" max="9232" width="18.7109375" style="883" bestFit="1" customWidth="1"/>
    <col min="9233" max="9233" width="7.42578125" style="883" customWidth="1"/>
    <col min="9234" max="9472" width="17.7109375" style="883"/>
    <col min="9473" max="9473" width="29" style="883" customWidth="1"/>
    <col min="9474" max="9474" width="20.7109375" style="883" bestFit="1" customWidth="1"/>
    <col min="9475" max="9475" width="18.7109375" style="883" customWidth="1"/>
    <col min="9476" max="9476" width="17.7109375" style="883"/>
    <col min="9477" max="9477" width="14.28515625" style="883" customWidth="1"/>
    <col min="9478" max="9479" width="13.85546875" style="883" customWidth="1"/>
    <col min="9480" max="9480" width="17.7109375" style="883"/>
    <col min="9481" max="9482" width="13.85546875" style="883" customWidth="1"/>
    <col min="9483" max="9484" width="17.7109375" style="883"/>
    <col min="9485" max="9486" width="15.140625" style="883" customWidth="1"/>
    <col min="9487" max="9487" width="17" style="883" bestFit="1" customWidth="1"/>
    <col min="9488" max="9488" width="18.7109375" style="883" bestFit="1" customWidth="1"/>
    <col min="9489" max="9489" width="7.42578125" style="883" customWidth="1"/>
    <col min="9490" max="9728" width="17.7109375" style="883"/>
    <col min="9729" max="9729" width="29" style="883" customWidth="1"/>
    <col min="9730" max="9730" width="20.7109375" style="883" bestFit="1" customWidth="1"/>
    <col min="9731" max="9731" width="18.7109375" style="883" customWidth="1"/>
    <col min="9732" max="9732" width="17.7109375" style="883"/>
    <col min="9733" max="9733" width="14.28515625" style="883" customWidth="1"/>
    <col min="9734" max="9735" width="13.85546875" style="883" customWidth="1"/>
    <col min="9736" max="9736" width="17.7109375" style="883"/>
    <col min="9737" max="9738" width="13.85546875" style="883" customWidth="1"/>
    <col min="9739" max="9740" width="17.7109375" style="883"/>
    <col min="9741" max="9742" width="15.140625" style="883" customWidth="1"/>
    <col min="9743" max="9743" width="17" style="883" bestFit="1" customWidth="1"/>
    <col min="9744" max="9744" width="18.7109375" style="883" bestFit="1" customWidth="1"/>
    <col min="9745" max="9745" width="7.42578125" style="883" customWidth="1"/>
    <col min="9746" max="9984" width="17.7109375" style="883"/>
    <col min="9985" max="9985" width="29" style="883" customWidth="1"/>
    <col min="9986" max="9986" width="20.7109375" style="883" bestFit="1" customWidth="1"/>
    <col min="9987" max="9987" width="18.7109375" style="883" customWidth="1"/>
    <col min="9988" max="9988" width="17.7109375" style="883"/>
    <col min="9989" max="9989" width="14.28515625" style="883" customWidth="1"/>
    <col min="9990" max="9991" width="13.85546875" style="883" customWidth="1"/>
    <col min="9992" max="9992" width="17.7109375" style="883"/>
    <col min="9993" max="9994" width="13.85546875" style="883" customWidth="1"/>
    <col min="9995" max="9996" width="17.7109375" style="883"/>
    <col min="9997" max="9998" width="15.140625" style="883" customWidth="1"/>
    <col min="9999" max="9999" width="17" style="883" bestFit="1" customWidth="1"/>
    <col min="10000" max="10000" width="18.7109375" style="883" bestFit="1" customWidth="1"/>
    <col min="10001" max="10001" width="7.42578125" style="883" customWidth="1"/>
    <col min="10002" max="10240" width="17.7109375" style="883"/>
    <col min="10241" max="10241" width="29" style="883" customWidth="1"/>
    <col min="10242" max="10242" width="20.7109375" style="883" bestFit="1" customWidth="1"/>
    <col min="10243" max="10243" width="18.7109375" style="883" customWidth="1"/>
    <col min="10244" max="10244" width="17.7109375" style="883"/>
    <col min="10245" max="10245" width="14.28515625" style="883" customWidth="1"/>
    <col min="10246" max="10247" width="13.85546875" style="883" customWidth="1"/>
    <col min="10248" max="10248" width="17.7109375" style="883"/>
    <col min="10249" max="10250" width="13.85546875" style="883" customWidth="1"/>
    <col min="10251" max="10252" width="17.7109375" style="883"/>
    <col min="10253" max="10254" width="15.140625" style="883" customWidth="1"/>
    <col min="10255" max="10255" width="17" style="883" bestFit="1" customWidth="1"/>
    <col min="10256" max="10256" width="18.7109375" style="883" bestFit="1" customWidth="1"/>
    <col min="10257" max="10257" width="7.42578125" style="883" customWidth="1"/>
    <col min="10258" max="10496" width="17.7109375" style="883"/>
    <col min="10497" max="10497" width="29" style="883" customWidth="1"/>
    <col min="10498" max="10498" width="20.7109375" style="883" bestFit="1" customWidth="1"/>
    <col min="10499" max="10499" width="18.7109375" style="883" customWidth="1"/>
    <col min="10500" max="10500" width="17.7109375" style="883"/>
    <col min="10501" max="10501" width="14.28515625" style="883" customWidth="1"/>
    <col min="10502" max="10503" width="13.85546875" style="883" customWidth="1"/>
    <col min="10504" max="10504" width="17.7109375" style="883"/>
    <col min="10505" max="10506" width="13.85546875" style="883" customWidth="1"/>
    <col min="10507" max="10508" width="17.7109375" style="883"/>
    <col min="10509" max="10510" width="15.140625" style="883" customWidth="1"/>
    <col min="10511" max="10511" width="17" style="883" bestFit="1" customWidth="1"/>
    <col min="10512" max="10512" width="18.7109375" style="883" bestFit="1" customWidth="1"/>
    <col min="10513" max="10513" width="7.42578125" style="883" customWidth="1"/>
    <col min="10514" max="10752" width="17.7109375" style="883"/>
    <col min="10753" max="10753" width="29" style="883" customWidth="1"/>
    <col min="10754" max="10754" width="20.7109375" style="883" bestFit="1" customWidth="1"/>
    <col min="10755" max="10755" width="18.7109375" style="883" customWidth="1"/>
    <col min="10756" max="10756" width="17.7109375" style="883"/>
    <col min="10757" max="10757" width="14.28515625" style="883" customWidth="1"/>
    <col min="10758" max="10759" width="13.85546875" style="883" customWidth="1"/>
    <col min="10760" max="10760" width="17.7109375" style="883"/>
    <col min="10761" max="10762" width="13.85546875" style="883" customWidth="1"/>
    <col min="10763" max="10764" width="17.7109375" style="883"/>
    <col min="10765" max="10766" width="15.140625" style="883" customWidth="1"/>
    <col min="10767" max="10767" width="17" style="883" bestFit="1" customWidth="1"/>
    <col min="10768" max="10768" width="18.7109375" style="883" bestFit="1" customWidth="1"/>
    <col min="10769" max="10769" width="7.42578125" style="883" customWidth="1"/>
    <col min="10770" max="11008" width="17.7109375" style="883"/>
    <col min="11009" max="11009" width="29" style="883" customWidth="1"/>
    <col min="11010" max="11010" width="20.7109375" style="883" bestFit="1" customWidth="1"/>
    <col min="11011" max="11011" width="18.7109375" style="883" customWidth="1"/>
    <col min="11012" max="11012" width="17.7109375" style="883"/>
    <col min="11013" max="11013" width="14.28515625" style="883" customWidth="1"/>
    <col min="11014" max="11015" width="13.85546875" style="883" customWidth="1"/>
    <col min="11016" max="11016" width="17.7109375" style="883"/>
    <col min="11017" max="11018" width="13.85546875" style="883" customWidth="1"/>
    <col min="11019" max="11020" width="17.7109375" style="883"/>
    <col min="11021" max="11022" width="15.140625" style="883" customWidth="1"/>
    <col min="11023" max="11023" width="17" style="883" bestFit="1" customWidth="1"/>
    <col min="11024" max="11024" width="18.7109375" style="883" bestFit="1" customWidth="1"/>
    <col min="11025" max="11025" width="7.42578125" style="883" customWidth="1"/>
    <col min="11026" max="11264" width="17.7109375" style="883"/>
    <col min="11265" max="11265" width="29" style="883" customWidth="1"/>
    <col min="11266" max="11266" width="20.7109375" style="883" bestFit="1" customWidth="1"/>
    <col min="11267" max="11267" width="18.7109375" style="883" customWidth="1"/>
    <col min="11268" max="11268" width="17.7109375" style="883"/>
    <col min="11269" max="11269" width="14.28515625" style="883" customWidth="1"/>
    <col min="11270" max="11271" width="13.85546875" style="883" customWidth="1"/>
    <col min="11272" max="11272" width="17.7109375" style="883"/>
    <col min="11273" max="11274" width="13.85546875" style="883" customWidth="1"/>
    <col min="11275" max="11276" width="17.7109375" style="883"/>
    <col min="11277" max="11278" width="15.140625" style="883" customWidth="1"/>
    <col min="11279" max="11279" width="17" style="883" bestFit="1" customWidth="1"/>
    <col min="11280" max="11280" width="18.7109375" style="883" bestFit="1" customWidth="1"/>
    <col min="11281" max="11281" width="7.42578125" style="883" customWidth="1"/>
    <col min="11282" max="11520" width="17.7109375" style="883"/>
    <col min="11521" max="11521" width="29" style="883" customWidth="1"/>
    <col min="11522" max="11522" width="20.7109375" style="883" bestFit="1" customWidth="1"/>
    <col min="11523" max="11523" width="18.7109375" style="883" customWidth="1"/>
    <col min="11524" max="11524" width="17.7109375" style="883"/>
    <col min="11525" max="11525" width="14.28515625" style="883" customWidth="1"/>
    <col min="11526" max="11527" width="13.85546875" style="883" customWidth="1"/>
    <col min="11528" max="11528" width="17.7109375" style="883"/>
    <col min="11529" max="11530" width="13.85546875" style="883" customWidth="1"/>
    <col min="11531" max="11532" width="17.7109375" style="883"/>
    <col min="11533" max="11534" width="15.140625" style="883" customWidth="1"/>
    <col min="11535" max="11535" width="17" style="883" bestFit="1" customWidth="1"/>
    <col min="11536" max="11536" width="18.7109375" style="883" bestFit="1" customWidth="1"/>
    <col min="11537" max="11537" width="7.42578125" style="883" customWidth="1"/>
    <col min="11538" max="11776" width="17.7109375" style="883"/>
    <col min="11777" max="11777" width="29" style="883" customWidth="1"/>
    <col min="11778" max="11778" width="20.7109375" style="883" bestFit="1" customWidth="1"/>
    <col min="11779" max="11779" width="18.7109375" style="883" customWidth="1"/>
    <col min="11780" max="11780" width="17.7109375" style="883"/>
    <col min="11781" max="11781" width="14.28515625" style="883" customWidth="1"/>
    <col min="11782" max="11783" width="13.85546875" style="883" customWidth="1"/>
    <col min="11784" max="11784" width="17.7109375" style="883"/>
    <col min="11785" max="11786" width="13.85546875" style="883" customWidth="1"/>
    <col min="11787" max="11788" width="17.7109375" style="883"/>
    <col min="11789" max="11790" width="15.140625" style="883" customWidth="1"/>
    <col min="11791" max="11791" width="17" style="883" bestFit="1" customWidth="1"/>
    <col min="11792" max="11792" width="18.7109375" style="883" bestFit="1" customWidth="1"/>
    <col min="11793" max="11793" width="7.42578125" style="883" customWidth="1"/>
    <col min="11794" max="12032" width="17.7109375" style="883"/>
    <col min="12033" max="12033" width="29" style="883" customWidth="1"/>
    <col min="12034" max="12034" width="20.7109375" style="883" bestFit="1" customWidth="1"/>
    <col min="12035" max="12035" width="18.7109375" style="883" customWidth="1"/>
    <col min="12036" max="12036" width="17.7109375" style="883"/>
    <col min="12037" max="12037" width="14.28515625" style="883" customWidth="1"/>
    <col min="12038" max="12039" width="13.85546875" style="883" customWidth="1"/>
    <col min="12040" max="12040" width="17.7109375" style="883"/>
    <col min="12041" max="12042" width="13.85546875" style="883" customWidth="1"/>
    <col min="12043" max="12044" width="17.7109375" style="883"/>
    <col min="12045" max="12046" width="15.140625" style="883" customWidth="1"/>
    <col min="12047" max="12047" width="17" style="883" bestFit="1" customWidth="1"/>
    <col min="12048" max="12048" width="18.7109375" style="883" bestFit="1" customWidth="1"/>
    <col min="12049" max="12049" width="7.42578125" style="883" customWidth="1"/>
    <col min="12050" max="12288" width="17.7109375" style="883"/>
    <col min="12289" max="12289" width="29" style="883" customWidth="1"/>
    <col min="12290" max="12290" width="20.7109375" style="883" bestFit="1" customWidth="1"/>
    <col min="12291" max="12291" width="18.7109375" style="883" customWidth="1"/>
    <col min="12292" max="12292" width="17.7109375" style="883"/>
    <col min="12293" max="12293" width="14.28515625" style="883" customWidth="1"/>
    <col min="12294" max="12295" width="13.85546875" style="883" customWidth="1"/>
    <col min="12296" max="12296" width="17.7109375" style="883"/>
    <col min="12297" max="12298" width="13.85546875" style="883" customWidth="1"/>
    <col min="12299" max="12300" width="17.7109375" style="883"/>
    <col min="12301" max="12302" width="15.140625" style="883" customWidth="1"/>
    <col min="12303" max="12303" width="17" style="883" bestFit="1" customWidth="1"/>
    <col min="12304" max="12304" width="18.7109375" style="883" bestFit="1" customWidth="1"/>
    <col min="12305" max="12305" width="7.42578125" style="883" customWidth="1"/>
    <col min="12306" max="12544" width="17.7109375" style="883"/>
    <col min="12545" max="12545" width="29" style="883" customWidth="1"/>
    <col min="12546" max="12546" width="20.7109375" style="883" bestFit="1" customWidth="1"/>
    <col min="12547" max="12547" width="18.7109375" style="883" customWidth="1"/>
    <col min="12548" max="12548" width="17.7109375" style="883"/>
    <col min="12549" max="12549" width="14.28515625" style="883" customWidth="1"/>
    <col min="12550" max="12551" width="13.85546875" style="883" customWidth="1"/>
    <col min="12552" max="12552" width="17.7109375" style="883"/>
    <col min="12553" max="12554" width="13.85546875" style="883" customWidth="1"/>
    <col min="12555" max="12556" width="17.7109375" style="883"/>
    <col min="12557" max="12558" width="15.140625" style="883" customWidth="1"/>
    <col min="12559" max="12559" width="17" style="883" bestFit="1" customWidth="1"/>
    <col min="12560" max="12560" width="18.7109375" style="883" bestFit="1" customWidth="1"/>
    <col min="12561" max="12561" width="7.42578125" style="883" customWidth="1"/>
    <col min="12562" max="12800" width="17.7109375" style="883"/>
    <col min="12801" max="12801" width="29" style="883" customWidth="1"/>
    <col min="12802" max="12802" width="20.7109375" style="883" bestFit="1" customWidth="1"/>
    <col min="12803" max="12803" width="18.7109375" style="883" customWidth="1"/>
    <col min="12804" max="12804" width="17.7109375" style="883"/>
    <col min="12805" max="12805" width="14.28515625" style="883" customWidth="1"/>
    <col min="12806" max="12807" width="13.85546875" style="883" customWidth="1"/>
    <col min="12808" max="12808" width="17.7109375" style="883"/>
    <col min="12809" max="12810" width="13.85546875" style="883" customWidth="1"/>
    <col min="12811" max="12812" width="17.7109375" style="883"/>
    <col min="12813" max="12814" width="15.140625" style="883" customWidth="1"/>
    <col min="12815" max="12815" width="17" style="883" bestFit="1" customWidth="1"/>
    <col min="12816" max="12816" width="18.7109375" style="883" bestFit="1" customWidth="1"/>
    <col min="12817" max="12817" width="7.42578125" style="883" customWidth="1"/>
    <col min="12818" max="13056" width="17.7109375" style="883"/>
    <col min="13057" max="13057" width="29" style="883" customWidth="1"/>
    <col min="13058" max="13058" width="20.7109375" style="883" bestFit="1" customWidth="1"/>
    <col min="13059" max="13059" width="18.7109375" style="883" customWidth="1"/>
    <col min="13060" max="13060" width="17.7109375" style="883"/>
    <col min="13061" max="13061" width="14.28515625" style="883" customWidth="1"/>
    <col min="13062" max="13063" width="13.85546875" style="883" customWidth="1"/>
    <col min="13064" max="13064" width="17.7109375" style="883"/>
    <col min="13065" max="13066" width="13.85546875" style="883" customWidth="1"/>
    <col min="13067" max="13068" width="17.7109375" style="883"/>
    <col min="13069" max="13070" width="15.140625" style="883" customWidth="1"/>
    <col min="13071" max="13071" width="17" style="883" bestFit="1" customWidth="1"/>
    <col min="13072" max="13072" width="18.7109375" style="883" bestFit="1" customWidth="1"/>
    <col min="13073" max="13073" width="7.42578125" style="883" customWidth="1"/>
    <col min="13074" max="13312" width="17.7109375" style="883"/>
    <col min="13313" max="13313" width="29" style="883" customWidth="1"/>
    <col min="13314" max="13314" width="20.7109375" style="883" bestFit="1" customWidth="1"/>
    <col min="13315" max="13315" width="18.7109375" style="883" customWidth="1"/>
    <col min="13316" max="13316" width="17.7109375" style="883"/>
    <col min="13317" max="13317" width="14.28515625" style="883" customWidth="1"/>
    <col min="13318" max="13319" width="13.85546875" style="883" customWidth="1"/>
    <col min="13320" max="13320" width="17.7109375" style="883"/>
    <col min="13321" max="13322" width="13.85546875" style="883" customWidth="1"/>
    <col min="13323" max="13324" width="17.7109375" style="883"/>
    <col min="13325" max="13326" width="15.140625" style="883" customWidth="1"/>
    <col min="13327" max="13327" width="17" style="883" bestFit="1" customWidth="1"/>
    <col min="13328" max="13328" width="18.7109375" style="883" bestFit="1" customWidth="1"/>
    <col min="13329" max="13329" width="7.42578125" style="883" customWidth="1"/>
    <col min="13330" max="13568" width="17.7109375" style="883"/>
    <col min="13569" max="13569" width="29" style="883" customWidth="1"/>
    <col min="13570" max="13570" width="20.7109375" style="883" bestFit="1" customWidth="1"/>
    <col min="13571" max="13571" width="18.7109375" style="883" customWidth="1"/>
    <col min="13572" max="13572" width="17.7109375" style="883"/>
    <col min="13573" max="13573" width="14.28515625" style="883" customWidth="1"/>
    <col min="13574" max="13575" width="13.85546875" style="883" customWidth="1"/>
    <col min="13576" max="13576" width="17.7109375" style="883"/>
    <col min="13577" max="13578" width="13.85546875" style="883" customWidth="1"/>
    <col min="13579" max="13580" width="17.7109375" style="883"/>
    <col min="13581" max="13582" width="15.140625" style="883" customWidth="1"/>
    <col min="13583" max="13583" width="17" style="883" bestFit="1" customWidth="1"/>
    <col min="13584" max="13584" width="18.7109375" style="883" bestFit="1" customWidth="1"/>
    <col min="13585" max="13585" width="7.42578125" style="883" customWidth="1"/>
    <col min="13586" max="13824" width="17.7109375" style="883"/>
    <col min="13825" max="13825" width="29" style="883" customWidth="1"/>
    <col min="13826" max="13826" width="20.7109375" style="883" bestFit="1" customWidth="1"/>
    <col min="13827" max="13827" width="18.7109375" style="883" customWidth="1"/>
    <col min="13828" max="13828" width="17.7109375" style="883"/>
    <col min="13829" max="13829" width="14.28515625" style="883" customWidth="1"/>
    <col min="13830" max="13831" width="13.85546875" style="883" customWidth="1"/>
    <col min="13832" max="13832" width="17.7109375" style="883"/>
    <col min="13833" max="13834" width="13.85546875" style="883" customWidth="1"/>
    <col min="13835" max="13836" width="17.7109375" style="883"/>
    <col min="13837" max="13838" width="15.140625" style="883" customWidth="1"/>
    <col min="13839" max="13839" width="17" style="883" bestFit="1" customWidth="1"/>
    <col min="13840" max="13840" width="18.7109375" style="883" bestFit="1" customWidth="1"/>
    <col min="13841" max="13841" width="7.42578125" style="883" customWidth="1"/>
    <col min="13842" max="14080" width="17.7109375" style="883"/>
    <col min="14081" max="14081" width="29" style="883" customWidth="1"/>
    <col min="14082" max="14082" width="20.7109375" style="883" bestFit="1" customWidth="1"/>
    <col min="14083" max="14083" width="18.7109375" style="883" customWidth="1"/>
    <col min="14084" max="14084" width="17.7109375" style="883"/>
    <col min="14085" max="14085" width="14.28515625" style="883" customWidth="1"/>
    <col min="14086" max="14087" width="13.85546875" style="883" customWidth="1"/>
    <col min="14088" max="14088" width="17.7109375" style="883"/>
    <col min="14089" max="14090" width="13.85546875" style="883" customWidth="1"/>
    <col min="14091" max="14092" width="17.7109375" style="883"/>
    <col min="14093" max="14094" width="15.140625" style="883" customWidth="1"/>
    <col min="14095" max="14095" width="17" style="883" bestFit="1" customWidth="1"/>
    <col min="14096" max="14096" width="18.7109375" style="883" bestFit="1" customWidth="1"/>
    <col min="14097" max="14097" width="7.42578125" style="883" customWidth="1"/>
    <col min="14098" max="14336" width="17.7109375" style="883"/>
    <col min="14337" max="14337" width="29" style="883" customWidth="1"/>
    <col min="14338" max="14338" width="20.7109375" style="883" bestFit="1" customWidth="1"/>
    <col min="14339" max="14339" width="18.7109375" style="883" customWidth="1"/>
    <col min="14340" max="14340" width="17.7109375" style="883"/>
    <col min="14341" max="14341" width="14.28515625" style="883" customWidth="1"/>
    <col min="14342" max="14343" width="13.85546875" style="883" customWidth="1"/>
    <col min="14344" max="14344" width="17.7109375" style="883"/>
    <col min="14345" max="14346" width="13.85546875" style="883" customWidth="1"/>
    <col min="14347" max="14348" width="17.7109375" style="883"/>
    <col min="14349" max="14350" width="15.140625" style="883" customWidth="1"/>
    <col min="14351" max="14351" width="17" style="883" bestFit="1" customWidth="1"/>
    <col min="14352" max="14352" width="18.7109375" style="883" bestFit="1" customWidth="1"/>
    <col min="14353" max="14353" width="7.42578125" style="883" customWidth="1"/>
    <col min="14354" max="14592" width="17.7109375" style="883"/>
    <col min="14593" max="14593" width="29" style="883" customWidth="1"/>
    <col min="14594" max="14594" width="20.7109375" style="883" bestFit="1" customWidth="1"/>
    <col min="14595" max="14595" width="18.7109375" style="883" customWidth="1"/>
    <col min="14596" max="14596" width="17.7109375" style="883"/>
    <col min="14597" max="14597" width="14.28515625" style="883" customWidth="1"/>
    <col min="14598" max="14599" width="13.85546875" style="883" customWidth="1"/>
    <col min="14600" max="14600" width="17.7109375" style="883"/>
    <col min="14601" max="14602" width="13.85546875" style="883" customWidth="1"/>
    <col min="14603" max="14604" width="17.7109375" style="883"/>
    <col min="14605" max="14606" width="15.140625" style="883" customWidth="1"/>
    <col min="14607" max="14607" width="17" style="883" bestFit="1" customWidth="1"/>
    <col min="14608" max="14608" width="18.7109375" style="883" bestFit="1" customWidth="1"/>
    <col min="14609" max="14609" width="7.42578125" style="883" customWidth="1"/>
    <col min="14610" max="14848" width="17.7109375" style="883"/>
    <col min="14849" max="14849" width="29" style="883" customWidth="1"/>
    <col min="14850" max="14850" width="20.7109375" style="883" bestFit="1" customWidth="1"/>
    <col min="14851" max="14851" width="18.7109375" style="883" customWidth="1"/>
    <col min="14852" max="14852" width="17.7109375" style="883"/>
    <col min="14853" max="14853" width="14.28515625" style="883" customWidth="1"/>
    <col min="14854" max="14855" width="13.85546875" style="883" customWidth="1"/>
    <col min="14856" max="14856" width="17.7109375" style="883"/>
    <col min="14857" max="14858" width="13.85546875" style="883" customWidth="1"/>
    <col min="14859" max="14860" width="17.7109375" style="883"/>
    <col min="14861" max="14862" width="15.140625" style="883" customWidth="1"/>
    <col min="14863" max="14863" width="17" style="883" bestFit="1" customWidth="1"/>
    <col min="14864" max="14864" width="18.7109375" style="883" bestFit="1" customWidth="1"/>
    <col min="14865" max="14865" width="7.42578125" style="883" customWidth="1"/>
    <col min="14866" max="15104" width="17.7109375" style="883"/>
    <col min="15105" max="15105" width="29" style="883" customWidth="1"/>
    <col min="15106" max="15106" width="20.7109375" style="883" bestFit="1" customWidth="1"/>
    <col min="15107" max="15107" width="18.7109375" style="883" customWidth="1"/>
    <col min="15108" max="15108" width="17.7109375" style="883"/>
    <col min="15109" max="15109" width="14.28515625" style="883" customWidth="1"/>
    <col min="15110" max="15111" width="13.85546875" style="883" customWidth="1"/>
    <col min="15112" max="15112" width="17.7109375" style="883"/>
    <col min="15113" max="15114" width="13.85546875" style="883" customWidth="1"/>
    <col min="15115" max="15116" width="17.7109375" style="883"/>
    <col min="15117" max="15118" width="15.140625" style="883" customWidth="1"/>
    <col min="15119" max="15119" width="17" style="883" bestFit="1" customWidth="1"/>
    <col min="15120" max="15120" width="18.7109375" style="883" bestFit="1" customWidth="1"/>
    <col min="15121" max="15121" width="7.42578125" style="883" customWidth="1"/>
    <col min="15122" max="15360" width="17.7109375" style="883"/>
    <col min="15361" max="15361" width="29" style="883" customWidth="1"/>
    <col min="15362" max="15362" width="20.7109375" style="883" bestFit="1" customWidth="1"/>
    <col min="15363" max="15363" width="18.7109375" style="883" customWidth="1"/>
    <col min="15364" max="15364" width="17.7109375" style="883"/>
    <col min="15365" max="15365" width="14.28515625" style="883" customWidth="1"/>
    <col min="15366" max="15367" width="13.85546875" style="883" customWidth="1"/>
    <col min="15368" max="15368" width="17.7109375" style="883"/>
    <col min="15369" max="15370" width="13.85546875" style="883" customWidth="1"/>
    <col min="15371" max="15372" width="17.7109375" style="883"/>
    <col min="15373" max="15374" width="15.140625" style="883" customWidth="1"/>
    <col min="15375" max="15375" width="17" style="883" bestFit="1" customWidth="1"/>
    <col min="15376" max="15376" width="18.7109375" style="883" bestFit="1" customWidth="1"/>
    <col min="15377" max="15377" width="7.42578125" style="883" customWidth="1"/>
    <col min="15378" max="15616" width="17.7109375" style="883"/>
    <col min="15617" max="15617" width="29" style="883" customWidth="1"/>
    <col min="15618" max="15618" width="20.7109375" style="883" bestFit="1" customWidth="1"/>
    <col min="15619" max="15619" width="18.7109375" style="883" customWidth="1"/>
    <col min="15620" max="15620" width="17.7109375" style="883"/>
    <col min="15621" max="15621" width="14.28515625" style="883" customWidth="1"/>
    <col min="15622" max="15623" width="13.85546875" style="883" customWidth="1"/>
    <col min="15624" max="15624" width="17.7109375" style="883"/>
    <col min="15625" max="15626" width="13.85546875" style="883" customWidth="1"/>
    <col min="15627" max="15628" width="17.7109375" style="883"/>
    <col min="15629" max="15630" width="15.140625" style="883" customWidth="1"/>
    <col min="15631" max="15631" width="17" style="883" bestFit="1" customWidth="1"/>
    <col min="15632" max="15632" width="18.7109375" style="883" bestFit="1" customWidth="1"/>
    <col min="15633" max="15633" width="7.42578125" style="883" customWidth="1"/>
    <col min="15634" max="15872" width="17.7109375" style="883"/>
    <col min="15873" max="15873" width="29" style="883" customWidth="1"/>
    <col min="15874" max="15874" width="20.7109375" style="883" bestFit="1" customWidth="1"/>
    <col min="15875" max="15875" width="18.7109375" style="883" customWidth="1"/>
    <col min="15876" max="15876" width="17.7109375" style="883"/>
    <col min="15877" max="15877" width="14.28515625" style="883" customWidth="1"/>
    <col min="15878" max="15879" width="13.85546875" style="883" customWidth="1"/>
    <col min="15880" max="15880" width="17.7109375" style="883"/>
    <col min="15881" max="15882" width="13.85546875" style="883" customWidth="1"/>
    <col min="15883" max="15884" width="17.7109375" style="883"/>
    <col min="15885" max="15886" width="15.140625" style="883" customWidth="1"/>
    <col min="15887" max="15887" width="17" style="883" bestFit="1" customWidth="1"/>
    <col min="15888" max="15888" width="18.7109375" style="883" bestFit="1" customWidth="1"/>
    <col min="15889" max="15889" width="7.42578125" style="883" customWidth="1"/>
    <col min="15890" max="16128" width="17.7109375" style="883"/>
    <col min="16129" max="16129" width="29" style="883" customWidth="1"/>
    <col min="16130" max="16130" width="20.7109375" style="883" bestFit="1" customWidth="1"/>
    <col min="16131" max="16131" width="18.7109375" style="883" customWidth="1"/>
    <col min="16132" max="16132" width="17.7109375" style="883"/>
    <col min="16133" max="16133" width="14.28515625" style="883" customWidth="1"/>
    <col min="16134" max="16135" width="13.85546875" style="883" customWidth="1"/>
    <col min="16136" max="16136" width="17.7109375" style="883"/>
    <col min="16137" max="16138" width="13.85546875" style="883" customWidth="1"/>
    <col min="16139" max="16140" width="17.7109375" style="883"/>
    <col min="16141" max="16142" width="15.140625" style="883" customWidth="1"/>
    <col min="16143" max="16143" width="17" style="883" bestFit="1" customWidth="1"/>
    <col min="16144" max="16144" width="18.7109375" style="883" bestFit="1" customWidth="1"/>
    <col min="16145" max="16145" width="7.42578125" style="883" customWidth="1"/>
    <col min="16146" max="16384" width="17.7109375" style="883"/>
  </cols>
  <sheetData>
    <row r="1" spans="1:24" s="313" customFormat="1" ht="6.75" customHeight="1">
      <c r="A1" s="870"/>
      <c r="B1" s="870"/>
      <c r="C1" s="870"/>
      <c r="D1" s="870"/>
      <c r="E1" s="870"/>
      <c r="F1" s="870"/>
      <c r="G1" s="870"/>
      <c r="H1" s="870"/>
      <c r="I1" s="870"/>
      <c r="J1" s="870"/>
      <c r="K1" s="870" t="s">
        <v>839</v>
      </c>
      <c r="L1" s="870"/>
      <c r="M1" s="870"/>
      <c r="N1" s="870"/>
      <c r="O1" s="870"/>
      <c r="P1" s="870"/>
    </row>
    <row r="2" spans="1:24" s="313" customFormat="1" ht="30.75">
      <c r="A2" s="1095" t="s">
        <v>1508</v>
      </c>
      <c r="B2" s="1095"/>
      <c r="C2" s="1095"/>
      <c r="D2" s="1095"/>
      <c r="E2" s="1095"/>
      <c r="F2" s="1095"/>
      <c r="G2" s="1095"/>
      <c r="H2" s="1095"/>
      <c r="I2" s="1095"/>
      <c r="J2" s="1095"/>
      <c r="K2" s="1095"/>
      <c r="L2" s="1095"/>
      <c r="M2" s="1095"/>
      <c r="N2" s="1095"/>
      <c r="O2" s="1095"/>
      <c r="P2" s="1095"/>
    </row>
    <row r="3" spans="1:24" s="313" customFormat="1" ht="30.75">
      <c r="A3" s="1095" t="s">
        <v>840</v>
      </c>
      <c r="B3" s="1095"/>
      <c r="C3" s="1095"/>
      <c r="D3" s="1095"/>
      <c r="E3" s="1095"/>
      <c r="F3" s="1095"/>
      <c r="G3" s="1095"/>
      <c r="H3" s="1095"/>
      <c r="I3" s="1095"/>
      <c r="J3" s="1095"/>
      <c r="K3" s="1095"/>
      <c r="L3" s="1095"/>
      <c r="M3" s="1095"/>
      <c r="N3" s="1095"/>
      <c r="O3" s="1095"/>
      <c r="P3" s="1095"/>
    </row>
    <row r="4" spans="1:24" s="313" customFormat="1" ht="30.75">
      <c r="A4" s="870"/>
      <c r="B4" s="870"/>
      <c r="C4" s="870"/>
      <c r="D4" s="870"/>
      <c r="E4" s="870"/>
      <c r="F4" s="870"/>
      <c r="G4" s="870"/>
      <c r="H4" s="870" t="s">
        <v>1501</v>
      </c>
      <c r="I4" s="870"/>
      <c r="J4" s="870"/>
      <c r="K4" s="870"/>
      <c r="L4" s="870"/>
      <c r="M4" s="870"/>
      <c r="N4" s="870"/>
      <c r="O4" s="870"/>
      <c r="P4" s="870"/>
    </row>
    <row r="5" spans="1:24" s="313" customFormat="1" ht="30.75">
      <c r="A5" s="1095" t="s">
        <v>1360</v>
      </c>
      <c r="B5" s="1095"/>
      <c r="C5" s="1095"/>
      <c r="D5" s="1095"/>
      <c r="E5" s="1095"/>
      <c r="F5" s="1095"/>
      <c r="G5" s="1095"/>
      <c r="H5" s="1095"/>
      <c r="I5" s="1095"/>
      <c r="J5" s="1095"/>
      <c r="K5" s="1095"/>
      <c r="L5" s="1095"/>
      <c r="M5" s="1095"/>
      <c r="N5" s="1095"/>
      <c r="O5" s="1095"/>
      <c r="P5" s="1095"/>
    </row>
    <row r="6" spans="1:24" s="314" customFormat="1" ht="15.75"/>
    <row r="7" spans="1:24" s="314" customFormat="1" ht="15.75">
      <c r="A7" s="315"/>
      <c r="B7" s="882" t="s">
        <v>841</v>
      </c>
      <c r="C7" s="1135" t="s">
        <v>842</v>
      </c>
      <c r="D7" s="1135"/>
      <c r="E7" s="1135"/>
      <c r="F7" s="1135"/>
      <c r="G7" s="1135" t="s">
        <v>843</v>
      </c>
      <c r="H7" s="1135"/>
      <c r="I7" s="1135"/>
      <c r="J7" s="1135"/>
      <c r="K7" s="1135" t="s">
        <v>844</v>
      </c>
      <c r="L7" s="1135"/>
      <c r="M7" s="1135"/>
      <c r="N7" s="1135"/>
      <c r="O7" s="1135" t="s">
        <v>845</v>
      </c>
      <c r="P7" s="1135"/>
      <c r="Q7" s="316"/>
    </row>
    <row r="8" spans="1:24" s="314" customFormat="1" ht="15.75">
      <c r="A8" s="315"/>
      <c r="B8" s="882" t="s">
        <v>846</v>
      </c>
      <c r="C8" s="315"/>
      <c r="D8" s="315"/>
      <c r="E8" s="315"/>
      <c r="F8" s="315"/>
      <c r="G8" s="315"/>
      <c r="H8" s="315"/>
      <c r="I8" s="315"/>
      <c r="J8" s="315"/>
      <c r="K8" s="315"/>
      <c r="L8" s="315"/>
      <c r="M8" s="315"/>
      <c r="N8" s="315"/>
      <c r="O8" s="315"/>
      <c r="P8" s="315"/>
      <c r="Q8" s="316"/>
    </row>
    <row r="9" spans="1:24" s="314" customFormat="1" ht="30" customHeight="1">
      <c r="A9" s="317" t="s">
        <v>1440</v>
      </c>
      <c r="B9" s="882" t="s">
        <v>848</v>
      </c>
      <c r="C9" s="882" t="s">
        <v>2</v>
      </c>
      <c r="D9" s="882" t="s">
        <v>4</v>
      </c>
      <c r="E9" s="882" t="s">
        <v>3</v>
      </c>
      <c r="F9" s="882" t="s">
        <v>5</v>
      </c>
      <c r="G9" s="882" t="s">
        <v>2</v>
      </c>
      <c r="H9" s="882" t="s">
        <v>4</v>
      </c>
      <c r="I9" s="882" t="s">
        <v>3</v>
      </c>
      <c r="J9" s="882" t="s">
        <v>5</v>
      </c>
      <c r="K9" s="882" t="s">
        <v>2</v>
      </c>
      <c r="L9" s="882" t="s">
        <v>4</v>
      </c>
      <c r="M9" s="882" t="s">
        <v>3</v>
      </c>
      <c r="N9" s="882" t="s">
        <v>5</v>
      </c>
      <c r="O9" s="317" t="s">
        <v>849</v>
      </c>
      <c r="P9" s="317" t="s">
        <v>850</v>
      </c>
      <c r="Q9" s="316"/>
    </row>
    <row r="10" spans="1:24" ht="15.75">
      <c r="B10" s="883" t="s">
        <v>839</v>
      </c>
      <c r="C10" s="883" t="s">
        <v>839</v>
      </c>
      <c r="D10" s="883" t="s">
        <v>839</v>
      </c>
      <c r="E10" s="318" t="s">
        <v>839</v>
      </c>
      <c r="F10" s="318"/>
      <c r="H10" s="318" t="s">
        <v>839</v>
      </c>
      <c r="I10" s="318" t="s">
        <v>839</v>
      </c>
      <c r="J10" s="318"/>
      <c r="Q10" s="316"/>
    </row>
    <row r="11" spans="1:24" ht="15.75">
      <c r="B11" s="318" t="s">
        <v>839</v>
      </c>
      <c r="C11" s="318" t="s">
        <v>839</v>
      </c>
      <c r="D11" s="244" t="s">
        <v>839</v>
      </c>
      <c r="E11" s="319" t="s">
        <v>839</v>
      </c>
      <c r="F11" s="319"/>
      <c r="G11" s="883" t="s">
        <v>839</v>
      </c>
      <c r="H11" s="883" t="s">
        <v>839</v>
      </c>
      <c r="I11" s="318" t="s">
        <v>839</v>
      </c>
      <c r="J11" s="318"/>
      <c r="K11" s="320"/>
      <c r="L11" s="320"/>
      <c r="M11" s="320"/>
      <c r="N11" s="320"/>
      <c r="Q11" s="316"/>
    </row>
    <row r="12" spans="1:24" ht="18.75" customHeight="1">
      <c r="A12" s="321" t="s">
        <v>305</v>
      </c>
      <c r="B12" s="322">
        <v>13219712.640000001</v>
      </c>
      <c r="C12" s="322">
        <v>1504645.69</v>
      </c>
      <c r="D12" s="322">
        <v>0</v>
      </c>
      <c r="E12" s="322">
        <v>2266126.11</v>
      </c>
      <c r="F12" s="322">
        <v>2007.01</v>
      </c>
      <c r="G12" s="322">
        <v>2778095.12</v>
      </c>
      <c r="H12" s="322">
        <v>0.01</v>
      </c>
      <c r="I12" s="322">
        <v>2541925.87</v>
      </c>
      <c r="J12" s="322">
        <v>5768.13</v>
      </c>
      <c r="K12" s="322">
        <v>1273449.4300000002</v>
      </c>
      <c r="L12" s="322">
        <v>0.01</v>
      </c>
      <c r="M12" s="322">
        <v>275799.76000000024</v>
      </c>
      <c r="N12" s="322">
        <v>3761.12</v>
      </c>
      <c r="O12" s="323">
        <v>0.28539037971100706</v>
      </c>
      <c r="P12" s="323">
        <v>0.40286723887517117</v>
      </c>
      <c r="Q12" s="324"/>
      <c r="R12" s="325"/>
      <c r="S12" s="325"/>
      <c r="T12" s="326" t="s">
        <v>839</v>
      </c>
      <c r="U12" s="327"/>
      <c r="V12" s="328"/>
      <c r="W12" s="325"/>
      <c r="X12" s="325"/>
    </row>
    <row r="13" spans="1:24" ht="18.75" customHeight="1">
      <c r="A13" s="321" t="s">
        <v>306</v>
      </c>
      <c r="B13" s="322">
        <v>20313665.73</v>
      </c>
      <c r="C13" s="322">
        <v>2270767.52</v>
      </c>
      <c r="D13" s="322">
        <v>0</v>
      </c>
      <c r="E13" s="322">
        <v>1464664.63</v>
      </c>
      <c r="F13" s="322">
        <v>1104.25</v>
      </c>
      <c r="G13" s="322">
        <v>6421625.6399999997</v>
      </c>
      <c r="H13" s="322">
        <v>171.5</v>
      </c>
      <c r="I13" s="322">
        <v>1511405.21</v>
      </c>
      <c r="J13" s="322">
        <v>5701.41</v>
      </c>
      <c r="K13" s="322">
        <v>4150858.1199999996</v>
      </c>
      <c r="L13" s="322">
        <v>171.5</v>
      </c>
      <c r="M13" s="322">
        <v>46740.580000000075</v>
      </c>
      <c r="N13" s="322">
        <v>4597.16</v>
      </c>
      <c r="O13" s="323">
        <v>0.1839420048387298</v>
      </c>
      <c r="P13" s="323">
        <v>0.39081591011294048</v>
      </c>
      <c r="Q13" s="324"/>
      <c r="R13" s="325"/>
      <c r="S13" s="325"/>
      <c r="T13" s="326" t="s">
        <v>851</v>
      </c>
      <c r="U13" s="327"/>
      <c r="V13" s="328"/>
      <c r="W13" s="325"/>
      <c r="X13" s="325"/>
    </row>
    <row r="14" spans="1:24" ht="18.75" customHeight="1">
      <c r="A14" s="321" t="s">
        <v>307</v>
      </c>
      <c r="B14" s="322">
        <v>15950404.109999999</v>
      </c>
      <c r="C14" s="322">
        <v>1442818.37</v>
      </c>
      <c r="D14" s="322">
        <v>34.18</v>
      </c>
      <c r="E14" s="322">
        <v>3347350.34</v>
      </c>
      <c r="F14" s="322">
        <v>25654.74</v>
      </c>
      <c r="G14" s="322">
        <v>2303134.58</v>
      </c>
      <c r="H14" s="322">
        <v>1843.64</v>
      </c>
      <c r="I14" s="322">
        <v>3773511.59</v>
      </c>
      <c r="J14" s="322">
        <v>43812.75</v>
      </c>
      <c r="K14" s="322">
        <v>860316.21</v>
      </c>
      <c r="L14" s="322">
        <v>1809.46</v>
      </c>
      <c r="M14" s="322">
        <v>426161.25</v>
      </c>
      <c r="N14" s="322">
        <v>18158.009999999998</v>
      </c>
      <c r="O14" s="323">
        <v>0.30192699801133754</v>
      </c>
      <c r="P14" s="323">
        <v>0.38383369585988508</v>
      </c>
      <c r="Q14" s="324"/>
      <c r="R14" s="325"/>
      <c r="S14" s="325"/>
      <c r="T14" s="956" t="s">
        <v>839</v>
      </c>
      <c r="U14" s="327"/>
      <c r="V14" s="328"/>
      <c r="W14" s="325"/>
      <c r="X14" s="325"/>
    </row>
    <row r="15" spans="1:24" ht="18.75" customHeight="1">
      <c r="A15" s="321" t="s">
        <v>308</v>
      </c>
      <c r="B15" s="322">
        <v>9789189.1300000008</v>
      </c>
      <c r="C15" s="322">
        <v>1004547.65</v>
      </c>
      <c r="D15" s="322">
        <v>0</v>
      </c>
      <c r="E15" s="322">
        <v>2421365.85</v>
      </c>
      <c r="F15" s="322">
        <v>823.57</v>
      </c>
      <c r="G15" s="322">
        <v>1744314.6</v>
      </c>
      <c r="H15" s="322">
        <v>0</v>
      </c>
      <c r="I15" s="322">
        <v>2860804.14</v>
      </c>
      <c r="J15" s="322">
        <v>1209.8699999999999</v>
      </c>
      <c r="K15" s="322">
        <v>739766.95000000007</v>
      </c>
      <c r="L15" s="322">
        <v>0</v>
      </c>
      <c r="M15" s="322">
        <v>439438.29000000004</v>
      </c>
      <c r="N15" s="322">
        <v>386.29999999999984</v>
      </c>
      <c r="O15" s="323">
        <v>0.350053209156865</v>
      </c>
      <c r="P15" s="323">
        <v>0.47055262175734469</v>
      </c>
      <c r="Q15" s="324"/>
      <c r="R15" s="325"/>
      <c r="S15" s="325"/>
      <c r="T15" s="326" t="s">
        <v>851</v>
      </c>
      <c r="U15" s="325"/>
      <c r="V15" s="325"/>
      <c r="W15" s="325"/>
      <c r="X15" s="325"/>
    </row>
    <row r="16" spans="1:24" ht="18.75" customHeight="1">
      <c r="A16" s="321" t="s">
        <v>309</v>
      </c>
      <c r="B16" s="322">
        <v>9040055.5099999998</v>
      </c>
      <c r="C16" s="322">
        <v>925234.29</v>
      </c>
      <c r="D16" s="322">
        <v>0</v>
      </c>
      <c r="E16" s="322">
        <v>1598928.6</v>
      </c>
      <c r="F16" s="322">
        <v>7.15</v>
      </c>
      <c r="G16" s="322">
        <v>2148772.75</v>
      </c>
      <c r="H16" s="322">
        <v>0</v>
      </c>
      <c r="I16" s="322">
        <v>1761385.35</v>
      </c>
      <c r="J16" s="322">
        <v>2203.4499999999998</v>
      </c>
      <c r="K16" s="322">
        <v>1223538.46</v>
      </c>
      <c r="L16" s="322">
        <v>0</v>
      </c>
      <c r="M16" s="322">
        <v>162456.75</v>
      </c>
      <c r="N16" s="322">
        <v>2196.2999999999997</v>
      </c>
      <c r="O16" s="323">
        <v>0.27922063500691935</v>
      </c>
      <c r="P16" s="323">
        <v>0.43278069981674266</v>
      </c>
      <c r="Q16" s="324"/>
      <c r="R16" s="325"/>
      <c r="S16" s="325"/>
      <c r="T16" s="326" t="s">
        <v>839</v>
      </c>
      <c r="U16" s="325"/>
      <c r="V16" s="325"/>
      <c r="W16" s="325"/>
      <c r="X16" s="325"/>
    </row>
    <row r="17" spans="1:256" ht="18.75" customHeight="1">
      <c r="A17" s="321" t="s">
        <v>310</v>
      </c>
      <c r="B17" s="322">
        <v>4178079.11</v>
      </c>
      <c r="C17" s="322">
        <v>390329.77</v>
      </c>
      <c r="D17" s="322">
        <v>0</v>
      </c>
      <c r="E17" s="322">
        <v>1006592.02</v>
      </c>
      <c r="F17" s="322">
        <v>2002.67</v>
      </c>
      <c r="G17" s="322">
        <v>568737.81999999995</v>
      </c>
      <c r="H17" s="322">
        <v>86.05</v>
      </c>
      <c r="I17" s="322">
        <v>1545457.91</v>
      </c>
      <c r="J17" s="322">
        <v>2441.92</v>
      </c>
      <c r="K17" s="322">
        <v>178408.04999999993</v>
      </c>
      <c r="L17" s="322">
        <v>86.05</v>
      </c>
      <c r="M17" s="322">
        <v>538865.8899999999</v>
      </c>
      <c r="N17" s="322">
        <v>439.25</v>
      </c>
      <c r="O17" s="323">
        <v>0.33482478985420649</v>
      </c>
      <c r="P17" s="323">
        <v>0.50662604614971007</v>
      </c>
      <c r="Q17" s="324"/>
      <c r="R17" s="325"/>
      <c r="S17" s="325"/>
      <c r="T17" s="325"/>
      <c r="U17" s="325"/>
      <c r="V17" s="325"/>
      <c r="W17" s="325"/>
      <c r="X17" s="325"/>
    </row>
    <row r="18" spans="1:256" ht="18.75" customHeight="1">
      <c r="A18" s="321" t="s">
        <v>311</v>
      </c>
      <c r="B18" s="322">
        <v>3091281.42</v>
      </c>
      <c r="C18" s="322">
        <v>261023.16</v>
      </c>
      <c r="D18" s="322">
        <v>0</v>
      </c>
      <c r="E18" s="322">
        <v>719484.77</v>
      </c>
      <c r="F18" s="322">
        <v>0</v>
      </c>
      <c r="G18" s="322">
        <v>749155.5</v>
      </c>
      <c r="H18" s="322">
        <v>34.299999999999997</v>
      </c>
      <c r="I18" s="322">
        <v>951064.17</v>
      </c>
      <c r="J18" s="322">
        <v>211.94</v>
      </c>
      <c r="K18" s="322">
        <v>488132.33999999997</v>
      </c>
      <c r="L18" s="322">
        <v>34.299999999999997</v>
      </c>
      <c r="M18" s="322">
        <v>231579.40000000002</v>
      </c>
      <c r="N18" s="322">
        <v>211.94</v>
      </c>
      <c r="O18" s="323">
        <v>0.3171849459115243</v>
      </c>
      <c r="P18" s="323">
        <v>0.55008447273622862</v>
      </c>
      <c r="Q18" s="324"/>
      <c r="R18" s="325"/>
      <c r="S18" s="325"/>
      <c r="T18" s="326" t="s">
        <v>851</v>
      </c>
      <c r="U18" s="325"/>
      <c r="V18" s="325"/>
      <c r="W18" s="325"/>
      <c r="X18" s="325"/>
    </row>
    <row r="19" spans="1:256" ht="18.75" customHeight="1">
      <c r="A19" s="321" t="s">
        <v>312</v>
      </c>
      <c r="B19" s="322">
        <v>2381039.4300000002</v>
      </c>
      <c r="C19" s="322">
        <v>248819.23</v>
      </c>
      <c r="D19" s="322">
        <v>0</v>
      </c>
      <c r="E19" s="322">
        <v>258914.19</v>
      </c>
      <c r="F19" s="322">
        <v>107.71</v>
      </c>
      <c r="G19" s="322">
        <v>274670.2</v>
      </c>
      <c r="H19" s="322">
        <v>0</v>
      </c>
      <c r="I19" s="322">
        <v>301111.83</v>
      </c>
      <c r="J19" s="322">
        <v>972.94</v>
      </c>
      <c r="K19" s="322">
        <v>25850.97</v>
      </c>
      <c r="L19" s="322">
        <v>0</v>
      </c>
      <c r="M19" s="322">
        <v>42197.640000000014</v>
      </c>
      <c r="N19" s="322">
        <v>865.23</v>
      </c>
      <c r="O19" s="323">
        <v>0.21328547675499857</v>
      </c>
      <c r="P19" s="323">
        <v>0.24222823139052341</v>
      </c>
      <c r="Q19" s="324"/>
      <c r="R19" s="325"/>
      <c r="S19" s="325"/>
      <c r="T19" s="326" t="s">
        <v>839</v>
      </c>
      <c r="U19" s="325"/>
      <c r="V19" s="325"/>
      <c r="W19" s="325"/>
      <c r="X19" s="325"/>
    </row>
    <row r="20" spans="1:256" ht="18.75" customHeight="1">
      <c r="A20" s="321" t="s">
        <v>313</v>
      </c>
      <c r="B20" s="322">
        <v>92088.48</v>
      </c>
      <c r="C20" s="322">
        <v>5600.16</v>
      </c>
      <c r="D20" s="322">
        <v>0</v>
      </c>
      <c r="E20" s="322">
        <v>44606.63</v>
      </c>
      <c r="F20" s="322">
        <v>0</v>
      </c>
      <c r="G20" s="322">
        <v>25347.9</v>
      </c>
      <c r="H20" s="322">
        <v>0</v>
      </c>
      <c r="I20" s="322">
        <v>70998.600000000006</v>
      </c>
      <c r="J20" s="322">
        <v>0</v>
      </c>
      <c r="K20" s="322">
        <v>19747.740000000002</v>
      </c>
      <c r="L20" s="322">
        <v>0</v>
      </c>
      <c r="M20" s="322">
        <v>26391.970000000008</v>
      </c>
      <c r="N20" s="322">
        <v>0</v>
      </c>
      <c r="O20" s="323">
        <v>0.54520163651305786</v>
      </c>
      <c r="P20" s="323">
        <v>1.046238356849847</v>
      </c>
      <c r="Q20" s="324"/>
      <c r="R20" s="325"/>
      <c r="S20" s="325"/>
      <c r="T20" s="325"/>
      <c r="U20" s="325"/>
      <c r="V20" s="325"/>
      <c r="W20" s="325"/>
      <c r="X20" s="325"/>
    </row>
    <row r="21" spans="1:256" ht="18.75" customHeight="1">
      <c r="A21" s="321" t="s">
        <v>314</v>
      </c>
      <c r="B21" s="322">
        <v>132156.82999999999</v>
      </c>
      <c r="C21" s="322">
        <v>10775.63</v>
      </c>
      <c r="D21" s="322">
        <v>0</v>
      </c>
      <c r="E21" s="322">
        <v>33657.800000000003</v>
      </c>
      <c r="F21" s="322">
        <v>0</v>
      </c>
      <c r="G21" s="322">
        <v>69643.12</v>
      </c>
      <c r="H21" s="322">
        <v>0</v>
      </c>
      <c r="I21" s="322">
        <v>74691.78</v>
      </c>
      <c r="J21" s="322">
        <v>0</v>
      </c>
      <c r="K21" s="322">
        <v>58867.49</v>
      </c>
      <c r="L21" s="322">
        <v>0</v>
      </c>
      <c r="M21" s="322">
        <v>41033.979999999996</v>
      </c>
      <c r="N21" s="322">
        <v>0</v>
      </c>
      <c r="O21" s="323">
        <v>0.33621743197078807</v>
      </c>
      <c r="P21" s="323">
        <v>1.0921486237222853</v>
      </c>
      <c r="Q21" s="324"/>
      <c r="R21" s="325"/>
      <c r="S21" s="325"/>
      <c r="T21" s="325"/>
      <c r="U21" s="325"/>
      <c r="V21" s="325"/>
      <c r="W21" s="325"/>
      <c r="X21" s="325"/>
    </row>
    <row r="22" spans="1:256" ht="18.75" customHeight="1">
      <c r="A22" s="321" t="s">
        <v>315</v>
      </c>
      <c r="B22" s="322">
        <v>3761022.24</v>
      </c>
      <c r="C22" s="322">
        <v>418374.12</v>
      </c>
      <c r="D22" s="322">
        <v>0</v>
      </c>
      <c r="E22" s="322">
        <v>262764.96000000002</v>
      </c>
      <c r="F22" s="322">
        <v>435.87</v>
      </c>
      <c r="G22" s="322">
        <v>770096.79</v>
      </c>
      <c r="H22" s="322">
        <v>0</v>
      </c>
      <c r="I22" s="322">
        <v>313530.7</v>
      </c>
      <c r="J22" s="322">
        <v>664.94</v>
      </c>
      <c r="K22" s="322">
        <v>351722.67000000004</v>
      </c>
      <c r="L22" s="322">
        <v>0</v>
      </c>
      <c r="M22" s="322">
        <v>50765.739999999991</v>
      </c>
      <c r="N22" s="322">
        <v>229.07000000000005</v>
      </c>
      <c r="O22" s="323">
        <v>0.18122066462441339</v>
      </c>
      <c r="P22" s="323">
        <v>0.28829726622408908</v>
      </c>
      <c r="Q22" s="321"/>
      <c r="R22" s="322"/>
      <c r="S22" s="322"/>
      <c r="T22" s="322"/>
      <c r="U22" s="322"/>
      <c r="V22" s="322"/>
      <c r="W22" s="322"/>
      <c r="X22" s="322"/>
      <c r="Y22" s="322"/>
      <c r="Z22" s="322"/>
      <c r="AA22" s="322"/>
      <c r="AB22" s="322"/>
      <c r="AC22" s="322"/>
      <c r="AD22" s="322"/>
      <c r="AE22" s="323"/>
      <c r="AF22" s="323"/>
      <c r="AG22" s="321"/>
      <c r="AH22" s="322"/>
      <c r="AI22" s="322"/>
      <c r="AJ22" s="322"/>
      <c r="AK22" s="322"/>
      <c r="AL22" s="322"/>
      <c r="AM22" s="322"/>
      <c r="AN22" s="322"/>
      <c r="AO22" s="322"/>
      <c r="AP22" s="322"/>
      <c r="AQ22" s="322"/>
      <c r="AR22" s="322"/>
      <c r="AS22" s="322"/>
      <c r="AT22" s="322"/>
      <c r="AU22" s="323"/>
      <c r="AV22" s="323"/>
      <c r="AW22" s="321"/>
      <c r="AX22" s="322"/>
      <c r="AY22" s="322"/>
      <c r="AZ22" s="322"/>
      <c r="BA22" s="322"/>
      <c r="BB22" s="322"/>
      <c r="BC22" s="322"/>
      <c r="BD22" s="322"/>
      <c r="BE22" s="322"/>
      <c r="BF22" s="322"/>
      <c r="BG22" s="322"/>
      <c r="BH22" s="322"/>
      <c r="BI22" s="322"/>
      <c r="BJ22" s="322"/>
      <c r="BK22" s="323"/>
      <c r="BL22" s="323"/>
      <c r="BM22" s="321"/>
      <c r="BN22" s="322"/>
      <c r="BO22" s="322"/>
      <c r="BP22" s="322"/>
      <c r="BQ22" s="322"/>
      <c r="BR22" s="322"/>
      <c r="BS22" s="322"/>
      <c r="BT22" s="322"/>
      <c r="BU22" s="322"/>
      <c r="BV22" s="322"/>
      <c r="BW22" s="322"/>
      <c r="BX22" s="322"/>
      <c r="BY22" s="322"/>
      <c r="BZ22" s="322"/>
      <c r="CA22" s="323"/>
      <c r="CB22" s="323"/>
      <c r="CC22" s="321"/>
      <c r="CD22" s="322"/>
      <c r="CE22" s="322"/>
      <c r="CF22" s="322"/>
      <c r="CG22" s="322"/>
      <c r="CH22" s="322"/>
      <c r="CI22" s="322"/>
      <c r="CJ22" s="322"/>
      <c r="CK22" s="322"/>
      <c r="CL22" s="322"/>
      <c r="CM22" s="322"/>
      <c r="CN22" s="322"/>
      <c r="CO22" s="322"/>
      <c r="CP22" s="322"/>
      <c r="CQ22" s="323"/>
      <c r="CR22" s="323"/>
      <c r="CS22" s="321"/>
      <c r="CT22" s="322"/>
      <c r="CU22" s="322"/>
      <c r="CV22" s="322"/>
      <c r="CW22" s="322"/>
      <c r="CX22" s="322"/>
      <c r="CY22" s="322"/>
      <c r="CZ22" s="322"/>
      <c r="DA22" s="322"/>
      <c r="DB22" s="322"/>
      <c r="DC22" s="322"/>
      <c r="DD22" s="322"/>
      <c r="DE22" s="322"/>
      <c r="DF22" s="322"/>
      <c r="DG22" s="323"/>
      <c r="DH22" s="323"/>
      <c r="DI22" s="321"/>
      <c r="DJ22" s="322"/>
      <c r="DK22" s="322"/>
      <c r="DL22" s="322"/>
      <c r="DM22" s="322"/>
      <c r="DN22" s="322"/>
      <c r="DO22" s="322"/>
      <c r="DP22" s="322"/>
      <c r="DQ22" s="322"/>
      <c r="DR22" s="322"/>
      <c r="DS22" s="322"/>
      <c r="DT22" s="322"/>
      <c r="DU22" s="322"/>
      <c r="DV22" s="322"/>
      <c r="DW22" s="323"/>
      <c r="DX22" s="323"/>
      <c r="DY22" s="321"/>
      <c r="DZ22" s="322"/>
      <c r="EA22" s="322"/>
      <c r="EB22" s="322"/>
      <c r="EC22" s="322"/>
      <c r="ED22" s="322"/>
      <c r="EE22" s="322"/>
      <c r="EF22" s="322"/>
      <c r="EG22" s="322"/>
      <c r="EH22" s="322"/>
      <c r="EI22" s="322"/>
      <c r="EJ22" s="322"/>
      <c r="EK22" s="322"/>
      <c r="EL22" s="322"/>
      <c r="EM22" s="323"/>
      <c r="EN22" s="323"/>
      <c r="EO22" s="321"/>
      <c r="EP22" s="322"/>
      <c r="EQ22" s="322"/>
      <c r="ER22" s="322"/>
      <c r="ES22" s="322"/>
      <c r="ET22" s="322"/>
      <c r="EU22" s="322"/>
      <c r="EV22" s="322"/>
      <c r="EW22" s="322"/>
      <c r="EX22" s="322"/>
      <c r="EY22" s="322"/>
      <c r="EZ22" s="322"/>
      <c r="FA22" s="322"/>
      <c r="FB22" s="322"/>
      <c r="FC22" s="323"/>
      <c r="FD22" s="323"/>
      <c r="FE22" s="321"/>
      <c r="FF22" s="322"/>
      <c r="FG22" s="322"/>
      <c r="FH22" s="322"/>
      <c r="FI22" s="322"/>
      <c r="FJ22" s="322"/>
      <c r="FK22" s="322"/>
      <c r="FL22" s="322"/>
      <c r="FM22" s="322"/>
      <c r="FN22" s="322"/>
      <c r="FO22" s="322"/>
      <c r="FP22" s="322"/>
      <c r="FQ22" s="322"/>
      <c r="FR22" s="322"/>
      <c r="FS22" s="323"/>
      <c r="FT22" s="323"/>
      <c r="FU22" s="321"/>
      <c r="FV22" s="322"/>
      <c r="FW22" s="322"/>
      <c r="FX22" s="322"/>
      <c r="FY22" s="322"/>
      <c r="FZ22" s="322"/>
      <c r="GA22" s="322"/>
      <c r="GB22" s="322"/>
      <c r="GC22" s="322"/>
      <c r="GD22" s="322"/>
      <c r="GE22" s="322"/>
      <c r="GF22" s="322"/>
      <c r="GG22" s="322"/>
      <c r="GH22" s="322"/>
      <c r="GI22" s="323"/>
      <c r="GJ22" s="323"/>
      <c r="GK22" s="321"/>
      <c r="GL22" s="322"/>
      <c r="GM22" s="322"/>
      <c r="GN22" s="322"/>
      <c r="GO22" s="322"/>
      <c r="GP22" s="322"/>
      <c r="GQ22" s="322"/>
      <c r="GR22" s="322"/>
      <c r="GS22" s="322"/>
      <c r="GT22" s="322"/>
      <c r="GU22" s="322"/>
      <c r="GV22" s="322"/>
      <c r="GW22" s="322"/>
      <c r="GX22" s="322"/>
      <c r="GY22" s="323"/>
      <c r="GZ22" s="323"/>
      <c r="HA22" s="321"/>
      <c r="HB22" s="322"/>
      <c r="HC22" s="322"/>
      <c r="HD22" s="322"/>
      <c r="HE22" s="322"/>
      <c r="HF22" s="322"/>
      <c r="HG22" s="322"/>
      <c r="HH22" s="322"/>
      <c r="HI22" s="322"/>
      <c r="HJ22" s="322"/>
      <c r="HK22" s="322"/>
      <c r="HL22" s="322"/>
      <c r="HM22" s="322"/>
      <c r="HN22" s="322"/>
      <c r="HO22" s="323"/>
      <c r="HP22" s="323"/>
      <c r="HQ22" s="321"/>
      <c r="HR22" s="322"/>
      <c r="HS22" s="322"/>
      <c r="HT22" s="322"/>
      <c r="HU22" s="322"/>
      <c r="HV22" s="322"/>
      <c r="HW22" s="322"/>
      <c r="HX22" s="322"/>
      <c r="HY22" s="322"/>
      <c r="HZ22" s="322"/>
      <c r="IA22" s="322"/>
      <c r="IB22" s="322"/>
      <c r="IC22" s="322"/>
      <c r="ID22" s="322"/>
      <c r="IE22" s="323"/>
      <c r="IF22" s="323"/>
      <c r="IG22" s="321"/>
      <c r="IH22" s="322"/>
      <c r="II22" s="322"/>
      <c r="IJ22" s="322"/>
      <c r="IK22" s="322"/>
      <c r="IL22" s="322"/>
      <c r="IM22" s="322"/>
      <c r="IN22" s="322"/>
      <c r="IO22" s="322"/>
      <c r="IP22" s="322"/>
      <c r="IQ22" s="322"/>
      <c r="IR22" s="322"/>
      <c r="IS22" s="322"/>
      <c r="IT22" s="322"/>
      <c r="IU22" s="323"/>
      <c r="IV22" s="323"/>
    </row>
    <row r="23" spans="1:256" ht="18.75" customHeight="1">
      <c r="A23" s="321" t="s">
        <v>316</v>
      </c>
      <c r="B23" s="322">
        <v>1059818.94</v>
      </c>
      <c r="C23" s="322">
        <v>149542.89000000001</v>
      </c>
      <c r="D23" s="322">
        <v>0</v>
      </c>
      <c r="E23" s="322">
        <v>119886.28</v>
      </c>
      <c r="F23" s="322">
        <v>0</v>
      </c>
      <c r="G23" s="322">
        <v>272779.57</v>
      </c>
      <c r="H23" s="322">
        <v>0</v>
      </c>
      <c r="I23" s="322">
        <v>141595.47</v>
      </c>
      <c r="J23" s="322">
        <v>0</v>
      </c>
      <c r="K23" s="322">
        <v>123236.68</v>
      </c>
      <c r="L23" s="322">
        <v>0</v>
      </c>
      <c r="M23" s="322">
        <v>21709.190000000002</v>
      </c>
      <c r="N23" s="322">
        <v>0</v>
      </c>
      <c r="O23" s="323">
        <v>0.25422188624030445</v>
      </c>
      <c r="P23" s="323">
        <v>0.39098663399995481</v>
      </c>
      <c r="Q23" s="321"/>
      <c r="R23" s="322"/>
      <c r="S23" s="322"/>
      <c r="T23" s="322"/>
      <c r="U23" s="322"/>
      <c r="V23" s="322"/>
      <c r="W23" s="322"/>
      <c r="X23" s="322"/>
      <c r="Y23" s="322"/>
      <c r="Z23" s="322"/>
      <c r="AA23" s="322"/>
      <c r="AB23" s="322"/>
      <c r="AC23" s="322"/>
      <c r="AD23" s="322"/>
      <c r="AE23" s="323"/>
      <c r="AF23" s="323"/>
      <c r="AG23" s="321"/>
      <c r="AH23" s="322"/>
      <c r="AI23" s="322"/>
      <c r="AJ23" s="322"/>
      <c r="AK23" s="322"/>
      <c r="AL23" s="322"/>
      <c r="AM23" s="322"/>
      <c r="AN23" s="322"/>
      <c r="AO23" s="322"/>
      <c r="AP23" s="322"/>
      <c r="AQ23" s="322"/>
      <c r="AR23" s="322"/>
      <c r="AS23" s="322"/>
      <c r="AT23" s="322"/>
      <c r="AU23" s="323"/>
      <c r="AV23" s="323"/>
      <c r="AW23" s="321"/>
      <c r="AX23" s="322"/>
      <c r="AY23" s="322"/>
      <c r="AZ23" s="322"/>
      <c r="BA23" s="322"/>
      <c r="BB23" s="322"/>
      <c r="BC23" s="322"/>
      <c r="BD23" s="322"/>
      <c r="BE23" s="322"/>
      <c r="BF23" s="322"/>
      <c r="BG23" s="322"/>
      <c r="BH23" s="322"/>
      <c r="BI23" s="322"/>
      <c r="BJ23" s="322"/>
      <c r="BK23" s="323"/>
      <c r="BL23" s="323"/>
      <c r="BM23" s="321"/>
      <c r="BN23" s="322"/>
      <c r="BO23" s="322"/>
      <c r="BP23" s="322"/>
      <c r="BQ23" s="322"/>
      <c r="BR23" s="322"/>
      <c r="BS23" s="322"/>
      <c r="BT23" s="322"/>
      <c r="BU23" s="322"/>
      <c r="BV23" s="322"/>
      <c r="BW23" s="322"/>
      <c r="BX23" s="322"/>
      <c r="BY23" s="322"/>
      <c r="BZ23" s="322"/>
      <c r="CA23" s="323"/>
      <c r="CB23" s="323"/>
      <c r="CC23" s="321"/>
      <c r="CD23" s="322"/>
      <c r="CE23" s="322"/>
      <c r="CF23" s="322"/>
      <c r="CG23" s="322"/>
      <c r="CH23" s="322"/>
      <c r="CI23" s="322"/>
      <c r="CJ23" s="322"/>
      <c r="CK23" s="322"/>
      <c r="CL23" s="322"/>
      <c r="CM23" s="322"/>
      <c r="CN23" s="322"/>
      <c r="CO23" s="322"/>
      <c r="CP23" s="322"/>
      <c r="CQ23" s="323"/>
      <c r="CR23" s="323"/>
      <c r="CS23" s="321"/>
      <c r="CT23" s="322"/>
      <c r="CU23" s="322"/>
      <c r="CV23" s="322"/>
      <c r="CW23" s="322"/>
      <c r="CX23" s="322"/>
      <c r="CY23" s="322"/>
      <c r="CZ23" s="322"/>
      <c r="DA23" s="322"/>
      <c r="DB23" s="322"/>
      <c r="DC23" s="322"/>
      <c r="DD23" s="322"/>
      <c r="DE23" s="322"/>
      <c r="DF23" s="322"/>
      <c r="DG23" s="323"/>
      <c r="DH23" s="323"/>
      <c r="DI23" s="321"/>
      <c r="DJ23" s="322"/>
      <c r="DK23" s="322"/>
      <c r="DL23" s="322"/>
      <c r="DM23" s="322"/>
      <c r="DN23" s="322"/>
      <c r="DO23" s="322"/>
      <c r="DP23" s="322"/>
      <c r="DQ23" s="322"/>
      <c r="DR23" s="322"/>
      <c r="DS23" s="322"/>
      <c r="DT23" s="322"/>
      <c r="DU23" s="322"/>
      <c r="DV23" s="322"/>
      <c r="DW23" s="323"/>
      <c r="DX23" s="323"/>
      <c r="DY23" s="321"/>
      <c r="DZ23" s="322"/>
      <c r="EA23" s="322"/>
      <c r="EB23" s="322"/>
      <c r="EC23" s="322"/>
      <c r="ED23" s="322"/>
      <c r="EE23" s="322"/>
      <c r="EF23" s="322"/>
      <c r="EG23" s="322"/>
      <c r="EH23" s="322"/>
      <c r="EI23" s="322"/>
      <c r="EJ23" s="322"/>
      <c r="EK23" s="322"/>
      <c r="EL23" s="322"/>
      <c r="EM23" s="323"/>
      <c r="EN23" s="323"/>
      <c r="EO23" s="321"/>
      <c r="EP23" s="322"/>
      <c r="EQ23" s="322"/>
      <c r="ER23" s="322"/>
      <c r="ES23" s="322"/>
      <c r="ET23" s="322"/>
      <c r="EU23" s="322"/>
      <c r="EV23" s="322"/>
      <c r="EW23" s="322"/>
      <c r="EX23" s="322"/>
      <c r="EY23" s="322"/>
      <c r="EZ23" s="322"/>
      <c r="FA23" s="322"/>
      <c r="FB23" s="322"/>
      <c r="FC23" s="323"/>
      <c r="FD23" s="323"/>
      <c r="FE23" s="321"/>
      <c r="FF23" s="322"/>
      <c r="FG23" s="322"/>
      <c r="FH23" s="322"/>
      <c r="FI23" s="322"/>
      <c r="FJ23" s="322"/>
      <c r="FK23" s="322"/>
      <c r="FL23" s="322"/>
      <c r="FM23" s="322"/>
      <c r="FN23" s="322"/>
      <c r="FO23" s="322"/>
      <c r="FP23" s="322"/>
      <c r="FQ23" s="322"/>
      <c r="FR23" s="322"/>
      <c r="FS23" s="323"/>
      <c r="FT23" s="323"/>
      <c r="FU23" s="321"/>
      <c r="FV23" s="322"/>
      <c r="FW23" s="322"/>
      <c r="FX23" s="322"/>
      <c r="FY23" s="322"/>
      <c r="FZ23" s="322"/>
      <c r="GA23" s="322"/>
      <c r="GB23" s="322"/>
      <c r="GC23" s="322"/>
      <c r="GD23" s="322"/>
      <c r="GE23" s="322"/>
      <c r="GF23" s="322"/>
      <c r="GG23" s="322"/>
      <c r="GH23" s="322"/>
      <c r="GI23" s="323"/>
      <c r="GJ23" s="323"/>
      <c r="GK23" s="321"/>
      <c r="GL23" s="322"/>
      <c r="GM23" s="322"/>
      <c r="GN23" s="322"/>
      <c r="GO23" s="322"/>
      <c r="GP23" s="322"/>
      <c r="GQ23" s="322"/>
      <c r="GR23" s="322"/>
      <c r="GS23" s="322"/>
      <c r="GT23" s="322"/>
      <c r="GU23" s="322"/>
      <c r="GV23" s="322"/>
      <c r="GW23" s="322"/>
      <c r="GX23" s="322"/>
      <c r="GY23" s="323"/>
      <c r="GZ23" s="323"/>
      <c r="HA23" s="321"/>
      <c r="HB23" s="322"/>
      <c r="HC23" s="322"/>
      <c r="HD23" s="322"/>
      <c r="HE23" s="322"/>
      <c r="HF23" s="322"/>
      <c r="HG23" s="322"/>
      <c r="HH23" s="322"/>
      <c r="HI23" s="322"/>
      <c r="HJ23" s="322"/>
      <c r="HK23" s="322"/>
      <c r="HL23" s="322"/>
      <c r="HM23" s="322"/>
      <c r="HN23" s="322"/>
      <c r="HO23" s="323"/>
      <c r="HP23" s="323"/>
      <c r="HQ23" s="321"/>
      <c r="HR23" s="322"/>
      <c r="HS23" s="322"/>
      <c r="HT23" s="322"/>
      <c r="HU23" s="322"/>
      <c r="HV23" s="322"/>
      <c r="HW23" s="322"/>
      <c r="HX23" s="322"/>
      <c r="HY23" s="322"/>
      <c r="HZ23" s="322"/>
      <c r="IA23" s="322"/>
      <c r="IB23" s="322"/>
      <c r="IC23" s="322"/>
      <c r="ID23" s="322"/>
      <c r="IE23" s="323"/>
      <c r="IF23" s="323"/>
      <c r="IG23" s="321"/>
      <c r="IH23" s="322"/>
      <c r="II23" s="322"/>
      <c r="IJ23" s="322"/>
      <c r="IK23" s="322"/>
      <c r="IL23" s="322"/>
      <c r="IM23" s="322"/>
      <c r="IN23" s="322"/>
      <c r="IO23" s="322"/>
      <c r="IP23" s="322"/>
      <c r="IQ23" s="322"/>
      <c r="IR23" s="322"/>
      <c r="IS23" s="322"/>
      <c r="IT23" s="322"/>
      <c r="IU23" s="323"/>
      <c r="IV23" s="323"/>
    </row>
    <row r="24" spans="1:256" ht="18.75" customHeight="1">
      <c r="A24" s="321" t="s">
        <v>1156</v>
      </c>
      <c r="B24" s="322">
        <v>5194005.26</v>
      </c>
      <c r="C24" s="322">
        <v>583199.1</v>
      </c>
      <c r="D24" s="322">
        <v>0</v>
      </c>
      <c r="E24" s="322">
        <v>317327.2</v>
      </c>
      <c r="F24" s="322">
        <v>0.08</v>
      </c>
      <c r="G24" s="322">
        <v>682091.32</v>
      </c>
      <c r="H24" s="322">
        <v>0</v>
      </c>
      <c r="I24" s="322">
        <v>421228.89</v>
      </c>
      <c r="J24" s="322">
        <v>23.38</v>
      </c>
      <c r="K24" s="322">
        <v>98892.219999999972</v>
      </c>
      <c r="L24" s="322">
        <v>0</v>
      </c>
      <c r="M24" s="322">
        <v>103901.69</v>
      </c>
      <c r="N24" s="322">
        <v>23.3</v>
      </c>
      <c r="O24" s="323">
        <v>0.17337802619013906</v>
      </c>
      <c r="P24" s="323">
        <v>0.21242635206726762</v>
      </c>
      <c r="Q24" s="321"/>
      <c r="R24" s="322"/>
      <c r="S24" s="322"/>
      <c r="T24" s="322"/>
      <c r="U24" s="322"/>
      <c r="V24" s="322"/>
      <c r="W24" s="322"/>
      <c r="X24" s="322"/>
      <c r="Y24" s="322"/>
      <c r="Z24" s="322"/>
      <c r="AA24" s="322"/>
      <c r="AB24" s="322"/>
      <c r="AC24" s="322"/>
      <c r="AD24" s="322"/>
      <c r="AE24" s="323"/>
      <c r="AF24" s="323"/>
      <c r="AG24" s="321"/>
      <c r="AH24" s="322"/>
      <c r="AI24" s="322"/>
      <c r="AJ24" s="322"/>
      <c r="AK24" s="322"/>
      <c r="AL24" s="322"/>
      <c r="AM24" s="322"/>
      <c r="AN24" s="322"/>
      <c r="AO24" s="322"/>
      <c r="AP24" s="322"/>
      <c r="AQ24" s="322"/>
      <c r="AR24" s="322"/>
      <c r="AS24" s="322"/>
      <c r="AT24" s="322"/>
      <c r="AU24" s="323"/>
      <c r="AV24" s="323"/>
      <c r="AW24" s="321"/>
      <c r="AX24" s="322"/>
      <c r="AY24" s="322"/>
      <c r="AZ24" s="322"/>
      <c r="BA24" s="322"/>
      <c r="BB24" s="322"/>
      <c r="BC24" s="322"/>
      <c r="BD24" s="322"/>
      <c r="BE24" s="322"/>
      <c r="BF24" s="322"/>
      <c r="BG24" s="322"/>
      <c r="BH24" s="322"/>
      <c r="BI24" s="322"/>
      <c r="BJ24" s="322"/>
      <c r="BK24" s="323"/>
      <c r="BL24" s="323"/>
      <c r="BM24" s="321"/>
      <c r="BN24" s="322"/>
      <c r="BO24" s="322"/>
      <c r="BP24" s="322"/>
      <c r="BQ24" s="322"/>
      <c r="BR24" s="322"/>
      <c r="BS24" s="322"/>
      <c r="BT24" s="322"/>
      <c r="BU24" s="322"/>
      <c r="BV24" s="322"/>
      <c r="BW24" s="322"/>
      <c r="BX24" s="322"/>
      <c r="BY24" s="322"/>
      <c r="BZ24" s="322"/>
      <c r="CA24" s="323"/>
      <c r="CB24" s="323"/>
      <c r="CC24" s="321"/>
      <c r="CD24" s="322"/>
      <c r="CE24" s="322"/>
      <c r="CF24" s="322"/>
      <c r="CG24" s="322"/>
      <c r="CH24" s="322"/>
      <c r="CI24" s="322"/>
      <c r="CJ24" s="322"/>
      <c r="CK24" s="322"/>
      <c r="CL24" s="322"/>
      <c r="CM24" s="322"/>
      <c r="CN24" s="322"/>
      <c r="CO24" s="322"/>
      <c r="CP24" s="322"/>
      <c r="CQ24" s="323"/>
      <c r="CR24" s="323"/>
      <c r="CS24" s="321"/>
      <c r="CT24" s="322"/>
      <c r="CU24" s="322"/>
      <c r="CV24" s="322"/>
      <c r="CW24" s="322"/>
      <c r="CX24" s="322"/>
      <c r="CY24" s="322"/>
      <c r="CZ24" s="322"/>
      <c r="DA24" s="322"/>
      <c r="DB24" s="322"/>
      <c r="DC24" s="322"/>
      <c r="DD24" s="322"/>
      <c r="DE24" s="322"/>
      <c r="DF24" s="322"/>
      <c r="DG24" s="323"/>
      <c r="DH24" s="323"/>
      <c r="DI24" s="321"/>
      <c r="DJ24" s="322"/>
      <c r="DK24" s="322"/>
      <c r="DL24" s="322"/>
      <c r="DM24" s="322"/>
      <c r="DN24" s="322"/>
      <c r="DO24" s="322"/>
      <c r="DP24" s="322"/>
      <c r="DQ24" s="322"/>
      <c r="DR24" s="322"/>
      <c r="DS24" s="322"/>
      <c r="DT24" s="322"/>
      <c r="DU24" s="322"/>
      <c r="DV24" s="322"/>
      <c r="DW24" s="323"/>
      <c r="DX24" s="323"/>
      <c r="DY24" s="321"/>
      <c r="DZ24" s="322"/>
      <c r="EA24" s="322"/>
      <c r="EB24" s="322"/>
      <c r="EC24" s="322"/>
      <c r="ED24" s="322"/>
      <c r="EE24" s="322"/>
      <c r="EF24" s="322"/>
      <c r="EG24" s="322"/>
      <c r="EH24" s="322"/>
      <c r="EI24" s="322"/>
      <c r="EJ24" s="322"/>
      <c r="EK24" s="322"/>
      <c r="EL24" s="322"/>
      <c r="EM24" s="323"/>
      <c r="EN24" s="323"/>
      <c r="EO24" s="321"/>
      <c r="EP24" s="322"/>
      <c r="EQ24" s="322"/>
      <c r="ER24" s="322"/>
      <c r="ES24" s="322"/>
      <c r="ET24" s="322"/>
      <c r="EU24" s="322"/>
      <c r="EV24" s="322"/>
      <c r="EW24" s="322"/>
      <c r="EX24" s="322"/>
      <c r="EY24" s="322"/>
      <c r="EZ24" s="322"/>
      <c r="FA24" s="322"/>
      <c r="FB24" s="322"/>
      <c r="FC24" s="323"/>
      <c r="FD24" s="323"/>
      <c r="FE24" s="321"/>
      <c r="FF24" s="322"/>
      <c r="FG24" s="322"/>
      <c r="FH24" s="322"/>
      <c r="FI24" s="322"/>
      <c r="FJ24" s="322"/>
      <c r="FK24" s="322"/>
      <c r="FL24" s="322"/>
      <c r="FM24" s="322"/>
      <c r="FN24" s="322"/>
      <c r="FO24" s="322"/>
      <c r="FP24" s="322"/>
      <c r="FQ24" s="322"/>
      <c r="FR24" s="322"/>
      <c r="FS24" s="323"/>
      <c r="FT24" s="323"/>
      <c r="FU24" s="321"/>
      <c r="FV24" s="322"/>
      <c r="FW24" s="322"/>
      <c r="FX24" s="322"/>
      <c r="FY24" s="322"/>
      <c r="FZ24" s="322"/>
      <c r="GA24" s="322"/>
      <c r="GB24" s="322"/>
      <c r="GC24" s="322"/>
      <c r="GD24" s="322"/>
      <c r="GE24" s="322"/>
      <c r="GF24" s="322"/>
      <c r="GG24" s="322"/>
      <c r="GH24" s="322"/>
      <c r="GI24" s="323"/>
      <c r="GJ24" s="323"/>
      <c r="GK24" s="321"/>
      <c r="GL24" s="322"/>
      <c r="GM24" s="322"/>
      <c r="GN24" s="322"/>
      <c r="GO24" s="322"/>
      <c r="GP24" s="322"/>
      <c r="GQ24" s="322"/>
      <c r="GR24" s="322"/>
      <c r="GS24" s="322"/>
      <c r="GT24" s="322"/>
      <c r="GU24" s="322"/>
      <c r="GV24" s="322"/>
      <c r="GW24" s="322"/>
      <c r="GX24" s="322"/>
      <c r="GY24" s="323"/>
      <c r="GZ24" s="323"/>
      <c r="HA24" s="321"/>
      <c r="HB24" s="322"/>
      <c r="HC24" s="322"/>
      <c r="HD24" s="322"/>
      <c r="HE24" s="322"/>
      <c r="HF24" s="322"/>
      <c r="HG24" s="322"/>
      <c r="HH24" s="322"/>
      <c r="HI24" s="322"/>
      <c r="HJ24" s="322"/>
      <c r="HK24" s="322"/>
      <c r="HL24" s="322"/>
      <c r="HM24" s="322"/>
      <c r="HN24" s="322"/>
      <c r="HO24" s="323"/>
      <c r="HP24" s="323"/>
      <c r="HQ24" s="321"/>
      <c r="HR24" s="322"/>
      <c r="HS24" s="322"/>
      <c r="HT24" s="322"/>
      <c r="HU24" s="322"/>
      <c r="HV24" s="322"/>
      <c r="HW24" s="322"/>
      <c r="HX24" s="322"/>
      <c r="HY24" s="322"/>
      <c r="HZ24" s="322"/>
      <c r="IA24" s="322"/>
      <c r="IB24" s="322"/>
      <c r="IC24" s="322"/>
      <c r="ID24" s="322"/>
      <c r="IE24" s="323"/>
      <c r="IF24" s="323"/>
      <c r="IG24" s="321"/>
      <c r="IH24" s="322"/>
      <c r="II24" s="322"/>
      <c r="IJ24" s="322"/>
      <c r="IK24" s="322"/>
      <c r="IL24" s="322"/>
      <c r="IM24" s="322"/>
      <c r="IN24" s="322"/>
      <c r="IO24" s="322"/>
      <c r="IP24" s="322"/>
      <c r="IQ24" s="322"/>
      <c r="IR24" s="322"/>
      <c r="IS24" s="322"/>
      <c r="IT24" s="322"/>
      <c r="IU24" s="323"/>
      <c r="IV24" s="323"/>
    </row>
    <row r="25" spans="1:256" ht="18.75" customHeight="1">
      <c r="A25" s="321" t="s">
        <v>1157</v>
      </c>
      <c r="B25" s="322">
        <v>2103381.83</v>
      </c>
      <c r="C25" s="322">
        <v>231757.06</v>
      </c>
      <c r="D25" s="322">
        <v>0</v>
      </c>
      <c r="E25" s="322">
        <v>148874.97</v>
      </c>
      <c r="F25" s="322">
        <v>0</v>
      </c>
      <c r="G25" s="322">
        <v>485437.37</v>
      </c>
      <c r="H25" s="322">
        <v>0</v>
      </c>
      <c r="I25" s="322">
        <v>192639.03</v>
      </c>
      <c r="J25" s="322">
        <v>0</v>
      </c>
      <c r="K25" s="322">
        <v>253680.31</v>
      </c>
      <c r="L25" s="322">
        <v>0</v>
      </c>
      <c r="M25" s="322">
        <v>43764.06</v>
      </c>
      <c r="N25" s="322">
        <v>0</v>
      </c>
      <c r="O25" s="323">
        <v>0.18096192739289757</v>
      </c>
      <c r="P25" s="323">
        <v>0.32237437365330857</v>
      </c>
      <c r="Q25" s="321"/>
      <c r="R25" s="322"/>
      <c r="S25" s="322"/>
      <c r="T25" s="322"/>
      <c r="U25" s="322"/>
      <c r="V25" s="322"/>
      <c r="W25" s="322"/>
      <c r="X25" s="322"/>
      <c r="Y25" s="322"/>
      <c r="Z25" s="322"/>
      <c r="AA25" s="322"/>
      <c r="AB25" s="322"/>
      <c r="AC25" s="322"/>
      <c r="AD25" s="322"/>
      <c r="AE25" s="323"/>
      <c r="AF25" s="323"/>
      <c r="AG25" s="321"/>
      <c r="AH25" s="322"/>
      <c r="AI25" s="322"/>
      <c r="AJ25" s="322"/>
      <c r="AK25" s="322"/>
      <c r="AL25" s="322"/>
      <c r="AM25" s="322"/>
      <c r="AN25" s="322"/>
      <c r="AO25" s="322"/>
      <c r="AP25" s="322"/>
      <c r="AQ25" s="322"/>
      <c r="AR25" s="322"/>
      <c r="AS25" s="322"/>
      <c r="AT25" s="322"/>
      <c r="AU25" s="323"/>
      <c r="AV25" s="323"/>
      <c r="AW25" s="321"/>
      <c r="AX25" s="322"/>
      <c r="AY25" s="322"/>
      <c r="AZ25" s="322"/>
      <c r="BA25" s="322"/>
      <c r="BB25" s="322"/>
      <c r="BC25" s="322"/>
      <c r="BD25" s="322"/>
      <c r="BE25" s="322"/>
      <c r="BF25" s="322"/>
      <c r="BG25" s="322"/>
      <c r="BH25" s="322"/>
      <c r="BI25" s="322"/>
      <c r="BJ25" s="322"/>
      <c r="BK25" s="323"/>
      <c r="BL25" s="323"/>
      <c r="BM25" s="321"/>
      <c r="BN25" s="322"/>
      <c r="BO25" s="322"/>
      <c r="BP25" s="322"/>
      <c r="BQ25" s="322"/>
      <c r="BR25" s="322"/>
      <c r="BS25" s="322"/>
      <c r="BT25" s="322"/>
      <c r="BU25" s="322"/>
      <c r="BV25" s="322"/>
      <c r="BW25" s="322"/>
      <c r="BX25" s="322"/>
      <c r="BY25" s="322"/>
      <c r="BZ25" s="322"/>
      <c r="CA25" s="323"/>
      <c r="CB25" s="323"/>
      <c r="CC25" s="321"/>
      <c r="CD25" s="322"/>
      <c r="CE25" s="322"/>
      <c r="CF25" s="322"/>
      <c r="CG25" s="322"/>
      <c r="CH25" s="322"/>
      <c r="CI25" s="322"/>
      <c r="CJ25" s="322"/>
      <c r="CK25" s="322"/>
      <c r="CL25" s="322"/>
      <c r="CM25" s="322"/>
      <c r="CN25" s="322"/>
      <c r="CO25" s="322"/>
      <c r="CP25" s="322"/>
      <c r="CQ25" s="323"/>
      <c r="CR25" s="323"/>
      <c r="CS25" s="321"/>
      <c r="CT25" s="322"/>
      <c r="CU25" s="322"/>
      <c r="CV25" s="322"/>
      <c r="CW25" s="322"/>
      <c r="CX25" s="322"/>
      <c r="CY25" s="322"/>
      <c r="CZ25" s="322"/>
      <c r="DA25" s="322"/>
      <c r="DB25" s="322"/>
      <c r="DC25" s="322"/>
      <c r="DD25" s="322"/>
      <c r="DE25" s="322"/>
      <c r="DF25" s="322"/>
      <c r="DG25" s="323"/>
      <c r="DH25" s="323"/>
      <c r="DI25" s="321"/>
      <c r="DJ25" s="322"/>
      <c r="DK25" s="322"/>
      <c r="DL25" s="322"/>
      <c r="DM25" s="322"/>
      <c r="DN25" s="322"/>
      <c r="DO25" s="322"/>
      <c r="DP25" s="322"/>
      <c r="DQ25" s="322"/>
      <c r="DR25" s="322"/>
      <c r="DS25" s="322"/>
      <c r="DT25" s="322"/>
      <c r="DU25" s="322"/>
      <c r="DV25" s="322"/>
      <c r="DW25" s="323"/>
      <c r="DX25" s="323"/>
      <c r="DY25" s="321"/>
      <c r="DZ25" s="322"/>
      <c r="EA25" s="322"/>
      <c r="EB25" s="322"/>
      <c r="EC25" s="322"/>
      <c r="ED25" s="322"/>
      <c r="EE25" s="322"/>
      <c r="EF25" s="322"/>
      <c r="EG25" s="322"/>
      <c r="EH25" s="322"/>
      <c r="EI25" s="322"/>
      <c r="EJ25" s="322"/>
      <c r="EK25" s="322"/>
      <c r="EL25" s="322"/>
      <c r="EM25" s="323"/>
      <c r="EN25" s="323"/>
      <c r="EO25" s="321"/>
      <c r="EP25" s="322"/>
      <c r="EQ25" s="322"/>
      <c r="ER25" s="322"/>
      <c r="ES25" s="322"/>
      <c r="ET25" s="322"/>
      <c r="EU25" s="322"/>
      <c r="EV25" s="322"/>
      <c r="EW25" s="322"/>
      <c r="EX25" s="322"/>
      <c r="EY25" s="322"/>
      <c r="EZ25" s="322"/>
      <c r="FA25" s="322"/>
      <c r="FB25" s="322"/>
      <c r="FC25" s="323"/>
      <c r="FD25" s="323"/>
      <c r="FE25" s="321"/>
      <c r="FF25" s="322"/>
      <c r="FG25" s="322"/>
      <c r="FH25" s="322"/>
      <c r="FI25" s="322"/>
      <c r="FJ25" s="322"/>
      <c r="FK25" s="322"/>
      <c r="FL25" s="322"/>
      <c r="FM25" s="322"/>
      <c r="FN25" s="322"/>
      <c r="FO25" s="322"/>
      <c r="FP25" s="322"/>
      <c r="FQ25" s="322"/>
      <c r="FR25" s="322"/>
      <c r="FS25" s="323"/>
      <c r="FT25" s="323"/>
      <c r="FU25" s="321"/>
      <c r="FV25" s="322"/>
      <c r="FW25" s="322"/>
      <c r="FX25" s="322"/>
      <c r="FY25" s="322"/>
      <c r="FZ25" s="322"/>
      <c r="GA25" s="322"/>
      <c r="GB25" s="322"/>
      <c r="GC25" s="322"/>
      <c r="GD25" s="322"/>
      <c r="GE25" s="322"/>
      <c r="GF25" s="322"/>
      <c r="GG25" s="322"/>
      <c r="GH25" s="322"/>
      <c r="GI25" s="323"/>
      <c r="GJ25" s="323"/>
      <c r="GK25" s="321"/>
      <c r="GL25" s="322"/>
      <c r="GM25" s="322"/>
      <c r="GN25" s="322"/>
      <c r="GO25" s="322"/>
      <c r="GP25" s="322"/>
      <c r="GQ25" s="322"/>
      <c r="GR25" s="322"/>
      <c r="GS25" s="322"/>
      <c r="GT25" s="322"/>
      <c r="GU25" s="322"/>
      <c r="GV25" s="322"/>
      <c r="GW25" s="322"/>
      <c r="GX25" s="322"/>
      <c r="GY25" s="323"/>
      <c r="GZ25" s="323"/>
      <c r="HA25" s="321"/>
      <c r="HB25" s="322"/>
      <c r="HC25" s="322"/>
      <c r="HD25" s="322"/>
      <c r="HE25" s="322"/>
      <c r="HF25" s="322"/>
      <c r="HG25" s="322"/>
      <c r="HH25" s="322"/>
      <c r="HI25" s="322"/>
      <c r="HJ25" s="322"/>
      <c r="HK25" s="322"/>
      <c r="HL25" s="322"/>
      <c r="HM25" s="322"/>
      <c r="HN25" s="322"/>
      <c r="HO25" s="323"/>
      <c r="HP25" s="323"/>
      <c r="HQ25" s="321"/>
      <c r="HR25" s="322"/>
      <c r="HS25" s="322"/>
      <c r="HT25" s="322"/>
      <c r="HU25" s="322"/>
      <c r="HV25" s="322"/>
      <c r="HW25" s="322"/>
      <c r="HX25" s="322"/>
      <c r="HY25" s="322"/>
      <c r="HZ25" s="322"/>
      <c r="IA25" s="322"/>
      <c r="IB25" s="322"/>
      <c r="IC25" s="322"/>
      <c r="ID25" s="322"/>
      <c r="IE25" s="323"/>
      <c r="IF25" s="323"/>
      <c r="IG25" s="321"/>
      <c r="IH25" s="322"/>
      <c r="II25" s="322"/>
      <c r="IJ25" s="322"/>
      <c r="IK25" s="322"/>
      <c r="IL25" s="322"/>
      <c r="IM25" s="322"/>
      <c r="IN25" s="322"/>
      <c r="IO25" s="322"/>
      <c r="IP25" s="322"/>
      <c r="IQ25" s="322"/>
      <c r="IR25" s="322"/>
      <c r="IS25" s="322"/>
      <c r="IT25" s="322"/>
      <c r="IU25" s="323"/>
      <c r="IV25" s="323"/>
    </row>
    <row r="26" spans="1:256" ht="18.75" customHeight="1">
      <c r="A26" s="186"/>
      <c r="B26" s="322" t="s">
        <v>839</v>
      </c>
      <c r="C26" s="322" t="s">
        <v>839</v>
      </c>
      <c r="D26" s="322" t="s">
        <v>839</v>
      </c>
      <c r="E26" s="322" t="s">
        <v>839</v>
      </c>
      <c r="F26" s="322" t="s">
        <v>839</v>
      </c>
      <c r="G26" s="322" t="s">
        <v>839</v>
      </c>
      <c r="H26" s="322" t="s">
        <v>839</v>
      </c>
      <c r="I26" s="322"/>
      <c r="J26" s="322" t="s">
        <v>839</v>
      </c>
      <c r="K26" s="322"/>
      <c r="L26" s="322"/>
      <c r="M26" s="322"/>
      <c r="N26" s="322" t="s">
        <v>839</v>
      </c>
      <c r="O26" s="323"/>
      <c r="P26" s="323"/>
      <c r="Q26" s="321"/>
      <c r="R26" s="322"/>
      <c r="S26" s="322"/>
      <c r="T26" s="322"/>
      <c r="U26" s="322"/>
      <c r="V26" s="322"/>
      <c r="W26" s="322"/>
      <c r="X26" s="322"/>
      <c r="Y26" s="322"/>
      <c r="Z26" s="322"/>
      <c r="AA26" s="322"/>
      <c r="AB26" s="322"/>
      <c r="AC26" s="322"/>
      <c r="AD26" s="322"/>
      <c r="AE26" s="323"/>
      <c r="AF26" s="323"/>
      <c r="AG26" s="321"/>
      <c r="AH26" s="322"/>
      <c r="AI26" s="322"/>
      <c r="AJ26" s="322"/>
      <c r="AK26" s="322"/>
      <c r="AL26" s="322"/>
      <c r="AM26" s="322"/>
      <c r="AN26" s="322"/>
      <c r="AO26" s="322"/>
      <c r="AP26" s="322"/>
      <c r="AQ26" s="322"/>
      <c r="AR26" s="322"/>
      <c r="AS26" s="322"/>
      <c r="AT26" s="322"/>
      <c r="AU26" s="323"/>
      <c r="AV26" s="323"/>
      <c r="AW26" s="321"/>
      <c r="AX26" s="322"/>
      <c r="AY26" s="322"/>
      <c r="AZ26" s="322"/>
      <c r="BA26" s="322"/>
      <c r="BB26" s="322"/>
      <c r="BC26" s="322"/>
      <c r="BD26" s="322"/>
      <c r="BE26" s="322"/>
      <c r="BF26" s="322"/>
      <c r="BG26" s="322"/>
      <c r="BH26" s="322"/>
      <c r="BI26" s="322"/>
      <c r="BJ26" s="322"/>
      <c r="BK26" s="323"/>
      <c r="BL26" s="323"/>
      <c r="BM26" s="321"/>
      <c r="BN26" s="322"/>
      <c r="BO26" s="322"/>
      <c r="BP26" s="322"/>
      <c r="BQ26" s="322"/>
      <c r="BR26" s="322"/>
      <c r="BS26" s="322"/>
      <c r="BT26" s="322"/>
      <c r="BU26" s="322"/>
      <c r="BV26" s="322"/>
      <c r="BW26" s="322"/>
      <c r="BX26" s="322"/>
      <c r="BY26" s="322"/>
      <c r="BZ26" s="322"/>
      <c r="CA26" s="323"/>
      <c r="CB26" s="323"/>
      <c r="CC26" s="321"/>
      <c r="CD26" s="322"/>
      <c r="CE26" s="322"/>
      <c r="CF26" s="322"/>
      <c r="CG26" s="322"/>
      <c r="CH26" s="322"/>
      <c r="CI26" s="322"/>
      <c r="CJ26" s="322"/>
      <c r="CK26" s="322"/>
      <c r="CL26" s="322"/>
      <c r="CM26" s="322"/>
      <c r="CN26" s="322"/>
      <c r="CO26" s="322"/>
      <c r="CP26" s="322"/>
      <c r="CQ26" s="323"/>
      <c r="CR26" s="323"/>
      <c r="CS26" s="321"/>
      <c r="CT26" s="322"/>
      <c r="CU26" s="322"/>
      <c r="CV26" s="322"/>
      <c r="CW26" s="322"/>
      <c r="CX26" s="322"/>
      <c r="CY26" s="322"/>
      <c r="CZ26" s="322"/>
      <c r="DA26" s="322"/>
      <c r="DB26" s="322"/>
      <c r="DC26" s="322"/>
      <c r="DD26" s="322"/>
      <c r="DE26" s="322"/>
      <c r="DF26" s="322"/>
      <c r="DG26" s="323"/>
      <c r="DH26" s="323"/>
      <c r="DI26" s="321"/>
      <c r="DJ26" s="322"/>
      <c r="DK26" s="322"/>
      <c r="DL26" s="322"/>
      <c r="DM26" s="322"/>
      <c r="DN26" s="322"/>
      <c r="DO26" s="322"/>
      <c r="DP26" s="322"/>
      <c r="DQ26" s="322"/>
      <c r="DR26" s="322"/>
      <c r="DS26" s="322"/>
      <c r="DT26" s="322"/>
      <c r="DU26" s="322"/>
      <c r="DV26" s="322"/>
      <c r="DW26" s="323"/>
      <c r="DX26" s="323"/>
      <c r="DY26" s="321"/>
      <c r="DZ26" s="322"/>
      <c r="EA26" s="322"/>
      <c r="EB26" s="322"/>
      <c r="EC26" s="322"/>
      <c r="ED26" s="322"/>
      <c r="EE26" s="322"/>
      <c r="EF26" s="322"/>
      <c r="EG26" s="322"/>
      <c r="EH26" s="322"/>
      <c r="EI26" s="322"/>
      <c r="EJ26" s="322"/>
      <c r="EK26" s="322"/>
      <c r="EL26" s="322"/>
      <c r="EM26" s="323"/>
      <c r="EN26" s="323"/>
      <c r="EO26" s="321"/>
      <c r="EP26" s="322"/>
      <c r="EQ26" s="322"/>
      <c r="ER26" s="322"/>
      <c r="ES26" s="322"/>
      <c r="ET26" s="322"/>
      <c r="EU26" s="322"/>
      <c r="EV26" s="322"/>
      <c r="EW26" s="322"/>
      <c r="EX26" s="322"/>
      <c r="EY26" s="322"/>
      <c r="EZ26" s="322"/>
      <c r="FA26" s="322"/>
      <c r="FB26" s="322"/>
      <c r="FC26" s="323"/>
      <c r="FD26" s="323"/>
      <c r="FE26" s="321"/>
      <c r="FF26" s="322"/>
      <c r="FG26" s="322"/>
      <c r="FH26" s="322"/>
      <c r="FI26" s="322"/>
      <c r="FJ26" s="322"/>
      <c r="FK26" s="322"/>
      <c r="FL26" s="322"/>
      <c r="FM26" s="322"/>
      <c r="FN26" s="322"/>
      <c r="FO26" s="322"/>
      <c r="FP26" s="322"/>
      <c r="FQ26" s="322"/>
      <c r="FR26" s="322"/>
      <c r="FS26" s="323"/>
      <c r="FT26" s="323"/>
      <c r="FU26" s="321"/>
      <c r="FV26" s="322"/>
      <c r="FW26" s="322"/>
      <c r="FX26" s="322"/>
      <c r="FY26" s="322"/>
      <c r="FZ26" s="322"/>
      <c r="GA26" s="322"/>
      <c r="GB26" s="322"/>
      <c r="GC26" s="322"/>
      <c r="GD26" s="322"/>
      <c r="GE26" s="322"/>
      <c r="GF26" s="322"/>
      <c r="GG26" s="322"/>
      <c r="GH26" s="322"/>
      <c r="GI26" s="323"/>
      <c r="GJ26" s="323"/>
      <c r="GK26" s="321"/>
      <c r="GL26" s="322"/>
      <c r="GM26" s="322"/>
      <c r="GN26" s="322"/>
      <c r="GO26" s="322"/>
      <c r="GP26" s="322"/>
      <c r="GQ26" s="322"/>
      <c r="GR26" s="322"/>
      <c r="GS26" s="322"/>
      <c r="GT26" s="322"/>
      <c r="GU26" s="322"/>
      <c r="GV26" s="322"/>
      <c r="GW26" s="322"/>
      <c r="GX26" s="322"/>
      <c r="GY26" s="323"/>
      <c r="GZ26" s="323"/>
      <c r="HA26" s="321"/>
      <c r="HB26" s="322"/>
      <c r="HC26" s="322"/>
      <c r="HD26" s="322"/>
      <c r="HE26" s="322"/>
      <c r="HF26" s="322"/>
      <c r="HG26" s="322"/>
      <c r="HH26" s="322"/>
      <c r="HI26" s="322"/>
      <c r="HJ26" s="322"/>
      <c r="HK26" s="322"/>
      <c r="HL26" s="322"/>
      <c r="HM26" s="322"/>
      <c r="HN26" s="322"/>
      <c r="HO26" s="323"/>
      <c r="HP26" s="323"/>
      <c r="HQ26" s="321"/>
      <c r="HR26" s="322"/>
      <c r="HS26" s="322"/>
      <c r="HT26" s="322"/>
      <c r="HU26" s="322"/>
      <c r="HV26" s="322"/>
      <c r="HW26" s="322"/>
      <c r="HX26" s="322"/>
      <c r="HY26" s="322"/>
      <c r="HZ26" s="322"/>
      <c r="IA26" s="322"/>
      <c r="IB26" s="322"/>
      <c r="IC26" s="322"/>
      <c r="ID26" s="322"/>
      <c r="IE26" s="323"/>
      <c r="IF26" s="323"/>
      <c r="IG26" s="321"/>
      <c r="IH26" s="322"/>
      <c r="II26" s="322"/>
      <c r="IJ26" s="322"/>
      <c r="IK26" s="322"/>
      <c r="IL26" s="322"/>
      <c r="IM26" s="322"/>
      <c r="IN26" s="322"/>
      <c r="IO26" s="322"/>
      <c r="IP26" s="322"/>
      <c r="IQ26" s="322"/>
      <c r="IR26" s="322"/>
      <c r="IS26" s="322"/>
      <c r="IT26" s="322"/>
      <c r="IU26" s="323"/>
      <c r="IV26" s="323"/>
    </row>
    <row r="27" spans="1:256" ht="21.75" customHeight="1">
      <c r="A27" s="321" t="s">
        <v>6</v>
      </c>
      <c r="B27" s="322">
        <v>90305900.660000011</v>
      </c>
      <c r="C27" s="322">
        <v>9447434.6400000025</v>
      </c>
      <c r="D27" s="322">
        <v>34.18</v>
      </c>
      <c r="E27" s="322">
        <v>14010544.35</v>
      </c>
      <c r="F27" s="322">
        <v>32143.05</v>
      </c>
      <c r="G27" s="322">
        <v>19293902.280000001</v>
      </c>
      <c r="H27" s="322">
        <v>2135.5000000000005</v>
      </c>
      <c r="I27" s="322">
        <v>16461350.539999999</v>
      </c>
      <c r="J27" s="322">
        <v>63010.73</v>
      </c>
      <c r="K27" s="322">
        <v>9846467.6399999987</v>
      </c>
      <c r="L27" s="322">
        <v>2101.3200000000006</v>
      </c>
      <c r="M27" s="322">
        <v>2450806.1899999995</v>
      </c>
      <c r="N27" s="322">
        <v>30867.680000000004</v>
      </c>
      <c r="O27" s="323">
        <v>0.26011762297172575</v>
      </c>
      <c r="P27" s="323">
        <v>0.39665624049156117</v>
      </c>
      <c r="Q27" s="324"/>
      <c r="R27" s="329"/>
      <c r="S27" s="329"/>
      <c r="T27" s="325"/>
      <c r="U27" s="325"/>
      <c r="V27" s="325"/>
      <c r="W27" s="325"/>
      <c r="X27" s="325"/>
    </row>
    <row r="28" spans="1:256" ht="20.25" customHeight="1">
      <c r="B28" s="319"/>
      <c r="C28" s="320"/>
      <c r="D28" s="330"/>
      <c r="E28" s="320"/>
      <c r="F28" s="320"/>
      <c r="G28" s="320"/>
      <c r="H28" s="320"/>
      <c r="I28" s="320"/>
      <c r="J28" s="320"/>
      <c r="K28" s="320"/>
      <c r="L28" s="320"/>
      <c r="M28" s="320"/>
      <c r="N28" s="320"/>
      <c r="Q28" s="316"/>
      <c r="R28" s="630"/>
      <c r="S28" s="630"/>
      <c r="T28" s="209"/>
      <c r="U28" s="209"/>
      <c r="V28" s="209"/>
      <c r="W28" s="209"/>
    </row>
    <row r="29" spans="1:256" ht="20.25" customHeight="1">
      <c r="B29" s="319"/>
      <c r="C29" s="320"/>
      <c r="D29" s="330"/>
      <c r="E29" s="320"/>
      <c r="F29" s="320"/>
      <c r="G29" s="320"/>
      <c r="H29" s="320"/>
      <c r="I29" s="320"/>
      <c r="J29" s="320"/>
      <c r="K29" s="320"/>
      <c r="L29" s="320"/>
      <c r="M29" s="320"/>
      <c r="N29" s="320"/>
      <c r="Q29" s="316"/>
      <c r="R29" s="630"/>
      <c r="S29" s="630"/>
      <c r="T29" s="209"/>
      <c r="U29" s="209"/>
      <c r="V29" s="209"/>
      <c r="W29" s="209"/>
    </row>
    <row r="30" spans="1:256" ht="20.25" customHeight="1">
      <c r="B30" s="319"/>
      <c r="C30" s="320"/>
      <c r="D30" s="330"/>
      <c r="E30" s="320"/>
      <c r="F30" s="320"/>
      <c r="G30" s="320"/>
      <c r="H30" s="320"/>
      <c r="I30" s="320"/>
      <c r="J30" s="320"/>
      <c r="K30" s="320"/>
      <c r="L30" s="320"/>
      <c r="M30" s="320"/>
      <c r="N30" s="320"/>
      <c r="Q30" s="316"/>
      <c r="R30" s="630"/>
      <c r="S30" s="630"/>
      <c r="T30" s="209"/>
      <c r="U30" s="209"/>
      <c r="V30" s="209"/>
      <c r="W30" s="209"/>
    </row>
    <row r="31" spans="1:256" ht="20.25" customHeight="1">
      <c r="A31" s="315"/>
      <c r="B31" s="882" t="s">
        <v>841</v>
      </c>
      <c r="C31" s="1135" t="s">
        <v>842</v>
      </c>
      <c r="D31" s="1135"/>
      <c r="E31" s="1135"/>
      <c r="F31" s="1135"/>
      <c r="G31" s="1135" t="s">
        <v>843</v>
      </c>
      <c r="H31" s="1135"/>
      <c r="I31" s="1135"/>
      <c r="J31" s="1135"/>
      <c r="K31" s="1135" t="s">
        <v>844</v>
      </c>
      <c r="L31" s="1135"/>
      <c r="M31" s="1135"/>
      <c r="N31" s="1135"/>
      <c r="O31" s="1135" t="s">
        <v>845</v>
      </c>
      <c r="P31" s="1135"/>
      <c r="S31" s="1136"/>
      <c r="T31" s="1136"/>
      <c r="U31" s="1136"/>
      <c r="V31" s="1136"/>
      <c r="W31" s="1136"/>
      <c r="X31" s="1136"/>
      <c r="Y31" s="1136"/>
      <c r="Z31" s="1136"/>
      <c r="AA31" s="1136"/>
      <c r="AB31" s="1136"/>
      <c r="AC31" s="1136"/>
      <c r="AD31" s="1136"/>
      <c r="AE31" s="1136"/>
      <c r="AF31" s="1136"/>
      <c r="AI31" s="1136"/>
      <c r="AJ31" s="1136"/>
      <c r="AK31" s="1136"/>
      <c r="AL31" s="1136"/>
      <c r="AM31" s="1136"/>
      <c r="AN31" s="1136"/>
      <c r="AO31" s="1136"/>
      <c r="AP31" s="1136"/>
      <c r="AQ31" s="1136"/>
      <c r="AR31" s="1136"/>
      <c r="AS31" s="1136"/>
      <c r="AT31" s="1136"/>
      <c r="AU31" s="1136"/>
      <c r="AV31" s="1136"/>
      <c r="AY31" s="1136"/>
      <c r="AZ31" s="1136"/>
      <c r="BA31" s="1136"/>
      <c r="BB31" s="1136"/>
      <c r="BC31" s="1136"/>
      <c r="BD31" s="1136"/>
      <c r="BE31" s="1136"/>
      <c r="BF31" s="1136"/>
      <c r="BG31" s="1136"/>
      <c r="BH31" s="1136"/>
      <c r="BI31" s="1136"/>
      <c r="BJ31" s="1136"/>
      <c r="BK31" s="1136"/>
      <c r="BL31" s="1136"/>
      <c r="BO31" s="1136"/>
      <c r="BP31" s="1136"/>
      <c r="BQ31" s="1136"/>
      <c r="BR31" s="1136"/>
      <c r="BS31" s="1136"/>
      <c r="BT31" s="1136"/>
      <c r="BU31" s="1136"/>
      <c r="BV31" s="1136"/>
      <c r="BW31" s="1136"/>
      <c r="BX31" s="1136"/>
      <c r="BY31" s="1136"/>
      <c r="BZ31" s="1136"/>
      <c r="CA31" s="1136"/>
      <c r="CB31" s="1136"/>
      <c r="CE31" s="1136"/>
      <c r="CF31" s="1136"/>
      <c r="CG31" s="1136"/>
      <c r="CH31" s="1136"/>
      <c r="CI31" s="1136"/>
      <c r="CJ31" s="1136"/>
      <c r="CK31" s="1136"/>
      <c r="CL31" s="1136"/>
      <c r="CM31" s="1136"/>
      <c r="CN31" s="1136"/>
      <c r="CO31" s="1136"/>
      <c r="CP31" s="1136"/>
      <c r="CQ31" s="1136"/>
      <c r="CR31" s="1136"/>
      <c r="CU31" s="1136"/>
      <c r="CV31" s="1136"/>
      <c r="CW31" s="1136"/>
      <c r="CX31" s="1136"/>
      <c r="CY31" s="1136"/>
      <c r="CZ31" s="1136"/>
      <c r="DA31" s="1136"/>
      <c r="DB31" s="1136"/>
      <c r="DC31" s="1136"/>
      <c r="DD31" s="1136"/>
      <c r="DE31" s="1136"/>
      <c r="DF31" s="1136"/>
      <c r="DG31" s="1136"/>
      <c r="DH31" s="1136"/>
      <c r="DK31" s="1136"/>
      <c r="DL31" s="1136"/>
      <c r="DM31" s="1136"/>
      <c r="DN31" s="1136"/>
      <c r="DO31" s="1136"/>
      <c r="DP31" s="1136"/>
      <c r="DQ31" s="1136"/>
      <c r="DR31" s="1136"/>
      <c r="DS31" s="1136"/>
      <c r="DT31" s="1136"/>
      <c r="DU31" s="1136"/>
      <c r="DV31" s="1136"/>
      <c r="DW31" s="1136"/>
      <c r="DX31" s="1136"/>
      <c r="EA31" s="1136"/>
      <c r="EB31" s="1136"/>
      <c r="EC31" s="1136"/>
      <c r="ED31" s="1136"/>
      <c r="EE31" s="1136"/>
      <c r="EF31" s="1136"/>
      <c r="EG31" s="1136"/>
      <c r="EH31" s="1136"/>
      <c r="EI31" s="1136"/>
      <c r="EJ31" s="1136"/>
      <c r="EK31" s="1136"/>
      <c r="EL31" s="1136"/>
      <c r="EM31" s="1136"/>
      <c r="EN31" s="1136"/>
      <c r="EQ31" s="1136"/>
      <c r="ER31" s="1136"/>
      <c r="ES31" s="1136"/>
      <c r="ET31" s="1136"/>
      <c r="EU31" s="1136"/>
      <c r="EV31" s="1136"/>
      <c r="EW31" s="1136"/>
      <c r="EX31" s="1136"/>
      <c r="EY31" s="1136"/>
      <c r="EZ31" s="1136"/>
      <c r="FA31" s="1136"/>
      <c r="FB31" s="1136"/>
      <c r="FC31" s="1136"/>
      <c r="FD31" s="1136"/>
      <c r="FG31" s="1136"/>
      <c r="FH31" s="1136"/>
      <c r="FI31" s="1136"/>
      <c r="FJ31" s="1136"/>
      <c r="FK31" s="1136"/>
      <c r="FL31" s="1136"/>
      <c r="FM31" s="1136"/>
      <c r="FN31" s="1136"/>
      <c r="FO31" s="1136"/>
      <c r="FP31" s="1136"/>
      <c r="FQ31" s="1136"/>
      <c r="FR31" s="1136"/>
      <c r="FS31" s="1136"/>
      <c r="FT31" s="1136"/>
      <c r="FW31" s="1136"/>
      <c r="FX31" s="1136"/>
      <c r="FY31" s="1136"/>
      <c r="FZ31" s="1136"/>
      <c r="GA31" s="1136"/>
      <c r="GB31" s="1136"/>
      <c r="GC31" s="1136"/>
      <c r="GD31" s="1136"/>
      <c r="GE31" s="1136"/>
      <c r="GF31" s="1136"/>
      <c r="GG31" s="1136"/>
      <c r="GH31" s="1136"/>
      <c r="GI31" s="1136"/>
      <c r="GJ31" s="1136"/>
      <c r="GM31" s="1136"/>
      <c r="GN31" s="1136"/>
      <c r="GO31" s="1136"/>
      <c r="GP31" s="1136"/>
      <c r="GQ31" s="1136"/>
      <c r="GR31" s="1136"/>
      <c r="GS31" s="1136"/>
      <c r="GT31" s="1136"/>
      <c r="GU31" s="1136"/>
      <c r="GV31" s="1136"/>
      <c r="GW31" s="1136"/>
      <c r="GX31" s="1136"/>
      <c r="GY31" s="1136"/>
      <c r="GZ31" s="1136"/>
      <c r="HC31" s="1136"/>
      <c r="HD31" s="1136"/>
      <c r="HE31" s="1136"/>
      <c r="HF31" s="1136"/>
      <c r="HG31" s="1136"/>
      <c r="HH31" s="1136"/>
      <c r="HI31" s="1136"/>
      <c r="HJ31" s="1136"/>
      <c r="HK31" s="1136"/>
      <c r="HL31" s="1136"/>
      <c r="HM31" s="1136"/>
      <c r="HN31" s="1136"/>
      <c r="HO31" s="1136"/>
      <c r="HP31" s="1136"/>
      <c r="HS31" s="1136"/>
      <c r="HT31" s="1136"/>
      <c r="HU31" s="1136"/>
      <c r="HV31" s="1136"/>
      <c r="HW31" s="1136"/>
      <c r="HX31" s="1136"/>
      <c r="HY31" s="1136"/>
      <c r="HZ31" s="1136"/>
      <c r="IA31" s="1136"/>
      <c r="IB31" s="1136"/>
      <c r="IC31" s="1136"/>
      <c r="ID31" s="1136"/>
      <c r="IE31" s="1136"/>
      <c r="IF31" s="1136"/>
      <c r="II31" s="1136"/>
      <c r="IJ31" s="1136"/>
      <c r="IK31" s="1136"/>
      <c r="IL31" s="1136"/>
      <c r="IM31" s="1136"/>
      <c r="IN31" s="1136"/>
      <c r="IO31" s="1136"/>
      <c r="IP31" s="1136"/>
      <c r="IQ31" s="1136"/>
      <c r="IR31" s="1136"/>
      <c r="IS31" s="1136"/>
      <c r="IT31" s="1136"/>
      <c r="IU31" s="1136"/>
      <c r="IV31" s="1136"/>
    </row>
    <row r="32" spans="1:256" ht="20.25" customHeight="1">
      <c r="A32" s="315"/>
      <c r="B32" s="882" t="s">
        <v>846</v>
      </c>
      <c r="C32" s="315"/>
      <c r="D32" s="315"/>
      <c r="E32" s="315"/>
      <c r="F32" s="315"/>
      <c r="G32" s="315"/>
      <c r="H32" s="315"/>
      <c r="I32" s="315"/>
      <c r="J32" s="315"/>
      <c r="K32" s="315"/>
      <c r="L32" s="315"/>
      <c r="M32" s="315"/>
      <c r="N32" s="315"/>
      <c r="O32" s="315"/>
      <c r="P32" s="315"/>
    </row>
    <row r="33" spans="1:256" ht="26.25" customHeight="1">
      <c r="A33" s="317" t="s">
        <v>1155</v>
      </c>
      <c r="B33" s="882" t="s">
        <v>848</v>
      </c>
      <c r="C33" s="882" t="s">
        <v>2</v>
      </c>
      <c r="D33" s="882" t="s">
        <v>4</v>
      </c>
      <c r="E33" s="882" t="s">
        <v>3</v>
      </c>
      <c r="F33" s="882" t="s">
        <v>5</v>
      </c>
      <c r="G33" s="882" t="s">
        <v>2</v>
      </c>
      <c r="H33" s="882" t="s">
        <v>4</v>
      </c>
      <c r="I33" s="882" t="s">
        <v>3</v>
      </c>
      <c r="J33" s="882" t="s">
        <v>5</v>
      </c>
      <c r="K33" s="882" t="s">
        <v>2</v>
      </c>
      <c r="L33" s="882" t="s">
        <v>4</v>
      </c>
      <c r="M33" s="882" t="s">
        <v>3</v>
      </c>
      <c r="N33" s="882" t="s">
        <v>5</v>
      </c>
      <c r="O33" s="317" t="s">
        <v>849</v>
      </c>
      <c r="P33" s="317" t="s">
        <v>850</v>
      </c>
      <c r="Q33" s="321"/>
      <c r="R33" s="322"/>
      <c r="S33" s="322"/>
      <c r="T33" s="322"/>
      <c r="U33" s="322"/>
      <c r="V33" s="322"/>
      <c r="W33" s="322"/>
      <c r="X33" s="322"/>
      <c r="Y33" s="322"/>
      <c r="Z33" s="322"/>
      <c r="AA33" s="322"/>
      <c r="AB33" s="322"/>
      <c r="AC33" s="322"/>
      <c r="AD33" s="322"/>
      <c r="AE33" s="323"/>
      <c r="AF33" s="323"/>
      <c r="AG33" s="321"/>
      <c r="AH33" s="322"/>
      <c r="AI33" s="322"/>
      <c r="AJ33" s="322"/>
      <c r="AK33" s="322"/>
      <c r="AL33" s="322"/>
      <c r="AM33" s="322"/>
      <c r="AN33" s="322"/>
      <c r="AO33" s="322"/>
      <c r="AP33" s="322"/>
      <c r="AQ33" s="322"/>
      <c r="AR33" s="322"/>
      <c r="AS33" s="322"/>
      <c r="AT33" s="322"/>
      <c r="AU33" s="323"/>
      <c r="AV33" s="323"/>
      <c r="AW33" s="321"/>
      <c r="AX33" s="322"/>
      <c r="AY33" s="322"/>
      <c r="AZ33" s="322"/>
      <c r="BA33" s="322"/>
      <c r="BB33" s="322"/>
      <c r="BC33" s="322"/>
      <c r="BD33" s="322"/>
      <c r="BE33" s="322"/>
      <c r="BF33" s="322"/>
      <c r="BG33" s="322"/>
      <c r="BH33" s="322"/>
      <c r="BI33" s="322"/>
      <c r="BJ33" s="322"/>
      <c r="BK33" s="323"/>
      <c r="BL33" s="323"/>
      <c r="BM33" s="321"/>
      <c r="BN33" s="322"/>
      <c r="BO33" s="322"/>
      <c r="BP33" s="322"/>
      <c r="BQ33" s="322"/>
      <c r="BR33" s="322"/>
      <c r="BS33" s="322"/>
      <c r="BT33" s="322"/>
      <c r="BU33" s="322"/>
      <c r="BV33" s="322"/>
      <c r="BW33" s="322"/>
      <c r="BX33" s="322"/>
      <c r="BY33" s="322"/>
      <c r="BZ33" s="322"/>
      <c r="CA33" s="323"/>
      <c r="CB33" s="323"/>
      <c r="CC33" s="321"/>
      <c r="CD33" s="322"/>
      <c r="CE33" s="322"/>
      <c r="CF33" s="322"/>
      <c r="CG33" s="322"/>
      <c r="CH33" s="322"/>
      <c r="CI33" s="322"/>
      <c r="CJ33" s="322"/>
      <c r="CK33" s="322"/>
      <c r="CL33" s="322"/>
      <c r="CM33" s="322"/>
      <c r="CN33" s="322"/>
      <c r="CO33" s="322"/>
      <c r="CP33" s="322"/>
      <c r="CQ33" s="323"/>
      <c r="CR33" s="323"/>
      <c r="CS33" s="321"/>
      <c r="CT33" s="322"/>
      <c r="CU33" s="322"/>
      <c r="CV33" s="322"/>
      <c r="CW33" s="322"/>
      <c r="CX33" s="322"/>
      <c r="CY33" s="322"/>
      <c r="CZ33" s="322"/>
      <c r="DA33" s="322"/>
      <c r="DB33" s="322"/>
      <c r="DC33" s="322"/>
      <c r="DD33" s="322"/>
      <c r="DE33" s="322"/>
      <c r="DF33" s="322"/>
      <c r="DG33" s="323"/>
      <c r="DH33" s="323"/>
      <c r="DI33" s="321"/>
      <c r="DJ33" s="322"/>
      <c r="DK33" s="322"/>
      <c r="DL33" s="322"/>
      <c r="DM33" s="322"/>
      <c r="DN33" s="322"/>
      <c r="DO33" s="322"/>
      <c r="DP33" s="322"/>
      <c r="DQ33" s="322"/>
      <c r="DR33" s="322"/>
      <c r="DS33" s="322"/>
      <c r="DT33" s="322"/>
      <c r="DU33" s="322"/>
      <c r="DV33" s="322"/>
      <c r="DW33" s="323"/>
      <c r="DX33" s="323"/>
      <c r="DY33" s="321"/>
      <c r="DZ33" s="322"/>
      <c r="EA33" s="322"/>
      <c r="EB33" s="322"/>
      <c r="EC33" s="322"/>
      <c r="ED33" s="322"/>
      <c r="EE33" s="322"/>
      <c r="EF33" s="322"/>
      <c r="EG33" s="322"/>
      <c r="EH33" s="322"/>
      <c r="EI33" s="322"/>
      <c r="EJ33" s="322"/>
      <c r="EK33" s="322"/>
      <c r="EL33" s="322"/>
      <c r="EM33" s="323"/>
      <c r="EN33" s="323"/>
      <c r="EO33" s="321"/>
      <c r="EP33" s="322"/>
      <c r="EQ33" s="322"/>
      <c r="ER33" s="322"/>
      <c r="ES33" s="322"/>
      <c r="ET33" s="322"/>
      <c r="EU33" s="322"/>
      <c r="EV33" s="322"/>
      <c r="EW33" s="322"/>
      <c r="EX33" s="322"/>
      <c r="EY33" s="322"/>
      <c r="EZ33" s="322"/>
      <c r="FA33" s="322"/>
      <c r="FB33" s="322"/>
      <c r="FC33" s="323"/>
      <c r="FD33" s="323"/>
      <c r="FE33" s="321"/>
      <c r="FF33" s="322"/>
      <c r="FG33" s="322"/>
      <c r="FH33" s="322"/>
      <c r="FI33" s="322"/>
      <c r="FJ33" s="322"/>
      <c r="FK33" s="322"/>
      <c r="FL33" s="322"/>
      <c r="FM33" s="322"/>
      <c r="FN33" s="322"/>
      <c r="FO33" s="322"/>
      <c r="FP33" s="322"/>
      <c r="FQ33" s="322"/>
      <c r="FR33" s="322"/>
      <c r="FS33" s="323"/>
      <c r="FT33" s="323"/>
      <c r="FU33" s="321"/>
      <c r="FV33" s="322"/>
      <c r="FW33" s="322"/>
      <c r="FX33" s="322"/>
      <c r="FY33" s="322"/>
      <c r="FZ33" s="322"/>
      <c r="GA33" s="322"/>
      <c r="GB33" s="322"/>
      <c r="GC33" s="322"/>
      <c r="GD33" s="322"/>
      <c r="GE33" s="322"/>
      <c r="GF33" s="322"/>
      <c r="GG33" s="322"/>
      <c r="GH33" s="322"/>
      <c r="GI33" s="323"/>
      <c r="GJ33" s="323"/>
      <c r="GK33" s="321"/>
      <c r="GL33" s="322"/>
      <c r="GM33" s="322"/>
      <c r="GN33" s="322"/>
      <c r="GO33" s="322"/>
      <c r="GP33" s="322"/>
      <c r="GQ33" s="322"/>
      <c r="GR33" s="322"/>
      <c r="GS33" s="322"/>
      <c r="GT33" s="322"/>
      <c r="GU33" s="322"/>
      <c r="GV33" s="322"/>
      <c r="GW33" s="322"/>
      <c r="GX33" s="322"/>
      <c r="GY33" s="323"/>
      <c r="GZ33" s="323"/>
      <c r="HA33" s="321"/>
      <c r="HB33" s="322"/>
      <c r="HC33" s="322"/>
      <c r="HD33" s="322"/>
      <c r="HE33" s="322"/>
      <c r="HF33" s="322"/>
      <c r="HG33" s="322"/>
      <c r="HH33" s="322"/>
      <c r="HI33" s="322"/>
      <c r="HJ33" s="322"/>
      <c r="HK33" s="322"/>
      <c r="HL33" s="322"/>
      <c r="HM33" s="322"/>
      <c r="HN33" s="322"/>
      <c r="HO33" s="323"/>
      <c r="HP33" s="323"/>
      <c r="HQ33" s="321"/>
      <c r="HR33" s="322"/>
      <c r="HS33" s="322"/>
      <c r="HT33" s="322"/>
      <c r="HU33" s="322"/>
      <c r="HV33" s="322"/>
      <c r="HW33" s="322"/>
      <c r="HX33" s="322"/>
      <c r="HY33" s="322"/>
      <c r="HZ33" s="322"/>
      <c r="IA33" s="322"/>
      <c r="IB33" s="322"/>
      <c r="IC33" s="322"/>
      <c r="ID33" s="322"/>
      <c r="IE33" s="323"/>
      <c r="IF33" s="323"/>
      <c r="IG33" s="321"/>
      <c r="IH33" s="322"/>
      <c r="II33" s="322"/>
      <c r="IJ33" s="322"/>
      <c r="IK33" s="322"/>
      <c r="IL33" s="322"/>
      <c r="IM33" s="322"/>
      <c r="IN33" s="322"/>
      <c r="IO33" s="322"/>
      <c r="IP33" s="322"/>
      <c r="IQ33" s="322"/>
      <c r="IR33" s="322"/>
      <c r="IS33" s="322"/>
      <c r="IT33" s="322"/>
      <c r="IU33" s="323"/>
      <c r="IV33" s="323"/>
    </row>
    <row r="34" spans="1:256" ht="18.75" customHeight="1">
      <c r="B34" s="883" t="s">
        <v>839</v>
      </c>
      <c r="C34" s="883" t="s">
        <v>839</v>
      </c>
      <c r="D34" s="883" t="s">
        <v>839</v>
      </c>
      <c r="E34" s="318" t="s">
        <v>839</v>
      </c>
      <c r="F34" s="318"/>
      <c r="H34" s="318" t="s">
        <v>839</v>
      </c>
      <c r="I34" s="318" t="s">
        <v>839</v>
      </c>
      <c r="J34" s="318"/>
      <c r="R34" s="883" t="s">
        <v>839</v>
      </c>
      <c r="S34" s="883" t="s">
        <v>839</v>
      </c>
      <c r="T34" s="883" t="s">
        <v>839</v>
      </c>
      <c r="U34" s="318" t="s">
        <v>839</v>
      </c>
      <c r="V34" s="318"/>
      <c r="X34" s="318" t="s">
        <v>839</v>
      </c>
      <c r="Y34" s="318" t="s">
        <v>839</v>
      </c>
      <c r="Z34" s="318"/>
      <c r="AH34" s="883" t="s">
        <v>839</v>
      </c>
      <c r="AI34" s="883" t="s">
        <v>839</v>
      </c>
      <c r="AJ34" s="883" t="s">
        <v>839</v>
      </c>
      <c r="AK34" s="318" t="s">
        <v>839</v>
      </c>
      <c r="AL34" s="318"/>
      <c r="AN34" s="318" t="s">
        <v>839</v>
      </c>
      <c r="AO34" s="318" t="s">
        <v>839</v>
      </c>
      <c r="AP34" s="318"/>
      <c r="AX34" s="883" t="s">
        <v>839</v>
      </c>
      <c r="AY34" s="883" t="s">
        <v>839</v>
      </c>
      <c r="AZ34" s="883" t="s">
        <v>839</v>
      </c>
      <c r="BA34" s="318" t="s">
        <v>839</v>
      </c>
      <c r="BB34" s="318"/>
      <c r="BD34" s="318" t="s">
        <v>839</v>
      </c>
      <c r="BE34" s="318" t="s">
        <v>839</v>
      </c>
      <c r="BF34" s="318"/>
      <c r="BN34" s="883" t="s">
        <v>839</v>
      </c>
      <c r="BO34" s="883" t="s">
        <v>839</v>
      </c>
      <c r="BP34" s="883" t="s">
        <v>839</v>
      </c>
      <c r="BQ34" s="318" t="s">
        <v>839</v>
      </c>
      <c r="BR34" s="318"/>
      <c r="BT34" s="318" t="s">
        <v>839</v>
      </c>
      <c r="BU34" s="318" t="s">
        <v>839</v>
      </c>
      <c r="BV34" s="318"/>
      <c r="CD34" s="883" t="s">
        <v>839</v>
      </c>
      <c r="CE34" s="883" t="s">
        <v>839</v>
      </c>
      <c r="CF34" s="883" t="s">
        <v>839</v>
      </c>
      <c r="CG34" s="318" t="s">
        <v>839</v>
      </c>
      <c r="CH34" s="318"/>
      <c r="CJ34" s="318" t="s">
        <v>839</v>
      </c>
      <c r="CK34" s="318" t="s">
        <v>839</v>
      </c>
      <c r="CL34" s="318"/>
      <c r="CT34" s="883" t="s">
        <v>839</v>
      </c>
      <c r="CU34" s="883" t="s">
        <v>839</v>
      </c>
      <c r="CV34" s="883" t="s">
        <v>839</v>
      </c>
      <c r="CW34" s="318" t="s">
        <v>839</v>
      </c>
      <c r="CX34" s="318"/>
      <c r="CZ34" s="318" t="s">
        <v>839</v>
      </c>
      <c r="DA34" s="318" t="s">
        <v>839</v>
      </c>
      <c r="DB34" s="318"/>
      <c r="DJ34" s="883" t="s">
        <v>839</v>
      </c>
      <c r="DK34" s="883" t="s">
        <v>839</v>
      </c>
      <c r="DL34" s="883" t="s">
        <v>839</v>
      </c>
      <c r="DM34" s="318" t="s">
        <v>839</v>
      </c>
      <c r="DN34" s="318"/>
      <c r="DP34" s="318" t="s">
        <v>839</v>
      </c>
      <c r="DQ34" s="318" t="s">
        <v>839</v>
      </c>
      <c r="DR34" s="318"/>
      <c r="DZ34" s="883" t="s">
        <v>839</v>
      </c>
      <c r="EA34" s="883" t="s">
        <v>839</v>
      </c>
      <c r="EB34" s="883" t="s">
        <v>839</v>
      </c>
      <c r="EC34" s="318" t="s">
        <v>839</v>
      </c>
      <c r="ED34" s="318"/>
      <c r="EF34" s="318" t="s">
        <v>839</v>
      </c>
      <c r="EG34" s="318" t="s">
        <v>839</v>
      </c>
      <c r="EH34" s="318"/>
      <c r="EP34" s="883" t="s">
        <v>839</v>
      </c>
      <c r="EQ34" s="883" t="s">
        <v>839</v>
      </c>
      <c r="ER34" s="883" t="s">
        <v>839</v>
      </c>
      <c r="ES34" s="318" t="s">
        <v>839</v>
      </c>
      <c r="ET34" s="318"/>
      <c r="EV34" s="318" t="s">
        <v>839</v>
      </c>
      <c r="EW34" s="318" t="s">
        <v>839</v>
      </c>
      <c r="EX34" s="318"/>
      <c r="FF34" s="883" t="s">
        <v>839</v>
      </c>
      <c r="FG34" s="883" t="s">
        <v>839</v>
      </c>
      <c r="FH34" s="883" t="s">
        <v>839</v>
      </c>
      <c r="FI34" s="318" t="s">
        <v>839</v>
      </c>
      <c r="FJ34" s="318"/>
      <c r="FL34" s="318" t="s">
        <v>839</v>
      </c>
      <c r="FM34" s="318" t="s">
        <v>839</v>
      </c>
      <c r="FN34" s="318"/>
      <c r="FV34" s="883" t="s">
        <v>839</v>
      </c>
      <c r="FW34" s="883" t="s">
        <v>839</v>
      </c>
      <c r="FX34" s="883" t="s">
        <v>839</v>
      </c>
      <c r="FY34" s="318" t="s">
        <v>839</v>
      </c>
      <c r="FZ34" s="318"/>
      <c r="GB34" s="318" t="s">
        <v>839</v>
      </c>
      <c r="GC34" s="318" t="s">
        <v>839</v>
      </c>
      <c r="GD34" s="318"/>
      <c r="GL34" s="883" t="s">
        <v>839</v>
      </c>
      <c r="GM34" s="883" t="s">
        <v>839</v>
      </c>
      <c r="GN34" s="883" t="s">
        <v>839</v>
      </c>
      <c r="GO34" s="318" t="s">
        <v>839</v>
      </c>
      <c r="GP34" s="318"/>
      <c r="GR34" s="318" t="s">
        <v>839</v>
      </c>
      <c r="GS34" s="318" t="s">
        <v>839</v>
      </c>
      <c r="GT34" s="318"/>
      <c r="HB34" s="883" t="s">
        <v>839</v>
      </c>
      <c r="HC34" s="883" t="s">
        <v>839</v>
      </c>
      <c r="HD34" s="883" t="s">
        <v>839</v>
      </c>
      <c r="HE34" s="318" t="s">
        <v>839</v>
      </c>
      <c r="HF34" s="318"/>
      <c r="HH34" s="318" t="s">
        <v>839</v>
      </c>
      <c r="HI34" s="318" t="s">
        <v>839</v>
      </c>
      <c r="HJ34" s="318"/>
      <c r="HR34" s="883" t="s">
        <v>839</v>
      </c>
      <c r="HS34" s="883" t="s">
        <v>839</v>
      </c>
      <c r="HT34" s="883" t="s">
        <v>839</v>
      </c>
      <c r="HU34" s="318" t="s">
        <v>839</v>
      </c>
      <c r="HV34" s="318"/>
      <c r="HX34" s="318" t="s">
        <v>839</v>
      </c>
      <c r="HY34" s="318" t="s">
        <v>839</v>
      </c>
      <c r="HZ34" s="318"/>
      <c r="IH34" s="883" t="s">
        <v>839</v>
      </c>
      <c r="II34" s="883" t="s">
        <v>839</v>
      </c>
      <c r="IJ34" s="883" t="s">
        <v>839</v>
      </c>
      <c r="IK34" s="318" t="s">
        <v>839</v>
      </c>
      <c r="IL34" s="318"/>
      <c r="IN34" s="318" t="s">
        <v>839</v>
      </c>
      <c r="IO34" s="318" t="s">
        <v>839</v>
      </c>
      <c r="IP34" s="318"/>
    </row>
    <row r="35" spans="1:256" ht="18.75" customHeight="1">
      <c r="B35" s="318" t="s">
        <v>839</v>
      </c>
      <c r="C35" s="318" t="s">
        <v>839</v>
      </c>
      <c r="D35" s="244" t="s">
        <v>839</v>
      </c>
      <c r="E35" s="319" t="s">
        <v>839</v>
      </c>
      <c r="F35" s="319"/>
      <c r="G35" s="883" t="s">
        <v>839</v>
      </c>
      <c r="H35" s="883" t="s">
        <v>839</v>
      </c>
      <c r="I35" s="318" t="s">
        <v>839</v>
      </c>
      <c r="J35" s="318"/>
      <c r="K35" s="320"/>
      <c r="L35" s="320"/>
      <c r="M35" s="320"/>
      <c r="N35" s="320"/>
      <c r="R35" s="318" t="s">
        <v>839</v>
      </c>
      <c r="S35" s="318" t="s">
        <v>839</v>
      </c>
      <c r="T35" s="244" t="s">
        <v>839</v>
      </c>
      <c r="U35" s="319" t="s">
        <v>839</v>
      </c>
      <c r="V35" s="319"/>
      <c r="W35" s="883" t="s">
        <v>839</v>
      </c>
      <c r="X35" s="883" t="s">
        <v>839</v>
      </c>
      <c r="Y35" s="318" t="s">
        <v>839</v>
      </c>
      <c r="Z35" s="318"/>
      <c r="AA35" s="320"/>
      <c r="AB35" s="320"/>
      <c r="AC35" s="320"/>
      <c r="AD35" s="320"/>
      <c r="AH35" s="318" t="s">
        <v>839</v>
      </c>
      <c r="AI35" s="318" t="s">
        <v>839</v>
      </c>
      <c r="AJ35" s="244" t="s">
        <v>839</v>
      </c>
      <c r="AK35" s="319" t="s">
        <v>839</v>
      </c>
      <c r="AL35" s="319"/>
      <c r="AM35" s="883" t="s">
        <v>839</v>
      </c>
      <c r="AN35" s="883" t="s">
        <v>839</v>
      </c>
      <c r="AO35" s="318" t="s">
        <v>839</v>
      </c>
      <c r="AP35" s="318"/>
      <c r="AQ35" s="320"/>
      <c r="AR35" s="320"/>
      <c r="AS35" s="320"/>
      <c r="AT35" s="320"/>
      <c r="AX35" s="318" t="s">
        <v>839</v>
      </c>
      <c r="AY35" s="318" t="s">
        <v>839</v>
      </c>
      <c r="AZ35" s="244" t="s">
        <v>839</v>
      </c>
      <c r="BA35" s="319" t="s">
        <v>839</v>
      </c>
      <c r="BB35" s="319"/>
      <c r="BC35" s="883" t="s">
        <v>839</v>
      </c>
      <c r="BD35" s="883" t="s">
        <v>839</v>
      </c>
      <c r="BE35" s="318" t="s">
        <v>839</v>
      </c>
      <c r="BF35" s="318"/>
      <c r="BG35" s="320"/>
      <c r="BH35" s="320"/>
      <c r="BI35" s="320"/>
      <c r="BJ35" s="320"/>
      <c r="BN35" s="318" t="s">
        <v>839</v>
      </c>
      <c r="BO35" s="318" t="s">
        <v>839</v>
      </c>
      <c r="BP35" s="244" t="s">
        <v>839</v>
      </c>
      <c r="BQ35" s="319" t="s">
        <v>839</v>
      </c>
      <c r="BR35" s="319"/>
      <c r="BS35" s="883" t="s">
        <v>839</v>
      </c>
      <c r="BT35" s="883" t="s">
        <v>839</v>
      </c>
      <c r="BU35" s="318" t="s">
        <v>839</v>
      </c>
      <c r="BV35" s="318"/>
      <c r="BW35" s="320"/>
      <c r="BX35" s="320"/>
      <c r="BY35" s="320"/>
      <c r="BZ35" s="320"/>
      <c r="CD35" s="318" t="s">
        <v>839</v>
      </c>
      <c r="CE35" s="318" t="s">
        <v>839</v>
      </c>
      <c r="CF35" s="244" t="s">
        <v>839</v>
      </c>
      <c r="CG35" s="319" t="s">
        <v>839</v>
      </c>
      <c r="CH35" s="319"/>
      <c r="CI35" s="883" t="s">
        <v>839</v>
      </c>
      <c r="CJ35" s="883" t="s">
        <v>839</v>
      </c>
      <c r="CK35" s="318" t="s">
        <v>839</v>
      </c>
      <c r="CL35" s="318"/>
      <c r="CM35" s="320"/>
      <c r="CN35" s="320"/>
      <c r="CO35" s="320"/>
      <c r="CP35" s="320"/>
      <c r="CT35" s="318" t="s">
        <v>839</v>
      </c>
      <c r="CU35" s="318" t="s">
        <v>839</v>
      </c>
      <c r="CV35" s="244" t="s">
        <v>839</v>
      </c>
      <c r="CW35" s="319" t="s">
        <v>839</v>
      </c>
      <c r="CX35" s="319"/>
      <c r="CY35" s="883" t="s">
        <v>839</v>
      </c>
      <c r="CZ35" s="883" t="s">
        <v>839</v>
      </c>
      <c r="DA35" s="318" t="s">
        <v>839</v>
      </c>
      <c r="DB35" s="318"/>
      <c r="DC35" s="320"/>
      <c r="DD35" s="320"/>
      <c r="DE35" s="320"/>
      <c r="DF35" s="320"/>
      <c r="DJ35" s="318" t="s">
        <v>839</v>
      </c>
      <c r="DK35" s="318" t="s">
        <v>839</v>
      </c>
      <c r="DL35" s="244" t="s">
        <v>839</v>
      </c>
      <c r="DM35" s="319" t="s">
        <v>839</v>
      </c>
      <c r="DN35" s="319"/>
      <c r="DO35" s="883" t="s">
        <v>839</v>
      </c>
      <c r="DP35" s="883" t="s">
        <v>839</v>
      </c>
      <c r="DQ35" s="318" t="s">
        <v>839</v>
      </c>
      <c r="DR35" s="318"/>
      <c r="DS35" s="320"/>
      <c r="DT35" s="320"/>
      <c r="DU35" s="320"/>
      <c r="DV35" s="320"/>
      <c r="DZ35" s="318" t="s">
        <v>839</v>
      </c>
      <c r="EA35" s="318" t="s">
        <v>839</v>
      </c>
      <c r="EB35" s="244" t="s">
        <v>839</v>
      </c>
      <c r="EC35" s="319" t="s">
        <v>839</v>
      </c>
      <c r="ED35" s="319"/>
      <c r="EE35" s="883" t="s">
        <v>839</v>
      </c>
      <c r="EF35" s="883" t="s">
        <v>839</v>
      </c>
      <c r="EG35" s="318" t="s">
        <v>839</v>
      </c>
      <c r="EH35" s="318"/>
      <c r="EI35" s="320"/>
      <c r="EJ35" s="320"/>
      <c r="EK35" s="320"/>
      <c r="EL35" s="320"/>
      <c r="EP35" s="318" t="s">
        <v>839</v>
      </c>
      <c r="EQ35" s="318" t="s">
        <v>839</v>
      </c>
      <c r="ER35" s="244" t="s">
        <v>839</v>
      </c>
      <c r="ES35" s="319" t="s">
        <v>839</v>
      </c>
      <c r="ET35" s="319"/>
      <c r="EU35" s="883" t="s">
        <v>839</v>
      </c>
      <c r="EV35" s="883" t="s">
        <v>839</v>
      </c>
      <c r="EW35" s="318" t="s">
        <v>839</v>
      </c>
      <c r="EX35" s="318"/>
      <c r="EY35" s="320"/>
      <c r="EZ35" s="320"/>
      <c r="FA35" s="320"/>
      <c r="FB35" s="320"/>
      <c r="FF35" s="318" t="s">
        <v>839</v>
      </c>
      <c r="FG35" s="318" t="s">
        <v>839</v>
      </c>
      <c r="FH35" s="244" t="s">
        <v>839</v>
      </c>
      <c r="FI35" s="319" t="s">
        <v>839</v>
      </c>
      <c r="FJ35" s="319"/>
      <c r="FK35" s="883" t="s">
        <v>839</v>
      </c>
      <c r="FL35" s="883" t="s">
        <v>839</v>
      </c>
      <c r="FM35" s="318" t="s">
        <v>839</v>
      </c>
      <c r="FN35" s="318"/>
      <c r="FO35" s="320"/>
      <c r="FP35" s="320"/>
      <c r="FQ35" s="320"/>
      <c r="FR35" s="320"/>
      <c r="FV35" s="318" t="s">
        <v>839</v>
      </c>
      <c r="FW35" s="318" t="s">
        <v>839</v>
      </c>
      <c r="FX35" s="244" t="s">
        <v>839</v>
      </c>
      <c r="FY35" s="319" t="s">
        <v>839</v>
      </c>
      <c r="FZ35" s="319"/>
      <c r="GA35" s="883" t="s">
        <v>839</v>
      </c>
      <c r="GB35" s="883" t="s">
        <v>839</v>
      </c>
      <c r="GC35" s="318" t="s">
        <v>839</v>
      </c>
      <c r="GD35" s="318"/>
      <c r="GE35" s="320"/>
      <c r="GF35" s="320"/>
      <c r="GG35" s="320"/>
      <c r="GH35" s="320"/>
      <c r="GL35" s="318" t="s">
        <v>839</v>
      </c>
      <c r="GM35" s="318" t="s">
        <v>839</v>
      </c>
      <c r="GN35" s="244" t="s">
        <v>839</v>
      </c>
      <c r="GO35" s="319" t="s">
        <v>839</v>
      </c>
      <c r="GP35" s="319"/>
      <c r="GQ35" s="883" t="s">
        <v>839</v>
      </c>
      <c r="GR35" s="883" t="s">
        <v>839</v>
      </c>
      <c r="GS35" s="318" t="s">
        <v>839</v>
      </c>
      <c r="GT35" s="318"/>
      <c r="GU35" s="320"/>
      <c r="GV35" s="320"/>
      <c r="GW35" s="320"/>
      <c r="GX35" s="320"/>
      <c r="HB35" s="318" t="s">
        <v>839</v>
      </c>
      <c r="HC35" s="318" t="s">
        <v>839</v>
      </c>
      <c r="HD35" s="244" t="s">
        <v>839</v>
      </c>
      <c r="HE35" s="319" t="s">
        <v>839</v>
      </c>
      <c r="HF35" s="319"/>
      <c r="HG35" s="883" t="s">
        <v>839</v>
      </c>
      <c r="HH35" s="883" t="s">
        <v>839</v>
      </c>
      <c r="HI35" s="318" t="s">
        <v>839</v>
      </c>
      <c r="HJ35" s="318"/>
      <c r="HK35" s="320"/>
      <c r="HL35" s="320"/>
      <c r="HM35" s="320"/>
      <c r="HN35" s="320"/>
      <c r="HR35" s="318" t="s">
        <v>839</v>
      </c>
      <c r="HS35" s="318" t="s">
        <v>839</v>
      </c>
      <c r="HT35" s="244" t="s">
        <v>839</v>
      </c>
      <c r="HU35" s="319" t="s">
        <v>839</v>
      </c>
      <c r="HV35" s="319"/>
      <c r="HW35" s="883" t="s">
        <v>839</v>
      </c>
      <c r="HX35" s="883" t="s">
        <v>839</v>
      </c>
      <c r="HY35" s="318" t="s">
        <v>839</v>
      </c>
      <c r="HZ35" s="318"/>
      <c r="IA35" s="320"/>
      <c r="IB35" s="320"/>
      <c r="IC35" s="320"/>
      <c r="ID35" s="320"/>
      <c r="IH35" s="318" t="s">
        <v>839</v>
      </c>
      <c r="II35" s="318" t="s">
        <v>839</v>
      </c>
      <c r="IJ35" s="244" t="s">
        <v>839</v>
      </c>
      <c r="IK35" s="319" t="s">
        <v>839</v>
      </c>
      <c r="IL35" s="319"/>
      <c r="IM35" s="883" t="s">
        <v>839</v>
      </c>
      <c r="IN35" s="883" t="s">
        <v>839</v>
      </c>
      <c r="IO35" s="318" t="s">
        <v>839</v>
      </c>
      <c r="IP35" s="318"/>
      <c r="IQ35" s="320"/>
      <c r="IR35" s="320"/>
      <c r="IS35" s="320"/>
      <c r="IT35" s="320"/>
    </row>
    <row r="36" spans="1:256" ht="15.75">
      <c r="A36" s="321" t="s">
        <v>1158</v>
      </c>
      <c r="B36" s="322">
        <v>1215361.48</v>
      </c>
      <c r="C36" s="322">
        <v>128206.19</v>
      </c>
      <c r="D36" s="322">
        <v>0</v>
      </c>
      <c r="E36" s="322">
        <v>248299.71</v>
      </c>
      <c r="F36" s="322">
        <v>244.58</v>
      </c>
      <c r="G36" s="322">
        <v>422329.75</v>
      </c>
      <c r="H36" s="322">
        <v>0</v>
      </c>
      <c r="I36" s="322">
        <v>320038.40999999997</v>
      </c>
      <c r="J36" s="322">
        <v>676.96</v>
      </c>
      <c r="K36" s="322">
        <v>294123.56</v>
      </c>
      <c r="L36" s="322">
        <v>0</v>
      </c>
      <c r="M36" s="322">
        <v>71738.699999999983</v>
      </c>
      <c r="N36" s="322">
        <v>432.38</v>
      </c>
      <c r="O36" s="323">
        <v>0.30999047295788906</v>
      </c>
      <c r="P36" s="323">
        <v>0.61137787582341341</v>
      </c>
      <c r="Q36" s="321"/>
      <c r="R36" s="322"/>
      <c r="S36" s="322"/>
      <c r="T36" s="322"/>
      <c r="U36" s="322"/>
      <c r="V36" s="322"/>
      <c r="W36" s="322"/>
      <c r="X36" s="322"/>
      <c r="Y36" s="322"/>
      <c r="Z36" s="322"/>
      <c r="AA36" s="322"/>
      <c r="AB36" s="322"/>
      <c r="AC36" s="322"/>
      <c r="AD36" s="322"/>
      <c r="AE36" s="323"/>
      <c r="AF36" s="323"/>
      <c r="AG36" s="321"/>
      <c r="AH36" s="322"/>
      <c r="AI36" s="322"/>
      <c r="AJ36" s="322"/>
      <c r="AK36" s="322"/>
      <c r="AL36" s="322"/>
      <c r="AM36" s="322"/>
      <c r="AN36" s="322"/>
      <c r="AO36" s="322"/>
      <c r="AP36" s="322"/>
      <c r="AQ36" s="322"/>
      <c r="AR36" s="322"/>
      <c r="AS36" s="322"/>
      <c r="AT36" s="322"/>
      <c r="AU36" s="323"/>
      <c r="AV36" s="323"/>
      <c r="AW36" s="321"/>
      <c r="AX36" s="322"/>
      <c r="AY36" s="322"/>
      <c r="AZ36" s="322"/>
      <c r="BA36" s="322"/>
      <c r="BB36" s="322"/>
      <c r="BC36" s="322"/>
      <c r="BD36" s="322"/>
      <c r="BE36" s="322"/>
      <c r="BF36" s="322"/>
      <c r="BG36" s="322"/>
      <c r="BH36" s="322"/>
      <c r="BI36" s="322"/>
      <c r="BJ36" s="322"/>
      <c r="BK36" s="323"/>
      <c r="BL36" s="323"/>
      <c r="BM36" s="321"/>
      <c r="BN36" s="322"/>
      <c r="BO36" s="322"/>
      <c r="BP36" s="322"/>
      <c r="BQ36" s="322"/>
      <c r="BR36" s="322"/>
      <c r="BS36" s="322"/>
      <c r="BT36" s="322"/>
      <c r="BU36" s="322"/>
      <c r="BV36" s="322"/>
      <c r="BW36" s="322"/>
      <c r="BX36" s="322"/>
      <c r="BY36" s="322"/>
      <c r="BZ36" s="322"/>
      <c r="CA36" s="323"/>
      <c r="CB36" s="323"/>
      <c r="CC36" s="321"/>
      <c r="CD36" s="322"/>
      <c r="CE36" s="322"/>
      <c r="CF36" s="322"/>
      <c r="CG36" s="322"/>
      <c r="CH36" s="322"/>
      <c r="CI36" s="322"/>
      <c r="CJ36" s="322"/>
      <c r="CK36" s="322"/>
      <c r="CL36" s="322"/>
      <c r="CM36" s="322"/>
      <c r="CN36" s="322"/>
      <c r="CO36" s="322"/>
      <c r="CP36" s="322"/>
      <c r="CQ36" s="323"/>
      <c r="CR36" s="323"/>
      <c r="CS36" s="321"/>
      <c r="CT36" s="322"/>
      <c r="CU36" s="322"/>
      <c r="CV36" s="322"/>
      <c r="CW36" s="322"/>
      <c r="CX36" s="322"/>
      <c r="CY36" s="322"/>
      <c r="CZ36" s="322"/>
      <c r="DA36" s="322"/>
      <c r="DB36" s="322"/>
      <c r="DC36" s="322"/>
      <c r="DD36" s="322"/>
      <c r="DE36" s="322"/>
      <c r="DF36" s="322"/>
      <c r="DG36" s="323"/>
      <c r="DH36" s="323"/>
      <c r="DI36" s="321"/>
      <c r="DJ36" s="322"/>
      <c r="DK36" s="322"/>
      <c r="DL36" s="322"/>
      <c r="DM36" s="322"/>
      <c r="DN36" s="322"/>
      <c r="DO36" s="322"/>
      <c r="DP36" s="322"/>
      <c r="DQ36" s="322"/>
      <c r="DR36" s="322"/>
      <c r="DS36" s="322"/>
      <c r="DT36" s="322"/>
      <c r="DU36" s="322"/>
      <c r="DV36" s="322"/>
      <c r="DW36" s="323"/>
      <c r="DX36" s="323"/>
      <c r="DY36" s="321"/>
      <c r="DZ36" s="322"/>
      <c r="EA36" s="322"/>
      <c r="EB36" s="322"/>
      <c r="EC36" s="322"/>
      <c r="ED36" s="322"/>
      <c r="EE36" s="322"/>
      <c r="EF36" s="322"/>
      <c r="EG36" s="322"/>
      <c r="EH36" s="322"/>
      <c r="EI36" s="322"/>
      <c r="EJ36" s="322"/>
      <c r="EK36" s="322"/>
      <c r="EL36" s="322"/>
      <c r="EM36" s="323"/>
      <c r="EN36" s="323"/>
      <c r="EO36" s="321"/>
      <c r="EP36" s="322"/>
      <c r="EQ36" s="322"/>
      <c r="ER36" s="322"/>
      <c r="ES36" s="322"/>
      <c r="ET36" s="322"/>
      <c r="EU36" s="322"/>
      <c r="EV36" s="322"/>
      <c r="EW36" s="322"/>
      <c r="EX36" s="322"/>
      <c r="EY36" s="322"/>
      <c r="EZ36" s="322"/>
      <c r="FA36" s="322"/>
      <c r="FB36" s="322"/>
      <c r="FC36" s="323"/>
      <c r="FD36" s="323"/>
      <c r="FE36" s="321"/>
      <c r="FF36" s="322"/>
      <c r="FG36" s="322"/>
      <c r="FH36" s="322"/>
      <c r="FI36" s="322"/>
      <c r="FJ36" s="322"/>
      <c r="FK36" s="322"/>
      <c r="FL36" s="322"/>
      <c r="FM36" s="322"/>
      <c r="FN36" s="322"/>
      <c r="FO36" s="322"/>
      <c r="FP36" s="322"/>
      <c r="FQ36" s="322"/>
      <c r="FR36" s="322"/>
      <c r="FS36" s="323"/>
      <c r="FT36" s="323"/>
      <c r="FU36" s="321"/>
      <c r="FV36" s="322"/>
      <c r="FW36" s="322"/>
      <c r="FX36" s="322"/>
      <c r="FY36" s="322"/>
      <c r="FZ36" s="322"/>
      <c r="GA36" s="322"/>
      <c r="GB36" s="322"/>
      <c r="GC36" s="322"/>
      <c r="GD36" s="322"/>
      <c r="GE36" s="322"/>
      <c r="GF36" s="322"/>
      <c r="GG36" s="322"/>
      <c r="GH36" s="322"/>
      <c r="GI36" s="323"/>
      <c r="GJ36" s="323"/>
      <c r="GK36" s="321"/>
      <c r="GL36" s="322"/>
      <c r="GM36" s="322"/>
      <c r="GN36" s="322"/>
      <c r="GO36" s="322"/>
      <c r="GP36" s="322"/>
      <c r="GQ36" s="322"/>
      <c r="GR36" s="322"/>
      <c r="GS36" s="322"/>
      <c r="GT36" s="322"/>
      <c r="GU36" s="322"/>
      <c r="GV36" s="322"/>
      <c r="GW36" s="322"/>
      <c r="GX36" s="322"/>
      <c r="GY36" s="323"/>
      <c r="GZ36" s="323"/>
      <c r="HA36" s="321"/>
      <c r="HB36" s="322"/>
      <c r="HC36" s="322"/>
      <c r="HD36" s="322"/>
      <c r="HE36" s="322"/>
      <c r="HF36" s="322"/>
      <c r="HG36" s="322"/>
      <c r="HH36" s="322"/>
      <c r="HI36" s="322"/>
      <c r="HJ36" s="322"/>
      <c r="HK36" s="322"/>
      <c r="HL36" s="322"/>
      <c r="HM36" s="322"/>
      <c r="HN36" s="322"/>
      <c r="HO36" s="323"/>
      <c r="HP36" s="323"/>
      <c r="HQ36" s="321"/>
      <c r="HR36" s="322"/>
      <c r="HS36" s="322"/>
      <c r="HT36" s="322"/>
      <c r="HU36" s="322"/>
      <c r="HV36" s="322"/>
      <c r="HW36" s="322"/>
      <c r="HX36" s="322"/>
      <c r="HY36" s="322"/>
      <c r="HZ36" s="322"/>
      <c r="IA36" s="322"/>
      <c r="IB36" s="322"/>
      <c r="IC36" s="322"/>
      <c r="ID36" s="322"/>
      <c r="IE36" s="323"/>
      <c r="IF36" s="323"/>
      <c r="IG36" s="321"/>
      <c r="IH36" s="322"/>
      <c r="II36" s="322"/>
      <c r="IJ36" s="322"/>
      <c r="IK36" s="322"/>
      <c r="IL36" s="322"/>
      <c r="IM36" s="322"/>
      <c r="IN36" s="322"/>
      <c r="IO36" s="322"/>
      <c r="IP36" s="322"/>
      <c r="IQ36" s="322"/>
      <c r="IR36" s="322"/>
      <c r="IS36" s="322"/>
      <c r="IT36" s="322"/>
      <c r="IU36" s="323"/>
      <c r="IV36" s="323"/>
    </row>
    <row r="37" spans="1:256" ht="15.75">
      <c r="A37" s="321" t="s">
        <v>1159</v>
      </c>
      <c r="B37" s="322">
        <v>401996.28</v>
      </c>
      <c r="C37" s="322">
        <v>44778.17</v>
      </c>
      <c r="D37" s="322">
        <v>0</v>
      </c>
      <c r="E37" s="322">
        <v>40930.42</v>
      </c>
      <c r="F37" s="322">
        <v>3.63</v>
      </c>
      <c r="G37" s="322">
        <v>91213.82</v>
      </c>
      <c r="H37" s="322">
        <v>0</v>
      </c>
      <c r="I37" s="322">
        <v>57946.9</v>
      </c>
      <c r="J37" s="322">
        <v>690.51</v>
      </c>
      <c r="K37" s="322">
        <v>46435.650000000009</v>
      </c>
      <c r="L37" s="322">
        <v>0</v>
      </c>
      <c r="M37" s="322">
        <v>17016.480000000003</v>
      </c>
      <c r="N37" s="322">
        <v>686.88</v>
      </c>
      <c r="O37" s="323">
        <v>0.21321645065969266</v>
      </c>
      <c r="P37" s="323">
        <v>0.37276770322352237</v>
      </c>
      <c r="Q37" s="321"/>
      <c r="R37" s="322"/>
      <c r="S37" s="322"/>
      <c r="T37" s="322"/>
      <c r="U37" s="322"/>
      <c r="V37" s="322"/>
      <c r="W37" s="322"/>
      <c r="X37" s="322"/>
      <c r="Y37" s="322"/>
      <c r="Z37" s="322"/>
      <c r="AA37" s="322"/>
      <c r="AB37" s="322"/>
      <c r="AC37" s="322"/>
      <c r="AD37" s="322"/>
      <c r="AE37" s="323"/>
      <c r="AF37" s="323"/>
      <c r="AG37" s="321"/>
      <c r="AH37" s="322"/>
      <c r="AI37" s="322"/>
      <c r="AJ37" s="322"/>
      <c r="AK37" s="322"/>
      <c r="AL37" s="322"/>
      <c r="AM37" s="322"/>
      <c r="AN37" s="322"/>
      <c r="AO37" s="322"/>
      <c r="AP37" s="322"/>
      <c r="AQ37" s="322"/>
      <c r="AR37" s="322"/>
      <c r="AS37" s="322"/>
      <c r="AT37" s="322"/>
      <c r="AU37" s="323"/>
      <c r="AV37" s="323"/>
      <c r="AW37" s="321"/>
      <c r="AX37" s="322"/>
      <c r="AY37" s="322"/>
      <c r="AZ37" s="322"/>
      <c r="BA37" s="322"/>
      <c r="BB37" s="322"/>
      <c r="BC37" s="322"/>
      <c r="BD37" s="322"/>
      <c r="BE37" s="322"/>
      <c r="BF37" s="322"/>
      <c r="BG37" s="322"/>
      <c r="BH37" s="322"/>
      <c r="BI37" s="322"/>
      <c r="BJ37" s="322"/>
      <c r="BK37" s="323"/>
      <c r="BL37" s="323"/>
      <c r="BM37" s="321"/>
      <c r="BN37" s="322"/>
      <c r="BO37" s="322"/>
      <c r="BP37" s="322"/>
      <c r="BQ37" s="322"/>
      <c r="BR37" s="322"/>
      <c r="BS37" s="322"/>
      <c r="BT37" s="322"/>
      <c r="BU37" s="322"/>
      <c r="BV37" s="322"/>
      <c r="BW37" s="322"/>
      <c r="BX37" s="322"/>
      <c r="BY37" s="322"/>
      <c r="BZ37" s="322"/>
      <c r="CA37" s="323"/>
      <c r="CB37" s="323"/>
      <c r="CC37" s="321"/>
      <c r="CD37" s="322"/>
      <c r="CE37" s="322"/>
      <c r="CF37" s="322"/>
      <c r="CG37" s="322"/>
      <c r="CH37" s="322"/>
      <c r="CI37" s="322"/>
      <c r="CJ37" s="322"/>
      <c r="CK37" s="322"/>
      <c r="CL37" s="322"/>
      <c r="CM37" s="322"/>
      <c r="CN37" s="322"/>
      <c r="CO37" s="322"/>
      <c r="CP37" s="322"/>
      <c r="CQ37" s="323"/>
      <c r="CR37" s="323"/>
      <c r="CS37" s="321"/>
      <c r="CT37" s="322"/>
      <c r="CU37" s="322"/>
      <c r="CV37" s="322"/>
      <c r="CW37" s="322"/>
      <c r="CX37" s="322"/>
      <c r="CY37" s="322"/>
      <c r="CZ37" s="322"/>
      <c r="DA37" s="322"/>
      <c r="DB37" s="322"/>
      <c r="DC37" s="322"/>
      <c r="DD37" s="322"/>
      <c r="DE37" s="322"/>
      <c r="DF37" s="322"/>
      <c r="DG37" s="323"/>
      <c r="DH37" s="323"/>
      <c r="DI37" s="321"/>
      <c r="DJ37" s="322"/>
      <c r="DK37" s="322"/>
      <c r="DL37" s="322"/>
      <c r="DM37" s="322"/>
      <c r="DN37" s="322"/>
      <c r="DO37" s="322"/>
      <c r="DP37" s="322"/>
      <c r="DQ37" s="322"/>
      <c r="DR37" s="322"/>
      <c r="DS37" s="322"/>
      <c r="DT37" s="322"/>
      <c r="DU37" s="322"/>
      <c r="DV37" s="322"/>
      <c r="DW37" s="323"/>
      <c r="DX37" s="323"/>
      <c r="DY37" s="321"/>
      <c r="DZ37" s="322"/>
      <c r="EA37" s="322"/>
      <c r="EB37" s="322"/>
      <c r="EC37" s="322"/>
      <c r="ED37" s="322"/>
      <c r="EE37" s="322"/>
      <c r="EF37" s="322"/>
      <c r="EG37" s="322"/>
      <c r="EH37" s="322"/>
      <c r="EI37" s="322"/>
      <c r="EJ37" s="322"/>
      <c r="EK37" s="322"/>
      <c r="EL37" s="322"/>
      <c r="EM37" s="323"/>
      <c r="EN37" s="323"/>
      <c r="EO37" s="321"/>
      <c r="EP37" s="322"/>
      <c r="EQ37" s="322"/>
      <c r="ER37" s="322"/>
      <c r="ES37" s="322"/>
      <c r="ET37" s="322"/>
      <c r="EU37" s="322"/>
      <c r="EV37" s="322"/>
      <c r="EW37" s="322"/>
      <c r="EX37" s="322"/>
      <c r="EY37" s="322"/>
      <c r="EZ37" s="322"/>
      <c r="FA37" s="322"/>
      <c r="FB37" s="322"/>
      <c r="FC37" s="323"/>
      <c r="FD37" s="323"/>
      <c r="FE37" s="321"/>
      <c r="FF37" s="322"/>
      <c r="FG37" s="322"/>
      <c r="FH37" s="322"/>
      <c r="FI37" s="322"/>
      <c r="FJ37" s="322"/>
      <c r="FK37" s="322"/>
      <c r="FL37" s="322"/>
      <c r="FM37" s="322"/>
      <c r="FN37" s="322"/>
      <c r="FO37" s="322"/>
      <c r="FP37" s="322"/>
      <c r="FQ37" s="322"/>
      <c r="FR37" s="322"/>
      <c r="FS37" s="323"/>
      <c r="FT37" s="323"/>
      <c r="FU37" s="321"/>
      <c r="FV37" s="322"/>
      <c r="FW37" s="322"/>
      <c r="FX37" s="322"/>
      <c r="FY37" s="322"/>
      <c r="FZ37" s="322"/>
      <c r="GA37" s="322"/>
      <c r="GB37" s="322"/>
      <c r="GC37" s="322"/>
      <c r="GD37" s="322"/>
      <c r="GE37" s="322"/>
      <c r="GF37" s="322"/>
      <c r="GG37" s="322"/>
      <c r="GH37" s="322"/>
      <c r="GI37" s="323"/>
      <c r="GJ37" s="323"/>
      <c r="GK37" s="321"/>
      <c r="GL37" s="322"/>
      <c r="GM37" s="322"/>
      <c r="GN37" s="322"/>
      <c r="GO37" s="322"/>
      <c r="GP37" s="322"/>
      <c r="GQ37" s="322"/>
      <c r="GR37" s="322"/>
      <c r="GS37" s="322"/>
      <c r="GT37" s="322"/>
      <c r="GU37" s="322"/>
      <c r="GV37" s="322"/>
      <c r="GW37" s="322"/>
      <c r="GX37" s="322"/>
      <c r="GY37" s="323"/>
      <c r="GZ37" s="323"/>
      <c r="HA37" s="321"/>
      <c r="HB37" s="322"/>
      <c r="HC37" s="322"/>
      <c r="HD37" s="322"/>
      <c r="HE37" s="322"/>
      <c r="HF37" s="322"/>
      <c r="HG37" s="322"/>
      <c r="HH37" s="322"/>
      <c r="HI37" s="322"/>
      <c r="HJ37" s="322"/>
      <c r="HK37" s="322"/>
      <c r="HL37" s="322"/>
      <c r="HM37" s="322"/>
      <c r="HN37" s="322"/>
      <c r="HO37" s="323"/>
      <c r="HP37" s="323"/>
      <c r="HQ37" s="321"/>
      <c r="HR37" s="322"/>
      <c r="HS37" s="322"/>
      <c r="HT37" s="322"/>
      <c r="HU37" s="322"/>
      <c r="HV37" s="322"/>
      <c r="HW37" s="322"/>
      <c r="HX37" s="322"/>
      <c r="HY37" s="322"/>
      <c r="HZ37" s="322"/>
      <c r="IA37" s="322"/>
      <c r="IB37" s="322"/>
      <c r="IC37" s="322"/>
      <c r="ID37" s="322"/>
      <c r="IE37" s="323"/>
      <c r="IF37" s="323"/>
      <c r="IG37" s="321"/>
      <c r="IH37" s="322"/>
      <c r="II37" s="322"/>
      <c r="IJ37" s="322"/>
      <c r="IK37" s="322"/>
      <c r="IL37" s="322"/>
      <c r="IM37" s="322"/>
      <c r="IN37" s="322"/>
      <c r="IO37" s="322"/>
      <c r="IP37" s="322"/>
      <c r="IQ37" s="322"/>
      <c r="IR37" s="322"/>
      <c r="IS37" s="322"/>
      <c r="IT37" s="322"/>
      <c r="IU37" s="323"/>
      <c r="IV37" s="323"/>
    </row>
    <row r="38" spans="1:256" ht="15.75">
      <c r="A38" s="321" t="s">
        <v>1160</v>
      </c>
      <c r="B38" s="322">
        <v>191158.6</v>
      </c>
      <c r="C38" s="322">
        <v>15307.55</v>
      </c>
      <c r="D38" s="322">
        <v>0</v>
      </c>
      <c r="E38" s="322">
        <v>64141.79</v>
      </c>
      <c r="F38" s="322">
        <v>0</v>
      </c>
      <c r="G38" s="322">
        <v>40412.870000000003</v>
      </c>
      <c r="H38" s="322">
        <v>0</v>
      </c>
      <c r="I38" s="322">
        <v>127099.65</v>
      </c>
      <c r="J38" s="322">
        <v>0</v>
      </c>
      <c r="K38" s="322">
        <v>25105.320000000003</v>
      </c>
      <c r="L38" s="322">
        <v>0</v>
      </c>
      <c r="M38" s="322">
        <v>62957.859999999993</v>
      </c>
      <c r="N38" s="322">
        <v>0</v>
      </c>
      <c r="O38" s="323">
        <v>0.41562001395699694</v>
      </c>
      <c r="P38" s="323">
        <v>0.87630124932909104</v>
      </c>
      <c r="Q38" s="321"/>
      <c r="R38" s="322"/>
      <c r="S38" s="322"/>
      <c r="T38" s="322"/>
      <c r="U38" s="322"/>
      <c r="V38" s="322"/>
      <c r="W38" s="322"/>
      <c r="X38" s="322"/>
      <c r="Y38" s="322"/>
      <c r="Z38" s="322"/>
      <c r="AA38" s="322"/>
      <c r="AB38" s="322"/>
      <c r="AC38" s="322"/>
      <c r="AD38" s="322"/>
      <c r="AE38" s="323"/>
      <c r="AF38" s="323"/>
      <c r="AG38" s="321"/>
      <c r="AH38" s="322"/>
      <c r="AI38" s="322"/>
      <c r="AJ38" s="322"/>
      <c r="AK38" s="322"/>
      <c r="AL38" s="322"/>
      <c r="AM38" s="322"/>
      <c r="AN38" s="322"/>
      <c r="AO38" s="322"/>
      <c r="AP38" s="322"/>
      <c r="AQ38" s="322"/>
      <c r="AR38" s="322"/>
      <c r="AS38" s="322"/>
      <c r="AT38" s="322"/>
      <c r="AU38" s="323"/>
      <c r="AV38" s="323"/>
      <c r="AW38" s="321"/>
      <c r="AX38" s="322"/>
      <c r="AY38" s="322"/>
      <c r="AZ38" s="322"/>
      <c r="BA38" s="322"/>
      <c r="BB38" s="322"/>
      <c r="BC38" s="322"/>
      <c r="BD38" s="322"/>
      <c r="BE38" s="322"/>
      <c r="BF38" s="322"/>
      <c r="BG38" s="322"/>
      <c r="BH38" s="322"/>
      <c r="BI38" s="322"/>
      <c r="BJ38" s="322"/>
      <c r="BK38" s="323"/>
      <c r="BL38" s="323"/>
      <c r="BM38" s="321"/>
      <c r="BN38" s="322"/>
      <c r="BO38" s="322"/>
      <c r="BP38" s="322"/>
      <c r="BQ38" s="322"/>
      <c r="BR38" s="322"/>
      <c r="BS38" s="322"/>
      <c r="BT38" s="322"/>
      <c r="BU38" s="322"/>
      <c r="BV38" s="322"/>
      <c r="BW38" s="322"/>
      <c r="BX38" s="322"/>
      <c r="BY38" s="322"/>
      <c r="BZ38" s="322"/>
      <c r="CA38" s="323"/>
      <c r="CB38" s="323"/>
      <c r="CC38" s="321"/>
      <c r="CD38" s="322"/>
      <c r="CE38" s="322"/>
      <c r="CF38" s="322"/>
      <c r="CG38" s="322"/>
      <c r="CH38" s="322"/>
      <c r="CI38" s="322"/>
      <c r="CJ38" s="322"/>
      <c r="CK38" s="322"/>
      <c r="CL38" s="322"/>
      <c r="CM38" s="322"/>
      <c r="CN38" s="322"/>
      <c r="CO38" s="322"/>
      <c r="CP38" s="322"/>
      <c r="CQ38" s="323"/>
      <c r="CR38" s="323"/>
      <c r="CS38" s="321"/>
      <c r="CT38" s="322"/>
      <c r="CU38" s="322"/>
      <c r="CV38" s="322"/>
      <c r="CW38" s="322"/>
      <c r="CX38" s="322"/>
      <c r="CY38" s="322"/>
      <c r="CZ38" s="322"/>
      <c r="DA38" s="322"/>
      <c r="DB38" s="322"/>
      <c r="DC38" s="322"/>
      <c r="DD38" s="322"/>
      <c r="DE38" s="322"/>
      <c r="DF38" s="322"/>
      <c r="DG38" s="323"/>
      <c r="DH38" s="323"/>
      <c r="DI38" s="321"/>
      <c r="DJ38" s="322"/>
      <c r="DK38" s="322"/>
      <c r="DL38" s="322"/>
      <c r="DM38" s="322"/>
      <c r="DN38" s="322"/>
      <c r="DO38" s="322"/>
      <c r="DP38" s="322"/>
      <c r="DQ38" s="322"/>
      <c r="DR38" s="322"/>
      <c r="DS38" s="322"/>
      <c r="DT38" s="322"/>
      <c r="DU38" s="322"/>
      <c r="DV38" s="322"/>
      <c r="DW38" s="323"/>
      <c r="DX38" s="323"/>
      <c r="DY38" s="321"/>
      <c r="DZ38" s="322"/>
      <c r="EA38" s="322"/>
      <c r="EB38" s="322"/>
      <c r="EC38" s="322"/>
      <c r="ED38" s="322"/>
      <c r="EE38" s="322"/>
      <c r="EF38" s="322"/>
      <c r="EG38" s="322"/>
      <c r="EH38" s="322"/>
      <c r="EI38" s="322"/>
      <c r="EJ38" s="322"/>
      <c r="EK38" s="322"/>
      <c r="EL38" s="322"/>
      <c r="EM38" s="323"/>
      <c r="EN38" s="323"/>
      <c r="EO38" s="321"/>
      <c r="EP38" s="322"/>
      <c r="EQ38" s="322"/>
      <c r="ER38" s="322"/>
      <c r="ES38" s="322"/>
      <c r="ET38" s="322"/>
      <c r="EU38" s="322"/>
      <c r="EV38" s="322"/>
      <c r="EW38" s="322"/>
      <c r="EX38" s="322"/>
      <c r="EY38" s="322"/>
      <c r="EZ38" s="322"/>
      <c r="FA38" s="322"/>
      <c r="FB38" s="322"/>
      <c r="FC38" s="323"/>
      <c r="FD38" s="323"/>
      <c r="FE38" s="321"/>
      <c r="FF38" s="322"/>
      <c r="FG38" s="322"/>
      <c r="FH38" s="322"/>
      <c r="FI38" s="322"/>
      <c r="FJ38" s="322"/>
      <c r="FK38" s="322"/>
      <c r="FL38" s="322"/>
      <c r="FM38" s="322"/>
      <c r="FN38" s="322"/>
      <c r="FO38" s="322"/>
      <c r="FP38" s="322"/>
      <c r="FQ38" s="322"/>
      <c r="FR38" s="322"/>
      <c r="FS38" s="323"/>
      <c r="FT38" s="323"/>
      <c r="FU38" s="321"/>
      <c r="FV38" s="322"/>
      <c r="FW38" s="322"/>
      <c r="FX38" s="322"/>
      <c r="FY38" s="322"/>
      <c r="FZ38" s="322"/>
      <c r="GA38" s="322"/>
      <c r="GB38" s="322"/>
      <c r="GC38" s="322"/>
      <c r="GD38" s="322"/>
      <c r="GE38" s="322"/>
      <c r="GF38" s="322"/>
      <c r="GG38" s="322"/>
      <c r="GH38" s="322"/>
      <c r="GI38" s="323"/>
      <c r="GJ38" s="323"/>
      <c r="GK38" s="321"/>
      <c r="GL38" s="322"/>
      <c r="GM38" s="322"/>
      <c r="GN38" s="322"/>
      <c r="GO38" s="322"/>
      <c r="GP38" s="322"/>
      <c r="GQ38" s="322"/>
      <c r="GR38" s="322"/>
      <c r="GS38" s="322"/>
      <c r="GT38" s="322"/>
      <c r="GU38" s="322"/>
      <c r="GV38" s="322"/>
      <c r="GW38" s="322"/>
      <c r="GX38" s="322"/>
      <c r="GY38" s="323"/>
      <c r="GZ38" s="323"/>
      <c r="HA38" s="321"/>
      <c r="HB38" s="322"/>
      <c r="HC38" s="322"/>
      <c r="HD38" s="322"/>
      <c r="HE38" s="322"/>
      <c r="HF38" s="322"/>
      <c r="HG38" s="322"/>
      <c r="HH38" s="322"/>
      <c r="HI38" s="322"/>
      <c r="HJ38" s="322"/>
      <c r="HK38" s="322"/>
      <c r="HL38" s="322"/>
      <c r="HM38" s="322"/>
      <c r="HN38" s="322"/>
      <c r="HO38" s="323"/>
      <c r="HP38" s="323"/>
      <c r="HQ38" s="321"/>
      <c r="HR38" s="322"/>
      <c r="HS38" s="322"/>
      <c r="HT38" s="322"/>
      <c r="HU38" s="322"/>
      <c r="HV38" s="322"/>
      <c r="HW38" s="322"/>
      <c r="HX38" s="322"/>
      <c r="HY38" s="322"/>
      <c r="HZ38" s="322"/>
      <c r="IA38" s="322"/>
      <c r="IB38" s="322"/>
      <c r="IC38" s="322"/>
      <c r="ID38" s="322"/>
      <c r="IE38" s="323"/>
      <c r="IF38" s="323"/>
      <c r="IG38" s="321"/>
      <c r="IH38" s="322"/>
      <c r="II38" s="322"/>
      <c r="IJ38" s="322"/>
      <c r="IK38" s="322"/>
      <c r="IL38" s="322"/>
      <c r="IM38" s="322"/>
      <c r="IN38" s="322"/>
      <c r="IO38" s="322"/>
      <c r="IP38" s="322"/>
      <c r="IQ38" s="322"/>
      <c r="IR38" s="322"/>
      <c r="IS38" s="322"/>
      <c r="IT38" s="322"/>
      <c r="IU38" s="323"/>
      <c r="IV38" s="323"/>
    </row>
    <row r="39" spans="1:256" ht="15.75">
      <c r="A39" s="186"/>
      <c r="B39" s="322" t="s">
        <v>839</v>
      </c>
      <c r="C39" s="322" t="s">
        <v>839</v>
      </c>
      <c r="D39" s="322" t="s">
        <v>839</v>
      </c>
      <c r="E39" s="322" t="s">
        <v>839</v>
      </c>
      <c r="F39" s="322" t="s">
        <v>839</v>
      </c>
      <c r="G39" s="322" t="s">
        <v>839</v>
      </c>
      <c r="H39" s="322" t="s">
        <v>839</v>
      </c>
      <c r="I39" s="322"/>
      <c r="J39" s="322" t="s">
        <v>839</v>
      </c>
      <c r="K39" s="322"/>
      <c r="L39" s="322"/>
      <c r="M39" s="322"/>
      <c r="N39" s="322" t="s">
        <v>839</v>
      </c>
      <c r="O39" s="323"/>
      <c r="P39" s="323"/>
      <c r="Q39" s="186"/>
      <c r="R39" s="322"/>
      <c r="S39" s="322"/>
      <c r="T39" s="322"/>
      <c r="U39" s="322"/>
      <c r="V39" s="322"/>
      <c r="W39" s="322"/>
      <c r="X39" s="322"/>
      <c r="Y39" s="322"/>
      <c r="Z39" s="322"/>
      <c r="AA39" s="322"/>
      <c r="AB39" s="322"/>
      <c r="AC39" s="322"/>
      <c r="AD39" s="322"/>
      <c r="AE39" s="323"/>
      <c r="AF39" s="323"/>
      <c r="AG39" s="186"/>
      <c r="AH39" s="322"/>
      <c r="AI39" s="322"/>
      <c r="AJ39" s="322"/>
      <c r="AK39" s="322"/>
      <c r="AL39" s="322"/>
      <c r="AM39" s="322"/>
      <c r="AN39" s="322"/>
      <c r="AO39" s="322"/>
      <c r="AP39" s="322"/>
      <c r="AQ39" s="322"/>
      <c r="AR39" s="322"/>
      <c r="AS39" s="322"/>
      <c r="AT39" s="322"/>
      <c r="AU39" s="323"/>
      <c r="AV39" s="323"/>
      <c r="AW39" s="186"/>
      <c r="AX39" s="322"/>
      <c r="AY39" s="322"/>
      <c r="AZ39" s="322"/>
      <c r="BA39" s="322"/>
      <c r="BB39" s="322"/>
      <c r="BC39" s="322"/>
      <c r="BD39" s="322"/>
      <c r="BE39" s="322"/>
      <c r="BF39" s="322"/>
      <c r="BG39" s="322"/>
      <c r="BH39" s="322"/>
      <c r="BI39" s="322"/>
      <c r="BJ39" s="322"/>
      <c r="BK39" s="323"/>
      <c r="BL39" s="323"/>
      <c r="BM39" s="186"/>
      <c r="BN39" s="322"/>
      <c r="BO39" s="322"/>
      <c r="BP39" s="322"/>
      <c r="BQ39" s="322"/>
      <c r="BR39" s="322"/>
      <c r="BS39" s="322"/>
      <c r="BT39" s="322"/>
      <c r="BU39" s="322"/>
      <c r="BV39" s="322"/>
      <c r="BW39" s="322"/>
      <c r="BX39" s="322"/>
      <c r="BY39" s="322"/>
      <c r="BZ39" s="322"/>
      <c r="CA39" s="323"/>
      <c r="CB39" s="323"/>
      <c r="CC39" s="186"/>
      <c r="CD39" s="322"/>
      <c r="CE39" s="322"/>
      <c r="CF39" s="322"/>
      <c r="CG39" s="322"/>
      <c r="CH39" s="322"/>
      <c r="CI39" s="322"/>
      <c r="CJ39" s="322"/>
      <c r="CK39" s="322"/>
      <c r="CL39" s="322"/>
      <c r="CM39" s="322"/>
      <c r="CN39" s="322"/>
      <c r="CO39" s="322"/>
      <c r="CP39" s="322"/>
      <c r="CQ39" s="323"/>
      <c r="CR39" s="323"/>
      <c r="CS39" s="186"/>
      <c r="CT39" s="322"/>
      <c r="CU39" s="322"/>
      <c r="CV39" s="322"/>
      <c r="CW39" s="322"/>
      <c r="CX39" s="322"/>
      <c r="CY39" s="322"/>
      <c r="CZ39" s="322"/>
      <c r="DA39" s="322"/>
      <c r="DB39" s="322"/>
      <c r="DC39" s="322"/>
      <c r="DD39" s="322"/>
      <c r="DE39" s="322"/>
      <c r="DF39" s="322"/>
      <c r="DG39" s="323"/>
      <c r="DH39" s="323"/>
      <c r="DI39" s="186"/>
      <c r="DJ39" s="322"/>
      <c r="DK39" s="322"/>
      <c r="DL39" s="322"/>
      <c r="DM39" s="322"/>
      <c r="DN39" s="322"/>
      <c r="DO39" s="322"/>
      <c r="DP39" s="322"/>
      <c r="DQ39" s="322"/>
      <c r="DR39" s="322"/>
      <c r="DS39" s="322"/>
      <c r="DT39" s="322"/>
      <c r="DU39" s="322"/>
      <c r="DV39" s="322"/>
      <c r="DW39" s="323"/>
      <c r="DX39" s="323"/>
      <c r="DY39" s="186"/>
      <c r="DZ39" s="322"/>
      <c r="EA39" s="322"/>
      <c r="EB39" s="322"/>
      <c r="EC39" s="322"/>
      <c r="ED39" s="322"/>
      <c r="EE39" s="322"/>
      <c r="EF39" s="322"/>
      <c r="EG39" s="322"/>
      <c r="EH39" s="322"/>
      <c r="EI39" s="322"/>
      <c r="EJ39" s="322"/>
      <c r="EK39" s="322"/>
      <c r="EL39" s="322"/>
      <c r="EM39" s="323"/>
      <c r="EN39" s="323"/>
      <c r="EO39" s="186"/>
      <c r="EP39" s="322"/>
      <c r="EQ39" s="322"/>
      <c r="ER39" s="322"/>
      <c r="ES39" s="322"/>
      <c r="ET39" s="322"/>
      <c r="EU39" s="322"/>
      <c r="EV39" s="322"/>
      <c r="EW39" s="322"/>
      <c r="EX39" s="322"/>
      <c r="EY39" s="322"/>
      <c r="EZ39" s="322"/>
      <c r="FA39" s="322"/>
      <c r="FB39" s="322"/>
      <c r="FC39" s="323"/>
      <c r="FD39" s="323"/>
      <c r="FE39" s="186"/>
      <c r="FF39" s="322"/>
      <c r="FG39" s="322"/>
      <c r="FH39" s="322"/>
      <c r="FI39" s="322"/>
      <c r="FJ39" s="322"/>
      <c r="FK39" s="322"/>
      <c r="FL39" s="322"/>
      <c r="FM39" s="322"/>
      <c r="FN39" s="322"/>
      <c r="FO39" s="322"/>
      <c r="FP39" s="322"/>
      <c r="FQ39" s="322"/>
      <c r="FR39" s="322"/>
      <c r="FS39" s="323"/>
      <c r="FT39" s="323"/>
      <c r="FU39" s="186"/>
      <c r="FV39" s="322"/>
      <c r="FW39" s="322"/>
      <c r="FX39" s="322"/>
      <c r="FY39" s="322"/>
      <c r="FZ39" s="322"/>
      <c r="GA39" s="322"/>
      <c r="GB39" s="322"/>
      <c r="GC39" s="322"/>
      <c r="GD39" s="322"/>
      <c r="GE39" s="322"/>
      <c r="GF39" s="322"/>
      <c r="GG39" s="322"/>
      <c r="GH39" s="322"/>
      <c r="GI39" s="323"/>
      <c r="GJ39" s="323"/>
      <c r="GK39" s="186"/>
      <c r="GL39" s="322"/>
      <c r="GM39" s="322"/>
      <c r="GN39" s="322"/>
      <c r="GO39" s="322"/>
      <c r="GP39" s="322"/>
      <c r="GQ39" s="322"/>
      <c r="GR39" s="322"/>
      <c r="GS39" s="322"/>
      <c r="GT39" s="322"/>
      <c r="GU39" s="322"/>
      <c r="GV39" s="322"/>
      <c r="GW39" s="322"/>
      <c r="GX39" s="322"/>
      <c r="GY39" s="323"/>
      <c r="GZ39" s="323"/>
      <c r="HA39" s="186"/>
      <c r="HB39" s="322"/>
      <c r="HC39" s="322"/>
      <c r="HD39" s="322"/>
      <c r="HE39" s="322"/>
      <c r="HF39" s="322"/>
      <c r="HG39" s="322"/>
      <c r="HH39" s="322"/>
      <c r="HI39" s="322"/>
      <c r="HJ39" s="322"/>
      <c r="HK39" s="322"/>
      <c r="HL39" s="322"/>
      <c r="HM39" s="322"/>
      <c r="HN39" s="322"/>
      <c r="HO39" s="323"/>
      <c r="HP39" s="323"/>
      <c r="HQ39" s="186"/>
      <c r="HR39" s="322"/>
      <c r="HS39" s="322"/>
      <c r="HT39" s="322"/>
      <c r="HU39" s="322"/>
      <c r="HV39" s="322"/>
      <c r="HW39" s="322"/>
      <c r="HX39" s="322"/>
      <c r="HY39" s="322"/>
      <c r="HZ39" s="322"/>
      <c r="IA39" s="322"/>
      <c r="IB39" s="322"/>
      <c r="IC39" s="322"/>
      <c r="ID39" s="322"/>
      <c r="IE39" s="323"/>
      <c r="IF39" s="323"/>
      <c r="IG39" s="186"/>
      <c r="IH39" s="322"/>
      <c r="II39" s="322"/>
      <c r="IJ39" s="322"/>
      <c r="IK39" s="322"/>
      <c r="IL39" s="322"/>
      <c r="IM39" s="322"/>
      <c r="IN39" s="322"/>
      <c r="IO39" s="322"/>
      <c r="IP39" s="322"/>
      <c r="IQ39" s="322"/>
      <c r="IR39" s="322"/>
      <c r="IS39" s="322"/>
      <c r="IT39" s="322"/>
      <c r="IU39" s="323"/>
      <c r="IV39" s="323"/>
    </row>
    <row r="40" spans="1:256" ht="15.75">
      <c r="A40" s="321" t="s">
        <v>6</v>
      </c>
      <c r="B40" s="322">
        <v>1808516.36</v>
      </c>
      <c r="C40" s="322">
        <v>188291.90999999997</v>
      </c>
      <c r="D40" s="322">
        <v>0</v>
      </c>
      <c r="E40" s="322">
        <v>353371.92</v>
      </c>
      <c r="F40" s="322">
        <v>248.21</v>
      </c>
      <c r="G40" s="322">
        <v>553956.44000000006</v>
      </c>
      <c r="H40" s="322">
        <v>0</v>
      </c>
      <c r="I40" s="322">
        <v>505084.95999999996</v>
      </c>
      <c r="J40" s="322">
        <v>1367.47</v>
      </c>
      <c r="K40" s="322">
        <v>365664.53000000009</v>
      </c>
      <c r="L40" s="322">
        <v>0</v>
      </c>
      <c r="M40" s="322">
        <v>151713.03999999998</v>
      </c>
      <c r="N40" s="322">
        <v>1119.26</v>
      </c>
      <c r="O40" s="323">
        <v>0.29964453293637877</v>
      </c>
      <c r="P40" s="323">
        <v>0.58634187306992336</v>
      </c>
      <c r="Q40" s="321"/>
      <c r="R40" s="322"/>
      <c r="S40" s="322"/>
      <c r="T40" s="322"/>
      <c r="U40" s="322"/>
      <c r="V40" s="322"/>
      <c r="W40" s="322"/>
      <c r="X40" s="322"/>
      <c r="Y40" s="322"/>
      <c r="Z40" s="322"/>
      <c r="AA40" s="322"/>
      <c r="AB40" s="322"/>
      <c r="AC40" s="322"/>
      <c r="AD40" s="322"/>
      <c r="AE40" s="323"/>
      <c r="AF40" s="323"/>
      <c r="AG40" s="321"/>
      <c r="AH40" s="322"/>
      <c r="AI40" s="322"/>
      <c r="AJ40" s="322"/>
      <c r="AK40" s="322"/>
      <c r="AL40" s="322"/>
      <c r="AM40" s="322"/>
      <c r="AN40" s="322"/>
      <c r="AO40" s="322"/>
      <c r="AP40" s="322"/>
      <c r="AQ40" s="322"/>
      <c r="AR40" s="322"/>
      <c r="AS40" s="322"/>
      <c r="AT40" s="322"/>
      <c r="AU40" s="323"/>
      <c r="AV40" s="323"/>
      <c r="AW40" s="321"/>
      <c r="AX40" s="322"/>
      <c r="AY40" s="322"/>
      <c r="AZ40" s="322"/>
      <c r="BA40" s="322"/>
      <c r="BB40" s="322"/>
      <c r="BC40" s="322"/>
      <c r="BD40" s="322"/>
      <c r="BE40" s="322"/>
      <c r="BF40" s="322"/>
      <c r="BG40" s="322"/>
      <c r="BH40" s="322"/>
      <c r="BI40" s="322"/>
      <c r="BJ40" s="322"/>
      <c r="BK40" s="323"/>
      <c r="BL40" s="323"/>
      <c r="BM40" s="321"/>
      <c r="BN40" s="322"/>
      <c r="BO40" s="322"/>
      <c r="BP40" s="322"/>
      <c r="BQ40" s="322"/>
      <c r="BR40" s="322"/>
      <c r="BS40" s="322"/>
      <c r="BT40" s="322"/>
      <c r="BU40" s="322"/>
      <c r="BV40" s="322"/>
      <c r="BW40" s="322"/>
      <c r="BX40" s="322"/>
      <c r="BY40" s="322"/>
      <c r="BZ40" s="322"/>
      <c r="CA40" s="323"/>
      <c r="CB40" s="323"/>
      <c r="CC40" s="321"/>
      <c r="CD40" s="322"/>
      <c r="CE40" s="322"/>
      <c r="CF40" s="322"/>
      <c r="CG40" s="322"/>
      <c r="CH40" s="322"/>
      <c r="CI40" s="322"/>
      <c r="CJ40" s="322"/>
      <c r="CK40" s="322"/>
      <c r="CL40" s="322"/>
      <c r="CM40" s="322"/>
      <c r="CN40" s="322"/>
      <c r="CO40" s="322"/>
      <c r="CP40" s="322"/>
      <c r="CQ40" s="323"/>
      <c r="CR40" s="323"/>
      <c r="CS40" s="321"/>
      <c r="CT40" s="322"/>
      <c r="CU40" s="322"/>
      <c r="CV40" s="322"/>
      <c r="CW40" s="322"/>
      <c r="CX40" s="322"/>
      <c r="CY40" s="322"/>
      <c r="CZ40" s="322"/>
      <c r="DA40" s="322"/>
      <c r="DB40" s="322"/>
      <c r="DC40" s="322"/>
      <c r="DD40" s="322"/>
      <c r="DE40" s="322"/>
      <c r="DF40" s="322"/>
      <c r="DG40" s="323"/>
      <c r="DH40" s="323"/>
      <c r="DI40" s="321"/>
      <c r="DJ40" s="322"/>
      <c r="DK40" s="322"/>
      <c r="DL40" s="322"/>
      <c r="DM40" s="322"/>
      <c r="DN40" s="322"/>
      <c r="DO40" s="322"/>
      <c r="DP40" s="322"/>
      <c r="DQ40" s="322"/>
      <c r="DR40" s="322"/>
      <c r="DS40" s="322"/>
      <c r="DT40" s="322"/>
      <c r="DU40" s="322"/>
      <c r="DV40" s="322"/>
      <c r="DW40" s="323"/>
      <c r="DX40" s="323"/>
      <c r="DY40" s="321"/>
      <c r="DZ40" s="322"/>
      <c r="EA40" s="322"/>
      <c r="EB40" s="322"/>
      <c r="EC40" s="322"/>
      <c r="ED40" s="322"/>
      <c r="EE40" s="322"/>
      <c r="EF40" s="322"/>
      <c r="EG40" s="322"/>
      <c r="EH40" s="322"/>
      <c r="EI40" s="322"/>
      <c r="EJ40" s="322"/>
      <c r="EK40" s="322"/>
      <c r="EL40" s="322"/>
      <c r="EM40" s="323"/>
      <c r="EN40" s="323"/>
      <c r="EO40" s="321"/>
      <c r="EP40" s="322"/>
      <c r="EQ40" s="322"/>
      <c r="ER40" s="322"/>
      <c r="ES40" s="322"/>
      <c r="ET40" s="322"/>
      <c r="EU40" s="322"/>
      <c r="EV40" s="322"/>
      <c r="EW40" s="322"/>
      <c r="EX40" s="322"/>
      <c r="EY40" s="322"/>
      <c r="EZ40" s="322"/>
      <c r="FA40" s="322"/>
      <c r="FB40" s="322"/>
      <c r="FC40" s="323"/>
      <c r="FD40" s="323"/>
      <c r="FE40" s="321"/>
      <c r="FF40" s="322"/>
      <c r="FG40" s="322"/>
      <c r="FH40" s="322"/>
      <c r="FI40" s="322"/>
      <c r="FJ40" s="322"/>
      <c r="FK40" s="322"/>
      <c r="FL40" s="322"/>
      <c r="FM40" s="322"/>
      <c r="FN40" s="322"/>
      <c r="FO40" s="322"/>
      <c r="FP40" s="322"/>
      <c r="FQ40" s="322"/>
      <c r="FR40" s="322"/>
      <c r="FS40" s="323"/>
      <c r="FT40" s="323"/>
      <c r="FU40" s="321"/>
      <c r="FV40" s="322"/>
      <c r="FW40" s="322"/>
      <c r="FX40" s="322"/>
      <c r="FY40" s="322"/>
      <c r="FZ40" s="322"/>
      <c r="GA40" s="322"/>
      <c r="GB40" s="322"/>
      <c r="GC40" s="322"/>
      <c r="GD40" s="322"/>
      <c r="GE40" s="322"/>
      <c r="GF40" s="322"/>
      <c r="GG40" s="322"/>
      <c r="GH40" s="322"/>
      <c r="GI40" s="323"/>
      <c r="GJ40" s="323"/>
      <c r="GK40" s="321"/>
      <c r="GL40" s="322"/>
      <c r="GM40" s="322"/>
      <c r="GN40" s="322"/>
      <c r="GO40" s="322"/>
      <c r="GP40" s="322"/>
      <c r="GQ40" s="322"/>
      <c r="GR40" s="322"/>
      <c r="GS40" s="322"/>
      <c r="GT40" s="322"/>
      <c r="GU40" s="322"/>
      <c r="GV40" s="322"/>
      <c r="GW40" s="322"/>
      <c r="GX40" s="322"/>
      <c r="GY40" s="323"/>
      <c r="GZ40" s="323"/>
      <c r="HA40" s="321"/>
      <c r="HB40" s="322"/>
      <c r="HC40" s="322"/>
      <c r="HD40" s="322"/>
      <c r="HE40" s="322"/>
      <c r="HF40" s="322"/>
      <c r="HG40" s="322"/>
      <c r="HH40" s="322"/>
      <c r="HI40" s="322"/>
      <c r="HJ40" s="322"/>
      <c r="HK40" s="322"/>
      <c r="HL40" s="322"/>
      <c r="HM40" s="322"/>
      <c r="HN40" s="322"/>
      <c r="HO40" s="323"/>
      <c r="HP40" s="323"/>
      <c r="HQ40" s="321"/>
      <c r="HR40" s="322"/>
      <c r="HS40" s="322"/>
      <c r="HT40" s="322"/>
      <c r="HU40" s="322"/>
      <c r="HV40" s="322"/>
      <c r="HW40" s="322"/>
      <c r="HX40" s="322"/>
      <c r="HY40" s="322"/>
      <c r="HZ40" s="322"/>
      <c r="IA40" s="322"/>
      <c r="IB40" s="322"/>
      <c r="IC40" s="322"/>
      <c r="ID40" s="322"/>
      <c r="IE40" s="323"/>
      <c r="IF40" s="323"/>
      <c r="IG40" s="321"/>
      <c r="IH40" s="322"/>
      <c r="II40" s="322"/>
      <c r="IJ40" s="322"/>
      <c r="IK40" s="322"/>
      <c r="IL40" s="322"/>
      <c r="IM40" s="322"/>
      <c r="IN40" s="322"/>
      <c r="IO40" s="322"/>
      <c r="IP40" s="322"/>
      <c r="IQ40" s="322"/>
      <c r="IR40" s="322"/>
      <c r="IS40" s="322"/>
      <c r="IT40" s="322"/>
      <c r="IU40" s="323"/>
      <c r="IV40" s="323"/>
    </row>
    <row r="41" spans="1:256" ht="15.75" thickBot="1">
      <c r="A41" s="242"/>
      <c r="B41" s="331" t="s">
        <v>839</v>
      </c>
      <c r="C41" s="331" t="s">
        <v>839</v>
      </c>
      <c r="D41" s="332" t="s">
        <v>839</v>
      </c>
      <c r="E41" s="331" t="s">
        <v>839</v>
      </c>
      <c r="F41" s="331"/>
      <c r="G41" s="331" t="s">
        <v>839</v>
      </c>
      <c r="H41" s="331" t="s">
        <v>839</v>
      </c>
      <c r="I41" s="331" t="s">
        <v>839</v>
      </c>
      <c r="J41" s="331"/>
      <c r="K41" s="331" t="s">
        <v>839</v>
      </c>
      <c r="L41" s="331" t="s">
        <v>839</v>
      </c>
      <c r="M41" s="331" t="s">
        <v>839</v>
      </c>
      <c r="N41" s="331"/>
      <c r="O41" s="242"/>
      <c r="P41" s="242"/>
      <c r="R41" s="320"/>
      <c r="S41" s="320"/>
    </row>
    <row r="42" spans="1:256" ht="16.5" thickTop="1">
      <c r="Q42" s="321"/>
      <c r="R42" s="322"/>
      <c r="S42" s="322"/>
      <c r="T42" s="322"/>
      <c r="U42" s="322"/>
      <c r="V42" s="322"/>
      <c r="W42" s="322"/>
      <c r="X42" s="322"/>
      <c r="Y42" s="322"/>
      <c r="Z42" s="322"/>
      <c r="AA42" s="322"/>
      <c r="AB42" s="322"/>
      <c r="AC42" s="322"/>
      <c r="AD42" s="322"/>
      <c r="AE42" s="323"/>
      <c r="AF42" s="323"/>
      <c r="AG42" s="321"/>
      <c r="AH42" s="322"/>
      <c r="AI42" s="322"/>
      <c r="AJ42" s="322"/>
      <c r="AK42" s="322"/>
      <c r="AL42" s="322"/>
      <c r="AM42" s="322"/>
      <c r="AN42" s="322"/>
      <c r="AO42" s="322"/>
      <c r="AP42" s="322"/>
      <c r="AQ42" s="322"/>
      <c r="AR42" s="322"/>
      <c r="AS42" s="322"/>
      <c r="AT42" s="322"/>
      <c r="AU42" s="323"/>
      <c r="AV42" s="323"/>
      <c r="AW42" s="321"/>
      <c r="AX42" s="322"/>
      <c r="AY42" s="322"/>
      <c r="AZ42" s="322"/>
      <c r="BA42" s="322"/>
      <c r="BB42" s="322"/>
      <c r="BC42" s="322"/>
      <c r="BD42" s="322"/>
      <c r="BE42" s="322"/>
      <c r="BF42" s="322"/>
      <c r="BG42" s="322"/>
      <c r="BH42" s="322"/>
      <c r="BI42" s="322"/>
      <c r="BJ42" s="322"/>
      <c r="BK42" s="323"/>
      <c r="BL42" s="323"/>
      <c r="BM42" s="321"/>
      <c r="BN42" s="322"/>
      <c r="BO42" s="322"/>
      <c r="BP42" s="322"/>
      <c r="BQ42" s="322"/>
      <c r="BR42" s="322"/>
      <c r="BS42" s="322"/>
      <c r="BT42" s="322"/>
      <c r="BU42" s="322"/>
      <c r="BV42" s="322"/>
      <c r="BW42" s="322"/>
      <c r="BX42" s="322"/>
      <c r="BY42" s="322"/>
      <c r="BZ42" s="322"/>
      <c r="CA42" s="323"/>
      <c r="CB42" s="323"/>
      <c r="CC42" s="321"/>
      <c r="CD42" s="322"/>
      <c r="CE42" s="322"/>
      <c r="CF42" s="322"/>
      <c r="CG42" s="322"/>
      <c r="CH42" s="322"/>
      <c r="CI42" s="322"/>
      <c r="CJ42" s="322"/>
      <c r="CK42" s="322"/>
      <c r="CL42" s="322"/>
      <c r="CM42" s="322"/>
      <c r="CN42" s="322"/>
      <c r="CO42" s="322"/>
      <c r="CP42" s="322"/>
      <c r="CQ42" s="323"/>
      <c r="CR42" s="323"/>
      <c r="CS42" s="321"/>
      <c r="CT42" s="322"/>
      <c r="CU42" s="322"/>
      <c r="CV42" s="322"/>
      <c r="CW42" s="322"/>
      <c r="CX42" s="322"/>
      <c r="CY42" s="322"/>
      <c r="CZ42" s="322"/>
      <c r="DA42" s="322"/>
      <c r="DB42" s="322"/>
      <c r="DC42" s="322"/>
      <c r="DD42" s="322"/>
      <c r="DE42" s="322"/>
      <c r="DF42" s="322"/>
      <c r="DG42" s="323"/>
      <c r="DH42" s="323"/>
      <c r="DI42" s="321"/>
      <c r="DJ42" s="322"/>
      <c r="DK42" s="322"/>
      <c r="DL42" s="322"/>
      <c r="DM42" s="322"/>
      <c r="DN42" s="322"/>
      <c r="DO42" s="322"/>
      <c r="DP42" s="322"/>
      <c r="DQ42" s="322"/>
      <c r="DR42" s="322"/>
      <c r="DS42" s="322"/>
      <c r="DT42" s="322"/>
      <c r="DU42" s="322"/>
      <c r="DV42" s="322"/>
      <c r="DW42" s="323"/>
      <c r="DX42" s="323"/>
      <c r="DY42" s="321"/>
      <c r="DZ42" s="322"/>
      <c r="EA42" s="322"/>
      <c r="EB42" s="322"/>
      <c r="EC42" s="322"/>
      <c r="ED42" s="322"/>
      <c r="EE42" s="322"/>
      <c r="EF42" s="322"/>
      <c r="EG42" s="322"/>
      <c r="EH42" s="322"/>
      <c r="EI42" s="322"/>
      <c r="EJ42" s="322"/>
      <c r="EK42" s="322"/>
      <c r="EL42" s="322"/>
      <c r="EM42" s="323"/>
      <c r="EN42" s="323"/>
      <c r="EO42" s="321"/>
      <c r="EP42" s="322"/>
      <c r="EQ42" s="322"/>
      <c r="ER42" s="322"/>
      <c r="ES42" s="322"/>
      <c r="ET42" s="322"/>
      <c r="EU42" s="322"/>
      <c r="EV42" s="322"/>
      <c r="EW42" s="322"/>
      <c r="EX42" s="322"/>
      <c r="EY42" s="322"/>
      <c r="EZ42" s="322"/>
      <c r="FA42" s="322"/>
      <c r="FB42" s="322"/>
      <c r="FC42" s="323"/>
      <c r="FD42" s="323"/>
      <c r="FE42" s="321"/>
      <c r="FF42" s="322"/>
      <c r="FG42" s="322"/>
      <c r="FH42" s="322"/>
      <c r="FI42" s="322"/>
      <c r="FJ42" s="322"/>
      <c r="FK42" s="322"/>
      <c r="FL42" s="322"/>
      <c r="FM42" s="322"/>
      <c r="FN42" s="322"/>
      <c r="FO42" s="322"/>
      <c r="FP42" s="322"/>
      <c r="FQ42" s="322"/>
      <c r="FR42" s="322"/>
      <c r="FS42" s="323"/>
      <c r="FT42" s="323"/>
      <c r="FU42" s="321"/>
      <c r="FV42" s="322"/>
      <c r="FW42" s="322"/>
      <c r="FX42" s="322"/>
      <c r="FY42" s="322"/>
      <c r="FZ42" s="322"/>
      <c r="GA42" s="322"/>
      <c r="GB42" s="322"/>
      <c r="GC42" s="322"/>
      <c r="GD42" s="322"/>
      <c r="GE42" s="322"/>
      <c r="GF42" s="322"/>
      <c r="GG42" s="322"/>
      <c r="GH42" s="322"/>
      <c r="GI42" s="323"/>
      <c r="GJ42" s="323"/>
      <c r="GK42" s="321"/>
      <c r="GL42" s="322"/>
      <c r="GM42" s="322"/>
      <c r="GN42" s="322"/>
      <c r="GO42" s="322"/>
      <c r="GP42" s="322"/>
      <c r="GQ42" s="322"/>
      <c r="GR42" s="322"/>
      <c r="GS42" s="322"/>
      <c r="GT42" s="322"/>
      <c r="GU42" s="322"/>
      <c r="GV42" s="322"/>
      <c r="GW42" s="322"/>
      <c r="GX42" s="322"/>
      <c r="GY42" s="323"/>
      <c r="GZ42" s="323"/>
      <c r="HA42" s="321"/>
      <c r="HB42" s="322"/>
      <c r="HC42" s="322"/>
      <c r="HD42" s="322"/>
      <c r="HE42" s="322"/>
      <c r="HF42" s="322"/>
      <c r="HG42" s="322"/>
      <c r="HH42" s="322"/>
      <c r="HI42" s="322"/>
      <c r="HJ42" s="322"/>
      <c r="HK42" s="322"/>
      <c r="HL42" s="322"/>
      <c r="HM42" s="322"/>
      <c r="HN42" s="322"/>
      <c r="HO42" s="323"/>
      <c r="HP42" s="323"/>
      <c r="HQ42" s="321"/>
      <c r="HR42" s="322"/>
      <c r="HS42" s="322"/>
      <c r="HT42" s="322"/>
      <c r="HU42" s="322"/>
      <c r="HV42" s="322"/>
      <c r="HW42" s="322"/>
      <c r="HX42" s="322"/>
      <c r="HY42" s="322"/>
      <c r="HZ42" s="322"/>
      <c r="IA42" s="322"/>
      <c r="IB42" s="322"/>
      <c r="IC42" s="322"/>
      <c r="ID42" s="322"/>
      <c r="IE42" s="323"/>
      <c r="IF42" s="323"/>
      <c r="IG42" s="321"/>
      <c r="IH42" s="322"/>
      <c r="II42" s="322"/>
      <c r="IJ42" s="322"/>
      <c r="IK42" s="322"/>
      <c r="IL42" s="322"/>
      <c r="IM42" s="322"/>
      <c r="IN42" s="322"/>
      <c r="IO42" s="322"/>
      <c r="IP42" s="322"/>
      <c r="IQ42" s="322"/>
      <c r="IR42" s="322"/>
      <c r="IS42" s="322"/>
      <c r="IT42" s="322"/>
      <c r="IU42" s="323"/>
      <c r="IV42" s="323"/>
    </row>
    <row r="43" spans="1:256" ht="15.75">
      <c r="A43" s="333" t="s">
        <v>852</v>
      </c>
      <c r="B43" s="320"/>
      <c r="C43" s="320"/>
      <c r="E43" s="320"/>
      <c r="F43" s="320"/>
      <c r="G43" s="320"/>
      <c r="H43" s="320"/>
      <c r="I43" s="319" t="s">
        <v>839</v>
      </c>
      <c r="J43" s="319"/>
      <c r="K43" s="320"/>
      <c r="L43" s="320"/>
      <c r="M43" s="320"/>
      <c r="N43" s="320"/>
      <c r="Q43" s="321"/>
      <c r="R43" s="322"/>
      <c r="S43" s="322"/>
      <c r="T43" s="322"/>
      <c r="U43" s="322"/>
      <c r="V43" s="322"/>
      <c r="W43" s="322"/>
      <c r="X43" s="322"/>
      <c r="Y43" s="322"/>
      <c r="Z43" s="322"/>
      <c r="AA43" s="322"/>
      <c r="AB43" s="322"/>
      <c r="AC43" s="322"/>
      <c r="AD43" s="322"/>
      <c r="AE43" s="323"/>
      <c r="AF43" s="323"/>
      <c r="AG43" s="321"/>
      <c r="AH43" s="322"/>
      <c r="AI43" s="322"/>
      <c r="AJ43" s="322"/>
      <c r="AK43" s="322"/>
      <c r="AL43" s="322"/>
      <c r="AM43" s="322"/>
      <c r="AN43" s="322"/>
      <c r="AO43" s="322"/>
      <c r="AP43" s="322"/>
      <c r="AQ43" s="322"/>
      <c r="AR43" s="322"/>
      <c r="AS43" s="322"/>
      <c r="AT43" s="322"/>
      <c r="AU43" s="323"/>
      <c r="AV43" s="323"/>
      <c r="AW43" s="321"/>
      <c r="AX43" s="322"/>
      <c r="AY43" s="322"/>
      <c r="AZ43" s="322"/>
      <c r="BA43" s="322"/>
      <c r="BB43" s="322"/>
      <c r="BC43" s="322"/>
      <c r="BD43" s="322"/>
      <c r="BE43" s="322"/>
      <c r="BF43" s="322"/>
      <c r="BG43" s="322"/>
      <c r="BH43" s="322"/>
      <c r="BI43" s="322"/>
      <c r="BJ43" s="322"/>
      <c r="BK43" s="323"/>
      <c r="BL43" s="323"/>
      <c r="BM43" s="321"/>
      <c r="BN43" s="322"/>
      <c r="BO43" s="322"/>
      <c r="BP43" s="322"/>
      <c r="BQ43" s="322"/>
      <c r="BR43" s="322"/>
      <c r="BS43" s="322"/>
      <c r="BT43" s="322"/>
      <c r="BU43" s="322"/>
      <c r="BV43" s="322"/>
      <c r="BW43" s="322"/>
      <c r="BX43" s="322"/>
      <c r="BY43" s="322"/>
      <c r="BZ43" s="322"/>
      <c r="CA43" s="323"/>
      <c r="CB43" s="323"/>
      <c r="CC43" s="321"/>
      <c r="CD43" s="322"/>
      <c r="CE43" s="322"/>
      <c r="CF43" s="322"/>
      <c r="CG43" s="322"/>
      <c r="CH43" s="322"/>
      <c r="CI43" s="322"/>
      <c r="CJ43" s="322"/>
      <c r="CK43" s="322"/>
      <c r="CL43" s="322"/>
      <c r="CM43" s="322"/>
      <c r="CN43" s="322"/>
      <c r="CO43" s="322"/>
      <c r="CP43" s="322"/>
      <c r="CQ43" s="323"/>
      <c r="CR43" s="323"/>
      <c r="CS43" s="321"/>
      <c r="CT43" s="322"/>
      <c r="CU43" s="322"/>
      <c r="CV43" s="322"/>
      <c r="CW43" s="322"/>
      <c r="CX43" s="322"/>
      <c r="CY43" s="322"/>
      <c r="CZ43" s="322"/>
      <c r="DA43" s="322"/>
      <c r="DB43" s="322"/>
      <c r="DC43" s="322"/>
      <c r="DD43" s="322"/>
      <c r="DE43" s="322"/>
      <c r="DF43" s="322"/>
      <c r="DG43" s="323"/>
      <c r="DH43" s="323"/>
      <c r="DI43" s="321"/>
      <c r="DJ43" s="322"/>
      <c r="DK43" s="322"/>
      <c r="DL43" s="322"/>
      <c r="DM43" s="322"/>
      <c r="DN43" s="322"/>
      <c r="DO43" s="322"/>
      <c r="DP43" s="322"/>
      <c r="DQ43" s="322"/>
      <c r="DR43" s="322"/>
      <c r="DS43" s="322"/>
      <c r="DT43" s="322"/>
      <c r="DU43" s="322"/>
      <c r="DV43" s="322"/>
      <c r="DW43" s="323"/>
      <c r="DX43" s="323"/>
      <c r="DY43" s="321"/>
      <c r="DZ43" s="322"/>
      <c r="EA43" s="322"/>
      <c r="EB43" s="322"/>
      <c r="EC43" s="322"/>
      <c r="ED43" s="322"/>
      <c r="EE43" s="322"/>
      <c r="EF43" s="322"/>
      <c r="EG43" s="322"/>
      <c r="EH43" s="322"/>
      <c r="EI43" s="322"/>
      <c r="EJ43" s="322"/>
      <c r="EK43" s="322"/>
      <c r="EL43" s="322"/>
      <c r="EM43" s="323"/>
      <c r="EN43" s="323"/>
      <c r="EO43" s="321"/>
      <c r="EP43" s="322"/>
      <c r="EQ43" s="322"/>
      <c r="ER43" s="322"/>
      <c r="ES43" s="322"/>
      <c r="ET43" s="322"/>
      <c r="EU43" s="322"/>
      <c r="EV43" s="322"/>
      <c r="EW43" s="322"/>
      <c r="EX43" s="322"/>
      <c r="EY43" s="322"/>
      <c r="EZ43" s="322"/>
      <c r="FA43" s="322"/>
      <c r="FB43" s="322"/>
      <c r="FC43" s="323"/>
      <c r="FD43" s="323"/>
      <c r="FE43" s="321"/>
      <c r="FF43" s="322"/>
      <c r="FG43" s="322"/>
      <c r="FH43" s="322"/>
      <c r="FI43" s="322"/>
      <c r="FJ43" s="322"/>
      <c r="FK43" s="322"/>
      <c r="FL43" s="322"/>
      <c r="FM43" s="322"/>
      <c r="FN43" s="322"/>
      <c r="FO43" s="322"/>
      <c r="FP43" s="322"/>
      <c r="FQ43" s="322"/>
      <c r="FR43" s="322"/>
      <c r="FS43" s="323"/>
      <c r="FT43" s="323"/>
      <c r="FU43" s="321"/>
      <c r="FV43" s="322"/>
      <c r="FW43" s="322"/>
      <c r="FX43" s="322"/>
      <c r="FY43" s="322"/>
      <c r="FZ43" s="322"/>
      <c r="GA43" s="322"/>
      <c r="GB43" s="322"/>
      <c r="GC43" s="322"/>
      <c r="GD43" s="322"/>
      <c r="GE43" s="322"/>
      <c r="GF43" s="322"/>
      <c r="GG43" s="322"/>
      <c r="GH43" s="322"/>
      <c r="GI43" s="323"/>
      <c r="GJ43" s="323"/>
      <c r="GK43" s="321"/>
      <c r="GL43" s="322"/>
      <c r="GM43" s="322"/>
      <c r="GN43" s="322"/>
      <c r="GO43" s="322"/>
      <c r="GP43" s="322"/>
      <c r="GQ43" s="322"/>
      <c r="GR43" s="322"/>
      <c r="GS43" s="322"/>
      <c r="GT43" s="322"/>
      <c r="GU43" s="322"/>
      <c r="GV43" s="322"/>
      <c r="GW43" s="322"/>
      <c r="GX43" s="322"/>
      <c r="GY43" s="323"/>
      <c r="GZ43" s="323"/>
      <c r="HA43" s="321"/>
      <c r="HB43" s="322"/>
      <c r="HC43" s="322"/>
      <c r="HD43" s="322"/>
      <c r="HE43" s="322"/>
      <c r="HF43" s="322"/>
      <c r="HG43" s="322"/>
      <c r="HH43" s="322"/>
      <c r="HI43" s="322"/>
      <c r="HJ43" s="322"/>
      <c r="HK43" s="322"/>
      <c r="HL43" s="322"/>
      <c r="HM43" s="322"/>
      <c r="HN43" s="322"/>
      <c r="HO43" s="323"/>
      <c r="HP43" s="323"/>
      <c r="HQ43" s="321"/>
      <c r="HR43" s="322"/>
      <c r="HS43" s="322"/>
      <c r="HT43" s="322"/>
      <c r="HU43" s="322"/>
      <c r="HV43" s="322"/>
      <c r="HW43" s="322"/>
      <c r="HX43" s="322"/>
      <c r="HY43" s="322"/>
      <c r="HZ43" s="322"/>
      <c r="IA43" s="322"/>
      <c r="IB43" s="322"/>
      <c r="IC43" s="322"/>
      <c r="ID43" s="322"/>
      <c r="IE43" s="323"/>
      <c r="IF43" s="323"/>
      <c r="IG43" s="321"/>
      <c r="IH43" s="322"/>
      <c r="II43" s="322"/>
      <c r="IJ43" s="322"/>
      <c r="IK43" s="322"/>
      <c r="IL43" s="322"/>
      <c r="IM43" s="322"/>
      <c r="IN43" s="322"/>
      <c r="IO43" s="322"/>
      <c r="IP43" s="322"/>
      <c r="IQ43" s="322"/>
      <c r="IR43" s="322"/>
      <c r="IS43" s="322"/>
      <c r="IT43" s="322"/>
      <c r="IU43" s="323"/>
      <c r="IV43" s="323"/>
    </row>
    <row r="44" spans="1:256" ht="15.75">
      <c r="A44" s="333" t="s">
        <v>853</v>
      </c>
      <c r="K44" s="318" t="s">
        <v>839</v>
      </c>
      <c r="Q44" s="321"/>
      <c r="R44" s="322"/>
      <c r="S44" s="322"/>
      <c r="T44" s="322"/>
      <c r="U44" s="322"/>
      <c r="V44" s="322"/>
      <c r="W44" s="322"/>
      <c r="X44" s="322"/>
      <c r="Y44" s="322"/>
      <c r="Z44" s="322"/>
      <c r="AA44" s="322"/>
      <c r="AB44" s="322"/>
      <c r="AC44" s="322"/>
      <c r="AD44" s="322"/>
      <c r="AE44" s="323"/>
      <c r="AF44" s="323"/>
      <c r="AG44" s="321"/>
      <c r="AH44" s="322"/>
      <c r="AI44" s="322"/>
      <c r="AJ44" s="322"/>
      <c r="AK44" s="322"/>
      <c r="AL44" s="322"/>
      <c r="AM44" s="322"/>
      <c r="AN44" s="322"/>
      <c r="AO44" s="322"/>
      <c r="AP44" s="322"/>
      <c r="AQ44" s="322"/>
      <c r="AR44" s="322"/>
      <c r="AS44" s="322"/>
      <c r="AT44" s="322"/>
      <c r="AU44" s="323"/>
      <c r="AV44" s="323"/>
      <c r="AW44" s="321"/>
      <c r="AX44" s="322"/>
      <c r="AY44" s="322"/>
      <c r="AZ44" s="322"/>
      <c r="BA44" s="322"/>
      <c r="BB44" s="322"/>
      <c r="BC44" s="322"/>
      <c r="BD44" s="322"/>
      <c r="BE44" s="322"/>
      <c r="BF44" s="322"/>
      <c r="BG44" s="322"/>
      <c r="BH44" s="322"/>
      <c r="BI44" s="322"/>
      <c r="BJ44" s="322"/>
      <c r="BK44" s="323"/>
      <c r="BL44" s="323"/>
      <c r="BM44" s="321"/>
      <c r="BN44" s="322"/>
      <c r="BO44" s="322"/>
      <c r="BP44" s="322"/>
      <c r="BQ44" s="322"/>
      <c r="BR44" s="322"/>
      <c r="BS44" s="322"/>
      <c r="BT44" s="322"/>
      <c r="BU44" s="322"/>
      <c r="BV44" s="322"/>
      <c r="BW44" s="322"/>
      <c r="BX44" s="322"/>
      <c r="BY44" s="322"/>
      <c r="BZ44" s="322"/>
      <c r="CA44" s="323"/>
      <c r="CB44" s="323"/>
      <c r="CC44" s="321"/>
      <c r="CD44" s="322"/>
      <c r="CE44" s="322"/>
      <c r="CF44" s="322"/>
      <c r="CG44" s="322"/>
      <c r="CH44" s="322"/>
      <c r="CI44" s="322"/>
      <c r="CJ44" s="322"/>
      <c r="CK44" s="322"/>
      <c r="CL44" s="322"/>
      <c r="CM44" s="322"/>
      <c r="CN44" s="322"/>
      <c r="CO44" s="322"/>
      <c r="CP44" s="322"/>
      <c r="CQ44" s="323"/>
      <c r="CR44" s="323"/>
      <c r="CS44" s="321"/>
      <c r="CT44" s="322"/>
      <c r="CU44" s="322"/>
      <c r="CV44" s="322"/>
      <c r="CW44" s="322"/>
      <c r="CX44" s="322"/>
      <c r="CY44" s="322"/>
      <c r="CZ44" s="322"/>
      <c r="DA44" s="322"/>
      <c r="DB44" s="322"/>
      <c r="DC44" s="322"/>
      <c r="DD44" s="322"/>
      <c r="DE44" s="322"/>
      <c r="DF44" s="322"/>
      <c r="DG44" s="323"/>
      <c r="DH44" s="323"/>
      <c r="DI44" s="321"/>
      <c r="DJ44" s="322"/>
      <c r="DK44" s="322"/>
      <c r="DL44" s="322"/>
      <c r="DM44" s="322"/>
      <c r="DN44" s="322"/>
      <c r="DO44" s="322"/>
      <c r="DP44" s="322"/>
      <c r="DQ44" s="322"/>
      <c r="DR44" s="322"/>
      <c r="DS44" s="322"/>
      <c r="DT44" s="322"/>
      <c r="DU44" s="322"/>
      <c r="DV44" s="322"/>
      <c r="DW44" s="323"/>
      <c r="DX44" s="323"/>
      <c r="DY44" s="321"/>
      <c r="DZ44" s="322"/>
      <c r="EA44" s="322"/>
      <c r="EB44" s="322"/>
      <c r="EC44" s="322"/>
      <c r="ED44" s="322"/>
      <c r="EE44" s="322"/>
      <c r="EF44" s="322"/>
      <c r="EG44" s="322"/>
      <c r="EH44" s="322"/>
      <c r="EI44" s="322"/>
      <c r="EJ44" s="322"/>
      <c r="EK44" s="322"/>
      <c r="EL44" s="322"/>
      <c r="EM44" s="323"/>
      <c r="EN44" s="323"/>
      <c r="EO44" s="321"/>
      <c r="EP44" s="322"/>
      <c r="EQ44" s="322"/>
      <c r="ER44" s="322"/>
      <c r="ES44" s="322"/>
      <c r="ET44" s="322"/>
      <c r="EU44" s="322"/>
      <c r="EV44" s="322"/>
      <c r="EW44" s="322"/>
      <c r="EX44" s="322"/>
      <c r="EY44" s="322"/>
      <c r="EZ44" s="322"/>
      <c r="FA44" s="322"/>
      <c r="FB44" s="322"/>
      <c r="FC44" s="323"/>
      <c r="FD44" s="323"/>
      <c r="FE44" s="321"/>
      <c r="FF44" s="322"/>
      <c r="FG44" s="322"/>
      <c r="FH44" s="322"/>
      <c r="FI44" s="322"/>
      <c r="FJ44" s="322"/>
      <c r="FK44" s="322"/>
      <c r="FL44" s="322"/>
      <c r="FM44" s="322"/>
      <c r="FN44" s="322"/>
      <c r="FO44" s="322"/>
      <c r="FP44" s="322"/>
      <c r="FQ44" s="322"/>
      <c r="FR44" s="322"/>
      <c r="FS44" s="323"/>
      <c r="FT44" s="323"/>
      <c r="FU44" s="321"/>
      <c r="FV44" s="322"/>
      <c r="FW44" s="322"/>
      <c r="FX44" s="322"/>
      <c r="FY44" s="322"/>
      <c r="FZ44" s="322"/>
      <c r="GA44" s="322"/>
      <c r="GB44" s="322"/>
      <c r="GC44" s="322"/>
      <c r="GD44" s="322"/>
      <c r="GE44" s="322"/>
      <c r="GF44" s="322"/>
      <c r="GG44" s="322"/>
      <c r="GH44" s="322"/>
      <c r="GI44" s="323"/>
      <c r="GJ44" s="323"/>
      <c r="GK44" s="321"/>
      <c r="GL44" s="322"/>
      <c r="GM44" s="322"/>
      <c r="GN44" s="322"/>
      <c r="GO44" s="322"/>
      <c r="GP44" s="322"/>
      <c r="GQ44" s="322"/>
      <c r="GR44" s="322"/>
      <c r="GS44" s="322"/>
      <c r="GT44" s="322"/>
      <c r="GU44" s="322"/>
      <c r="GV44" s="322"/>
      <c r="GW44" s="322"/>
      <c r="GX44" s="322"/>
      <c r="GY44" s="323"/>
      <c r="GZ44" s="323"/>
      <c r="HA44" s="321"/>
      <c r="HB44" s="322"/>
      <c r="HC44" s="322"/>
      <c r="HD44" s="322"/>
      <c r="HE44" s="322"/>
      <c r="HF44" s="322"/>
      <c r="HG44" s="322"/>
      <c r="HH44" s="322"/>
      <c r="HI44" s="322"/>
      <c r="HJ44" s="322"/>
      <c r="HK44" s="322"/>
      <c r="HL44" s="322"/>
      <c r="HM44" s="322"/>
      <c r="HN44" s="322"/>
      <c r="HO44" s="323"/>
      <c r="HP44" s="323"/>
      <c r="HQ44" s="321"/>
      <c r="HR44" s="322"/>
      <c r="HS44" s="322"/>
      <c r="HT44" s="322"/>
      <c r="HU44" s="322"/>
      <c r="HV44" s="322"/>
      <c r="HW44" s="322"/>
      <c r="HX44" s="322"/>
      <c r="HY44" s="322"/>
      <c r="HZ44" s="322"/>
      <c r="IA44" s="322"/>
      <c r="IB44" s="322"/>
      <c r="IC44" s="322"/>
      <c r="ID44" s="322"/>
      <c r="IE44" s="323"/>
      <c r="IF44" s="323"/>
      <c r="IG44" s="321"/>
      <c r="IH44" s="322"/>
      <c r="II44" s="322"/>
      <c r="IJ44" s="322"/>
      <c r="IK44" s="322"/>
      <c r="IL44" s="322"/>
      <c r="IM44" s="322"/>
      <c r="IN44" s="322"/>
      <c r="IO44" s="322"/>
      <c r="IP44" s="322"/>
      <c r="IQ44" s="322"/>
      <c r="IR44" s="322"/>
      <c r="IS44" s="322"/>
      <c r="IT44" s="322"/>
      <c r="IU44" s="323"/>
      <c r="IV44" s="323"/>
    </row>
    <row r="45" spans="1:256" ht="15.75">
      <c r="A45" s="316"/>
      <c r="R45" s="320"/>
      <c r="S45" s="320"/>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Normal="100" workbookViewId="0"/>
  </sheetViews>
  <sheetFormatPr defaultColWidth="11.42578125" defaultRowHeight="15"/>
  <cols>
    <col min="1" max="1" width="57.5703125" style="118" customWidth="1"/>
    <col min="2" max="6" width="12.5703125" style="117" customWidth="1"/>
    <col min="7" max="7" width="1.85546875" style="122" customWidth="1"/>
    <col min="8" max="8" width="9.140625" style="729" customWidth="1"/>
    <col min="9" max="9" width="10.7109375" style="729" bestFit="1" customWidth="1"/>
    <col min="10" max="256" width="11.42578125" style="729"/>
    <col min="257" max="257" width="70.28515625" style="729" customWidth="1"/>
    <col min="258" max="262" width="12.5703125" style="729" customWidth="1"/>
    <col min="263" max="263" width="1.85546875" style="729" customWidth="1"/>
    <col min="264" max="264" width="9.140625" style="729" customWidth="1"/>
    <col min="265" max="265" width="10.7109375" style="729" bestFit="1" customWidth="1"/>
    <col min="266" max="512" width="11.42578125" style="729"/>
    <col min="513" max="513" width="70.28515625" style="729" customWidth="1"/>
    <col min="514" max="518" width="12.5703125" style="729" customWidth="1"/>
    <col min="519" max="519" width="1.85546875" style="729" customWidth="1"/>
    <col min="520" max="520" width="9.140625" style="729" customWidth="1"/>
    <col min="521" max="521" width="10.7109375" style="729" bestFit="1" customWidth="1"/>
    <col min="522" max="768" width="11.42578125" style="729"/>
    <col min="769" max="769" width="70.28515625" style="729" customWidth="1"/>
    <col min="770" max="774" width="12.5703125" style="729" customWidth="1"/>
    <col min="775" max="775" width="1.85546875" style="729" customWidth="1"/>
    <col min="776" max="776" width="9.140625" style="729" customWidth="1"/>
    <col min="777" max="777" width="10.7109375" style="729" bestFit="1" customWidth="1"/>
    <col min="778" max="1024" width="11.42578125" style="729"/>
    <col min="1025" max="1025" width="70.28515625" style="729" customWidth="1"/>
    <col min="1026" max="1030" width="12.5703125" style="729" customWidth="1"/>
    <col min="1031" max="1031" width="1.85546875" style="729" customWidth="1"/>
    <col min="1032" max="1032" width="9.140625" style="729" customWidth="1"/>
    <col min="1033" max="1033" width="10.7109375" style="729" bestFit="1" customWidth="1"/>
    <col min="1034" max="1280" width="11.42578125" style="729"/>
    <col min="1281" max="1281" width="70.28515625" style="729" customWidth="1"/>
    <col min="1282" max="1286" width="12.5703125" style="729" customWidth="1"/>
    <col min="1287" max="1287" width="1.85546875" style="729" customWidth="1"/>
    <col min="1288" max="1288" width="9.140625" style="729" customWidth="1"/>
    <col min="1289" max="1289" width="10.7109375" style="729" bestFit="1" customWidth="1"/>
    <col min="1290" max="1536" width="11.42578125" style="729"/>
    <col min="1537" max="1537" width="70.28515625" style="729" customWidth="1"/>
    <col min="1538" max="1542" width="12.5703125" style="729" customWidth="1"/>
    <col min="1543" max="1543" width="1.85546875" style="729" customWidth="1"/>
    <col min="1544" max="1544" width="9.140625" style="729" customWidth="1"/>
    <col min="1545" max="1545" width="10.7109375" style="729" bestFit="1" customWidth="1"/>
    <col min="1546" max="1792" width="11.42578125" style="729"/>
    <col min="1793" max="1793" width="70.28515625" style="729" customWidth="1"/>
    <col min="1794" max="1798" width="12.5703125" style="729" customWidth="1"/>
    <col min="1799" max="1799" width="1.85546875" style="729" customWidth="1"/>
    <col min="1800" max="1800" width="9.140625" style="729" customWidth="1"/>
    <col min="1801" max="1801" width="10.7109375" style="729" bestFit="1" customWidth="1"/>
    <col min="1802" max="2048" width="11.42578125" style="729"/>
    <col min="2049" max="2049" width="70.28515625" style="729" customWidth="1"/>
    <col min="2050" max="2054" width="12.5703125" style="729" customWidth="1"/>
    <col min="2055" max="2055" width="1.85546875" style="729" customWidth="1"/>
    <col min="2056" max="2056" width="9.140625" style="729" customWidth="1"/>
    <col min="2057" max="2057" width="10.7109375" style="729" bestFit="1" customWidth="1"/>
    <col min="2058" max="2304" width="11.42578125" style="729"/>
    <col min="2305" max="2305" width="70.28515625" style="729" customWidth="1"/>
    <col min="2306" max="2310" width="12.5703125" style="729" customWidth="1"/>
    <col min="2311" max="2311" width="1.85546875" style="729" customWidth="1"/>
    <col min="2312" max="2312" width="9.140625" style="729" customWidth="1"/>
    <col min="2313" max="2313" width="10.7109375" style="729" bestFit="1" customWidth="1"/>
    <col min="2314" max="2560" width="11.42578125" style="729"/>
    <col min="2561" max="2561" width="70.28515625" style="729" customWidth="1"/>
    <col min="2562" max="2566" width="12.5703125" style="729" customWidth="1"/>
    <col min="2567" max="2567" width="1.85546875" style="729" customWidth="1"/>
    <col min="2568" max="2568" width="9.140625" style="729" customWidth="1"/>
    <col min="2569" max="2569" width="10.7109375" style="729" bestFit="1" customWidth="1"/>
    <col min="2570" max="2816" width="11.42578125" style="729"/>
    <col min="2817" max="2817" width="70.28515625" style="729" customWidth="1"/>
    <col min="2818" max="2822" width="12.5703125" style="729" customWidth="1"/>
    <col min="2823" max="2823" width="1.85546875" style="729" customWidth="1"/>
    <col min="2824" max="2824" width="9.140625" style="729" customWidth="1"/>
    <col min="2825" max="2825" width="10.7109375" style="729" bestFit="1" customWidth="1"/>
    <col min="2826" max="3072" width="11.42578125" style="729"/>
    <col min="3073" max="3073" width="70.28515625" style="729" customWidth="1"/>
    <col min="3074" max="3078" width="12.5703125" style="729" customWidth="1"/>
    <col min="3079" max="3079" width="1.85546875" style="729" customWidth="1"/>
    <col min="3080" max="3080" width="9.140625" style="729" customWidth="1"/>
    <col min="3081" max="3081" width="10.7109375" style="729" bestFit="1" customWidth="1"/>
    <col min="3082" max="3328" width="11.42578125" style="729"/>
    <col min="3329" max="3329" width="70.28515625" style="729" customWidth="1"/>
    <col min="3330" max="3334" width="12.5703125" style="729" customWidth="1"/>
    <col min="3335" max="3335" width="1.85546875" style="729" customWidth="1"/>
    <col min="3336" max="3336" width="9.140625" style="729" customWidth="1"/>
    <col min="3337" max="3337" width="10.7109375" style="729" bestFit="1" customWidth="1"/>
    <col min="3338" max="3584" width="11.42578125" style="729"/>
    <col min="3585" max="3585" width="70.28515625" style="729" customWidth="1"/>
    <col min="3586" max="3590" width="12.5703125" style="729" customWidth="1"/>
    <col min="3591" max="3591" width="1.85546875" style="729" customWidth="1"/>
    <col min="3592" max="3592" width="9.140625" style="729" customWidth="1"/>
    <col min="3593" max="3593" width="10.7109375" style="729" bestFit="1" customWidth="1"/>
    <col min="3594" max="3840" width="11.42578125" style="729"/>
    <col min="3841" max="3841" width="70.28515625" style="729" customWidth="1"/>
    <col min="3842" max="3846" width="12.5703125" style="729" customWidth="1"/>
    <col min="3847" max="3847" width="1.85546875" style="729" customWidth="1"/>
    <col min="3848" max="3848" width="9.140625" style="729" customWidth="1"/>
    <col min="3849" max="3849" width="10.7109375" style="729" bestFit="1" customWidth="1"/>
    <col min="3850" max="4096" width="11.42578125" style="729"/>
    <col min="4097" max="4097" width="70.28515625" style="729" customWidth="1"/>
    <col min="4098" max="4102" width="12.5703125" style="729" customWidth="1"/>
    <col min="4103" max="4103" width="1.85546875" style="729" customWidth="1"/>
    <col min="4104" max="4104" width="9.140625" style="729" customWidth="1"/>
    <col min="4105" max="4105" width="10.7109375" style="729" bestFit="1" customWidth="1"/>
    <col min="4106" max="4352" width="11.42578125" style="729"/>
    <col min="4353" max="4353" width="70.28515625" style="729" customWidth="1"/>
    <col min="4354" max="4358" width="12.5703125" style="729" customWidth="1"/>
    <col min="4359" max="4359" width="1.85546875" style="729" customWidth="1"/>
    <col min="4360" max="4360" width="9.140625" style="729" customWidth="1"/>
    <col min="4361" max="4361" width="10.7109375" style="729" bestFit="1" customWidth="1"/>
    <col min="4362" max="4608" width="11.42578125" style="729"/>
    <col min="4609" max="4609" width="70.28515625" style="729" customWidth="1"/>
    <col min="4610" max="4614" width="12.5703125" style="729" customWidth="1"/>
    <col min="4615" max="4615" width="1.85546875" style="729" customWidth="1"/>
    <col min="4616" max="4616" width="9.140625" style="729" customWidth="1"/>
    <col min="4617" max="4617" width="10.7109375" style="729" bestFit="1" customWidth="1"/>
    <col min="4618" max="4864" width="11.42578125" style="729"/>
    <col min="4865" max="4865" width="70.28515625" style="729" customWidth="1"/>
    <col min="4866" max="4870" width="12.5703125" style="729" customWidth="1"/>
    <col min="4871" max="4871" width="1.85546875" style="729" customWidth="1"/>
    <col min="4872" max="4872" width="9.140625" style="729" customWidth="1"/>
    <col min="4873" max="4873" width="10.7109375" style="729" bestFit="1" customWidth="1"/>
    <col min="4874" max="5120" width="11.42578125" style="729"/>
    <col min="5121" max="5121" width="70.28515625" style="729" customWidth="1"/>
    <col min="5122" max="5126" width="12.5703125" style="729" customWidth="1"/>
    <col min="5127" max="5127" width="1.85546875" style="729" customWidth="1"/>
    <col min="5128" max="5128" width="9.140625" style="729" customWidth="1"/>
    <col min="5129" max="5129" width="10.7109375" style="729" bestFit="1" customWidth="1"/>
    <col min="5130" max="5376" width="11.42578125" style="729"/>
    <col min="5377" max="5377" width="70.28515625" style="729" customWidth="1"/>
    <col min="5378" max="5382" width="12.5703125" style="729" customWidth="1"/>
    <col min="5383" max="5383" width="1.85546875" style="729" customWidth="1"/>
    <col min="5384" max="5384" width="9.140625" style="729" customWidth="1"/>
    <col min="5385" max="5385" width="10.7109375" style="729" bestFit="1" customWidth="1"/>
    <col min="5386" max="5632" width="11.42578125" style="729"/>
    <col min="5633" max="5633" width="70.28515625" style="729" customWidth="1"/>
    <col min="5634" max="5638" width="12.5703125" style="729" customWidth="1"/>
    <col min="5639" max="5639" width="1.85546875" style="729" customWidth="1"/>
    <col min="5640" max="5640" width="9.140625" style="729" customWidth="1"/>
    <col min="5641" max="5641" width="10.7109375" style="729" bestFit="1" customWidth="1"/>
    <col min="5642" max="5888" width="11.42578125" style="729"/>
    <col min="5889" max="5889" width="70.28515625" style="729" customWidth="1"/>
    <col min="5890" max="5894" width="12.5703125" style="729" customWidth="1"/>
    <col min="5895" max="5895" width="1.85546875" style="729" customWidth="1"/>
    <col min="5896" max="5896" width="9.140625" style="729" customWidth="1"/>
    <col min="5897" max="5897" width="10.7109375" style="729" bestFit="1" customWidth="1"/>
    <col min="5898" max="6144" width="11.42578125" style="729"/>
    <col min="6145" max="6145" width="70.28515625" style="729" customWidth="1"/>
    <col min="6146" max="6150" width="12.5703125" style="729" customWidth="1"/>
    <col min="6151" max="6151" width="1.85546875" style="729" customWidth="1"/>
    <col min="6152" max="6152" width="9.140625" style="729" customWidth="1"/>
    <col min="6153" max="6153" width="10.7109375" style="729" bestFit="1" customWidth="1"/>
    <col min="6154" max="6400" width="11.42578125" style="729"/>
    <col min="6401" max="6401" width="70.28515625" style="729" customWidth="1"/>
    <col min="6402" max="6406" width="12.5703125" style="729" customWidth="1"/>
    <col min="6407" max="6407" width="1.85546875" style="729" customWidth="1"/>
    <col min="6408" max="6408" width="9.140625" style="729" customWidth="1"/>
    <col min="6409" max="6409" width="10.7109375" style="729" bestFit="1" customWidth="1"/>
    <col min="6410" max="6656" width="11.42578125" style="729"/>
    <col min="6657" max="6657" width="70.28515625" style="729" customWidth="1"/>
    <col min="6658" max="6662" width="12.5703125" style="729" customWidth="1"/>
    <col min="6663" max="6663" width="1.85546875" style="729" customWidth="1"/>
    <col min="6664" max="6664" width="9.140625" style="729" customWidth="1"/>
    <col min="6665" max="6665" width="10.7109375" style="729" bestFit="1" customWidth="1"/>
    <col min="6666" max="6912" width="11.42578125" style="729"/>
    <col min="6913" max="6913" width="70.28515625" style="729" customWidth="1"/>
    <col min="6914" max="6918" width="12.5703125" style="729" customWidth="1"/>
    <col min="6919" max="6919" width="1.85546875" style="729" customWidth="1"/>
    <col min="6920" max="6920" width="9.140625" style="729" customWidth="1"/>
    <col min="6921" max="6921" width="10.7109375" style="729" bestFit="1" customWidth="1"/>
    <col min="6922" max="7168" width="11.42578125" style="729"/>
    <col min="7169" max="7169" width="70.28515625" style="729" customWidth="1"/>
    <col min="7170" max="7174" width="12.5703125" style="729" customWidth="1"/>
    <col min="7175" max="7175" width="1.85546875" style="729" customWidth="1"/>
    <col min="7176" max="7176" width="9.140625" style="729" customWidth="1"/>
    <col min="7177" max="7177" width="10.7109375" style="729" bestFit="1" customWidth="1"/>
    <col min="7178" max="7424" width="11.42578125" style="729"/>
    <col min="7425" max="7425" width="70.28515625" style="729" customWidth="1"/>
    <col min="7426" max="7430" width="12.5703125" style="729" customWidth="1"/>
    <col min="7431" max="7431" width="1.85546875" style="729" customWidth="1"/>
    <col min="7432" max="7432" width="9.140625" style="729" customWidth="1"/>
    <col min="7433" max="7433" width="10.7109375" style="729" bestFit="1" customWidth="1"/>
    <col min="7434" max="7680" width="11.42578125" style="729"/>
    <col min="7681" max="7681" width="70.28515625" style="729" customWidth="1"/>
    <col min="7682" max="7686" width="12.5703125" style="729" customWidth="1"/>
    <col min="7687" max="7687" width="1.85546875" style="729" customWidth="1"/>
    <col min="7688" max="7688" width="9.140625" style="729" customWidth="1"/>
    <col min="7689" max="7689" width="10.7109375" style="729" bestFit="1" customWidth="1"/>
    <col min="7690" max="7936" width="11.42578125" style="729"/>
    <col min="7937" max="7937" width="70.28515625" style="729" customWidth="1"/>
    <col min="7938" max="7942" width="12.5703125" style="729" customWidth="1"/>
    <col min="7943" max="7943" width="1.85546875" style="729" customWidth="1"/>
    <col min="7944" max="7944" width="9.140625" style="729" customWidth="1"/>
    <col min="7945" max="7945" width="10.7109375" style="729" bestFit="1" customWidth="1"/>
    <col min="7946" max="8192" width="11.42578125" style="729"/>
    <col min="8193" max="8193" width="70.28515625" style="729" customWidth="1"/>
    <col min="8194" max="8198" width="12.5703125" style="729" customWidth="1"/>
    <col min="8199" max="8199" width="1.85546875" style="729" customWidth="1"/>
    <col min="8200" max="8200" width="9.140625" style="729" customWidth="1"/>
    <col min="8201" max="8201" width="10.7109375" style="729" bestFit="1" customWidth="1"/>
    <col min="8202" max="8448" width="11.42578125" style="729"/>
    <col min="8449" max="8449" width="70.28515625" style="729" customWidth="1"/>
    <col min="8450" max="8454" width="12.5703125" style="729" customWidth="1"/>
    <col min="8455" max="8455" width="1.85546875" style="729" customWidth="1"/>
    <col min="8456" max="8456" width="9.140625" style="729" customWidth="1"/>
    <col min="8457" max="8457" width="10.7109375" style="729" bestFit="1" customWidth="1"/>
    <col min="8458" max="8704" width="11.42578125" style="729"/>
    <col min="8705" max="8705" width="70.28515625" style="729" customWidth="1"/>
    <col min="8706" max="8710" width="12.5703125" style="729" customWidth="1"/>
    <col min="8711" max="8711" width="1.85546875" style="729" customWidth="1"/>
    <col min="8712" max="8712" width="9.140625" style="729" customWidth="1"/>
    <col min="8713" max="8713" width="10.7109375" style="729" bestFit="1" customWidth="1"/>
    <col min="8714" max="8960" width="11.42578125" style="729"/>
    <col min="8961" max="8961" width="70.28515625" style="729" customWidth="1"/>
    <col min="8962" max="8966" width="12.5703125" style="729" customWidth="1"/>
    <col min="8967" max="8967" width="1.85546875" style="729" customWidth="1"/>
    <col min="8968" max="8968" width="9.140625" style="729" customWidth="1"/>
    <col min="8969" max="8969" width="10.7109375" style="729" bestFit="1" customWidth="1"/>
    <col min="8970" max="9216" width="11.42578125" style="729"/>
    <col min="9217" max="9217" width="70.28515625" style="729" customWidth="1"/>
    <col min="9218" max="9222" width="12.5703125" style="729" customWidth="1"/>
    <col min="9223" max="9223" width="1.85546875" style="729" customWidth="1"/>
    <col min="9224" max="9224" width="9.140625" style="729" customWidth="1"/>
    <col min="9225" max="9225" width="10.7109375" style="729" bestFit="1" customWidth="1"/>
    <col min="9226" max="9472" width="11.42578125" style="729"/>
    <col min="9473" max="9473" width="70.28515625" style="729" customWidth="1"/>
    <col min="9474" max="9478" width="12.5703125" style="729" customWidth="1"/>
    <col min="9479" max="9479" width="1.85546875" style="729" customWidth="1"/>
    <col min="9480" max="9480" width="9.140625" style="729" customWidth="1"/>
    <col min="9481" max="9481" width="10.7109375" style="729" bestFit="1" customWidth="1"/>
    <col min="9482" max="9728" width="11.42578125" style="729"/>
    <col min="9729" max="9729" width="70.28515625" style="729" customWidth="1"/>
    <col min="9730" max="9734" width="12.5703125" style="729" customWidth="1"/>
    <col min="9735" max="9735" width="1.85546875" style="729" customWidth="1"/>
    <col min="9736" max="9736" width="9.140625" style="729" customWidth="1"/>
    <col min="9737" max="9737" width="10.7109375" style="729" bestFit="1" customWidth="1"/>
    <col min="9738" max="9984" width="11.42578125" style="729"/>
    <col min="9985" max="9985" width="70.28515625" style="729" customWidth="1"/>
    <col min="9986" max="9990" width="12.5703125" style="729" customWidth="1"/>
    <col min="9991" max="9991" width="1.85546875" style="729" customWidth="1"/>
    <col min="9992" max="9992" width="9.140625" style="729" customWidth="1"/>
    <col min="9993" max="9993" width="10.7109375" style="729" bestFit="1" customWidth="1"/>
    <col min="9994" max="10240" width="11.42578125" style="729"/>
    <col min="10241" max="10241" width="70.28515625" style="729" customWidth="1"/>
    <col min="10242" max="10246" width="12.5703125" style="729" customWidth="1"/>
    <col min="10247" max="10247" width="1.85546875" style="729" customWidth="1"/>
    <col min="10248" max="10248" width="9.140625" style="729" customWidth="1"/>
    <col min="10249" max="10249" width="10.7109375" style="729" bestFit="1" customWidth="1"/>
    <col min="10250" max="10496" width="11.42578125" style="729"/>
    <col min="10497" max="10497" width="70.28515625" style="729" customWidth="1"/>
    <col min="10498" max="10502" width="12.5703125" style="729" customWidth="1"/>
    <col min="10503" max="10503" width="1.85546875" style="729" customWidth="1"/>
    <col min="10504" max="10504" width="9.140625" style="729" customWidth="1"/>
    <col min="10505" max="10505" width="10.7109375" style="729" bestFit="1" customWidth="1"/>
    <col min="10506" max="10752" width="11.42578125" style="729"/>
    <col min="10753" max="10753" width="70.28515625" style="729" customWidth="1"/>
    <col min="10754" max="10758" width="12.5703125" style="729" customWidth="1"/>
    <col min="10759" max="10759" width="1.85546875" style="729" customWidth="1"/>
    <col min="10760" max="10760" width="9.140625" style="729" customWidth="1"/>
    <col min="10761" max="10761" width="10.7109375" style="729" bestFit="1" customWidth="1"/>
    <col min="10762" max="11008" width="11.42578125" style="729"/>
    <col min="11009" max="11009" width="70.28515625" style="729" customWidth="1"/>
    <col min="11010" max="11014" width="12.5703125" style="729" customWidth="1"/>
    <col min="11015" max="11015" width="1.85546875" style="729" customWidth="1"/>
    <col min="11016" max="11016" width="9.140625" style="729" customWidth="1"/>
    <col min="11017" max="11017" width="10.7109375" style="729" bestFit="1" customWidth="1"/>
    <col min="11018" max="11264" width="11.42578125" style="729"/>
    <col min="11265" max="11265" width="70.28515625" style="729" customWidth="1"/>
    <col min="11266" max="11270" width="12.5703125" style="729" customWidth="1"/>
    <col min="11271" max="11271" width="1.85546875" style="729" customWidth="1"/>
    <col min="11272" max="11272" width="9.140625" style="729" customWidth="1"/>
    <col min="11273" max="11273" width="10.7109375" style="729" bestFit="1" customWidth="1"/>
    <col min="11274" max="11520" width="11.42578125" style="729"/>
    <col min="11521" max="11521" width="70.28515625" style="729" customWidth="1"/>
    <col min="11522" max="11526" width="12.5703125" style="729" customWidth="1"/>
    <col min="11527" max="11527" width="1.85546875" style="729" customWidth="1"/>
    <col min="11528" max="11528" width="9.140625" style="729" customWidth="1"/>
    <col min="11529" max="11529" width="10.7109375" style="729" bestFit="1" customWidth="1"/>
    <col min="11530" max="11776" width="11.42578125" style="729"/>
    <col min="11777" max="11777" width="70.28515625" style="729" customWidth="1"/>
    <col min="11778" max="11782" width="12.5703125" style="729" customWidth="1"/>
    <col min="11783" max="11783" width="1.85546875" style="729" customWidth="1"/>
    <col min="11784" max="11784" width="9.140625" style="729" customWidth="1"/>
    <col min="11785" max="11785" width="10.7109375" style="729" bestFit="1" customWidth="1"/>
    <col min="11786" max="12032" width="11.42578125" style="729"/>
    <col min="12033" max="12033" width="70.28515625" style="729" customWidth="1"/>
    <col min="12034" max="12038" width="12.5703125" style="729" customWidth="1"/>
    <col min="12039" max="12039" width="1.85546875" style="729" customWidth="1"/>
    <col min="12040" max="12040" width="9.140625" style="729" customWidth="1"/>
    <col min="12041" max="12041" width="10.7109375" style="729" bestFit="1" customWidth="1"/>
    <col min="12042" max="12288" width="11.42578125" style="729"/>
    <col min="12289" max="12289" width="70.28515625" style="729" customWidth="1"/>
    <col min="12290" max="12294" width="12.5703125" style="729" customWidth="1"/>
    <col min="12295" max="12295" width="1.85546875" style="729" customWidth="1"/>
    <col min="12296" max="12296" width="9.140625" style="729" customWidth="1"/>
    <col min="12297" max="12297" width="10.7109375" style="729" bestFit="1" customWidth="1"/>
    <col min="12298" max="12544" width="11.42578125" style="729"/>
    <col min="12545" max="12545" width="70.28515625" style="729" customWidth="1"/>
    <col min="12546" max="12550" width="12.5703125" style="729" customWidth="1"/>
    <col min="12551" max="12551" width="1.85546875" style="729" customWidth="1"/>
    <col min="12552" max="12552" width="9.140625" style="729" customWidth="1"/>
    <col min="12553" max="12553" width="10.7109375" style="729" bestFit="1" customWidth="1"/>
    <col min="12554" max="12800" width="11.42578125" style="729"/>
    <col min="12801" max="12801" width="70.28515625" style="729" customWidth="1"/>
    <col min="12802" max="12806" width="12.5703125" style="729" customWidth="1"/>
    <col min="12807" max="12807" width="1.85546875" style="729" customWidth="1"/>
    <col min="12808" max="12808" width="9.140625" style="729" customWidth="1"/>
    <col min="12809" max="12809" width="10.7109375" style="729" bestFit="1" customWidth="1"/>
    <col min="12810" max="13056" width="11.42578125" style="729"/>
    <col min="13057" max="13057" width="70.28515625" style="729" customWidth="1"/>
    <col min="13058" max="13062" width="12.5703125" style="729" customWidth="1"/>
    <col min="13063" max="13063" width="1.85546875" style="729" customWidth="1"/>
    <col min="13064" max="13064" width="9.140625" style="729" customWidth="1"/>
    <col min="13065" max="13065" width="10.7109375" style="729" bestFit="1" customWidth="1"/>
    <col min="13066" max="13312" width="11.42578125" style="729"/>
    <col min="13313" max="13313" width="70.28515625" style="729" customWidth="1"/>
    <col min="13314" max="13318" width="12.5703125" style="729" customWidth="1"/>
    <col min="13319" max="13319" width="1.85546875" style="729" customWidth="1"/>
    <col min="13320" max="13320" width="9.140625" style="729" customWidth="1"/>
    <col min="13321" max="13321" width="10.7109375" style="729" bestFit="1" customWidth="1"/>
    <col min="13322" max="13568" width="11.42578125" style="729"/>
    <col min="13569" max="13569" width="70.28515625" style="729" customWidth="1"/>
    <col min="13570" max="13574" width="12.5703125" style="729" customWidth="1"/>
    <col min="13575" max="13575" width="1.85546875" style="729" customWidth="1"/>
    <col min="13576" max="13576" width="9.140625" style="729" customWidth="1"/>
    <col min="13577" max="13577" width="10.7109375" style="729" bestFit="1" customWidth="1"/>
    <col min="13578" max="13824" width="11.42578125" style="729"/>
    <col min="13825" max="13825" width="70.28515625" style="729" customWidth="1"/>
    <col min="13826" max="13830" width="12.5703125" style="729" customWidth="1"/>
    <col min="13831" max="13831" width="1.85546875" style="729" customWidth="1"/>
    <col min="13832" max="13832" width="9.140625" style="729" customWidth="1"/>
    <col min="13833" max="13833" width="10.7109375" style="729" bestFit="1" customWidth="1"/>
    <col min="13834" max="14080" width="11.42578125" style="729"/>
    <col min="14081" max="14081" width="70.28515625" style="729" customWidth="1"/>
    <col min="14082" max="14086" width="12.5703125" style="729" customWidth="1"/>
    <col min="14087" max="14087" width="1.85546875" style="729" customWidth="1"/>
    <col min="14088" max="14088" width="9.140625" style="729" customWidth="1"/>
    <col min="14089" max="14089" width="10.7109375" style="729" bestFit="1" customWidth="1"/>
    <col min="14090" max="14336" width="11.42578125" style="729"/>
    <col min="14337" max="14337" width="70.28515625" style="729" customWidth="1"/>
    <col min="14338" max="14342" width="12.5703125" style="729" customWidth="1"/>
    <col min="14343" max="14343" width="1.85546875" style="729" customWidth="1"/>
    <col min="14344" max="14344" width="9.140625" style="729" customWidth="1"/>
    <col min="14345" max="14345" width="10.7109375" style="729" bestFit="1" customWidth="1"/>
    <col min="14346" max="14592" width="11.42578125" style="729"/>
    <col min="14593" max="14593" width="70.28515625" style="729" customWidth="1"/>
    <col min="14594" max="14598" width="12.5703125" style="729" customWidth="1"/>
    <col min="14599" max="14599" width="1.85546875" style="729" customWidth="1"/>
    <col min="14600" max="14600" width="9.140625" style="729" customWidth="1"/>
    <col min="14601" max="14601" width="10.7109375" style="729" bestFit="1" customWidth="1"/>
    <col min="14602" max="14848" width="11.42578125" style="729"/>
    <col min="14849" max="14849" width="70.28515625" style="729" customWidth="1"/>
    <col min="14850" max="14854" width="12.5703125" style="729" customWidth="1"/>
    <col min="14855" max="14855" width="1.85546875" style="729" customWidth="1"/>
    <col min="14856" max="14856" width="9.140625" style="729" customWidth="1"/>
    <col min="14857" max="14857" width="10.7109375" style="729" bestFit="1" customWidth="1"/>
    <col min="14858" max="15104" width="11.42578125" style="729"/>
    <col min="15105" max="15105" width="70.28515625" style="729" customWidth="1"/>
    <col min="15106" max="15110" width="12.5703125" style="729" customWidth="1"/>
    <col min="15111" max="15111" width="1.85546875" style="729" customWidth="1"/>
    <col min="15112" max="15112" width="9.140625" style="729" customWidth="1"/>
    <col min="15113" max="15113" width="10.7109375" style="729" bestFit="1" customWidth="1"/>
    <col min="15114" max="15360" width="11.42578125" style="729"/>
    <col min="15361" max="15361" width="70.28515625" style="729" customWidth="1"/>
    <col min="15362" max="15366" width="12.5703125" style="729" customWidth="1"/>
    <col min="15367" max="15367" width="1.85546875" style="729" customWidth="1"/>
    <col min="15368" max="15368" width="9.140625" style="729" customWidth="1"/>
    <col min="15369" max="15369" width="10.7109375" style="729" bestFit="1" customWidth="1"/>
    <col min="15370" max="15616" width="11.42578125" style="729"/>
    <col min="15617" max="15617" width="70.28515625" style="729" customWidth="1"/>
    <col min="15618" max="15622" width="12.5703125" style="729" customWidth="1"/>
    <col min="15623" max="15623" width="1.85546875" style="729" customWidth="1"/>
    <col min="15624" max="15624" width="9.140625" style="729" customWidth="1"/>
    <col min="15625" max="15625" width="10.7109375" style="729" bestFit="1" customWidth="1"/>
    <col min="15626" max="15872" width="11.42578125" style="729"/>
    <col min="15873" max="15873" width="70.28515625" style="729" customWidth="1"/>
    <col min="15874" max="15878" width="12.5703125" style="729" customWidth="1"/>
    <col min="15879" max="15879" width="1.85546875" style="729" customWidth="1"/>
    <col min="15880" max="15880" width="9.140625" style="729" customWidth="1"/>
    <col min="15881" max="15881" width="10.7109375" style="729" bestFit="1" customWidth="1"/>
    <col min="15882" max="16128" width="11.42578125" style="729"/>
    <col min="16129" max="16129" width="70.28515625" style="729" customWidth="1"/>
    <col min="16130" max="16134" width="12.5703125" style="729" customWidth="1"/>
    <col min="16135" max="16135" width="1.85546875" style="729" customWidth="1"/>
    <col min="16136" max="16136" width="9.140625" style="729" customWidth="1"/>
    <col min="16137" max="16137" width="10.7109375" style="729" bestFit="1" customWidth="1"/>
    <col min="16138" max="16384" width="11.42578125" style="729"/>
  </cols>
  <sheetData>
    <row r="1" spans="1:7" s="121" customFormat="1" ht="2.25" customHeight="1">
      <c r="A1" s="119"/>
      <c r="B1" s="889"/>
      <c r="C1" s="889"/>
      <c r="D1" s="889"/>
      <c r="E1" s="889"/>
      <c r="F1" s="889"/>
    </row>
    <row r="2" spans="1:7" s="110" customFormat="1" ht="27" customHeight="1">
      <c r="A2" s="1079" t="s">
        <v>1448</v>
      </c>
      <c r="B2" s="1079"/>
      <c r="C2" s="1079"/>
      <c r="D2" s="1079"/>
      <c r="E2" s="1079"/>
      <c r="F2" s="1079"/>
    </row>
    <row r="3" spans="1:7" s="110" customFormat="1" ht="20.25">
      <c r="A3" s="1079" t="s">
        <v>1362</v>
      </c>
      <c r="B3" s="1079"/>
      <c r="C3" s="1079"/>
      <c r="D3" s="1079"/>
      <c r="E3" s="1079"/>
      <c r="F3" s="1079"/>
    </row>
    <row r="4" spans="1:7" s="110" customFormat="1" ht="20.25">
      <c r="A4" s="1079" t="s">
        <v>1501</v>
      </c>
      <c r="B4" s="1079"/>
      <c r="C4" s="1079"/>
      <c r="D4" s="1079"/>
      <c r="E4" s="1079"/>
      <c r="F4" s="1079"/>
    </row>
    <row r="5" spans="1:7" s="111" customFormat="1" ht="39" customHeight="1">
      <c r="A5" s="1084" t="s">
        <v>1360</v>
      </c>
      <c r="B5" s="1084"/>
      <c r="C5" s="1084"/>
      <c r="D5" s="1084"/>
      <c r="E5" s="1084"/>
      <c r="F5" s="1084"/>
    </row>
    <row r="6" spans="1:7" ht="6" customHeight="1">
      <c r="G6" s="729"/>
    </row>
    <row r="7" spans="1:7" ht="4.5" customHeight="1" thickBot="1">
      <c r="A7" s="610"/>
      <c r="B7" s="890"/>
      <c r="C7" s="890"/>
      <c r="D7" s="890"/>
      <c r="E7" s="890"/>
      <c r="F7" s="890"/>
      <c r="G7" s="729"/>
    </row>
    <row r="8" spans="1:7" s="760" customFormat="1" ht="16.5" thickTop="1" thickBot="1">
      <c r="A8" s="968"/>
      <c r="B8" s="969" t="s">
        <v>2</v>
      </c>
      <c r="C8" s="969" t="s">
        <v>3</v>
      </c>
      <c r="D8" s="969" t="s">
        <v>4</v>
      </c>
      <c r="E8" s="969" t="s">
        <v>5</v>
      </c>
      <c r="F8" s="969" t="s">
        <v>6</v>
      </c>
    </row>
    <row r="9" spans="1:7" s="760" customFormat="1" ht="16.5" thickTop="1" thickBot="1">
      <c r="A9" s="103" t="s">
        <v>7</v>
      </c>
      <c r="B9" s="107">
        <v>3632179.1680999999</v>
      </c>
      <c r="C9" s="107">
        <v>1004349.6644700001</v>
      </c>
      <c r="D9" s="107">
        <v>880.13135999999997</v>
      </c>
      <c r="E9" s="107">
        <v>34622.359990000004</v>
      </c>
      <c r="F9" s="107">
        <v>4672031.3239200003</v>
      </c>
    </row>
    <row r="10" spans="1:7" s="760" customFormat="1" ht="16.5" thickTop="1" thickBot="1">
      <c r="A10" s="646" t="s">
        <v>8</v>
      </c>
      <c r="B10" s="104">
        <v>206221.60611000002</v>
      </c>
      <c r="C10" s="104">
        <v>157753.70740000001</v>
      </c>
      <c r="D10" s="104">
        <v>25.001060000000003</v>
      </c>
      <c r="E10" s="104">
        <v>600.59819999999991</v>
      </c>
      <c r="F10" s="104">
        <v>364600.91277</v>
      </c>
    </row>
    <row r="11" spans="1:7" s="760" customFormat="1" ht="15.75" thickTop="1">
      <c r="A11" s="738" t="s">
        <v>9</v>
      </c>
      <c r="B11" s="105">
        <v>59946.78342</v>
      </c>
      <c r="C11" s="105">
        <v>55222.246020000006</v>
      </c>
      <c r="D11" s="105">
        <v>0</v>
      </c>
      <c r="E11" s="105">
        <v>0</v>
      </c>
      <c r="F11" s="105">
        <v>115169.02944</v>
      </c>
    </row>
    <row r="12" spans="1:7" s="760" customFormat="1">
      <c r="A12" s="738" t="s">
        <v>10</v>
      </c>
      <c r="B12" s="105">
        <v>115156.89538</v>
      </c>
      <c r="C12" s="105">
        <v>89507.877099999998</v>
      </c>
      <c r="D12" s="105">
        <v>25.001060000000003</v>
      </c>
      <c r="E12" s="105">
        <v>600.59819999999991</v>
      </c>
      <c r="F12" s="105">
        <v>205290.37174</v>
      </c>
    </row>
    <row r="13" spans="1:7" s="760" customFormat="1">
      <c r="A13" s="738" t="s">
        <v>11</v>
      </c>
      <c r="B13" s="105">
        <v>31117.927309999999</v>
      </c>
      <c r="C13" s="105">
        <v>13023.584279999999</v>
      </c>
      <c r="D13" s="105">
        <v>0</v>
      </c>
      <c r="E13" s="105">
        <v>0</v>
      </c>
      <c r="F13" s="105">
        <v>44141.511590000002</v>
      </c>
    </row>
    <row r="14" spans="1:7" s="760" customFormat="1">
      <c r="A14" s="738" t="s">
        <v>12</v>
      </c>
      <c r="B14" s="105">
        <v>0</v>
      </c>
      <c r="C14" s="105">
        <v>0</v>
      </c>
      <c r="D14" s="105">
        <v>0</v>
      </c>
      <c r="E14" s="105">
        <v>0</v>
      </c>
      <c r="F14" s="105">
        <v>0</v>
      </c>
    </row>
    <row r="15" spans="1:7" s="760" customFormat="1">
      <c r="A15" s="738" t="s">
        <v>13</v>
      </c>
      <c r="B15" s="105">
        <v>0</v>
      </c>
      <c r="C15" s="105">
        <v>0</v>
      </c>
      <c r="D15" s="105">
        <v>0</v>
      </c>
      <c r="E15" s="105">
        <v>0</v>
      </c>
      <c r="F15" s="105">
        <v>0</v>
      </c>
    </row>
    <row r="16" spans="1:7" s="760" customFormat="1">
      <c r="A16" s="738" t="s">
        <v>14</v>
      </c>
      <c r="B16" s="105">
        <v>0</v>
      </c>
      <c r="C16" s="105">
        <v>0</v>
      </c>
      <c r="D16" s="105">
        <v>0</v>
      </c>
      <c r="E16" s="105">
        <v>0</v>
      </c>
      <c r="F16" s="105">
        <v>0</v>
      </c>
    </row>
    <row r="17" spans="1:6" s="760" customFormat="1">
      <c r="A17" s="738" t="s">
        <v>15</v>
      </c>
      <c r="B17" s="105">
        <v>0</v>
      </c>
      <c r="C17" s="105">
        <v>0</v>
      </c>
      <c r="D17" s="105">
        <v>0</v>
      </c>
      <c r="E17" s="105">
        <v>0</v>
      </c>
      <c r="F17" s="105">
        <v>0</v>
      </c>
    </row>
    <row r="18" spans="1:6" s="760" customFormat="1" ht="15.75" thickBot="1">
      <c r="A18" s="738" t="s">
        <v>16</v>
      </c>
      <c r="B18" s="105">
        <v>0</v>
      </c>
      <c r="C18" s="105">
        <v>0</v>
      </c>
      <c r="D18" s="105">
        <v>0</v>
      </c>
      <c r="E18" s="105">
        <v>0</v>
      </c>
      <c r="F18" s="105">
        <v>0</v>
      </c>
    </row>
    <row r="19" spans="1:6" s="760" customFormat="1" ht="16.5" thickTop="1" thickBot="1">
      <c r="A19" s="646" t="s">
        <v>17</v>
      </c>
      <c r="B19" s="104">
        <v>389441.49732999998</v>
      </c>
      <c r="C19" s="104">
        <v>467052.42631000001</v>
      </c>
      <c r="D19" s="104">
        <v>0</v>
      </c>
      <c r="E19" s="104">
        <v>34021.761789999997</v>
      </c>
      <c r="F19" s="104">
        <v>890515.68542999995</v>
      </c>
    </row>
    <row r="20" spans="1:6" s="760" customFormat="1" ht="15.75" thickTop="1">
      <c r="A20" s="738" t="s">
        <v>18</v>
      </c>
      <c r="B20" s="105">
        <v>0</v>
      </c>
      <c r="C20" s="105">
        <v>0</v>
      </c>
      <c r="D20" s="105">
        <v>0</v>
      </c>
      <c r="E20" s="105">
        <v>0</v>
      </c>
      <c r="F20" s="105">
        <v>0</v>
      </c>
    </row>
    <row r="21" spans="1:6" s="760" customFormat="1">
      <c r="A21" s="738" t="s">
        <v>19</v>
      </c>
      <c r="B21" s="105">
        <v>50642.260590000005</v>
      </c>
      <c r="C21" s="105">
        <v>8144.8525899999995</v>
      </c>
      <c r="D21" s="105">
        <v>0</v>
      </c>
      <c r="E21" s="105">
        <v>0</v>
      </c>
      <c r="F21" s="105">
        <v>58787.11318</v>
      </c>
    </row>
    <row r="22" spans="1:6" s="760" customFormat="1">
      <c r="A22" s="738" t="s">
        <v>20</v>
      </c>
      <c r="B22" s="105">
        <v>0</v>
      </c>
      <c r="C22" s="105">
        <v>0</v>
      </c>
      <c r="D22" s="105">
        <v>0</v>
      </c>
      <c r="E22" s="105">
        <v>0</v>
      </c>
      <c r="F22" s="105">
        <v>0</v>
      </c>
    </row>
    <row r="23" spans="1:6" s="760" customFormat="1">
      <c r="A23" s="738" t="s">
        <v>21</v>
      </c>
      <c r="B23" s="105">
        <v>0</v>
      </c>
      <c r="C23" s="105">
        <v>0</v>
      </c>
      <c r="D23" s="105">
        <v>0</v>
      </c>
      <c r="E23" s="105">
        <v>0</v>
      </c>
      <c r="F23" s="105">
        <v>0</v>
      </c>
    </row>
    <row r="24" spans="1:6" s="760" customFormat="1">
      <c r="A24" s="738" t="s">
        <v>22</v>
      </c>
      <c r="B24" s="105">
        <v>221504.70496</v>
      </c>
      <c r="C24" s="105">
        <v>5398.8605900000002</v>
      </c>
      <c r="D24" s="105">
        <v>0</v>
      </c>
      <c r="E24" s="105">
        <v>34019.692020000002</v>
      </c>
      <c r="F24" s="105">
        <v>260923.25756999999</v>
      </c>
    </row>
    <row r="25" spans="1:6" s="760" customFormat="1">
      <c r="A25" s="738" t="s">
        <v>23</v>
      </c>
      <c r="B25" s="105">
        <v>116398.19223999999</v>
      </c>
      <c r="C25" s="105">
        <v>453508.69043000002</v>
      </c>
      <c r="D25" s="105">
        <v>0</v>
      </c>
      <c r="E25" s="105">
        <v>2.0697700000000001</v>
      </c>
      <c r="F25" s="105">
        <v>569908.95244000002</v>
      </c>
    </row>
    <row r="26" spans="1:6" s="760" customFormat="1">
      <c r="A26" s="738" t="s">
        <v>24</v>
      </c>
      <c r="B26" s="105">
        <v>896.33954000000006</v>
      </c>
      <c r="C26" s="105">
        <v>2.2699999999999998E-2</v>
      </c>
      <c r="D26" s="105">
        <v>0</v>
      </c>
      <c r="E26" s="105">
        <v>0</v>
      </c>
      <c r="F26" s="105">
        <v>896.36224000000004</v>
      </c>
    </row>
    <row r="27" spans="1:6" s="760" customFormat="1" ht="15.75" thickBot="1">
      <c r="A27" s="738" t="s">
        <v>25</v>
      </c>
      <c r="B27" s="105">
        <v>0</v>
      </c>
      <c r="C27" s="105">
        <v>0</v>
      </c>
      <c r="D27" s="105">
        <v>0</v>
      </c>
      <c r="E27" s="105">
        <v>0</v>
      </c>
      <c r="F27" s="105">
        <v>0</v>
      </c>
    </row>
    <row r="28" spans="1:6" s="760" customFormat="1" ht="16.5" thickTop="1" thickBot="1">
      <c r="A28" s="646" t="s">
        <v>26</v>
      </c>
      <c r="B28" s="104">
        <v>2887057.3710500002</v>
      </c>
      <c r="C28" s="104">
        <v>365926.56847000006</v>
      </c>
      <c r="D28" s="104">
        <v>774.69247999999993</v>
      </c>
      <c r="E28" s="104">
        <v>0</v>
      </c>
      <c r="F28" s="104">
        <v>3253758.6320000002</v>
      </c>
    </row>
    <row r="29" spans="1:6" s="760" customFormat="1" ht="15.75" thickTop="1">
      <c r="A29" s="739" t="s">
        <v>27</v>
      </c>
      <c r="B29" s="105">
        <v>2923386.3538200003</v>
      </c>
      <c r="C29" s="105">
        <v>401773.48189999996</v>
      </c>
      <c r="D29" s="105">
        <v>78.185640000000006</v>
      </c>
      <c r="E29" s="105">
        <v>0</v>
      </c>
      <c r="F29" s="105">
        <v>3325238.0213600001</v>
      </c>
    </row>
    <row r="30" spans="1:6" s="760" customFormat="1">
      <c r="A30" s="738" t="s">
        <v>28</v>
      </c>
      <c r="B30" s="105">
        <v>2914752.1959299999</v>
      </c>
      <c r="C30" s="105">
        <v>394997.89718999999</v>
      </c>
      <c r="D30" s="105">
        <v>78.185640000000006</v>
      </c>
      <c r="E30" s="105">
        <v>0</v>
      </c>
      <c r="F30" s="105">
        <v>3309828.2787600001</v>
      </c>
    </row>
    <row r="31" spans="1:6" s="760" customFormat="1">
      <c r="A31" s="738" t="s">
        <v>29</v>
      </c>
      <c r="B31" s="105">
        <v>8558.1550100000004</v>
      </c>
      <c r="C31" s="105">
        <v>6775.5847100000001</v>
      </c>
      <c r="D31" s="105">
        <v>0</v>
      </c>
      <c r="E31" s="105">
        <v>0</v>
      </c>
      <c r="F31" s="105">
        <v>15333.739720000001</v>
      </c>
    </row>
    <row r="32" spans="1:6" s="760" customFormat="1">
      <c r="A32" s="738" t="s">
        <v>30</v>
      </c>
      <c r="B32" s="105">
        <v>76.002880000000005</v>
      </c>
      <c r="C32" s="105">
        <v>0</v>
      </c>
      <c r="D32" s="105">
        <v>0</v>
      </c>
      <c r="E32" s="105">
        <v>0</v>
      </c>
      <c r="F32" s="105">
        <v>76.002880000000005</v>
      </c>
    </row>
    <row r="33" spans="1:6" s="760" customFormat="1">
      <c r="A33" s="739" t="s">
        <v>31</v>
      </c>
      <c r="B33" s="105">
        <v>17114.62761</v>
      </c>
      <c r="C33" s="105">
        <v>4335.6099599999998</v>
      </c>
      <c r="D33" s="105">
        <v>0</v>
      </c>
      <c r="E33" s="105">
        <v>0</v>
      </c>
      <c r="F33" s="105">
        <v>21450.237570000001</v>
      </c>
    </row>
    <row r="34" spans="1:6" s="760" customFormat="1">
      <c r="A34" s="738" t="s">
        <v>32</v>
      </c>
      <c r="B34" s="105">
        <v>17113.91864</v>
      </c>
      <c r="C34" s="105">
        <v>4224.9557400000003</v>
      </c>
      <c r="D34" s="105">
        <v>0</v>
      </c>
      <c r="E34" s="105">
        <v>0</v>
      </c>
      <c r="F34" s="105">
        <v>21338.874379999997</v>
      </c>
    </row>
    <row r="35" spans="1:6" s="760" customFormat="1">
      <c r="A35" s="738" t="s">
        <v>33</v>
      </c>
      <c r="B35" s="105">
        <v>0.70896999999999999</v>
      </c>
      <c r="C35" s="105">
        <v>110.65422</v>
      </c>
      <c r="D35" s="105">
        <v>0</v>
      </c>
      <c r="E35" s="105">
        <v>0</v>
      </c>
      <c r="F35" s="105">
        <v>111.36319</v>
      </c>
    </row>
    <row r="36" spans="1:6" s="760" customFormat="1">
      <c r="A36" s="738" t="s">
        <v>34</v>
      </c>
      <c r="B36" s="105">
        <v>0</v>
      </c>
      <c r="C36" s="105">
        <v>0</v>
      </c>
      <c r="D36" s="105">
        <v>0</v>
      </c>
      <c r="E36" s="105">
        <v>0</v>
      </c>
      <c r="F36" s="105">
        <v>0</v>
      </c>
    </row>
    <row r="37" spans="1:6" s="760" customFormat="1">
      <c r="A37" s="739" t="s">
        <v>35</v>
      </c>
      <c r="B37" s="105">
        <v>24245.314609999998</v>
      </c>
      <c r="C37" s="105">
        <v>37720.25793</v>
      </c>
      <c r="D37" s="105">
        <v>1650.75692</v>
      </c>
      <c r="E37" s="105">
        <v>0</v>
      </c>
      <c r="F37" s="105">
        <v>63616.329460000001</v>
      </c>
    </row>
    <row r="38" spans="1:6" s="760" customFormat="1">
      <c r="A38" s="738" t="s">
        <v>36</v>
      </c>
      <c r="B38" s="105">
        <v>23377.148510000003</v>
      </c>
      <c r="C38" s="105">
        <v>32143.503539999998</v>
      </c>
      <c r="D38" s="105">
        <v>1650.75692</v>
      </c>
      <c r="E38" s="105">
        <v>0</v>
      </c>
      <c r="F38" s="105">
        <v>57171.408969999997</v>
      </c>
    </row>
    <row r="39" spans="1:6" s="760" customFormat="1">
      <c r="A39" s="738" t="s">
        <v>37</v>
      </c>
      <c r="B39" s="105">
        <v>868.16610000000003</v>
      </c>
      <c r="C39" s="105">
        <v>5576.7543900000001</v>
      </c>
      <c r="D39" s="105">
        <v>0</v>
      </c>
      <c r="E39" s="105">
        <v>0</v>
      </c>
      <c r="F39" s="105">
        <v>6444.9204900000004</v>
      </c>
    </row>
    <row r="40" spans="1:6" s="760" customFormat="1" ht="15.75" thickBot="1">
      <c r="A40" s="738" t="s">
        <v>38</v>
      </c>
      <c r="B40" s="105">
        <v>0</v>
      </c>
      <c r="C40" s="105">
        <v>0</v>
      </c>
      <c r="D40" s="105">
        <v>0</v>
      </c>
      <c r="E40" s="105">
        <v>0</v>
      </c>
      <c r="F40" s="105">
        <v>0</v>
      </c>
    </row>
    <row r="41" spans="1:6" s="760" customFormat="1" ht="16.5" thickTop="1" thickBot="1">
      <c r="A41" s="646" t="s">
        <v>39</v>
      </c>
      <c r="B41" s="104">
        <v>10755.819750000001</v>
      </c>
      <c r="C41" s="104">
        <v>1264.80907</v>
      </c>
      <c r="D41" s="104">
        <v>0.33387</v>
      </c>
      <c r="E41" s="104">
        <v>0</v>
      </c>
      <c r="F41" s="104">
        <v>12020.96269</v>
      </c>
    </row>
    <row r="42" spans="1:6" s="760" customFormat="1" ht="15.75" thickTop="1">
      <c r="A42" s="738" t="s">
        <v>40</v>
      </c>
      <c r="B42" s="105">
        <v>10582.235339999999</v>
      </c>
      <c r="C42" s="105">
        <v>1226.69343</v>
      </c>
      <c r="D42" s="105">
        <v>0.33387</v>
      </c>
      <c r="E42" s="105">
        <v>0</v>
      </c>
      <c r="F42" s="105">
        <v>11809.262640000001</v>
      </c>
    </row>
    <row r="43" spans="1:6" s="760" customFormat="1">
      <c r="A43" s="738" t="s">
        <v>41</v>
      </c>
      <c r="B43" s="105">
        <v>97.84908999999999</v>
      </c>
      <c r="C43" s="105">
        <v>21.9377</v>
      </c>
      <c r="D43" s="105">
        <v>0</v>
      </c>
      <c r="E43" s="105">
        <v>0</v>
      </c>
      <c r="F43" s="105">
        <v>119.78679</v>
      </c>
    </row>
    <row r="44" spans="1:6" s="760" customFormat="1">
      <c r="A44" s="738" t="s">
        <v>42</v>
      </c>
      <c r="B44" s="105">
        <v>63.513440000000003</v>
      </c>
      <c r="C44" s="105">
        <v>16.17794</v>
      </c>
      <c r="D44" s="105">
        <v>0</v>
      </c>
      <c r="E44" s="105">
        <v>0</v>
      </c>
      <c r="F44" s="105">
        <v>79.691380000000009</v>
      </c>
    </row>
    <row r="45" spans="1:6" s="760" customFormat="1">
      <c r="A45" s="738" t="s">
        <v>43</v>
      </c>
      <c r="B45" s="105">
        <v>0</v>
      </c>
      <c r="C45" s="105">
        <v>0</v>
      </c>
      <c r="D45" s="105">
        <v>0</v>
      </c>
      <c r="E45" s="105">
        <v>0</v>
      </c>
      <c r="F45" s="105">
        <v>0</v>
      </c>
    </row>
    <row r="46" spans="1:6" s="760" customFormat="1">
      <c r="A46" s="738" t="s">
        <v>44</v>
      </c>
      <c r="B46" s="105">
        <v>12.221879999999999</v>
      </c>
      <c r="C46" s="105">
        <v>0</v>
      </c>
      <c r="D46" s="105">
        <v>0</v>
      </c>
      <c r="E46" s="105">
        <v>0</v>
      </c>
      <c r="F46" s="105">
        <v>12.221879999999999</v>
      </c>
    </row>
    <row r="47" spans="1:6" s="760" customFormat="1" ht="15.75" thickBot="1">
      <c r="A47" s="738" t="s">
        <v>45</v>
      </c>
      <c r="B47" s="105">
        <v>0</v>
      </c>
      <c r="C47" s="105">
        <v>0</v>
      </c>
      <c r="D47" s="105">
        <v>0</v>
      </c>
      <c r="E47" s="105">
        <v>0</v>
      </c>
      <c r="F47" s="105">
        <v>0</v>
      </c>
    </row>
    <row r="48" spans="1:6" s="760" customFormat="1" ht="16.5" thickTop="1" thickBot="1">
      <c r="A48" s="646" t="s">
        <v>46</v>
      </c>
      <c r="B48" s="104">
        <v>-88444.744739999995</v>
      </c>
      <c r="C48" s="104">
        <v>-79167.590389999998</v>
      </c>
      <c r="D48" s="104">
        <v>-954.58394999999996</v>
      </c>
      <c r="E48" s="104">
        <v>0</v>
      </c>
      <c r="F48" s="104">
        <v>-168566.91908000002</v>
      </c>
    </row>
    <row r="49" spans="1:6" s="760" customFormat="1" ht="15.75" thickTop="1">
      <c r="A49" s="740" t="s">
        <v>47</v>
      </c>
      <c r="B49" s="105">
        <v>-13000.336130000002</v>
      </c>
      <c r="C49" s="105">
        <v>-6738.9790199999998</v>
      </c>
      <c r="D49" s="105">
        <v>-0.97733999999999999</v>
      </c>
      <c r="E49" s="105">
        <v>0</v>
      </c>
      <c r="F49" s="105">
        <v>-19740.29249</v>
      </c>
    </row>
    <row r="50" spans="1:6" s="760" customFormat="1">
      <c r="A50" s="738" t="s">
        <v>48</v>
      </c>
      <c r="B50" s="105">
        <v>-41.775790000000001</v>
      </c>
      <c r="C50" s="105">
        <v>-188.24057000000002</v>
      </c>
      <c r="D50" s="105">
        <v>0</v>
      </c>
      <c r="E50" s="105">
        <v>0</v>
      </c>
      <c r="F50" s="105">
        <v>-230.01635999999999</v>
      </c>
    </row>
    <row r="51" spans="1:6" s="760" customFormat="1">
      <c r="A51" s="738" t="s">
        <v>49</v>
      </c>
      <c r="B51" s="105">
        <v>-2235.7021199999999</v>
      </c>
      <c r="C51" s="105">
        <v>-682.52889000000005</v>
      </c>
      <c r="D51" s="105">
        <v>0</v>
      </c>
      <c r="E51" s="105">
        <v>0</v>
      </c>
      <c r="F51" s="105">
        <v>-2918.23101</v>
      </c>
    </row>
    <row r="52" spans="1:6" s="760" customFormat="1">
      <c r="A52" s="738" t="s">
        <v>50</v>
      </c>
      <c r="B52" s="105">
        <v>-3.5450000000000002E-2</v>
      </c>
      <c r="C52" s="105">
        <v>-29.682729999999999</v>
      </c>
      <c r="D52" s="105">
        <v>0</v>
      </c>
      <c r="E52" s="105">
        <v>0</v>
      </c>
      <c r="F52" s="105">
        <v>-29.71818</v>
      </c>
    </row>
    <row r="53" spans="1:6" s="760" customFormat="1">
      <c r="A53" s="738" t="s">
        <v>51</v>
      </c>
      <c r="B53" s="105">
        <v>-8679.1227500000005</v>
      </c>
      <c r="C53" s="105">
        <v>-20947.248909999998</v>
      </c>
      <c r="D53" s="105">
        <v>-865.85293999999999</v>
      </c>
      <c r="E53" s="105">
        <v>0</v>
      </c>
      <c r="F53" s="105">
        <v>-30492.224600000001</v>
      </c>
    </row>
    <row r="54" spans="1:6" s="760" customFormat="1">
      <c r="A54" s="738" t="s">
        <v>52</v>
      </c>
      <c r="B54" s="105">
        <v>-448.12822999999997</v>
      </c>
      <c r="C54" s="105">
        <v>-2800.29792</v>
      </c>
      <c r="D54" s="105">
        <v>0</v>
      </c>
      <c r="E54" s="105">
        <v>0</v>
      </c>
      <c r="F54" s="105">
        <v>-3248.4261499999998</v>
      </c>
    </row>
    <row r="55" spans="1:6" s="760" customFormat="1">
      <c r="A55" s="740" t="s">
        <v>53</v>
      </c>
      <c r="B55" s="105">
        <v>-63777.93217</v>
      </c>
      <c r="C55" s="105">
        <v>-47568.048009999999</v>
      </c>
      <c r="D55" s="105">
        <v>-87.75367</v>
      </c>
      <c r="E55" s="105">
        <v>0</v>
      </c>
      <c r="F55" s="105">
        <v>-111433.73384999999</v>
      </c>
    </row>
    <row r="56" spans="1:6" s="760" customFormat="1">
      <c r="A56" s="738" t="s">
        <v>54</v>
      </c>
      <c r="B56" s="105">
        <v>-261.71210000000002</v>
      </c>
      <c r="C56" s="105">
        <v>-212.56433999999999</v>
      </c>
      <c r="D56" s="105">
        <v>0</v>
      </c>
      <c r="E56" s="105">
        <v>0</v>
      </c>
      <c r="F56" s="105">
        <v>-474.27643999999998</v>
      </c>
    </row>
    <row r="57" spans="1:6" s="760" customFormat="1">
      <c r="A57" s="738" t="s">
        <v>55</v>
      </c>
      <c r="B57" s="105">
        <v>0</v>
      </c>
      <c r="C57" s="105">
        <v>0</v>
      </c>
      <c r="D57" s="105">
        <v>0</v>
      </c>
      <c r="E57" s="105">
        <v>0</v>
      </c>
      <c r="F57" s="105">
        <v>0</v>
      </c>
    </row>
    <row r="58" spans="1:6" s="760" customFormat="1" ht="15.75" thickBot="1">
      <c r="A58" s="738" t="s">
        <v>56</v>
      </c>
      <c r="B58" s="105">
        <v>0</v>
      </c>
      <c r="C58" s="105">
        <v>0</v>
      </c>
      <c r="D58" s="105">
        <v>0</v>
      </c>
      <c r="E58" s="105">
        <v>0</v>
      </c>
      <c r="F58" s="105">
        <v>0</v>
      </c>
    </row>
    <row r="59" spans="1:6" s="760" customFormat="1" ht="16.5" thickTop="1" thickBot="1">
      <c r="A59" s="646" t="s">
        <v>57</v>
      </c>
      <c r="B59" s="104">
        <v>7781.8342999999995</v>
      </c>
      <c r="C59" s="104">
        <v>3026.6502300000002</v>
      </c>
      <c r="D59" s="104">
        <v>32.417819999999999</v>
      </c>
      <c r="E59" s="104">
        <v>0</v>
      </c>
      <c r="F59" s="104">
        <v>10840.90235</v>
      </c>
    </row>
    <row r="60" spans="1:6" s="760" customFormat="1" ht="15.75" thickTop="1">
      <c r="A60" s="738" t="s">
        <v>58</v>
      </c>
      <c r="B60" s="105">
        <v>0</v>
      </c>
      <c r="C60" s="105">
        <v>0</v>
      </c>
      <c r="D60" s="105">
        <v>0</v>
      </c>
      <c r="E60" s="105">
        <v>0</v>
      </c>
      <c r="F60" s="105">
        <v>0</v>
      </c>
    </row>
    <row r="61" spans="1:6" s="760" customFormat="1">
      <c r="A61" s="740" t="s">
        <v>59</v>
      </c>
      <c r="B61" s="105">
        <v>4844.1517300000005</v>
      </c>
      <c r="C61" s="105">
        <v>2245.3758199999997</v>
      </c>
      <c r="D61" s="105">
        <v>32.417819999999999</v>
      </c>
      <c r="E61" s="105">
        <v>0</v>
      </c>
      <c r="F61" s="105">
        <v>7121.9453700000004</v>
      </c>
    </row>
    <row r="62" spans="1:6" s="760" customFormat="1">
      <c r="A62" s="738" t="s">
        <v>60</v>
      </c>
      <c r="B62" s="105">
        <v>16232.09647</v>
      </c>
      <c r="C62" s="105">
        <v>19959.853139999999</v>
      </c>
      <c r="D62" s="105">
        <v>2637.6956600000003</v>
      </c>
      <c r="E62" s="105">
        <v>0</v>
      </c>
      <c r="F62" s="105">
        <v>38829.645270000001</v>
      </c>
    </row>
    <row r="63" spans="1:6" s="760" customFormat="1">
      <c r="A63" s="738" t="s">
        <v>61</v>
      </c>
      <c r="B63" s="105">
        <v>0</v>
      </c>
      <c r="C63" s="105">
        <v>0</v>
      </c>
      <c r="D63" s="105">
        <v>0</v>
      </c>
      <c r="E63" s="105">
        <v>0</v>
      </c>
      <c r="F63" s="105">
        <v>0</v>
      </c>
    </row>
    <row r="64" spans="1:6" s="760" customFormat="1" ht="15.75" thickBot="1">
      <c r="A64" s="738" t="s">
        <v>62</v>
      </c>
      <c r="B64" s="105">
        <v>-13294.4139</v>
      </c>
      <c r="C64" s="105">
        <v>-19178.578730000001</v>
      </c>
      <c r="D64" s="105">
        <v>-2637.6956600000003</v>
      </c>
      <c r="E64" s="105">
        <v>0</v>
      </c>
      <c r="F64" s="105">
        <v>-35110.688289999998</v>
      </c>
    </row>
    <row r="65" spans="1:6" s="760" customFormat="1" ht="16.5" thickTop="1" thickBot="1">
      <c r="A65" s="646" t="s">
        <v>63</v>
      </c>
      <c r="B65" s="104">
        <v>558.05832999999996</v>
      </c>
      <c r="C65" s="104">
        <v>0</v>
      </c>
      <c r="D65" s="104">
        <v>0</v>
      </c>
      <c r="E65" s="104">
        <v>0</v>
      </c>
      <c r="F65" s="104">
        <v>558.05832999999996</v>
      </c>
    </row>
    <row r="66" spans="1:6" s="760" customFormat="1" ht="15.75" thickTop="1">
      <c r="A66" s="738" t="s">
        <v>64</v>
      </c>
      <c r="B66" s="105">
        <v>9384.928460000001</v>
      </c>
      <c r="C66" s="105">
        <v>0</v>
      </c>
      <c r="D66" s="105">
        <v>0</v>
      </c>
      <c r="E66" s="105">
        <v>0</v>
      </c>
      <c r="F66" s="105">
        <v>9384.928460000001</v>
      </c>
    </row>
    <row r="67" spans="1:6" s="760" customFormat="1">
      <c r="A67" s="738" t="s">
        <v>65</v>
      </c>
      <c r="B67" s="105">
        <v>13500.07235</v>
      </c>
      <c r="C67" s="105">
        <v>0</v>
      </c>
      <c r="D67" s="105">
        <v>0</v>
      </c>
      <c r="E67" s="105">
        <v>0</v>
      </c>
      <c r="F67" s="105">
        <v>13500.07235</v>
      </c>
    </row>
    <row r="68" spans="1:6" s="760" customFormat="1">
      <c r="A68" s="738" t="s">
        <v>66</v>
      </c>
      <c r="B68" s="105">
        <v>1096.65407</v>
      </c>
      <c r="C68" s="105">
        <v>0</v>
      </c>
      <c r="D68" s="105">
        <v>0</v>
      </c>
      <c r="E68" s="105">
        <v>0</v>
      </c>
      <c r="F68" s="105">
        <v>1096.65407</v>
      </c>
    </row>
    <row r="69" spans="1:6" s="760" customFormat="1">
      <c r="A69" s="738" t="s">
        <v>67</v>
      </c>
      <c r="B69" s="105">
        <v>12.94</v>
      </c>
      <c r="C69" s="105">
        <v>0</v>
      </c>
      <c r="D69" s="105">
        <v>0</v>
      </c>
      <c r="E69" s="105">
        <v>0</v>
      </c>
      <c r="F69" s="105">
        <v>12.94</v>
      </c>
    </row>
    <row r="70" spans="1:6" s="760" customFormat="1" ht="15.75" thickBot="1">
      <c r="A70" s="738" t="s">
        <v>68</v>
      </c>
      <c r="B70" s="105">
        <v>-23436.536550000001</v>
      </c>
      <c r="C70" s="105">
        <v>0</v>
      </c>
      <c r="D70" s="105">
        <v>0</v>
      </c>
      <c r="E70" s="105">
        <v>0</v>
      </c>
      <c r="F70" s="105">
        <v>-23436.536550000001</v>
      </c>
    </row>
    <row r="71" spans="1:6" s="760" customFormat="1" ht="16.5" thickTop="1" thickBot="1">
      <c r="A71" s="646" t="s">
        <v>69</v>
      </c>
      <c r="B71" s="104">
        <v>79520.351290000006</v>
      </c>
      <c r="C71" s="104">
        <v>10539.07172</v>
      </c>
      <c r="D71" s="104">
        <v>48.02</v>
      </c>
      <c r="E71" s="104">
        <v>0</v>
      </c>
      <c r="F71" s="104">
        <v>90107.443010000003</v>
      </c>
    </row>
    <row r="72" spans="1:6" s="760" customFormat="1" ht="15.75" thickTop="1">
      <c r="A72" s="738" t="s">
        <v>18</v>
      </c>
      <c r="B72" s="105">
        <v>0</v>
      </c>
      <c r="C72" s="105">
        <v>0</v>
      </c>
      <c r="D72" s="105">
        <v>0</v>
      </c>
      <c r="E72" s="105">
        <v>0</v>
      </c>
      <c r="F72" s="105">
        <v>0</v>
      </c>
    </row>
    <row r="73" spans="1:6" s="760" customFormat="1">
      <c r="A73" s="738" t="s">
        <v>19</v>
      </c>
      <c r="B73" s="105">
        <v>78022.283490000002</v>
      </c>
      <c r="C73" s="105">
        <v>9569.7000000000007</v>
      </c>
      <c r="D73" s="105">
        <v>0</v>
      </c>
      <c r="E73" s="105">
        <v>0</v>
      </c>
      <c r="F73" s="105">
        <v>87591.983489999999</v>
      </c>
    </row>
    <row r="74" spans="1:6" s="760" customFormat="1">
      <c r="A74" s="738" t="s">
        <v>20</v>
      </c>
      <c r="B74" s="105">
        <v>0</v>
      </c>
      <c r="C74" s="105">
        <v>6.5159799999999999</v>
      </c>
      <c r="D74" s="105">
        <v>0</v>
      </c>
      <c r="E74" s="105">
        <v>0</v>
      </c>
      <c r="F74" s="105">
        <v>6.5159799999999999</v>
      </c>
    </row>
    <row r="75" spans="1:6" s="760" customFormat="1">
      <c r="A75" s="738" t="s">
        <v>21</v>
      </c>
      <c r="B75" s="105">
        <v>0</v>
      </c>
      <c r="C75" s="105">
        <v>0</v>
      </c>
      <c r="D75" s="105">
        <v>0</v>
      </c>
      <c r="E75" s="105">
        <v>0</v>
      </c>
      <c r="F75" s="105">
        <v>0</v>
      </c>
    </row>
    <row r="76" spans="1:6" s="760" customFormat="1">
      <c r="A76" s="738" t="s">
        <v>70</v>
      </c>
      <c r="B76" s="105">
        <v>246.96007</v>
      </c>
      <c r="C76" s="105">
        <v>0.85729999999999995</v>
      </c>
      <c r="D76" s="105">
        <v>0</v>
      </c>
      <c r="E76" s="105">
        <v>0</v>
      </c>
      <c r="F76" s="105">
        <v>247.81736999999998</v>
      </c>
    </row>
    <row r="77" spans="1:6" s="760" customFormat="1">
      <c r="A77" s="738" t="s">
        <v>71</v>
      </c>
      <c r="B77" s="105">
        <v>3.802</v>
      </c>
      <c r="C77" s="105">
        <v>634.89958000000001</v>
      </c>
      <c r="D77" s="105">
        <v>48.02</v>
      </c>
      <c r="E77" s="105">
        <v>0</v>
      </c>
      <c r="F77" s="105">
        <v>686.7215799999999</v>
      </c>
    </row>
    <row r="78" spans="1:6" s="760" customFormat="1">
      <c r="A78" s="738" t="s">
        <v>23</v>
      </c>
      <c r="B78" s="105">
        <v>85</v>
      </c>
      <c r="C78" s="105">
        <v>369.06799999999998</v>
      </c>
      <c r="D78" s="105">
        <v>0</v>
      </c>
      <c r="E78" s="105">
        <v>0</v>
      </c>
      <c r="F78" s="105">
        <v>454.06799999999998</v>
      </c>
    </row>
    <row r="79" spans="1:6" s="760" customFormat="1">
      <c r="A79" s="738" t="s">
        <v>72</v>
      </c>
      <c r="B79" s="105">
        <v>1409.2657300000001</v>
      </c>
      <c r="C79" s="105">
        <v>110.16757000000001</v>
      </c>
      <c r="D79" s="105">
        <v>0</v>
      </c>
      <c r="E79" s="105">
        <v>0</v>
      </c>
      <c r="F79" s="105">
        <v>1519.4333000000001</v>
      </c>
    </row>
    <row r="80" spans="1:6" s="760" customFormat="1" ht="15.75" thickBot="1">
      <c r="A80" s="738" t="s">
        <v>73</v>
      </c>
      <c r="B80" s="105">
        <v>-246.96</v>
      </c>
      <c r="C80" s="105">
        <v>-152.13670999999999</v>
      </c>
      <c r="D80" s="105">
        <v>0</v>
      </c>
      <c r="E80" s="105">
        <v>0</v>
      </c>
      <c r="F80" s="105">
        <v>-399.09671000000003</v>
      </c>
    </row>
    <row r="81" spans="1:6" s="760" customFormat="1" ht="16.5" thickTop="1" thickBot="1">
      <c r="A81" s="646" t="s">
        <v>74</v>
      </c>
      <c r="B81" s="104">
        <v>58366.527439999998</v>
      </c>
      <c r="C81" s="104">
        <v>0</v>
      </c>
      <c r="D81" s="104">
        <v>0</v>
      </c>
      <c r="E81" s="104">
        <v>0</v>
      </c>
      <c r="F81" s="104">
        <v>58366.527439999998</v>
      </c>
    </row>
    <row r="82" spans="1:6" s="760" customFormat="1" ht="15.75" thickTop="1">
      <c r="A82" s="738" t="s">
        <v>75</v>
      </c>
      <c r="B82" s="105">
        <v>13573.00396</v>
      </c>
      <c r="C82" s="105">
        <v>0</v>
      </c>
      <c r="D82" s="105">
        <v>0</v>
      </c>
      <c r="E82" s="105">
        <v>0</v>
      </c>
      <c r="F82" s="105">
        <v>13573.00396</v>
      </c>
    </row>
    <row r="83" spans="1:6" s="760" customFormat="1">
      <c r="A83" s="738" t="s">
        <v>76</v>
      </c>
      <c r="B83" s="105">
        <v>29753.306690000001</v>
      </c>
      <c r="C83" s="105">
        <v>0</v>
      </c>
      <c r="D83" s="105">
        <v>0</v>
      </c>
      <c r="E83" s="105">
        <v>0</v>
      </c>
      <c r="F83" s="105">
        <v>29753.306690000001</v>
      </c>
    </row>
    <row r="84" spans="1:6" s="760" customFormat="1">
      <c r="A84" s="738" t="s">
        <v>77</v>
      </c>
      <c r="B84" s="105">
        <v>4664.6705199999997</v>
      </c>
      <c r="C84" s="105">
        <v>0</v>
      </c>
      <c r="D84" s="105">
        <v>0</v>
      </c>
      <c r="E84" s="105">
        <v>0</v>
      </c>
      <c r="F84" s="105">
        <v>4664.6705199999997</v>
      </c>
    </row>
    <row r="85" spans="1:6" s="760" customFormat="1">
      <c r="A85" s="738" t="s">
        <v>78</v>
      </c>
      <c r="B85" s="105">
        <v>4137.9142599999996</v>
      </c>
      <c r="C85" s="105">
        <v>0</v>
      </c>
      <c r="D85" s="105">
        <v>0</v>
      </c>
      <c r="E85" s="105">
        <v>0</v>
      </c>
      <c r="F85" s="105">
        <v>4137.9142599999996</v>
      </c>
    </row>
    <row r="86" spans="1:6" s="760" customFormat="1">
      <c r="A86" s="738" t="s">
        <v>79</v>
      </c>
      <c r="B86" s="105">
        <v>5478.6877899999999</v>
      </c>
      <c r="C86" s="105">
        <v>0</v>
      </c>
      <c r="D86" s="105">
        <v>0</v>
      </c>
      <c r="E86" s="105">
        <v>0</v>
      </c>
      <c r="F86" s="105">
        <v>5478.6877899999999</v>
      </c>
    </row>
    <row r="87" spans="1:6" s="760" customFormat="1">
      <c r="A87" s="738" t="s">
        <v>80</v>
      </c>
      <c r="B87" s="105">
        <v>16.894419999999997</v>
      </c>
      <c r="C87" s="105">
        <v>0</v>
      </c>
      <c r="D87" s="105">
        <v>0</v>
      </c>
      <c r="E87" s="105">
        <v>0</v>
      </c>
      <c r="F87" s="105">
        <v>16.894419999999997</v>
      </c>
    </row>
    <row r="88" spans="1:6" s="760" customFormat="1">
      <c r="A88" s="738" t="s">
        <v>81</v>
      </c>
      <c r="B88" s="105">
        <v>742.0498</v>
      </c>
      <c r="C88" s="105">
        <v>0</v>
      </c>
      <c r="D88" s="105">
        <v>0</v>
      </c>
      <c r="E88" s="105">
        <v>0</v>
      </c>
      <c r="F88" s="105">
        <v>742.0498</v>
      </c>
    </row>
    <row r="89" spans="1:6" s="760" customFormat="1">
      <c r="A89" s="738" t="s">
        <v>82</v>
      </c>
      <c r="B89" s="105">
        <v>0</v>
      </c>
      <c r="C89" s="105">
        <v>0</v>
      </c>
      <c r="D89" s="105">
        <v>0</v>
      </c>
      <c r="E89" s="105">
        <v>0</v>
      </c>
      <c r="F89" s="105">
        <v>0</v>
      </c>
    </row>
    <row r="90" spans="1:6" s="760" customFormat="1" ht="15.75" thickBot="1">
      <c r="A90" s="738" t="s">
        <v>83</v>
      </c>
      <c r="B90" s="105">
        <v>0</v>
      </c>
      <c r="C90" s="105">
        <v>0</v>
      </c>
      <c r="D90" s="105">
        <v>0</v>
      </c>
      <c r="E90" s="105">
        <v>0</v>
      </c>
      <c r="F90" s="105">
        <v>0</v>
      </c>
    </row>
    <row r="91" spans="1:6" s="760" customFormat="1" ht="16.5" thickTop="1" thickBot="1">
      <c r="A91" s="646" t="s">
        <v>84</v>
      </c>
      <c r="B91" s="104">
        <v>3231.9222500000001</v>
      </c>
      <c r="C91" s="104">
        <v>51.240339999999996</v>
      </c>
      <c r="D91" s="104">
        <v>0</v>
      </c>
      <c r="E91" s="104">
        <v>0</v>
      </c>
      <c r="F91" s="104">
        <v>3283.1625899999999</v>
      </c>
    </row>
    <row r="92" spans="1:6" s="760" customFormat="1" ht="15.75" thickTop="1">
      <c r="A92" s="738" t="s">
        <v>85</v>
      </c>
      <c r="B92" s="105">
        <v>1493.3248500000002</v>
      </c>
      <c r="C92" s="105">
        <v>0</v>
      </c>
      <c r="D92" s="105">
        <v>0</v>
      </c>
      <c r="E92" s="105">
        <v>0</v>
      </c>
      <c r="F92" s="105">
        <v>1493.3248500000002</v>
      </c>
    </row>
    <row r="93" spans="1:6" s="760" customFormat="1">
      <c r="A93" s="738" t="s">
        <v>86</v>
      </c>
      <c r="B93" s="105">
        <v>389.28292999999996</v>
      </c>
      <c r="C93" s="105">
        <v>0</v>
      </c>
      <c r="D93" s="105">
        <v>0</v>
      </c>
      <c r="E93" s="105">
        <v>0</v>
      </c>
      <c r="F93" s="105">
        <v>389.28292999999996</v>
      </c>
    </row>
    <row r="94" spans="1:6" s="760" customFormat="1">
      <c r="A94" s="738" t="s">
        <v>87</v>
      </c>
      <c r="B94" s="105">
        <v>29.970050000000001</v>
      </c>
      <c r="C94" s="105">
        <v>0</v>
      </c>
      <c r="D94" s="105">
        <v>0</v>
      </c>
      <c r="E94" s="105">
        <v>0</v>
      </c>
      <c r="F94" s="105">
        <v>29.970050000000001</v>
      </c>
    </row>
    <row r="95" spans="1:6" s="760" customFormat="1">
      <c r="A95" s="738" t="s">
        <v>88</v>
      </c>
      <c r="B95" s="105">
        <v>1319.3444199999999</v>
      </c>
      <c r="C95" s="105">
        <v>51.240339999999996</v>
      </c>
      <c r="D95" s="105">
        <v>0</v>
      </c>
      <c r="E95" s="105">
        <v>0</v>
      </c>
      <c r="F95" s="105">
        <v>1370.58476</v>
      </c>
    </row>
    <row r="96" spans="1:6" s="760" customFormat="1" ht="15.75" thickBot="1">
      <c r="A96" s="738" t="s">
        <v>89</v>
      </c>
      <c r="B96" s="667">
        <v>0</v>
      </c>
      <c r="C96" s="667">
        <v>0</v>
      </c>
      <c r="D96" s="667">
        <v>0</v>
      </c>
      <c r="E96" s="667">
        <v>0</v>
      </c>
      <c r="F96" s="667">
        <v>0</v>
      </c>
    </row>
    <row r="97" spans="1:6" s="761" customFormat="1" ht="42" customHeight="1" thickTop="1" thickBot="1">
      <c r="A97" s="957" t="s">
        <v>90</v>
      </c>
      <c r="B97" s="958">
        <v>2614004.11779</v>
      </c>
      <c r="C97" s="958">
        <v>1054763.0373</v>
      </c>
      <c r="D97" s="958">
        <v>167.70827</v>
      </c>
      <c r="E97" s="958">
        <v>34.508009999999999</v>
      </c>
      <c r="F97" s="958">
        <v>3668969.3713699998</v>
      </c>
    </row>
    <row r="98" spans="1:6" s="761" customFormat="1" ht="32.25" customHeight="1" thickTop="1" thickBot="1">
      <c r="A98" s="959" t="s">
        <v>91</v>
      </c>
      <c r="B98" s="960">
        <v>2406143.1743899998</v>
      </c>
      <c r="C98" s="960">
        <v>983959.24890999997</v>
      </c>
      <c r="D98" s="960">
        <v>0</v>
      </c>
      <c r="E98" s="960">
        <v>34.508009999999999</v>
      </c>
      <c r="F98" s="960">
        <v>3390136.9313099999</v>
      </c>
    </row>
    <row r="99" spans="1:6" s="761" customFormat="1" ht="16.5" customHeight="1" thickTop="1">
      <c r="A99" s="961" t="s">
        <v>92</v>
      </c>
      <c r="B99" s="962">
        <v>151.77846</v>
      </c>
      <c r="C99" s="962">
        <v>716.24888999999996</v>
      </c>
      <c r="D99" s="962">
        <v>0</v>
      </c>
      <c r="E99" s="962">
        <v>0</v>
      </c>
      <c r="F99" s="962">
        <v>868.02734999999996</v>
      </c>
    </row>
    <row r="100" spans="1:6" s="761" customFormat="1" ht="16.5" customHeight="1">
      <c r="A100" s="961" t="s">
        <v>93</v>
      </c>
      <c r="B100" s="962">
        <v>0</v>
      </c>
      <c r="C100" s="962">
        <v>0</v>
      </c>
      <c r="D100" s="962">
        <v>0</v>
      </c>
      <c r="E100" s="962">
        <v>0</v>
      </c>
      <c r="F100" s="962">
        <v>0</v>
      </c>
    </row>
    <row r="101" spans="1:6" s="761" customFormat="1" ht="16.5" customHeight="1">
      <c r="A101" s="961" t="s">
        <v>94</v>
      </c>
      <c r="B101" s="962">
        <v>151.77846</v>
      </c>
      <c r="C101" s="962">
        <v>716.24888999999996</v>
      </c>
      <c r="D101" s="962">
        <v>0</v>
      </c>
      <c r="E101" s="962">
        <v>0</v>
      </c>
      <c r="F101" s="962">
        <v>868.02734999999996</v>
      </c>
    </row>
    <row r="102" spans="1:6" s="761" customFormat="1" ht="16.5" customHeight="1">
      <c r="A102" s="961" t="s">
        <v>95</v>
      </c>
      <c r="B102" s="962">
        <v>1729143.8272800001</v>
      </c>
      <c r="C102" s="962">
        <v>721916.85858</v>
      </c>
      <c r="D102" s="962">
        <v>0</v>
      </c>
      <c r="E102" s="962">
        <v>0</v>
      </c>
      <c r="F102" s="962">
        <v>2451060.6858600001</v>
      </c>
    </row>
    <row r="103" spans="1:6" s="761" customFormat="1" ht="16.5" customHeight="1">
      <c r="A103" s="961" t="s">
        <v>96</v>
      </c>
      <c r="B103" s="962">
        <v>641793.95976</v>
      </c>
      <c r="C103" s="962">
        <v>249439.89309</v>
      </c>
      <c r="D103" s="962">
        <v>0</v>
      </c>
      <c r="E103" s="962">
        <v>34.507949999999994</v>
      </c>
      <c r="F103" s="962">
        <v>891268.36079999991</v>
      </c>
    </row>
    <row r="104" spans="1:6" s="761" customFormat="1" ht="16.5" customHeight="1">
      <c r="A104" s="963" t="s">
        <v>97</v>
      </c>
      <c r="B104" s="962">
        <v>61732.429759999999</v>
      </c>
      <c r="C104" s="962">
        <v>64810.240180000001</v>
      </c>
      <c r="D104" s="962">
        <v>0</v>
      </c>
      <c r="E104" s="962">
        <v>34.507949999999994</v>
      </c>
      <c r="F104" s="962">
        <v>126577.17789000001</v>
      </c>
    </row>
    <row r="105" spans="1:6" s="761" customFormat="1" ht="16.5" customHeight="1">
      <c r="A105" s="963" t="s">
        <v>98</v>
      </c>
      <c r="B105" s="962">
        <v>596.78539999999998</v>
      </c>
      <c r="C105" s="962">
        <v>1762.5938000000001</v>
      </c>
      <c r="D105" s="962">
        <v>0</v>
      </c>
      <c r="E105" s="962">
        <v>0</v>
      </c>
      <c r="F105" s="962">
        <v>2359.3792000000003</v>
      </c>
    </row>
    <row r="106" spans="1:6" s="761" customFormat="1" ht="16.5" customHeight="1">
      <c r="A106" s="964" t="s">
        <v>99</v>
      </c>
      <c r="B106" s="962">
        <v>29960.546460000001</v>
      </c>
      <c r="C106" s="962">
        <v>23390.064420000002</v>
      </c>
      <c r="D106" s="962">
        <v>0</v>
      </c>
      <c r="E106" s="962">
        <v>0</v>
      </c>
      <c r="F106" s="962">
        <v>53350.61088</v>
      </c>
    </row>
    <row r="107" spans="1:6" s="761" customFormat="1" ht="16.5" customHeight="1">
      <c r="A107" s="964" t="s">
        <v>100</v>
      </c>
      <c r="B107" s="962">
        <v>110954.931</v>
      </c>
      <c r="C107" s="962">
        <v>41115.337390000001</v>
      </c>
      <c r="D107" s="962">
        <v>0</v>
      </c>
      <c r="E107" s="962">
        <v>0</v>
      </c>
      <c r="F107" s="962">
        <v>152070.26838999998</v>
      </c>
    </row>
    <row r="108" spans="1:6" s="761" customFormat="1" ht="16.5" customHeight="1">
      <c r="A108" s="964" t="s">
        <v>101</v>
      </c>
      <c r="B108" s="962">
        <v>42622.633990000002</v>
      </c>
      <c r="C108" s="962">
        <v>20626.399069999999</v>
      </c>
      <c r="D108" s="962">
        <v>0</v>
      </c>
      <c r="E108" s="962">
        <v>0</v>
      </c>
      <c r="F108" s="962">
        <v>63249.033060000002</v>
      </c>
    </row>
    <row r="109" spans="1:6" s="761" customFormat="1" ht="16.5" customHeight="1">
      <c r="A109" s="964" t="s">
        <v>102</v>
      </c>
      <c r="B109" s="962">
        <v>325298.84457999998</v>
      </c>
      <c r="C109" s="962">
        <v>68149.366010000012</v>
      </c>
      <c r="D109" s="962">
        <v>0</v>
      </c>
      <c r="E109" s="962">
        <v>0</v>
      </c>
      <c r="F109" s="962">
        <v>393448.21058999997</v>
      </c>
    </row>
    <row r="110" spans="1:6" s="761" customFormat="1" ht="16.5" customHeight="1">
      <c r="A110" s="964" t="s">
        <v>103</v>
      </c>
      <c r="B110" s="962">
        <v>36240.520450000004</v>
      </c>
      <c r="C110" s="962">
        <v>10446.292880000001</v>
      </c>
      <c r="D110" s="962">
        <v>0</v>
      </c>
      <c r="E110" s="962">
        <v>0</v>
      </c>
      <c r="F110" s="962">
        <v>46686.813329999997</v>
      </c>
    </row>
    <row r="111" spans="1:6" s="761" customFormat="1" ht="16.5" customHeight="1">
      <c r="A111" s="964" t="s">
        <v>104</v>
      </c>
      <c r="B111" s="962">
        <v>34387.268120000001</v>
      </c>
      <c r="C111" s="962">
        <v>19139.599340000001</v>
      </c>
      <c r="D111" s="962">
        <v>0</v>
      </c>
      <c r="E111" s="962">
        <v>0</v>
      </c>
      <c r="F111" s="962">
        <v>53526.867460000001</v>
      </c>
    </row>
    <row r="112" spans="1:6" s="761" customFormat="1" ht="16.5" customHeight="1">
      <c r="A112" s="965" t="s">
        <v>105</v>
      </c>
      <c r="B112" s="962">
        <v>25043.02132</v>
      </c>
      <c r="C112" s="962">
        <v>10691.560160000001</v>
      </c>
      <c r="D112" s="962">
        <v>0</v>
      </c>
      <c r="E112" s="962">
        <v>0</v>
      </c>
      <c r="F112" s="962">
        <v>35734.581479999993</v>
      </c>
    </row>
    <row r="113" spans="1:6" s="761" customFormat="1" ht="16.5" customHeight="1">
      <c r="A113" s="965" t="s">
        <v>106</v>
      </c>
      <c r="B113" s="962">
        <v>0</v>
      </c>
      <c r="C113" s="962">
        <v>0</v>
      </c>
      <c r="D113" s="962">
        <v>0</v>
      </c>
      <c r="E113" s="962">
        <v>0</v>
      </c>
      <c r="F113" s="962">
        <v>0</v>
      </c>
    </row>
    <row r="114" spans="1:6" s="761" customFormat="1" ht="16.5" customHeight="1" thickBot="1">
      <c r="A114" s="961" t="s">
        <v>107</v>
      </c>
      <c r="B114" s="962">
        <v>10010.58757</v>
      </c>
      <c r="C114" s="962">
        <v>1194.6881899999998</v>
      </c>
      <c r="D114" s="962">
        <v>0</v>
      </c>
      <c r="E114" s="962">
        <v>5.9999999999999995E-5</v>
      </c>
      <c r="F114" s="962">
        <v>11205.275820000001</v>
      </c>
    </row>
    <row r="115" spans="1:6" s="761" customFormat="1" ht="27.75" customHeight="1" thickTop="1" thickBot="1">
      <c r="A115" s="966" t="s">
        <v>108</v>
      </c>
      <c r="B115" s="958">
        <v>3775.6367400000004</v>
      </c>
      <c r="C115" s="958">
        <v>440.43362999999999</v>
      </c>
      <c r="D115" s="958">
        <v>0</v>
      </c>
      <c r="E115" s="958">
        <v>0</v>
      </c>
      <c r="F115" s="958">
        <v>4216.0703700000004</v>
      </c>
    </row>
    <row r="116" spans="1:6" s="761" customFormat="1" ht="27.75" customHeight="1" thickTop="1" thickBot="1">
      <c r="A116" s="959" t="s">
        <v>109</v>
      </c>
      <c r="B116" s="960">
        <v>0</v>
      </c>
      <c r="C116" s="960">
        <v>0</v>
      </c>
      <c r="D116" s="960">
        <v>0</v>
      </c>
      <c r="E116" s="960">
        <v>0</v>
      </c>
      <c r="F116" s="960">
        <v>0</v>
      </c>
    </row>
    <row r="117" spans="1:6" s="210" customFormat="1" ht="16.5" customHeight="1" thickTop="1">
      <c r="A117" s="961" t="s">
        <v>110</v>
      </c>
      <c r="B117" s="962">
        <v>0</v>
      </c>
      <c r="C117" s="962">
        <v>0</v>
      </c>
      <c r="D117" s="962">
        <v>0</v>
      </c>
      <c r="E117" s="962">
        <v>0</v>
      </c>
      <c r="F117" s="962">
        <v>0</v>
      </c>
    </row>
    <row r="118" spans="1:6" s="210" customFormat="1" ht="16.5" customHeight="1">
      <c r="A118" s="961" t="s">
        <v>111</v>
      </c>
      <c r="B118" s="962">
        <v>0</v>
      </c>
      <c r="C118" s="962">
        <v>0</v>
      </c>
      <c r="D118" s="962">
        <v>0</v>
      </c>
      <c r="E118" s="962">
        <v>0</v>
      </c>
      <c r="F118" s="962">
        <v>0</v>
      </c>
    </row>
    <row r="119" spans="1:6" s="761" customFormat="1" ht="16.5" customHeight="1">
      <c r="A119" s="961" t="s">
        <v>112</v>
      </c>
      <c r="B119" s="962">
        <v>0</v>
      </c>
      <c r="C119" s="962">
        <v>0</v>
      </c>
      <c r="D119" s="962">
        <v>0</v>
      </c>
      <c r="E119" s="962">
        <v>0</v>
      </c>
      <c r="F119" s="962">
        <v>0</v>
      </c>
    </row>
    <row r="120" spans="1:6" s="761" customFormat="1" ht="16.5" customHeight="1">
      <c r="A120" s="961" t="s">
        <v>113</v>
      </c>
      <c r="B120" s="962">
        <v>0</v>
      </c>
      <c r="C120" s="962">
        <v>0</v>
      </c>
      <c r="D120" s="962">
        <v>0</v>
      </c>
      <c r="E120" s="962">
        <v>0</v>
      </c>
      <c r="F120" s="962">
        <v>0</v>
      </c>
    </row>
    <row r="121" spans="1:6" s="761" customFormat="1" ht="16.5" customHeight="1">
      <c r="A121" s="961" t="s">
        <v>114</v>
      </c>
      <c r="B121" s="962">
        <v>0</v>
      </c>
      <c r="C121" s="962">
        <v>0</v>
      </c>
      <c r="D121" s="962">
        <v>0</v>
      </c>
      <c r="E121" s="962">
        <v>0</v>
      </c>
      <c r="F121" s="962">
        <v>0</v>
      </c>
    </row>
    <row r="122" spans="1:6" s="761" customFormat="1" ht="16.5" customHeight="1" thickBot="1">
      <c r="A122" s="961" t="s">
        <v>115</v>
      </c>
      <c r="B122" s="962">
        <v>0</v>
      </c>
      <c r="C122" s="962">
        <v>0</v>
      </c>
      <c r="D122" s="962">
        <v>0</v>
      </c>
      <c r="E122" s="962">
        <v>0</v>
      </c>
      <c r="F122" s="962">
        <v>0</v>
      </c>
    </row>
    <row r="123" spans="1:6" s="761" customFormat="1" ht="27.75" customHeight="1" thickTop="1" thickBot="1">
      <c r="A123" s="959" t="s">
        <v>116</v>
      </c>
      <c r="B123" s="960">
        <v>70522.347989999995</v>
      </c>
      <c r="C123" s="960">
        <v>53099.843399999998</v>
      </c>
      <c r="D123" s="960">
        <v>158.74807999999999</v>
      </c>
      <c r="E123" s="960">
        <v>0</v>
      </c>
      <c r="F123" s="960">
        <v>123780.93947</v>
      </c>
    </row>
    <row r="124" spans="1:6" s="761" customFormat="1" ht="16.5" customHeight="1" thickTop="1">
      <c r="A124" s="961" t="s">
        <v>117</v>
      </c>
      <c r="B124" s="962">
        <v>0</v>
      </c>
      <c r="C124" s="962">
        <v>0</v>
      </c>
      <c r="D124" s="962">
        <v>0</v>
      </c>
      <c r="E124" s="962">
        <v>0</v>
      </c>
      <c r="F124" s="962">
        <v>0</v>
      </c>
    </row>
    <row r="125" spans="1:6" s="761" customFormat="1" ht="16.5" customHeight="1">
      <c r="A125" s="961" t="s">
        <v>118</v>
      </c>
      <c r="B125" s="962">
        <v>0</v>
      </c>
      <c r="C125" s="962">
        <v>0</v>
      </c>
      <c r="D125" s="962">
        <v>0</v>
      </c>
      <c r="E125" s="962">
        <v>0</v>
      </c>
      <c r="F125" s="962">
        <v>0</v>
      </c>
    </row>
    <row r="126" spans="1:6" s="761" customFormat="1" ht="16.5" customHeight="1">
      <c r="A126" s="961" t="s">
        <v>119</v>
      </c>
      <c r="B126" s="962">
        <v>0</v>
      </c>
      <c r="C126" s="962">
        <v>0</v>
      </c>
      <c r="D126" s="962">
        <v>0</v>
      </c>
      <c r="E126" s="962">
        <v>0</v>
      </c>
      <c r="F126" s="962">
        <v>0</v>
      </c>
    </row>
    <row r="127" spans="1:6" s="761" customFormat="1" ht="16.5" customHeight="1">
      <c r="A127" s="961" t="s">
        <v>1483</v>
      </c>
      <c r="B127" s="962">
        <v>0</v>
      </c>
      <c r="C127" s="962">
        <v>0</v>
      </c>
      <c r="D127" s="962">
        <v>0</v>
      </c>
      <c r="E127" s="962">
        <v>0</v>
      </c>
      <c r="F127" s="962">
        <v>0</v>
      </c>
    </row>
    <row r="128" spans="1:6" s="761" customFormat="1" ht="16.5" customHeight="1">
      <c r="A128" s="961" t="s">
        <v>120</v>
      </c>
      <c r="B128" s="962">
        <v>69600.56869</v>
      </c>
      <c r="C128" s="962">
        <v>52818.183870000001</v>
      </c>
      <c r="D128" s="962">
        <v>0</v>
      </c>
      <c r="E128" s="962">
        <v>0</v>
      </c>
      <c r="F128" s="962">
        <v>122418.75256000001</v>
      </c>
    </row>
    <row r="129" spans="1:6" s="761" customFormat="1" ht="16.5" customHeight="1">
      <c r="A129" s="961" t="s">
        <v>121</v>
      </c>
      <c r="B129" s="962">
        <v>0</v>
      </c>
      <c r="C129" s="962">
        <v>0</v>
      </c>
      <c r="D129" s="962">
        <v>0</v>
      </c>
      <c r="E129" s="962">
        <v>0</v>
      </c>
      <c r="F129" s="962">
        <v>0</v>
      </c>
    </row>
    <row r="130" spans="1:6" s="761" customFormat="1" ht="16.5" customHeight="1">
      <c r="A130" s="961" t="s">
        <v>122</v>
      </c>
      <c r="B130" s="962">
        <v>0</v>
      </c>
      <c r="C130" s="962">
        <v>0</v>
      </c>
      <c r="D130" s="962">
        <v>0</v>
      </c>
      <c r="E130" s="962">
        <v>0</v>
      </c>
      <c r="F130" s="962">
        <v>0</v>
      </c>
    </row>
    <row r="131" spans="1:6" s="761" customFormat="1" ht="16.5" customHeight="1" thickBot="1">
      <c r="A131" s="961" t="s">
        <v>123</v>
      </c>
      <c r="B131" s="962">
        <v>921.77930000000003</v>
      </c>
      <c r="C131" s="962">
        <v>281.65953000000002</v>
      </c>
      <c r="D131" s="962">
        <v>158.74807999999999</v>
      </c>
      <c r="E131" s="962">
        <v>0</v>
      </c>
      <c r="F131" s="962">
        <v>1362.1869099999999</v>
      </c>
    </row>
    <row r="132" spans="1:6" s="761" customFormat="1" ht="22.5" customHeight="1" thickTop="1" thickBot="1">
      <c r="A132" s="959" t="s">
        <v>124</v>
      </c>
      <c r="B132" s="960">
        <v>60171.071299999996</v>
      </c>
      <c r="C132" s="960">
        <v>8919.5495199999987</v>
      </c>
      <c r="D132" s="960">
        <v>1.6804300000000001</v>
      </c>
      <c r="E132" s="960">
        <v>0</v>
      </c>
      <c r="F132" s="960">
        <v>69092.301250000004</v>
      </c>
    </row>
    <row r="133" spans="1:6" s="761" customFormat="1" ht="16.5" customHeight="1" thickTop="1">
      <c r="A133" s="961" t="s">
        <v>58</v>
      </c>
      <c r="B133" s="962">
        <v>64.107349999999997</v>
      </c>
      <c r="C133" s="962">
        <v>0</v>
      </c>
      <c r="D133" s="962">
        <v>0</v>
      </c>
      <c r="E133" s="962">
        <v>0</v>
      </c>
      <c r="F133" s="962">
        <v>64.107349999999997</v>
      </c>
    </row>
    <row r="134" spans="1:6" s="761" customFormat="1" ht="16.5" customHeight="1">
      <c r="A134" s="961" t="s">
        <v>60</v>
      </c>
      <c r="B134" s="962">
        <v>25712.171690000003</v>
      </c>
      <c r="C134" s="962">
        <v>5641.0235499999999</v>
      </c>
      <c r="D134" s="962">
        <v>1.6700699999999999</v>
      </c>
      <c r="E134" s="962">
        <v>0</v>
      </c>
      <c r="F134" s="962">
        <v>31354.865309999997</v>
      </c>
    </row>
    <row r="135" spans="1:6" s="761" customFormat="1" ht="16.5" customHeight="1">
      <c r="A135" s="961" t="s">
        <v>125</v>
      </c>
      <c r="B135" s="962">
        <v>34277.884760000001</v>
      </c>
      <c r="C135" s="962">
        <v>3197.0992999999999</v>
      </c>
      <c r="D135" s="962">
        <v>0</v>
      </c>
      <c r="E135" s="962">
        <v>0</v>
      </c>
      <c r="F135" s="962">
        <v>37474.984060000003</v>
      </c>
    </row>
    <row r="136" spans="1:6" s="761" customFormat="1" ht="16.5" customHeight="1">
      <c r="A136" s="961" t="s">
        <v>87</v>
      </c>
      <c r="B136" s="962">
        <v>116.9075</v>
      </c>
      <c r="C136" s="962">
        <v>81.426670000000001</v>
      </c>
      <c r="D136" s="962">
        <v>1.0359999999999999E-2</v>
      </c>
      <c r="E136" s="962">
        <v>0</v>
      </c>
      <c r="F136" s="962">
        <v>198.34452999999999</v>
      </c>
    </row>
    <row r="137" spans="1:6" s="761" customFormat="1" ht="16.5" customHeight="1" thickBot="1">
      <c r="A137" s="961" t="s">
        <v>126</v>
      </c>
      <c r="B137" s="962">
        <v>0</v>
      </c>
      <c r="C137" s="962">
        <v>0</v>
      </c>
      <c r="D137" s="962">
        <v>0</v>
      </c>
      <c r="E137" s="962">
        <v>0</v>
      </c>
      <c r="F137" s="962">
        <v>0</v>
      </c>
    </row>
    <row r="138" spans="1:6" s="761" customFormat="1" ht="22.5" customHeight="1" thickTop="1" thickBot="1">
      <c r="A138" s="959" t="s">
        <v>127</v>
      </c>
      <c r="B138" s="960">
        <v>73391.887370000011</v>
      </c>
      <c r="C138" s="960">
        <v>8343.9618399999999</v>
      </c>
      <c r="D138" s="960">
        <v>7.2797600000000005</v>
      </c>
      <c r="E138" s="960">
        <v>0</v>
      </c>
      <c r="F138" s="960">
        <v>81743.128970000005</v>
      </c>
    </row>
    <row r="139" spans="1:6" s="761" customFormat="1" ht="16.5" customHeight="1" thickTop="1">
      <c r="A139" s="961" t="s">
        <v>128</v>
      </c>
      <c r="B139" s="962">
        <v>64.499390000000005</v>
      </c>
      <c r="C139" s="962">
        <v>0</v>
      </c>
      <c r="D139" s="962">
        <v>0</v>
      </c>
      <c r="E139" s="962">
        <v>0</v>
      </c>
      <c r="F139" s="962">
        <v>64.499390000000005</v>
      </c>
    </row>
    <row r="140" spans="1:6" s="761" customFormat="1" ht="16.5" customHeight="1">
      <c r="A140" s="961" t="s">
        <v>129</v>
      </c>
      <c r="B140" s="962">
        <v>0</v>
      </c>
      <c r="C140" s="962">
        <v>0</v>
      </c>
      <c r="D140" s="962">
        <v>0</v>
      </c>
      <c r="E140" s="962">
        <v>0</v>
      </c>
      <c r="F140" s="962">
        <v>0</v>
      </c>
    </row>
    <row r="141" spans="1:6" s="761" customFormat="1" ht="16.5" customHeight="1">
      <c r="A141" s="961" t="s">
        <v>130</v>
      </c>
      <c r="B141" s="962">
        <v>50864.034869999996</v>
      </c>
      <c r="C141" s="962">
        <v>2280.7730799999999</v>
      </c>
      <c r="D141" s="962">
        <v>0</v>
      </c>
      <c r="E141" s="962">
        <v>0</v>
      </c>
      <c r="F141" s="962">
        <v>53144.807950000002</v>
      </c>
    </row>
    <row r="142" spans="1:6" s="761" customFormat="1" ht="16.5" customHeight="1">
      <c r="A142" s="961" t="s">
        <v>131</v>
      </c>
      <c r="B142" s="962">
        <v>20249.25232</v>
      </c>
      <c r="C142" s="962">
        <v>3837.7271000000001</v>
      </c>
      <c r="D142" s="962">
        <v>7.2797600000000005</v>
      </c>
      <c r="E142" s="962">
        <v>0</v>
      </c>
      <c r="F142" s="962">
        <v>24094.259180000001</v>
      </c>
    </row>
    <row r="143" spans="1:6" s="761" customFormat="1" ht="16.5" customHeight="1" thickBot="1">
      <c r="A143" s="961" t="s">
        <v>132</v>
      </c>
      <c r="B143" s="962">
        <v>2214.10079</v>
      </c>
      <c r="C143" s="962">
        <v>2225.4616599999999</v>
      </c>
      <c r="D143" s="962">
        <v>0</v>
      </c>
      <c r="E143" s="962">
        <v>0</v>
      </c>
      <c r="F143" s="962">
        <v>4439.5624500000004</v>
      </c>
    </row>
    <row r="144" spans="1:6" s="761" customFormat="1" ht="22.5" customHeight="1" thickTop="1" thickBot="1">
      <c r="A144" s="959" t="s">
        <v>133</v>
      </c>
      <c r="B144" s="960">
        <v>0</v>
      </c>
      <c r="C144" s="960">
        <v>0</v>
      </c>
      <c r="D144" s="960">
        <v>0</v>
      </c>
      <c r="E144" s="960">
        <v>0</v>
      </c>
      <c r="F144" s="960">
        <v>0</v>
      </c>
    </row>
    <row r="145" spans="1:6" s="761" customFormat="1" ht="16.5" customHeight="1" thickTop="1">
      <c r="A145" s="961" t="s">
        <v>134</v>
      </c>
      <c r="B145" s="962">
        <v>0</v>
      </c>
      <c r="C145" s="962">
        <v>0</v>
      </c>
      <c r="D145" s="962">
        <v>0</v>
      </c>
      <c r="E145" s="962">
        <v>0</v>
      </c>
      <c r="F145" s="962">
        <v>0</v>
      </c>
    </row>
    <row r="146" spans="1:6" s="761" customFormat="1" ht="16.5" customHeight="1">
      <c r="A146" s="961" t="s">
        <v>135</v>
      </c>
      <c r="B146" s="962">
        <v>0</v>
      </c>
      <c r="C146" s="962">
        <v>0</v>
      </c>
      <c r="D146" s="962">
        <v>0</v>
      </c>
      <c r="E146" s="962">
        <v>0</v>
      </c>
      <c r="F146" s="962">
        <v>0</v>
      </c>
    </row>
    <row r="147" spans="1:6" s="761" customFormat="1" ht="16.5" customHeight="1">
      <c r="A147" s="961" t="s">
        <v>136</v>
      </c>
      <c r="B147" s="962">
        <v>0</v>
      </c>
      <c r="C147" s="962">
        <v>0</v>
      </c>
      <c r="D147" s="962">
        <v>0</v>
      </c>
      <c r="E147" s="962">
        <v>0</v>
      </c>
      <c r="F147" s="962">
        <v>0</v>
      </c>
    </row>
    <row r="148" spans="1:6" s="761" customFormat="1" ht="16.5" customHeight="1" thickBot="1">
      <c r="A148" s="961" t="s">
        <v>137</v>
      </c>
      <c r="B148" s="962">
        <v>0</v>
      </c>
      <c r="C148" s="962">
        <v>0</v>
      </c>
      <c r="D148" s="962">
        <v>0</v>
      </c>
      <c r="E148" s="962">
        <v>0</v>
      </c>
      <c r="F148" s="962">
        <v>0</v>
      </c>
    </row>
    <row r="149" spans="1:6" s="761" customFormat="1" ht="22.5" customHeight="1" thickTop="1" thickBot="1">
      <c r="A149" s="959" t="s">
        <v>138</v>
      </c>
      <c r="B149" s="960">
        <v>0</v>
      </c>
      <c r="C149" s="960">
        <v>0</v>
      </c>
      <c r="D149" s="960">
        <v>0</v>
      </c>
      <c r="E149" s="960">
        <v>0</v>
      </c>
      <c r="F149" s="960">
        <v>0</v>
      </c>
    </row>
    <row r="150" spans="1:6" s="761" customFormat="1" ht="16.5" customHeight="1" thickTop="1">
      <c r="A150" s="961" t="s">
        <v>139</v>
      </c>
      <c r="B150" s="962">
        <v>0</v>
      </c>
      <c r="C150" s="962">
        <v>0</v>
      </c>
      <c r="D150" s="962">
        <v>0</v>
      </c>
      <c r="E150" s="962">
        <v>0</v>
      </c>
      <c r="F150" s="962">
        <v>0</v>
      </c>
    </row>
    <row r="151" spans="1:6" s="761" customFormat="1" ht="16.5" customHeight="1">
      <c r="A151" s="961" t="s">
        <v>140</v>
      </c>
      <c r="B151" s="962">
        <v>0</v>
      </c>
      <c r="C151" s="962">
        <v>0</v>
      </c>
      <c r="D151" s="962">
        <v>0</v>
      </c>
      <c r="E151" s="962">
        <v>0</v>
      </c>
      <c r="F151" s="962">
        <v>0</v>
      </c>
    </row>
    <row r="152" spans="1:6" s="761" customFormat="1" ht="16.5" customHeight="1">
      <c r="A152" s="961" t="s">
        <v>141</v>
      </c>
      <c r="B152" s="962">
        <v>0</v>
      </c>
      <c r="C152" s="962">
        <v>0</v>
      </c>
      <c r="D152" s="962">
        <v>0</v>
      </c>
      <c r="E152" s="962">
        <v>0</v>
      </c>
      <c r="F152" s="962">
        <v>0</v>
      </c>
    </row>
    <row r="153" spans="1:6" s="761" customFormat="1" ht="16.5" customHeight="1">
      <c r="A153" s="961" t="s">
        <v>142</v>
      </c>
      <c r="B153" s="962">
        <v>0</v>
      </c>
      <c r="C153" s="962">
        <v>0</v>
      </c>
      <c r="D153" s="962">
        <v>0</v>
      </c>
      <c r="E153" s="962">
        <v>0</v>
      </c>
      <c r="F153" s="962">
        <v>0</v>
      </c>
    </row>
    <row r="154" spans="1:6" s="761" customFormat="1" ht="16.5" customHeight="1">
      <c r="A154" s="961" t="s">
        <v>143</v>
      </c>
      <c r="B154" s="962">
        <v>0</v>
      </c>
      <c r="C154" s="962">
        <v>0</v>
      </c>
      <c r="D154" s="962">
        <v>0</v>
      </c>
      <c r="E154" s="962">
        <v>0</v>
      </c>
      <c r="F154" s="962">
        <v>0</v>
      </c>
    </row>
    <row r="155" spans="1:6" s="761" customFormat="1" ht="16.5" customHeight="1">
      <c r="A155" s="961" t="s">
        <v>144</v>
      </c>
      <c r="B155" s="962">
        <v>0</v>
      </c>
      <c r="C155" s="962">
        <v>0</v>
      </c>
      <c r="D155" s="962">
        <v>0</v>
      </c>
      <c r="E155" s="962">
        <v>0</v>
      </c>
      <c r="F155" s="962">
        <v>0</v>
      </c>
    </row>
    <row r="156" spans="1:6" s="761" customFormat="1" ht="16.5" customHeight="1">
      <c r="A156" s="961" t="s">
        <v>145</v>
      </c>
      <c r="B156" s="962">
        <v>0</v>
      </c>
      <c r="C156" s="962">
        <v>0</v>
      </c>
      <c r="D156" s="962">
        <v>0</v>
      </c>
      <c r="E156" s="962">
        <v>0</v>
      </c>
      <c r="F156" s="962">
        <v>0</v>
      </c>
    </row>
    <row r="157" spans="1:6" s="761" customFormat="1" ht="16.5" customHeight="1" thickBot="1">
      <c r="A157" s="961" t="s">
        <v>146</v>
      </c>
      <c r="B157" s="967">
        <v>0</v>
      </c>
      <c r="C157" s="967">
        <v>0</v>
      </c>
      <c r="D157" s="967">
        <v>0</v>
      </c>
      <c r="E157" s="967">
        <v>0</v>
      </c>
      <c r="F157" s="967">
        <v>0</v>
      </c>
    </row>
    <row r="158" spans="1:6" s="761" customFormat="1" ht="33.75" customHeight="1" thickTop="1" thickBot="1">
      <c r="A158" s="650" t="s">
        <v>147</v>
      </c>
      <c r="B158" s="104">
        <v>1003061.95251</v>
      </c>
      <c r="C158" s="104">
        <v>0</v>
      </c>
      <c r="D158" s="104">
        <v>0</v>
      </c>
      <c r="E158" s="104">
        <v>0</v>
      </c>
      <c r="F158" s="104">
        <v>1003061.95251</v>
      </c>
    </row>
    <row r="159" spans="1:6" s="761" customFormat="1" ht="19.5" customHeight="1" thickTop="1">
      <c r="A159" s="668" t="s">
        <v>148</v>
      </c>
      <c r="B159" s="105">
        <v>637379.10075999994</v>
      </c>
      <c r="C159" s="105">
        <v>0</v>
      </c>
      <c r="D159" s="105">
        <v>0</v>
      </c>
      <c r="E159" s="105">
        <v>0</v>
      </c>
      <c r="F159" s="105">
        <v>637379.10075999994</v>
      </c>
    </row>
    <row r="160" spans="1:6" s="761" customFormat="1" ht="12.75" customHeight="1">
      <c r="A160" s="146" t="s">
        <v>149</v>
      </c>
      <c r="B160" s="105">
        <v>637379.10075999994</v>
      </c>
      <c r="C160" s="105">
        <v>0</v>
      </c>
      <c r="D160" s="105">
        <v>0</v>
      </c>
      <c r="E160" s="105">
        <v>0</v>
      </c>
      <c r="F160" s="105">
        <v>637379.10075999994</v>
      </c>
    </row>
    <row r="161" spans="1:6" s="761" customFormat="1" ht="12.75" customHeight="1">
      <c r="A161" s="146" t="s">
        <v>150</v>
      </c>
      <c r="B161" s="105">
        <v>0</v>
      </c>
      <c r="C161" s="105">
        <v>0</v>
      </c>
      <c r="D161" s="105">
        <v>0</v>
      </c>
      <c r="E161" s="105">
        <v>0</v>
      </c>
      <c r="F161" s="105">
        <v>0</v>
      </c>
    </row>
    <row r="162" spans="1:6" s="761" customFormat="1" ht="12.75" customHeight="1">
      <c r="A162" s="146" t="s">
        <v>151</v>
      </c>
      <c r="B162" s="105">
        <v>0</v>
      </c>
      <c r="C162" s="105">
        <v>0</v>
      </c>
      <c r="D162" s="105">
        <v>0</v>
      </c>
      <c r="E162" s="105">
        <v>0</v>
      </c>
      <c r="F162" s="105">
        <v>0</v>
      </c>
    </row>
    <row r="163" spans="1:6" s="761" customFormat="1" ht="16.5" customHeight="1">
      <c r="A163" s="668" t="s">
        <v>152</v>
      </c>
      <c r="B163" s="105">
        <v>4.7393199999999993</v>
      </c>
      <c r="C163" s="105">
        <v>0</v>
      </c>
      <c r="D163" s="105">
        <v>0</v>
      </c>
      <c r="E163" s="105">
        <v>0</v>
      </c>
      <c r="F163" s="105">
        <v>4.7393199999999993</v>
      </c>
    </row>
    <row r="164" spans="1:6" s="761" customFormat="1" ht="12.75" customHeight="1">
      <c r="A164" s="146" t="s">
        <v>153</v>
      </c>
      <c r="B164" s="105">
        <v>0</v>
      </c>
      <c r="C164" s="105">
        <v>0</v>
      </c>
      <c r="D164" s="105">
        <v>0</v>
      </c>
      <c r="E164" s="105">
        <v>0</v>
      </c>
      <c r="F164" s="105">
        <v>0</v>
      </c>
    </row>
    <row r="165" spans="1:6" s="761" customFormat="1" ht="12.75" customHeight="1">
      <c r="A165" s="146" t="s">
        <v>154</v>
      </c>
      <c r="B165" s="105">
        <v>0</v>
      </c>
      <c r="C165" s="105">
        <v>0</v>
      </c>
      <c r="D165" s="105">
        <v>0</v>
      </c>
      <c r="E165" s="105">
        <v>0</v>
      </c>
      <c r="F165" s="105">
        <v>0</v>
      </c>
    </row>
    <row r="166" spans="1:6" s="761" customFormat="1" ht="12.75" customHeight="1">
      <c r="A166" s="146" t="s">
        <v>155</v>
      </c>
      <c r="B166" s="105">
        <v>4.7393199999999993</v>
      </c>
      <c r="C166" s="105">
        <v>0</v>
      </c>
      <c r="D166" s="105">
        <v>0</v>
      </c>
      <c r="E166" s="105">
        <v>0</v>
      </c>
      <c r="F166" s="105">
        <v>4.7393199999999993</v>
      </c>
    </row>
    <row r="167" spans="1:6" s="761" customFormat="1" ht="16.5" customHeight="1">
      <c r="A167" s="668" t="s">
        <v>156</v>
      </c>
      <c r="B167" s="105">
        <v>0</v>
      </c>
      <c r="C167" s="105">
        <v>0</v>
      </c>
      <c r="D167" s="105">
        <v>0</v>
      </c>
      <c r="E167" s="105">
        <v>0</v>
      </c>
      <c r="F167" s="105">
        <v>0</v>
      </c>
    </row>
    <row r="168" spans="1:6" s="761" customFormat="1" ht="12.75" customHeight="1">
      <c r="A168" s="146" t="s">
        <v>157</v>
      </c>
      <c r="B168" s="105">
        <v>0</v>
      </c>
      <c r="C168" s="105">
        <v>0</v>
      </c>
      <c r="D168" s="105">
        <v>0</v>
      </c>
      <c r="E168" s="105">
        <v>0</v>
      </c>
      <c r="F168" s="105">
        <v>0</v>
      </c>
    </row>
    <row r="169" spans="1:6" s="761" customFormat="1" ht="12.75" customHeight="1">
      <c r="A169" s="146" t="s">
        <v>158</v>
      </c>
      <c r="B169" s="105">
        <v>0</v>
      </c>
      <c r="C169" s="105">
        <v>0</v>
      </c>
      <c r="D169" s="105">
        <v>0</v>
      </c>
      <c r="E169" s="105">
        <v>0</v>
      </c>
      <c r="F169" s="105">
        <v>0</v>
      </c>
    </row>
    <row r="170" spans="1:6" s="761" customFormat="1" ht="12.75" customHeight="1">
      <c r="A170" s="146" t="s">
        <v>159</v>
      </c>
      <c r="B170" s="105">
        <v>0</v>
      </c>
      <c r="C170" s="105">
        <v>0</v>
      </c>
      <c r="D170" s="105">
        <v>0</v>
      </c>
      <c r="E170" s="105">
        <v>0</v>
      </c>
      <c r="F170" s="105">
        <v>0</v>
      </c>
    </row>
    <row r="171" spans="1:6" s="761" customFormat="1" ht="16.5" customHeight="1">
      <c r="A171" s="668" t="s">
        <v>160</v>
      </c>
      <c r="B171" s="105">
        <v>347617.60617000004</v>
      </c>
      <c r="C171" s="105">
        <v>0</v>
      </c>
      <c r="D171" s="105">
        <v>0</v>
      </c>
      <c r="E171" s="105">
        <v>0</v>
      </c>
      <c r="F171" s="105">
        <v>347617.60617000004</v>
      </c>
    </row>
    <row r="172" spans="1:6" s="761" customFormat="1" ht="12.75" customHeight="1">
      <c r="A172" s="146" t="s">
        <v>161</v>
      </c>
      <c r="B172" s="105">
        <v>13744.8449</v>
      </c>
      <c r="C172" s="105">
        <v>0</v>
      </c>
      <c r="D172" s="105">
        <v>0</v>
      </c>
      <c r="E172" s="105">
        <v>0</v>
      </c>
      <c r="F172" s="105">
        <v>13744.8449</v>
      </c>
    </row>
    <row r="173" spans="1:6" s="761" customFormat="1" ht="12.75" customHeight="1">
      <c r="A173" s="146" t="s">
        <v>162</v>
      </c>
      <c r="B173" s="105">
        <v>253200.61786000003</v>
      </c>
      <c r="C173" s="105">
        <v>0</v>
      </c>
      <c r="D173" s="105">
        <v>0</v>
      </c>
      <c r="E173" s="105">
        <v>0</v>
      </c>
      <c r="F173" s="105">
        <v>253200.61786000003</v>
      </c>
    </row>
    <row r="174" spans="1:6" s="761" customFormat="1" ht="12.75" customHeight="1">
      <c r="A174" s="146" t="s">
        <v>163</v>
      </c>
      <c r="B174" s="105">
        <v>80672.14340999999</v>
      </c>
      <c r="C174" s="105">
        <v>0</v>
      </c>
      <c r="D174" s="105">
        <v>0</v>
      </c>
      <c r="E174" s="105">
        <v>0</v>
      </c>
      <c r="F174" s="105">
        <v>80672.14340999999</v>
      </c>
    </row>
    <row r="175" spans="1:6" s="761" customFormat="1" ht="16.5" customHeight="1">
      <c r="A175" s="668" t="s">
        <v>164</v>
      </c>
      <c r="B175" s="105">
        <v>18060.506260000002</v>
      </c>
      <c r="C175" s="105">
        <v>0</v>
      </c>
      <c r="D175" s="105">
        <v>0</v>
      </c>
      <c r="E175" s="105">
        <v>0</v>
      </c>
      <c r="F175" s="105">
        <v>18060.506260000002</v>
      </c>
    </row>
    <row r="176" spans="1:6" s="761" customFormat="1" ht="13.5" customHeight="1">
      <c r="A176" s="146" t="s">
        <v>165</v>
      </c>
      <c r="B176" s="105">
        <v>1393.96092</v>
      </c>
      <c r="C176" s="105">
        <v>0</v>
      </c>
      <c r="D176" s="105">
        <v>0</v>
      </c>
      <c r="E176" s="105">
        <v>0</v>
      </c>
      <c r="F176" s="105">
        <v>1393.96092</v>
      </c>
    </row>
    <row r="177" spans="1:6" s="761" customFormat="1" ht="13.5" customHeight="1" thickBot="1">
      <c r="A177" s="146" t="s">
        <v>166</v>
      </c>
      <c r="B177" s="105">
        <v>16666.545340000001</v>
      </c>
      <c r="C177" s="105">
        <v>0</v>
      </c>
      <c r="D177" s="105">
        <v>0</v>
      </c>
      <c r="E177" s="105">
        <v>0</v>
      </c>
      <c r="F177" s="105">
        <v>16666.545340000001</v>
      </c>
    </row>
    <row r="178" spans="1:6" s="761" customFormat="1" ht="28.5" customHeight="1" thickTop="1" thickBot="1">
      <c r="A178" s="741" t="s">
        <v>167</v>
      </c>
      <c r="B178" s="107">
        <v>3617066.0703000003</v>
      </c>
      <c r="C178" s="107">
        <v>1054763.0373</v>
      </c>
      <c r="D178" s="107">
        <v>167.70827</v>
      </c>
      <c r="E178" s="107">
        <v>34.508009999999999</v>
      </c>
      <c r="F178" s="107">
        <v>4672031.32388</v>
      </c>
    </row>
    <row r="179" spans="1:6" s="761" customFormat="1" ht="19.5" customHeight="1" thickTop="1" thickBot="1">
      <c r="A179" s="742" t="s">
        <v>168</v>
      </c>
      <c r="B179" s="104">
        <v>10324.63387</v>
      </c>
      <c r="C179" s="104">
        <v>0</v>
      </c>
      <c r="D179" s="104">
        <v>0</v>
      </c>
      <c r="E179" s="104">
        <v>0</v>
      </c>
      <c r="F179" s="104">
        <v>10324.63387</v>
      </c>
    </row>
    <row r="180" spans="1:6" s="761" customFormat="1" ht="18.75" customHeight="1" thickTop="1">
      <c r="A180" s="734" t="s">
        <v>169</v>
      </c>
      <c r="B180" s="105">
        <v>0</v>
      </c>
      <c r="C180" s="105">
        <v>0</v>
      </c>
      <c r="D180" s="105">
        <v>0</v>
      </c>
      <c r="E180" s="105">
        <v>0</v>
      </c>
      <c r="F180" s="105">
        <v>0</v>
      </c>
    </row>
    <row r="181" spans="1:6" s="761" customFormat="1" ht="12.75" customHeight="1">
      <c r="A181" s="146" t="s">
        <v>170</v>
      </c>
      <c r="B181" s="105">
        <v>0</v>
      </c>
      <c r="C181" s="105">
        <v>0</v>
      </c>
      <c r="D181" s="105">
        <v>0</v>
      </c>
      <c r="E181" s="105">
        <v>0</v>
      </c>
      <c r="F181" s="105">
        <v>0</v>
      </c>
    </row>
    <row r="182" spans="1:6" s="761" customFormat="1" ht="12.75" customHeight="1">
      <c r="A182" s="146" t="s">
        <v>171</v>
      </c>
      <c r="B182" s="105">
        <v>0</v>
      </c>
      <c r="C182" s="105">
        <v>0</v>
      </c>
      <c r="D182" s="105">
        <v>0</v>
      </c>
      <c r="E182" s="105">
        <v>0</v>
      </c>
      <c r="F182" s="105">
        <v>0</v>
      </c>
    </row>
    <row r="183" spans="1:6" s="761" customFormat="1" ht="12.75" customHeight="1">
      <c r="A183" s="146" t="s">
        <v>172</v>
      </c>
      <c r="B183" s="105">
        <v>0</v>
      </c>
      <c r="C183" s="105">
        <v>0</v>
      </c>
      <c r="D183" s="105">
        <v>0</v>
      </c>
      <c r="E183" s="105">
        <v>0</v>
      </c>
      <c r="F183" s="105">
        <v>0</v>
      </c>
    </row>
    <row r="184" spans="1:6" s="761" customFormat="1" ht="12.75" customHeight="1">
      <c r="A184" s="146" t="s">
        <v>173</v>
      </c>
      <c r="B184" s="105">
        <v>0</v>
      </c>
      <c r="C184" s="105">
        <v>0</v>
      </c>
      <c r="D184" s="105">
        <v>0</v>
      </c>
      <c r="E184" s="105">
        <v>0</v>
      </c>
      <c r="F184" s="105">
        <v>0</v>
      </c>
    </row>
    <row r="185" spans="1:6" s="761" customFormat="1" ht="12.75" customHeight="1">
      <c r="A185" s="146" t="s">
        <v>174</v>
      </c>
      <c r="B185" s="105">
        <v>0</v>
      </c>
      <c r="C185" s="105">
        <v>0</v>
      </c>
      <c r="D185" s="105">
        <v>0</v>
      </c>
      <c r="E185" s="105">
        <v>0</v>
      </c>
      <c r="F185" s="105">
        <v>0</v>
      </c>
    </row>
    <row r="186" spans="1:6" s="761" customFormat="1" ht="16.5" customHeight="1">
      <c r="A186" s="668" t="s">
        <v>175</v>
      </c>
      <c r="B186" s="105">
        <v>7239.5026699999999</v>
      </c>
      <c r="C186" s="105">
        <v>0</v>
      </c>
      <c r="D186" s="105">
        <v>0</v>
      </c>
      <c r="E186" s="105">
        <v>0</v>
      </c>
      <c r="F186" s="105">
        <v>7239.5026699999999</v>
      </c>
    </row>
    <row r="187" spans="1:6" s="761" customFormat="1" ht="12.75" customHeight="1">
      <c r="A187" s="146" t="s">
        <v>176</v>
      </c>
      <c r="B187" s="105">
        <v>0</v>
      </c>
      <c r="C187" s="105">
        <v>0</v>
      </c>
      <c r="D187" s="105">
        <v>0</v>
      </c>
      <c r="E187" s="105">
        <v>0</v>
      </c>
      <c r="F187" s="105">
        <v>0</v>
      </c>
    </row>
    <row r="188" spans="1:6" s="761" customFormat="1" ht="12.75" customHeight="1">
      <c r="A188" s="146" t="s">
        <v>177</v>
      </c>
      <c r="B188" s="105">
        <v>0</v>
      </c>
      <c r="C188" s="105">
        <v>0</v>
      </c>
      <c r="D188" s="105">
        <v>0</v>
      </c>
      <c r="E188" s="105">
        <v>0</v>
      </c>
      <c r="F188" s="105">
        <v>0</v>
      </c>
    </row>
    <row r="189" spans="1:6" s="761" customFormat="1" ht="12.75" customHeight="1">
      <c r="A189" s="146" t="s">
        <v>178</v>
      </c>
      <c r="B189" s="105">
        <v>7239.5026699999999</v>
      </c>
      <c r="C189" s="105">
        <v>0</v>
      </c>
      <c r="D189" s="105">
        <v>0</v>
      </c>
      <c r="E189" s="105">
        <v>0</v>
      </c>
      <c r="F189" s="105">
        <v>7239.5026699999999</v>
      </c>
    </row>
    <row r="190" spans="1:6" s="761" customFormat="1" ht="12.75" customHeight="1">
      <c r="A190" s="146" t="s">
        <v>179</v>
      </c>
      <c r="B190" s="105">
        <v>0</v>
      </c>
      <c r="C190" s="105">
        <v>0</v>
      </c>
      <c r="D190" s="105">
        <v>0</v>
      </c>
      <c r="E190" s="105">
        <v>0</v>
      </c>
      <c r="F190" s="105">
        <v>0</v>
      </c>
    </row>
    <row r="191" spans="1:6" s="761" customFormat="1" ht="12.75" customHeight="1">
      <c r="A191" s="146" t="s">
        <v>180</v>
      </c>
      <c r="B191" s="105">
        <v>0</v>
      </c>
      <c r="C191" s="105">
        <v>0</v>
      </c>
      <c r="D191" s="105">
        <v>0</v>
      </c>
      <c r="E191" s="105">
        <v>0</v>
      </c>
      <c r="F191" s="105">
        <v>0</v>
      </c>
    </row>
    <row r="192" spans="1:6" s="761" customFormat="1" ht="19.5" customHeight="1">
      <c r="A192" s="668" t="s">
        <v>181</v>
      </c>
      <c r="B192" s="105">
        <v>0</v>
      </c>
      <c r="C192" s="105">
        <v>0</v>
      </c>
      <c r="D192" s="105">
        <v>0</v>
      </c>
      <c r="E192" s="105">
        <v>0</v>
      </c>
      <c r="F192" s="105">
        <v>0</v>
      </c>
    </row>
    <row r="193" spans="1:6" s="761" customFormat="1" ht="16.5" customHeight="1">
      <c r="A193" s="668" t="s">
        <v>182</v>
      </c>
      <c r="B193" s="105">
        <v>3085.1312000000003</v>
      </c>
      <c r="C193" s="105">
        <v>0</v>
      </c>
      <c r="D193" s="105">
        <v>0</v>
      </c>
      <c r="E193" s="105">
        <v>0</v>
      </c>
      <c r="F193" s="105">
        <v>3085.1312000000003</v>
      </c>
    </row>
    <row r="194" spans="1:6" s="761" customFormat="1" ht="12.75" customHeight="1">
      <c r="A194" s="146" t="s">
        <v>183</v>
      </c>
      <c r="B194" s="105">
        <v>0</v>
      </c>
      <c r="C194" s="105">
        <v>0</v>
      </c>
      <c r="D194" s="105">
        <v>0</v>
      </c>
      <c r="E194" s="105">
        <v>0</v>
      </c>
      <c r="F194" s="105">
        <v>0</v>
      </c>
    </row>
    <row r="195" spans="1:6" s="761" customFormat="1" ht="12.75" customHeight="1">
      <c r="A195" s="146" t="s">
        <v>184</v>
      </c>
      <c r="B195" s="105">
        <v>3085.1312000000003</v>
      </c>
      <c r="C195" s="105">
        <v>0</v>
      </c>
      <c r="D195" s="105">
        <v>0</v>
      </c>
      <c r="E195" s="105">
        <v>0</v>
      </c>
      <c r="F195" s="105">
        <v>3085.1312000000003</v>
      </c>
    </row>
    <row r="196" spans="1:6" s="761" customFormat="1" ht="12.75" customHeight="1">
      <c r="A196" s="146" t="s">
        <v>185</v>
      </c>
      <c r="B196" s="105">
        <v>0</v>
      </c>
      <c r="C196" s="105">
        <v>0</v>
      </c>
      <c r="D196" s="105">
        <v>0</v>
      </c>
      <c r="E196" s="105">
        <v>0</v>
      </c>
      <c r="F196" s="105">
        <v>0</v>
      </c>
    </row>
    <row r="197" spans="1:6" s="761" customFormat="1" ht="12.75" customHeight="1">
      <c r="A197" s="146" t="s">
        <v>186</v>
      </c>
      <c r="B197" s="105">
        <v>0</v>
      </c>
      <c r="C197" s="105">
        <v>0</v>
      </c>
      <c r="D197" s="105">
        <v>0</v>
      </c>
      <c r="E197" s="105">
        <v>0</v>
      </c>
      <c r="F197" s="105">
        <v>0</v>
      </c>
    </row>
    <row r="198" spans="1:6" s="761" customFormat="1" ht="17.25" customHeight="1" thickBot="1">
      <c r="A198" s="668" t="s">
        <v>187</v>
      </c>
      <c r="B198" s="105">
        <v>0</v>
      </c>
      <c r="C198" s="105">
        <v>0</v>
      </c>
      <c r="D198" s="105">
        <v>0</v>
      </c>
      <c r="E198" s="105">
        <v>0</v>
      </c>
      <c r="F198" s="105">
        <v>0</v>
      </c>
    </row>
    <row r="199" spans="1:6" s="761" customFormat="1" ht="27" customHeight="1" thickTop="1" thickBot="1">
      <c r="A199" s="648" t="s">
        <v>188</v>
      </c>
      <c r="B199" s="104">
        <v>2350378.67166</v>
      </c>
      <c r="C199" s="104">
        <v>5422836.0599699998</v>
      </c>
      <c r="D199" s="104">
        <v>36764.550439999999</v>
      </c>
      <c r="E199" s="104">
        <v>0</v>
      </c>
      <c r="F199" s="104">
        <v>7809979.2820699997</v>
      </c>
    </row>
    <row r="200" spans="1:6" s="761" customFormat="1" ht="19.5" customHeight="1" thickTop="1">
      <c r="A200" s="668" t="s">
        <v>189</v>
      </c>
      <c r="B200" s="105">
        <v>0.108</v>
      </c>
      <c r="C200" s="105">
        <v>0</v>
      </c>
      <c r="D200" s="105">
        <v>0</v>
      </c>
      <c r="E200" s="105">
        <v>0</v>
      </c>
      <c r="F200" s="105">
        <v>0.108</v>
      </c>
    </row>
    <row r="201" spans="1:6" s="761" customFormat="1" ht="12.75" customHeight="1">
      <c r="A201" s="146" t="s">
        <v>190</v>
      </c>
      <c r="B201" s="105">
        <v>0</v>
      </c>
      <c r="C201" s="105">
        <v>0</v>
      </c>
      <c r="D201" s="105">
        <v>0</v>
      </c>
      <c r="E201" s="105">
        <v>0</v>
      </c>
      <c r="F201" s="105">
        <v>0</v>
      </c>
    </row>
    <row r="202" spans="1:6" s="761" customFormat="1" ht="12.75" customHeight="1">
      <c r="A202" s="146" t="s">
        <v>191</v>
      </c>
      <c r="B202" s="105">
        <v>0</v>
      </c>
      <c r="C202" s="105">
        <v>0</v>
      </c>
      <c r="D202" s="105">
        <v>0</v>
      </c>
      <c r="E202" s="105">
        <v>0</v>
      </c>
      <c r="F202" s="105">
        <v>0</v>
      </c>
    </row>
    <row r="203" spans="1:6" s="761" customFormat="1" ht="12.75" customHeight="1">
      <c r="A203" s="146" t="s">
        <v>192</v>
      </c>
      <c r="B203" s="105">
        <v>0.108</v>
      </c>
      <c r="C203" s="105">
        <v>0</v>
      </c>
      <c r="D203" s="105">
        <v>0</v>
      </c>
      <c r="E203" s="105">
        <v>0</v>
      </c>
      <c r="F203" s="105">
        <v>0.108</v>
      </c>
    </row>
    <row r="204" spans="1:6" s="761" customFormat="1" ht="16.5" customHeight="1">
      <c r="A204" s="668" t="s">
        <v>193</v>
      </c>
      <c r="B204" s="105">
        <v>0</v>
      </c>
      <c r="C204" s="105">
        <v>576.19045999999992</v>
      </c>
      <c r="D204" s="105">
        <v>8051.0587699999996</v>
      </c>
      <c r="E204" s="105">
        <v>0</v>
      </c>
      <c r="F204" s="105">
        <v>8627.2492300000013</v>
      </c>
    </row>
    <row r="205" spans="1:6" s="761" customFormat="1" ht="12.75" customHeight="1">
      <c r="A205" s="146" t="s">
        <v>194</v>
      </c>
      <c r="B205" s="105">
        <v>0</v>
      </c>
      <c r="C205" s="105">
        <v>0</v>
      </c>
      <c r="D205" s="105">
        <v>0</v>
      </c>
      <c r="E205" s="105">
        <v>0</v>
      </c>
      <c r="F205" s="105">
        <v>0</v>
      </c>
    </row>
    <row r="206" spans="1:6" s="761" customFormat="1" ht="12.75" customHeight="1">
      <c r="A206" s="146" t="s">
        <v>195</v>
      </c>
      <c r="B206" s="105">
        <v>0</v>
      </c>
      <c r="C206" s="105">
        <v>576.19045999999992</v>
      </c>
      <c r="D206" s="105">
        <v>562.33172000000002</v>
      </c>
      <c r="E206" s="105">
        <v>0</v>
      </c>
      <c r="F206" s="105">
        <v>1138.5221799999999</v>
      </c>
    </row>
    <row r="207" spans="1:6" s="761" customFormat="1" ht="12.75" customHeight="1">
      <c r="A207" s="146" t="s">
        <v>196</v>
      </c>
      <c r="B207" s="105">
        <v>0</v>
      </c>
      <c r="C207" s="105">
        <v>0</v>
      </c>
      <c r="D207" s="105">
        <v>0</v>
      </c>
      <c r="E207" s="105">
        <v>0</v>
      </c>
      <c r="F207" s="105">
        <v>0</v>
      </c>
    </row>
    <row r="208" spans="1:6" s="761" customFormat="1" ht="12.75" customHeight="1">
      <c r="A208" s="666" t="s">
        <v>197</v>
      </c>
      <c r="B208" s="105">
        <v>0</v>
      </c>
      <c r="C208" s="105">
        <v>0</v>
      </c>
      <c r="D208" s="105">
        <v>0</v>
      </c>
      <c r="E208" s="105">
        <v>0</v>
      </c>
      <c r="F208" s="105">
        <v>0</v>
      </c>
    </row>
    <row r="209" spans="1:6" s="761" customFormat="1" ht="12.75" customHeight="1">
      <c r="A209" s="146" t="s">
        <v>198</v>
      </c>
      <c r="B209" s="105">
        <v>0</v>
      </c>
      <c r="C209" s="105">
        <v>0</v>
      </c>
      <c r="D209" s="105">
        <v>7488.7270499999995</v>
      </c>
      <c r="E209" s="105">
        <v>0</v>
      </c>
      <c r="F209" s="105">
        <v>7488.7270499999995</v>
      </c>
    </row>
    <row r="210" spans="1:6" s="761" customFormat="1" ht="15" customHeight="1">
      <c r="A210" s="668" t="s">
        <v>199</v>
      </c>
      <c r="B210" s="105">
        <v>0</v>
      </c>
      <c r="C210" s="105">
        <v>0</v>
      </c>
      <c r="D210" s="105">
        <v>0</v>
      </c>
      <c r="E210" s="105">
        <v>0</v>
      </c>
      <c r="F210" s="105">
        <v>0</v>
      </c>
    </row>
    <row r="211" spans="1:6" s="761" customFormat="1" ht="12.75" customHeight="1">
      <c r="A211" s="146" t="s">
        <v>200</v>
      </c>
      <c r="B211" s="105">
        <v>0</v>
      </c>
      <c r="C211" s="105">
        <v>0</v>
      </c>
      <c r="D211" s="105">
        <v>0</v>
      </c>
      <c r="E211" s="105">
        <v>0</v>
      </c>
      <c r="F211" s="105">
        <v>0</v>
      </c>
    </row>
    <row r="212" spans="1:6" s="761" customFormat="1" ht="12.75" customHeight="1">
      <c r="A212" s="146" t="s">
        <v>201</v>
      </c>
      <c r="B212" s="105">
        <v>0</v>
      </c>
      <c r="C212" s="105">
        <v>0</v>
      </c>
      <c r="D212" s="105">
        <v>0</v>
      </c>
      <c r="E212" s="105">
        <v>0</v>
      </c>
      <c r="F212" s="105">
        <v>0</v>
      </c>
    </row>
    <row r="213" spans="1:6" s="761" customFormat="1" ht="15" customHeight="1">
      <c r="A213" s="668" t="s">
        <v>202</v>
      </c>
      <c r="B213" s="105">
        <v>0</v>
      </c>
      <c r="C213" s="105">
        <v>0</v>
      </c>
      <c r="D213" s="105">
        <v>36.851230000000001</v>
      </c>
      <c r="E213" s="105">
        <v>0</v>
      </c>
      <c r="F213" s="105">
        <v>36.851230000000001</v>
      </c>
    </row>
    <row r="214" spans="1:6" s="761" customFormat="1" ht="12.75" customHeight="1">
      <c r="A214" s="146" t="s">
        <v>203</v>
      </c>
      <c r="B214" s="105">
        <v>0</v>
      </c>
      <c r="C214" s="105">
        <v>0</v>
      </c>
      <c r="D214" s="105">
        <v>0</v>
      </c>
      <c r="E214" s="105">
        <v>0</v>
      </c>
      <c r="F214" s="105">
        <v>0</v>
      </c>
    </row>
    <row r="215" spans="1:6" s="761" customFormat="1" ht="13.5" customHeight="1">
      <c r="A215" s="146" t="s">
        <v>204</v>
      </c>
      <c r="B215" s="105">
        <v>0</v>
      </c>
      <c r="C215" s="105">
        <v>0</v>
      </c>
      <c r="D215" s="105">
        <v>36.851230000000001</v>
      </c>
      <c r="E215" s="105">
        <v>0</v>
      </c>
      <c r="F215" s="105">
        <v>36.851230000000001</v>
      </c>
    </row>
    <row r="216" spans="1:6" s="761" customFormat="1" ht="13.5" customHeight="1">
      <c r="A216" s="668" t="s">
        <v>205</v>
      </c>
      <c r="B216" s="105">
        <v>2173476.4592399998</v>
      </c>
      <c r="C216" s="105">
        <v>5087728.0573399998</v>
      </c>
      <c r="D216" s="105">
        <v>17183.934710000001</v>
      </c>
      <c r="E216" s="105">
        <v>0</v>
      </c>
      <c r="F216" s="105">
        <v>7278388.4512900002</v>
      </c>
    </row>
    <row r="217" spans="1:6" s="761" customFormat="1" ht="12.75" customHeight="1">
      <c r="A217" s="146" t="s">
        <v>206</v>
      </c>
      <c r="B217" s="105">
        <v>2153818.8068499998</v>
      </c>
      <c r="C217" s="105">
        <v>5082783.2944999998</v>
      </c>
      <c r="D217" s="105">
        <v>17183.934710000001</v>
      </c>
      <c r="E217" s="105">
        <v>0</v>
      </c>
      <c r="F217" s="105">
        <v>7253786.0360600008</v>
      </c>
    </row>
    <row r="218" spans="1:6" s="761" customFormat="1" ht="12.75" customHeight="1">
      <c r="A218" s="146" t="s">
        <v>207</v>
      </c>
      <c r="B218" s="105">
        <v>0</v>
      </c>
      <c r="C218" s="105">
        <v>0</v>
      </c>
      <c r="D218" s="105">
        <v>0</v>
      </c>
      <c r="E218" s="105">
        <v>0</v>
      </c>
      <c r="F218" s="105">
        <v>0</v>
      </c>
    </row>
    <row r="219" spans="1:6" s="761" customFormat="1" ht="12.75" customHeight="1">
      <c r="A219" s="146" t="s">
        <v>208</v>
      </c>
      <c r="B219" s="105">
        <v>1845.1985199999999</v>
      </c>
      <c r="C219" s="105">
        <v>88.098929999999996</v>
      </c>
      <c r="D219" s="105">
        <v>0</v>
      </c>
      <c r="E219" s="105">
        <v>0</v>
      </c>
      <c r="F219" s="105">
        <v>1933.29745</v>
      </c>
    </row>
    <row r="220" spans="1:6" s="761" customFormat="1" ht="12.75" customHeight="1">
      <c r="A220" s="146" t="s">
        <v>209</v>
      </c>
      <c r="B220" s="105">
        <v>0</v>
      </c>
      <c r="C220" s="105">
        <v>0</v>
      </c>
      <c r="D220" s="105">
        <v>0</v>
      </c>
      <c r="E220" s="105">
        <v>0</v>
      </c>
      <c r="F220" s="105">
        <v>0</v>
      </c>
    </row>
    <row r="221" spans="1:6" s="761" customFormat="1" ht="12.75" customHeight="1">
      <c r="A221" s="146" t="s">
        <v>210</v>
      </c>
      <c r="B221" s="105">
        <v>12777.81386</v>
      </c>
      <c r="C221" s="105">
        <v>3599.5101199999999</v>
      </c>
      <c r="D221" s="105">
        <v>0</v>
      </c>
      <c r="E221" s="105">
        <v>0</v>
      </c>
      <c r="F221" s="105">
        <v>16377.323980000001</v>
      </c>
    </row>
    <row r="222" spans="1:6" s="761" customFormat="1" ht="12.75" customHeight="1">
      <c r="A222" s="146" t="s">
        <v>211</v>
      </c>
      <c r="B222" s="105">
        <v>4998.6400100000001</v>
      </c>
      <c r="C222" s="105">
        <v>1257.1537900000001</v>
      </c>
      <c r="D222" s="105">
        <v>0</v>
      </c>
      <c r="E222" s="105">
        <v>0</v>
      </c>
      <c r="F222" s="105">
        <v>6255.7937999999995</v>
      </c>
    </row>
    <row r="223" spans="1:6" s="761" customFormat="1" ht="12.75" customHeight="1">
      <c r="A223" s="146" t="s">
        <v>212</v>
      </c>
      <c r="B223" s="105">
        <v>0</v>
      </c>
      <c r="C223" s="105">
        <v>0</v>
      </c>
      <c r="D223" s="105">
        <v>0</v>
      </c>
      <c r="E223" s="105">
        <v>0</v>
      </c>
      <c r="F223" s="105">
        <v>0</v>
      </c>
    </row>
    <row r="224" spans="1:6" s="761" customFormat="1" ht="13.5" customHeight="1">
      <c r="A224" s="146" t="s">
        <v>213</v>
      </c>
      <c r="B224" s="105">
        <v>0</v>
      </c>
      <c r="C224" s="105">
        <v>0</v>
      </c>
      <c r="D224" s="105">
        <v>0</v>
      </c>
      <c r="E224" s="105">
        <v>0</v>
      </c>
      <c r="F224" s="105">
        <v>0</v>
      </c>
    </row>
    <row r="225" spans="1:6" s="761" customFormat="1" ht="12.75" customHeight="1">
      <c r="A225" s="146" t="s">
        <v>214</v>
      </c>
      <c r="B225" s="105">
        <v>36</v>
      </c>
      <c r="C225" s="105">
        <v>0</v>
      </c>
      <c r="D225" s="105">
        <v>0</v>
      </c>
      <c r="E225" s="105">
        <v>0</v>
      </c>
      <c r="F225" s="105">
        <v>36</v>
      </c>
    </row>
    <row r="226" spans="1:6" s="761" customFormat="1" ht="15" customHeight="1">
      <c r="A226" s="668" t="s">
        <v>215</v>
      </c>
      <c r="B226" s="105">
        <v>98859.520609999992</v>
      </c>
      <c r="C226" s="105">
        <v>334531.81216999999</v>
      </c>
      <c r="D226" s="105">
        <v>11404.719449999999</v>
      </c>
      <c r="E226" s="105">
        <v>0</v>
      </c>
      <c r="F226" s="105">
        <v>444796.05223000003</v>
      </c>
    </row>
    <row r="227" spans="1:6" s="761" customFormat="1" ht="12.75" customHeight="1">
      <c r="A227" s="146" t="s">
        <v>216</v>
      </c>
      <c r="B227" s="105">
        <v>68812.70074</v>
      </c>
      <c r="C227" s="105">
        <v>31900.225010000002</v>
      </c>
      <c r="D227" s="105">
        <v>0</v>
      </c>
      <c r="E227" s="105">
        <v>0</v>
      </c>
      <c r="F227" s="105">
        <v>100712.92574999999</v>
      </c>
    </row>
    <row r="228" spans="1:6" s="761" customFormat="1" ht="12.75" customHeight="1">
      <c r="A228" s="146" t="s">
        <v>217</v>
      </c>
      <c r="B228" s="105">
        <v>0</v>
      </c>
      <c r="C228" s="105">
        <v>0</v>
      </c>
      <c r="D228" s="105">
        <v>0</v>
      </c>
      <c r="E228" s="105">
        <v>0</v>
      </c>
      <c r="F228" s="105">
        <v>0</v>
      </c>
    </row>
    <row r="229" spans="1:6" s="761" customFormat="1" ht="12.75" customHeight="1">
      <c r="A229" s="146" t="s">
        <v>218</v>
      </c>
      <c r="B229" s="105">
        <v>7668.5308399999994</v>
      </c>
      <c r="C229" s="105">
        <v>39980.869780000001</v>
      </c>
      <c r="D229" s="105">
        <v>1373.2175099999999</v>
      </c>
      <c r="E229" s="105">
        <v>0</v>
      </c>
      <c r="F229" s="105">
        <v>49022.618130000003</v>
      </c>
    </row>
    <row r="230" spans="1:6" s="761" customFormat="1" ht="12.75" customHeight="1">
      <c r="A230" s="146" t="s">
        <v>219</v>
      </c>
      <c r="B230" s="105">
        <v>2269.9173900000001</v>
      </c>
      <c r="C230" s="105">
        <v>55963.393539999997</v>
      </c>
      <c r="D230" s="105">
        <v>470.05273999999997</v>
      </c>
      <c r="E230" s="105">
        <v>0</v>
      </c>
      <c r="F230" s="105">
        <v>58703.363669999999</v>
      </c>
    </row>
    <row r="231" spans="1:6" s="761" customFormat="1" ht="12.75" customHeight="1">
      <c r="A231" s="146" t="s">
        <v>220</v>
      </c>
      <c r="B231" s="105">
        <v>0</v>
      </c>
      <c r="C231" s="105">
        <v>0</v>
      </c>
      <c r="D231" s="105">
        <v>0</v>
      </c>
      <c r="E231" s="105">
        <v>0</v>
      </c>
      <c r="F231" s="105">
        <v>0</v>
      </c>
    </row>
    <row r="232" spans="1:6" s="761" customFormat="1" ht="12.75" customHeight="1">
      <c r="A232" s="146" t="s">
        <v>221</v>
      </c>
      <c r="B232" s="105">
        <v>20108.371640000001</v>
      </c>
      <c r="C232" s="105">
        <v>206687.32384</v>
      </c>
      <c r="D232" s="105">
        <v>9561.4491999999991</v>
      </c>
      <c r="E232" s="105">
        <v>0</v>
      </c>
      <c r="F232" s="105">
        <v>236357.14468</v>
      </c>
    </row>
    <row r="233" spans="1:6" s="761" customFormat="1" ht="12.75" customHeight="1">
      <c r="A233" s="146" t="s">
        <v>222</v>
      </c>
      <c r="B233" s="105">
        <v>0</v>
      </c>
      <c r="C233" s="105">
        <v>0</v>
      </c>
      <c r="D233" s="105">
        <v>0</v>
      </c>
      <c r="E233" s="105">
        <v>0</v>
      </c>
      <c r="F233" s="105">
        <v>0</v>
      </c>
    </row>
    <row r="234" spans="1:6" s="761" customFormat="1" ht="15.75" customHeight="1">
      <c r="A234" s="668" t="s">
        <v>223</v>
      </c>
      <c r="B234" s="105">
        <v>0</v>
      </c>
      <c r="C234" s="105">
        <v>0</v>
      </c>
      <c r="D234" s="105">
        <v>87.986279999999994</v>
      </c>
      <c r="E234" s="105">
        <v>0</v>
      </c>
      <c r="F234" s="105">
        <v>87.986279999999994</v>
      </c>
    </row>
    <row r="235" spans="1:6" s="761" customFormat="1" ht="15" customHeight="1">
      <c r="A235" s="146" t="s">
        <v>224</v>
      </c>
      <c r="B235" s="105">
        <v>0</v>
      </c>
      <c r="C235" s="105">
        <v>0</v>
      </c>
      <c r="D235" s="105">
        <v>87.986279999999994</v>
      </c>
      <c r="E235" s="105">
        <v>0</v>
      </c>
      <c r="F235" s="105">
        <v>87.986279999999994</v>
      </c>
    </row>
    <row r="236" spans="1:6" s="761" customFormat="1" ht="15" customHeight="1">
      <c r="A236" s="146" t="s">
        <v>225</v>
      </c>
      <c r="B236" s="105">
        <v>0</v>
      </c>
      <c r="C236" s="105">
        <v>0</v>
      </c>
      <c r="D236" s="105">
        <v>0</v>
      </c>
      <c r="E236" s="105">
        <v>0</v>
      </c>
      <c r="F236" s="105">
        <v>0</v>
      </c>
    </row>
    <row r="237" spans="1:6" s="761" customFormat="1" ht="16.5" customHeight="1">
      <c r="A237" s="668" t="s">
        <v>226</v>
      </c>
      <c r="B237" s="105">
        <v>78042.583809999996</v>
      </c>
      <c r="C237" s="105">
        <v>0</v>
      </c>
      <c r="D237" s="105">
        <v>0</v>
      </c>
      <c r="E237" s="105">
        <v>0</v>
      </c>
      <c r="F237" s="105">
        <v>78042.583809999996</v>
      </c>
    </row>
    <row r="238" spans="1:6" s="761" customFormat="1" ht="14.25" customHeight="1">
      <c r="A238" s="146" t="s">
        <v>227</v>
      </c>
      <c r="B238" s="105">
        <v>68677.098400000003</v>
      </c>
      <c r="C238" s="105">
        <v>0</v>
      </c>
      <c r="D238" s="105">
        <v>0</v>
      </c>
      <c r="E238" s="105">
        <v>0</v>
      </c>
      <c r="F238" s="105">
        <v>68677.098400000003</v>
      </c>
    </row>
    <row r="239" spans="1:6" s="761" customFormat="1" ht="14.25" customHeight="1">
      <c r="A239" s="146" t="s">
        <v>225</v>
      </c>
      <c r="B239" s="667">
        <v>9365.4854099999993</v>
      </c>
      <c r="C239" s="667">
        <v>0</v>
      </c>
      <c r="D239" s="667">
        <v>0</v>
      </c>
      <c r="E239" s="667">
        <v>0</v>
      </c>
      <c r="F239" s="667">
        <v>9365.4854099999993</v>
      </c>
    </row>
    <row r="240" spans="1:6" s="761" customFormat="1" ht="14.25" customHeight="1">
      <c r="A240" s="668" t="s">
        <v>228</v>
      </c>
      <c r="B240" s="792">
        <v>0</v>
      </c>
      <c r="C240" s="792">
        <v>0</v>
      </c>
      <c r="D240" s="792">
        <v>87.986279999999994</v>
      </c>
      <c r="E240" s="792">
        <v>0</v>
      </c>
      <c r="F240" s="792">
        <v>87.986279999999994</v>
      </c>
    </row>
    <row r="241" spans="1:6" s="761" customFormat="1" ht="14.25" customHeight="1" thickBot="1">
      <c r="A241" s="668" t="s">
        <v>229</v>
      </c>
      <c r="B241" s="793">
        <v>78042.583830000003</v>
      </c>
      <c r="C241" s="793">
        <v>0</v>
      </c>
      <c r="D241" s="793">
        <v>0</v>
      </c>
      <c r="E241" s="793">
        <v>0</v>
      </c>
      <c r="F241" s="793">
        <v>78042.583830000003</v>
      </c>
    </row>
    <row r="242" spans="1:6" s="761" customFormat="1" ht="29.25" customHeight="1" thickTop="1" thickBot="1">
      <c r="A242" s="92" t="s">
        <v>230</v>
      </c>
      <c r="B242" s="104">
        <v>61866.184009999997</v>
      </c>
      <c r="C242" s="104">
        <v>7703.7015199999996</v>
      </c>
      <c r="D242" s="104">
        <v>1.4801600000000001</v>
      </c>
      <c r="E242" s="104">
        <v>0</v>
      </c>
      <c r="F242" s="104">
        <v>69571.365689999991</v>
      </c>
    </row>
    <row r="243" spans="1:6" s="761" customFormat="1" ht="12.75" customHeight="1" thickTop="1">
      <c r="A243" s="93" t="s">
        <v>231</v>
      </c>
      <c r="B243" s="105">
        <v>3.5203000000000002</v>
      </c>
      <c r="C243" s="105">
        <v>5.5700000000000003E-3</v>
      </c>
      <c r="D243" s="105">
        <v>0</v>
      </c>
      <c r="E243" s="105">
        <v>0</v>
      </c>
      <c r="F243" s="105">
        <v>3.5258699999999998</v>
      </c>
    </row>
    <row r="244" spans="1:6" s="761" customFormat="1" ht="12.75" customHeight="1">
      <c r="A244" s="93" t="s">
        <v>232</v>
      </c>
      <c r="B244" s="105">
        <v>1266.08024</v>
      </c>
      <c r="C244" s="105">
        <v>831.90793000000008</v>
      </c>
      <c r="D244" s="105">
        <v>0</v>
      </c>
      <c r="E244" s="105">
        <v>0</v>
      </c>
      <c r="F244" s="105">
        <v>2097.9881700000001</v>
      </c>
    </row>
    <row r="245" spans="1:6" s="761" customFormat="1" ht="12.75" customHeight="1">
      <c r="A245" s="93" t="s">
        <v>233</v>
      </c>
      <c r="B245" s="105">
        <v>55574.907549999996</v>
      </c>
      <c r="C245" s="105">
        <v>6414.2533899999999</v>
      </c>
      <c r="D245" s="105">
        <v>1.4726300000000001</v>
      </c>
      <c r="E245" s="105">
        <v>0</v>
      </c>
      <c r="F245" s="105">
        <v>61990.633569999998</v>
      </c>
    </row>
    <row r="246" spans="1:6" s="761" customFormat="1" ht="12.75" customHeight="1">
      <c r="A246" s="93" t="s">
        <v>234</v>
      </c>
      <c r="B246" s="105">
        <v>819.0791999999999</v>
      </c>
      <c r="C246" s="105">
        <v>96.330190000000002</v>
      </c>
      <c r="D246" s="105">
        <v>0</v>
      </c>
      <c r="E246" s="105">
        <v>0</v>
      </c>
      <c r="F246" s="105">
        <v>915.40939000000003</v>
      </c>
    </row>
    <row r="247" spans="1:6" s="761" customFormat="1" ht="12.75" customHeight="1">
      <c r="A247" s="93" t="s">
        <v>235</v>
      </c>
      <c r="B247" s="105">
        <v>744.06543000000011</v>
      </c>
      <c r="C247" s="105">
        <v>160.48887999999999</v>
      </c>
      <c r="D247" s="105">
        <v>7.5300000000000002E-3</v>
      </c>
      <c r="E247" s="105">
        <v>0</v>
      </c>
      <c r="F247" s="105">
        <v>904.56183999999996</v>
      </c>
    </row>
    <row r="248" spans="1:6" s="761" customFormat="1" ht="12.75" customHeight="1">
      <c r="A248" s="93" t="s">
        <v>236</v>
      </c>
      <c r="B248" s="105">
        <v>2.19895</v>
      </c>
      <c r="C248" s="105">
        <v>10.988760000000001</v>
      </c>
      <c r="D248" s="105">
        <v>0</v>
      </c>
      <c r="E248" s="105">
        <v>0</v>
      </c>
      <c r="F248" s="105">
        <v>13.187709999999999</v>
      </c>
    </row>
    <row r="249" spans="1:6" s="761" customFormat="1" ht="12.75" customHeight="1">
      <c r="A249" s="93" t="s">
        <v>237</v>
      </c>
      <c r="B249" s="105">
        <v>251.70826</v>
      </c>
      <c r="C249" s="105">
        <v>114.6675</v>
      </c>
      <c r="D249" s="105">
        <v>0</v>
      </c>
      <c r="E249" s="105">
        <v>0</v>
      </c>
      <c r="F249" s="105">
        <v>366.37576000000001</v>
      </c>
    </row>
    <row r="250" spans="1:6" s="761" customFormat="1" ht="12.75" customHeight="1">
      <c r="A250" s="93" t="s">
        <v>238</v>
      </c>
      <c r="B250" s="105">
        <v>0</v>
      </c>
      <c r="C250" s="105">
        <v>4.8649799999999992</v>
      </c>
      <c r="D250" s="105">
        <v>0</v>
      </c>
      <c r="E250" s="105">
        <v>0</v>
      </c>
      <c r="F250" s="105">
        <v>4.8649799999999992</v>
      </c>
    </row>
    <row r="251" spans="1:6" s="761" customFormat="1" ht="12.75" customHeight="1">
      <c r="A251" s="93" t="s">
        <v>239</v>
      </c>
      <c r="B251" s="105">
        <v>2497.17904</v>
      </c>
      <c r="C251" s="105">
        <v>0</v>
      </c>
      <c r="D251" s="105">
        <v>0</v>
      </c>
      <c r="E251" s="105">
        <v>0</v>
      </c>
      <c r="F251" s="105">
        <v>2497.17904</v>
      </c>
    </row>
    <row r="252" spans="1:6" s="761" customFormat="1" ht="12.75" customHeight="1">
      <c r="A252" s="93" t="s">
        <v>240</v>
      </c>
      <c r="B252" s="105">
        <v>630.53347999999994</v>
      </c>
      <c r="C252" s="105">
        <v>70.194320000000005</v>
      </c>
      <c r="D252" s="105">
        <v>0</v>
      </c>
      <c r="E252" s="105">
        <v>0</v>
      </c>
      <c r="F252" s="105">
        <v>700.7278</v>
      </c>
    </row>
    <row r="253" spans="1:6" s="761" customFormat="1" ht="12.75" customHeight="1" thickBot="1">
      <c r="A253" s="93" t="s">
        <v>241</v>
      </c>
      <c r="B253" s="105">
        <v>76.911559999999994</v>
      </c>
      <c r="C253" s="105">
        <v>0</v>
      </c>
      <c r="D253" s="105">
        <v>0</v>
      </c>
      <c r="E253" s="105">
        <v>0</v>
      </c>
      <c r="F253" s="105">
        <v>76.911559999999994</v>
      </c>
    </row>
    <row r="254" spans="1:6" s="761" customFormat="1" ht="13.5" customHeight="1" thickTop="1" thickBot="1">
      <c r="A254" s="92" t="s">
        <v>242</v>
      </c>
      <c r="B254" s="104">
        <v>-19998.872820000001</v>
      </c>
      <c r="C254" s="104">
        <v>-924.45909999999992</v>
      </c>
      <c r="D254" s="104">
        <v>0</v>
      </c>
      <c r="E254" s="104">
        <v>-5.1000000000000004E-4</v>
      </c>
      <c r="F254" s="104">
        <v>-20923.332429999999</v>
      </c>
    </row>
    <row r="255" spans="1:6" s="761" customFormat="1" ht="12.75" customHeight="1" thickTop="1">
      <c r="A255" s="93" t="s">
        <v>243</v>
      </c>
      <c r="B255" s="105">
        <v>-16842.750459999999</v>
      </c>
      <c r="C255" s="105">
        <v>-691.06368999999995</v>
      </c>
      <c r="D255" s="105">
        <v>0</v>
      </c>
      <c r="E255" s="105">
        <v>-5.1000000000000004E-4</v>
      </c>
      <c r="F255" s="105">
        <v>-17533.81466</v>
      </c>
    </row>
    <row r="256" spans="1:6" s="761" customFormat="1" ht="12.75" customHeight="1">
      <c r="A256" s="93" t="s">
        <v>244</v>
      </c>
      <c r="B256" s="105">
        <v>0</v>
      </c>
      <c r="C256" s="105">
        <v>0</v>
      </c>
      <c r="D256" s="105">
        <v>0</v>
      </c>
      <c r="E256" s="105">
        <v>0</v>
      </c>
      <c r="F256" s="105">
        <v>0</v>
      </c>
    </row>
    <row r="257" spans="1:6" s="761" customFormat="1" ht="12.75" customHeight="1">
      <c r="A257" s="93" t="s">
        <v>245</v>
      </c>
      <c r="B257" s="105">
        <v>-618.28309999999999</v>
      </c>
      <c r="C257" s="105">
        <v>-174.8794</v>
      </c>
      <c r="D257" s="105">
        <v>0</v>
      </c>
      <c r="E257" s="105">
        <v>0</v>
      </c>
      <c r="F257" s="105">
        <v>-793.16250000000002</v>
      </c>
    </row>
    <row r="258" spans="1:6" s="761" customFormat="1" ht="12.75" customHeight="1">
      <c r="A258" s="93" t="s">
        <v>246</v>
      </c>
      <c r="B258" s="105">
        <v>-2537.8392599999997</v>
      </c>
      <c r="C258" s="105">
        <v>-58.516010000000001</v>
      </c>
      <c r="D258" s="105">
        <v>0</v>
      </c>
      <c r="E258" s="105">
        <v>0</v>
      </c>
      <c r="F258" s="105">
        <v>-2596.35527</v>
      </c>
    </row>
    <row r="259" spans="1:6" s="761" customFormat="1" ht="12.75" customHeight="1">
      <c r="A259" s="93" t="s">
        <v>247</v>
      </c>
      <c r="B259" s="105">
        <v>0</v>
      </c>
      <c r="C259" s="105">
        <v>0</v>
      </c>
      <c r="D259" s="105">
        <v>0</v>
      </c>
      <c r="E259" s="105">
        <v>0</v>
      </c>
      <c r="F259" s="105">
        <v>0</v>
      </c>
    </row>
    <row r="260" spans="1:6" s="761" customFormat="1" ht="12.75" customHeight="1">
      <c r="A260" s="94" t="s">
        <v>248</v>
      </c>
      <c r="B260" s="105">
        <v>0</v>
      </c>
      <c r="C260" s="105">
        <v>0</v>
      </c>
      <c r="D260" s="105">
        <v>0</v>
      </c>
      <c r="E260" s="105">
        <v>0</v>
      </c>
      <c r="F260" s="105">
        <v>0</v>
      </c>
    </row>
    <row r="261" spans="1:6" s="761" customFormat="1" ht="16.5" customHeight="1" thickBot="1">
      <c r="A261" s="93" t="s">
        <v>249</v>
      </c>
      <c r="B261" s="105">
        <v>0</v>
      </c>
      <c r="C261" s="105">
        <v>0</v>
      </c>
      <c r="D261" s="105">
        <v>0</v>
      </c>
      <c r="E261" s="105">
        <v>0</v>
      </c>
      <c r="F261" s="105">
        <v>0</v>
      </c>
    </row>
    <row r="262" spans="1:6" s="762" customFormat="1" ht="23.25" customHeight="1" thickTop="1" thickBot="1">
      <c r="A262" s="95" t="s">
        <v>250</v>
      </c>
      <c r="B262" s="106">
        <v>41867.31119</v>
      </c>
      <c r="C262" s="106">
        <v>6779.2424199999996</v>
      </c>
      <c r="D262" s="106">
        <v>1.4801600000000001</v>
      </c>
      <c r="E262" s="106">
        <v>-5.1000000000000004E-4</v>
      </c>
      <c r="F262" s="106">
        <v>48648.033259999997</v>
      </c>
    </row>
    <row r="263" spans="1:6" s="761" customFormat="1" ht="12.75" customHeight="1" thickTop="1" thickBot="1">
      <c r="A263" s="96" t="s">
        <v>251</v>
      </c>
      <c r="B263" s="104">
        <v>11286.50431</v>
      </c>
      <c r="C263" s="104">
        <v>1300.4358999999999</v>
      </c>
      <c r="D263" s="104">
        <v>2.8661699999999999</v>
      </c>
      <c r="E263" s="104">
        <v>0</v>
      </c>
      <c r="F263" s="104">
        <v>12589.80638</v>
      </c>
    </row>
    <row r="264" spans="1:6" s="761" customFormat="1" ht="12" customHeight="1" thickTop="1">
      <c r="A264" s="93" t="s">
        <v>252</v>
      </c>
      <c r="B264" s="105">
        <v>2056.3618300000003</v>
      </c>
      <c r="C264" s="105">
        <v>87.579149999999998</v>
      </c>
      <c r="D264" s="105">
        <v>2.8661699999999999</v>
      </c>
      <c r="E264" s="105">
        <v>0</v>
      </c>
      <c r="F264" s="105">
        <v>2146.8071500000001</v>
      </c>
    </row>
    <row r="265" spans="1:6" s="761" customFormat="1" ht="12" customHeight="1">
      <c r="A265" s="93" t="s">
        <v>253</v>
      </c>
      <c r="B265" s="105">
        <v>52.004519999999999</v>
      </c>
      <c r="C265" s="105">
        <v>1111.6546000000001</v>
      </c>
      <c r="D265" s="105">
        <v>0</v>
      </c>
      <c r="E265" s="105">
        <v>0</v>
      </c>
      <c r="F265" s="105">
        <v>1163.65912</v>
      </c>
    </row>
    <row r="266" spans="1:6" s="761" customFormat="1" ht="12" customHeight="1">
      <c r="A266" s="93" t="s">
        <v>254</v>
      </c>
      <c r="B266" s="105">
        <v>9044.2810500000014</v>
      </c>
      <c r="C266" s="105">
        <v>99.242929999999987</v>
      </c>
      <c r="D266" s="105">
        <v>0</v>
      </c>
      <c r="E266" s="105">
        <v>0</v>
      </c>
      <c r="F266" s="105">
        <v>9143.5239799999999</v>
      </c>
    </row>
    <row r="267" spans="1:6" s="761" customFormat="1" ht="12" customHeight="1">
      <c r="A267" s="93" t="s">
        <v>255</v>
      </c>
      <c r="B267" s="105">
        <v>0</v>
      </c>
      <c r="C267" s="105">
        <v>0</v>
      </c>
      <c r="D267" s="105">
        <v>0</v>
      </c>
      <c r="E267" s="105">
        <v>0</v>
      </c>
      <c r="F267" s="105">
        <v>0</v>
      </c>
    </row>
    <row r="268" spans="1:6" s="761" customFormat="1" ht="12.75" customHeight="1" thickBot="1">
      <c r="A268" s="93" t="s">
        <v>256</v>
      </c>
      <c r="B268" s="105">
        <v>133.85691</v>
      </c>
      <c r="C268" s="105">
        <v>1.95922</v>
      </c>
      <c r="D268" s="105">
        <v>0</v>
      </c>
      <c r="E268" s="105">
        <v>0</v>
      </c>
      <c r="F268" s="105">
        <v>135.81613000000002</v>
      </c>
    </row>
    <row r="269" spans="1:6" s="761" customFormat="1" ht="12.75" customHeight="1" thickTop="1" thickBot="1">
      <c r="A269" s="97" t="s">
        <v>257</v>
      </c>
      <c r="B269" s="104">
        <v>-1763.6900700000001</v>
      </c>
      <c r="C269" s="104">
        <v>-596.66294999999991</v>
      </c>
      <c r="D269" s="104">
        <v>0</v>
      </c>
      <c r="E269" s="104">
        <v>0</v>
      </c>
      <c r="F269" s="104">
        <v>-2360.35302</v>
      </c>
    </row>
    <row r="270" spans="1:6" s="761" customFormat="1" ht="12.75" customHeight="1" thickTop="1">
      <c r="A270" s="93" t="s">
        <v>252</v>
      </c>
      <c r="B270" s="105">
        <v>-148.17985999999999</v>
      </c>
      <c r="C270" s="105">
        <v>-337.36965999999995</v>
      </c>
      <c r="D270" s="105">
        <v>0</v>
      </c>
      <c r="E270" s="105">
        <v>0</v>
      </c>
      <c r="F270" s="105">
        <v>-485.54952000000003</v>
      </c>
    </row>
    <row r="271" spans="1:6" s="761" customFormat="1" ht="12.75" customHeight="1">
      <c r="A271" s="93" t="s">
        <v>258</v>
      </c>
      <c r="B271" s="105">
        <v>-1166.14858</v>
      </c>
      <c r="C271" s="105">
        <v>0</v>
      </c>
      <c r="D271" s="105">
        <v>0</v>
      </c>
      <c r="E271" s="105">
        <v>0</v>
      </c>
      <c r="F271" s="105">
        <v>-1166.14858</v>
      </c>
    </row>
    <row r="272" spans="1:6" s="761" customFormat="1" ht="12.75" customHeight="1">
      <c r="A272" s="93" t="s">
        <v>259</v>
      </c>
      <c r="B272" s="105">
        <v>0</v>
      </c>
      <c r="C272" s="105">
        <v>0</v>
      </c>
      <c r="D272" s="105">
        <v>0</v>
      </c>
      <c r="E272" s="105">
        <v>0</v>
      </c>
      <c r="F272" s="105">
        <v>0</v>
      </c>
    </row>
    <row r="273" spans="1:6" s="761" customFormat="1" ht="12.75" customHeight="1">
      <c r="A273" s="93" t="s">
        <v>260</v>
      </c>
      <c r="B273" s="105">
        <v>-4.0473699999999999</v>
      </c>
      <c r="C273" s="105">
        <v>0</v>
      </c>
      <c r="D273" s="105">
        <v>0</v>
      </c>
      <c r="E273" s="105">
        <v>0</v>
      </c>
      <c r="F273" s="105">
        <v>-4.0473699999999999</v>
      </c>
    </row>
    <row r="274" spans="1:6" s="761" customFormat="1" ht="11.25" customHeight="1" thickBot="1">
      <c r="A274" s="93" t="s">
        <v>261</v>
      </c>
      <c r="B274" s="105">
        <v>-445.31425999999999</v>
      </c>
      <c r="C274" s="105">
        <v>-259.29329000000001</v>
      </c>
      <c r="D274" s="105">
        <v>0</v>
      </c>
      <c r="E274" s="105">
        <v>0</v>
      </c>
      <c r="F274" s="105">
        <v>-704.60755000000006</v>
      </c>
    </row>
    <row r="275" spans="1:6" s="761" customFormat="1" ht="15.75" customHeight="1" thickTop="1" thickBot="1">
      <c r="A275" s="92" t="s">
        <v>262</v>
      </c>
      <c r="B275" s="104">
        <v>51390.12543</v>
      </c>
      <c r="C275" s="104">
        <v>7483.0153700000001</v>
      </c>
      <c r="D275" s="104">
        <v>4.34633</v>
      </c>
      <c r="E275" s="104">
        <v>-5.1000000000000004E-4</v>
      </c>
      <c r="F275" s="104">
        <v>58877.486619999996</v>
      </c>
    </row>
    <row r="276" spans="1:6" s="761" customFormat="1" ht="15.75" customHeight="1" thickTop="1">
      <c r="A276" s="98" t="s">
        <v>263</v>
      </c>
      <c r="B276" s="105">
        <v>3973.5036399999999</v>
      </c>
      <c r="C276" s="105">
        <v>2646.4672700000001</v>
      </c>
      <c r="D276" s="105">
        <v>3.0525600000000002</v>
      </c>
      <c r="E276" s="105">
        <v>0</v>
      </c>
      <c r="F276" s="105">
        <v>6623.0234700000001</v>
      </c>
    </row>
    <row r="277" spans="1:6" s="761" customFormat="1" ht="12.75" customHeight="1">
      <c r="A277" s="93" t="s">
        <v>264</v>
      </c>
      <c r="B277" s="105">
        <v>6.4602299999999993</v>
      </c>
      <c r="C277" s="105">
        <v>84.153559999999999</v>
      </c>
      <c r="D277" s="105">
        <v>2.9966500000000003</v>
      </c>
      <c r="E277" s="105">
        <v>0</v>
      </c>
      <c r="F277" s="105">
        <v>93.610439999999997</v>
      </c>
    </row>
    <row r="278" spans="1:6" s="761" customFormat="1" ht="12.75" customHeight="1">
      <c r="A278" s="93" t="s">
        <v>265</v>
      </c>
      <c r="B278" s="105">
        <v>3672.4428900000003</v>
      </c>
      <c r="C278" s="105">
        <v>2562.3137099999999</v>
      </c>
      <c r="D278" s="105">
        <v>5.5909999999999994E-2</v>
      </c>
      <c r="E278" s="105">
        <v>0</v>
      </c>
      <c r="F278" s="105">
        <v>6234.8125099999997</v>
      </c>
    </row>
    <row r="279" spans="1:6" s="761" customFormat="1" ht="12.75" customHeight="1">
      <c r="A279" s="93" t="s">
        <v>266</v>
      </c>
      <c r="B279" s="105">
        <v>0</v>
      </c>
      <c r="C279" s="105">
        <v>0</v>
      </c>
      <c r="D279" s="105">
        <v>0</v>
      </c>
      <c r="E279" s="105">
        <v>0</v>
      </c>
      <c r="F279" s="105">
        <v>0</v>
      </c>
    </row>
    <row r="280" spans="1:6" s="761" customFormat="1" ht="12.75" customHeight="1">
      <c r="A280" s="93" t="s">
        <v>267</v>
      </c>
      <c r="B280" s="105">
        <v>294.60052000000002</v>
      </c>
      <c r="C280" s="105">
        <v>0</v>
      </c>
      <c r="D280" s="105">
        <v>0</v>
      </c>
      <c r="E280" s="105">
        <v>0</v>
      </c>
      <c r="F280" s="105">
        <v>294.60052000000002</v>
      </c>
    </row>
    <row r="281" spans="1:6" s="761" customFormat="1" ht="12.75" customHeight="1">
      <c r="A281" s="93" t="s">
        <v>268</v>
      </c>
      <c r="B281" s="105">
        <v>0</v>
      </c>
      <c r="C281" s="105">
        <v>0</v>
      </c>
      <c r="D281" s="105">
        <v>0</v>
      </c>
      <c r="E281" s="105">
        <v>0</v>
      </c>
      <c r="F281" s="105">
        <v>0</v>
      </c>
    </row>
    <row r="282" spans="1:6" s="761" customFormat="1" ht="13.5" customHeight="1">
      <c r="A282" s="93" t="s">
        <v>269</v>
      </c>
      <c r="B282" s="105">
        <v>0</v>
      </c>
      <c r="C282" s="105">
        <v>0</v>
      </c>
      <c r="D282" s="105">
        <v>0</v>
      </c>
      <c r="E282" s="105">
        <v>0</v>
      </c>
      <c r="F282" s="105">
        <v>0</v>
      </c>
    </row>
    <row r="283" spans="1:6" s="761" customFormat="1" ht="21.75" customHeight="1">
      <c r="A283" s="98" t="s">
        <v>270</v>
      </c>
      <c r="B283" s="105">
        <v>-5553.9189699999997</v>
      </c>
      <c r="C283" s="105">
        <v>-2039.84456</v>
      </c>
      <c r="D283" s="105">
        <v>0</v>
      </c>
      <c r="E283" s="105">
        <v>0</v>
      </c>
      <c r="F283" s="105">
        <v>-7593.7635300000002</v>
      </c>
    </row>
    <row r="284" spans="1:6" s="761" customFormat="1" ht="12.75" customHeight="1">
      <c r="A284" s="93" t="s">
        <v>271</v>
      </c>
      <c r="B284" s="105">
        <v>-5403.6297300000006</v>
      </c>
      <c r="C284" s="105">
        <v>-2014.08698</v>
      </c>
      <c r="D284" s="105">
        <v>0</v>
      </c>
      <c r="E284" s="105">
        <v>0</v>
      </c>
      <c r="F284" s="105">
        <v>-7417.7167099999997</v>
      </c>
    </row>
    <row r="285" spans="1:6" s="761" customFormat="1" ht="12.75" customHeight="1">
      <c r="A285" s="93" t="s">
        <v>272</v>
      </c>
      <c r="B285" s="105">
        <v>-90.969800000000006</v>
      </c>
      <c r="C285" s="105">
        <v>-10.282590000000001</v>
      </c>
      <c r="D285" s="105">
        <v>0</v>
      </c>
      <c r="E285" s="105">
        <v>0</v>
      </c>
      <c r="F285" s="105">
        <v>-101.25239000000001</v>
      </c>
    </row>
    <row r="286" spans="1:6" s="761" customFormat="1" ht="12.75" customHeight="1">
      <c r="A286" s="93" t="s">
        <v>273</v>
      </c>
      <c r="B286" s="105">
        <v>0</v>
      </c>
      <c r="C286" s="105">
        <v>0</v>
      </c>
      <c r="D286" s="105">
        <v>0</v>
      </c>
      <c r="E286" s="105">
        <v>0</v>
      </c>
      <c r="F286" s="105">
        <v>0</v>
      </c>
    </row>
    <row r="287" spans="1:6" s="761" customFormat="1" ht="12.75" customHeight="1">
      <c r="A287" s="94" t="s">
        <v>274</v>
      </c>
      <c r="B287" s="105">
        <v>-59.31944</v>
      </c>
      <c r="C287" s="105">
        <v>-15.47499</v>
      </c>
      <c r="D287" s="105">
        <v>0</v>
      </c>
      <c r="E287" s="105">
        <v>0</v>
      </c>
      <c r="F287" s="105">
        <v>-74.794429999999991</v>
      </c>
    </row>
    <row r="288" spans="1:6" s="761" customFormat="1" ht="12.75" customHeight="1">
      <c r="A288" s="94" t="s">
        <v>275</v>
      </c>
      <c r="B288" s="105">
        <v>0</v>
      </c>
      <c r="C288" s="105">
        <v>0</v>
      </c>
      <c r="D288" s="105">
        <v>0</v>
      </c>
      <c r="E288" s="105">
        <v>0</v>
      </c>
      <c r="F288" s="105">
        <v>0</v>
      </c>
    </row>
    <row r="289" spans="1:6" s="761" customFormat="1" ht="13.5" customHeight="1" thickBot="1">
      <c r="A289" s="94" t="s">
        <v>276</v>
      </c>
      <c r="B289" s="105">
        <v>0</v>
      </c>
      <c r="C289" s="105">
        <v>0</v>
      </c>
      <c r="D289" s="105">
        <v>0</v>
      </c>
      <c r="E289" s="105">
        <v>0</v>
      </c>
      <c r="F289" s="105">
        <v>0</v>
      </c>
    </row>
    <row r="290" spans="1:6" s="761" customFormat="1" ht="12.75" customHeight="1" thickTop="1" thickBot="1">
      <c r="A290" s="99" t="s">
        <v>277</v>
      </c>
      <c r="B290" s="107">
        <v>49809.710100000004</v>
      </c>
      <c r="C290" s="107">
        <v>8089.6380799999997</v>
      </c>
      <c r="D290" s="107">
        <v>7.3988900000000006</v>
      </c>
      <c r="E290" s="107">
        <v>-5.1000000000000004E-4</v>
      </c>
      <c r="F290" s="107">
        <v>57906.74656</v>
      </c>
    </row>
    <row r="291" spans="1:6" s="761" customFormat="1" ht="12.75" customHeight="1" thickTop="1" thickBot="1">
      <c r="A291" s="92" t="s">
        <v>278</v>
      </c>
      <c r="B291" s="104">
        <v>-36578.919600000001</v>
      </c>
      <c r="C291" s="104">
        <v>-5007.9649900000004</v>
      </c>
      <c r="D291" s="104">
        <v>-80.167990000000003</v>
      </c>
      <c r="E291" s="104">
        <v>0</v>
      </c>
      <c r="F291" s="104">
        <v>-41667.052579999996</v>
      </c>
    </row>
    <row r="292" spans="1:6" s="761" customFormat="1" ht="12.75" customHeight="1" thickTop="1">
      <c r="A292" s="93" t="s">
        <v>279</v>
      </c>
      <c r="B292" s="105">
        <v>-23495.230500000001</v>
      </c>
      <c r="C292" s="105">
        <v>0</v>
      </c>
      <c r="D292" s="105">
        <v>0</v>
      </c>
      <c r="E292" s="105">
        <v>0</v>
      </c>
      <c r="F292" s="105">
        <v>-23495.230500000001</v>
      </c>
    </row>
    <row r="293" spans="1:6" s="761" customFormat="1" ht="12.75" customHeight="1">
      <c r="A293" s="93" t="s">
        <v>280</v>
      </c>
      <c r="B293" s="105">
        <v>-2923.4681499999997</v>
      </c>
      <c r="C293" s="105">
        <v>-448.36365000000001</v>
      </c>
      <c r="D293" s="105">
        <v>-27.520330000000001</v>
      </c>
      <c r="E293" s="105">
        <v>0</v>
      </c>
      <c r="F293" s="105">
        <v>-3399.3521299999998</v>
      </c>
    </row>
    <row r="294" spans="1:6" s="761" customFormat="1" ht="12.75" customHeight="1">
      <c r="A294" s="93" t="s">
        <v>281</v>
      </c>
      <c r="B294" s="105">
        <v>-141.55572000000001</v>
      </c>
      <c r="C294" s="105">
        <v>-637.65751999999998</v>
      </c>
      <c r="D294" s="105">
        <v>-36.152459999999998</v>
      </c>
      <c r="E294" s="105">
        <v>0</v>
      </c>
      <c r="F294" s="105">
        <v>-815.36569999999995</v>
      </c>
    </row>
    <row r="295" spans="1:6" s="761" customFormat="1" ht="12.75" customHeight="1">
      <c r="A295" s="93" t="s">
        <v>282</v>
      </c>
      <c r="B295" s="105">
        <v>-817.67014000000006</v>
      </c>
      <c r="C295" s="105">
        <v>0</v>
      </c>
      <c r="D295" s="105">
        <v>0</v>
      </c>
      <c r="E295" s="105">
        <v>0</v>
      </c>
      <c r="F295" s="105">
        <v>-817.67014000000006</v>
      </c>
    </row>
    <row r="296" spans="1:6" s="761" customFormat="1" ht="12.75" customHeight="1">
      <c r="A296" s="93" t="s">
        <v>283</v>
      </c>
      <c r="B296" s="105">
        <v>-2149.7755499999998</v>
      </c>
      <c r="C296" s="105">
        <v>-3.9796799999999997</v>
      </c>
      <c r="D296" s="105">
        <v>0</v>
      </c>
      <c r="E296" s="105">
        <v>0</v>
      </c>
      <c r="F296" s="105">
        <v>-2153.7552299999998</v>
      </c>
    </row>
    <row r="297" spans="1:6" s="761" customFormat="1" ht="12.75" customHeight="1">
      <c r="A297" s="93" t="s">
        <v>284</v>
      </c>
      <c r="B297" s="105">
        <v>-787.22199000000001</v>
      </c>
      <c r="C297" s="105">
        <v>-108.45435000000001</v>
      </c>
      <c r="D297" s="105">
        <v>-15.9732</v>
      </c>
      <c r="E297" s="105">
        <v>0</v>
      </c>
      <c r="F297" s="105">
        <v>-911.64954</v>
      </c>
    </row>
    <row r="298" spans="1:6" s="761" customFormat="1" ht="12.75" customHeight="1">
      <c r="A298" s="93" t="s">
        <v>285</v>
      </c>
      <c r="B298" s="105">
        <v>-1565.8851200000001</v>
      </c>
      <c r="C298" s="105">
        <v>0</v>
      </c>
      <c r="D298" s="105">
        <v>0</v>
      </c>
      <c r="E298" s="105">
        <v>0</v>
      </c>
      <c r="F298" s="105">
        <v>-1565.8851200000001</v>
      </c>
    </row>
    <row r="299" spans="1:6" s="761" customFormat="1" ht="12.75" customHeight="1">
      <c r="A299" s="93" t="s">
        <v>286</v>
      </c>
      <c r="B299" s="105">
        <v>-101.56761</v>
      </c>
      <c r="C299" s="105">
        <v>-95.850169999999991</v>
      </c>
      <c r="D299" s="105">
        <v>0</v>
      </c>
      <c r="E299" s="105">
        <v>0</v>
      </c>
      <c r="F299" s="105">
        <v>-197.41777999999999</v>
      </c>
    </row>
    <row r="300" spans="1:6" s="761" customFormat="1" ht="12.75" customHeight="1" thickBot="1">
      <c r="A300" s="93" t="s">
        <v>287</v>
      </c>
      <c r="B300" s="105">
        <v>-4596.5448200000001</v>
      </c>
      <c r="C300" s="105">
        <v>-3713.6596199999999</v>
      </c>
      <c r="D300" s="105">
        <v>-0.52200000000000002</v>
      </c>
      <c r="E300" s="105">
        <v>0</v>
      </c>
      <c r="F300" s="105">
        <v>-8310.7264400000004</v>
      </c>
    </row>
    <row r="301" spans="1:6" s="761" customFormat="1" ht="18" customHeight="1" thickTop="1" thickBot="1">
      <c r="A301" s="96" t="s">
        <v>288</v>
      </c>
      <c r="B301" s="104">
        <v>13230.790499999999</v>
      </c>
      <c r="C301" s="104">
        <v>3081.6730899999998</v>
      </c>
      <c r="D301" s="104">
        <v>-72.769100000000009</v>
      </c>
      <c r="E301" s="104">
        <v>-5.1000000000000004E-4</v>
      </c>
      <c r="F301" s="104">
        <v>16239.69398</v>
      </c>
    </row>
    <row r="302" spans="1:6" s="761" customFormat="1" ht="17.25" customHeight="1" thickTop="1">
      <c r="A302" s="100" t="s">
        <v>289</v>
      </c>
      <c r="B302" s="105">
        <v>1.8879999999999997E-2</v>
      </c>
      <c r="C302" s="105">
        <v>3.0770999999999997</v>
      </c>
      <c r="D302" s="105">
        <v>-2.0000000000000002E-5</v>
      </c>
      <c r="E302" s="105">
        <v>228.03603000000001</v>
      </c>
      <c r="F302" s="105">
        <v>231.13199</v>
      </c>
    </row>
    <row r="303" spans="1:6" s="761" customFormat="1" ht="17.25" customHeight="1">
      <c r="A303" s="94" t="s">
        <v>290</v>
      </c>
      <c r="B303" s="105">
        <v>1.8879999999999997E-2</v>
      </c>
      <c r="C303" s="105">
        <v>3.0770999999999997</v>
      </c>
      <c r="D303" s="105">
        <v>0</v>
      </c>
      <c r="E303" s="105">
        <v>0</v>
      </c>
      <c r="F303" s="105">
        <v>3.09598</v>
      </c>
    </row>
    <row r="304" spans="1:6" s="761" customFormat="1" ht="17.25" customHeight="1">
      <c r="A304" s="94" t="s">
        <v>291</v>
      </c>
      <c r="B304" s="105">
        <v>0</v>
      </c>
      <c r="C304" s="105">
        <v>0</v>
      </c>
      <c r="D304" s="105">
        <v>-2.0000000000000002E-5</v>
      </c>
      <c r="E304" s="105">
        <v>228.03603000000001</v>
      </c>
      <c r="F304" s="105">
        <v>228.03601</v>
      </c>
    </row>
    <row r="305" spans="1:6" s="761" customFormat="1" ht="17.25" customHeight="1">
      <c r="A305" s="100" t="s">
        <v>292</v>
      </c>
      <c r="B305" s="105">
        <v>2.9999999999999997E-5</v>
      </c>
      <c r="C305" s="105">
        <v>-3.0179999999999998E-2</v>
      </c>
      <c r="D305" s="105">
        <v>-1.0000000000000001E-5</v>
      </c>
      <c r="E305" s="105">
        <v>-0.23300000000000001</v>
      </c>
      <c r="F305" s="105">
        <v>-0.26316000000000001</v>
      </c>
    </row>
    <row r="306" spans="1:6" s="761" customFormat="1" ht="17.25" customHeight="1">
      <c r="A306" s="94" t="s">
        <v>293</v>
      </c>
      <c r="B306" s="105">
        <v>2.9999999999999997E-5</v>
      </c>
      <c r="C306" s="105">
        <v>-3.0179999999999998E-2</v>
      </c>
      <c r="D306" s="105">
        <v>0</v>
      </c>
      <c r="E306" s="105">
        <v>0</v>
      </c>
      <c r="F306" s="105">
        <v>-3.015E-2</v>
      </c>
    </row>
    <row r="307" spans="1:6" s="761" customFormat="1" ht="17.25" customHeight="1" thickBot="1">
      <c r="A307" s="94" t="s">
        <v>294</v>
      </c>
      <c r="B307" s="105">
        <v>0</v>
      </c>
      <c r="C307" s="105">
        <v>0</v>
      </c>
      <c r="D307" s="105">
        <v>-1.0000000000000001E-5</v>
      </c>
      <c r="E307" s="105">
        <v>-0.23300000000000001</v>
      </c>
      <c r="F307" s="105">
        <v>-0.23300999999999999</v>
      </c>
    </row>
    <row r="308" spans="1:6" s="761" customFormat="1" ht="21.75" customHeight="1" thickTop="1" thickBot="1">
      <c r="A308" s="96" t="s">
        <v>295</v>
      </c>
      <c r="B308" s="104">
        <v>13230.80941</v>
      </c>
      <c r="C308" s="104">
        <v>3084.72001</v>
      </c>
      <c r="D308" s="104">
        <v>-72.769130000000004</v>
      </c>
      <c r="E308" s="104">
        <v>227.80251999999999</v>
      </c>
      <c r="F308" s="104">
        <v>16470.562809999999</v>
      </c>
    </row>
    <row r="309" spans="1:6" s="761" customFormat="1" ht="17.25" customHeight="1" thickTop="1" thickBot="1">
      <c r="A309" s="93" t="s">
        <v>296</v>
      </c>
      <c r="B309" s="105">
        <v>49.568460000000002</v>
      </c>
      <c r="C309" s="105">
        <v>-6.2399999999999999E-3</v>
      </c>
      <c r="D309" s="105">
        <v>0</v>
      </c>
      <c r="E309" s="105">
        <v>0</v>
      </c>
      <c r="F309" s="105">
        <v>49.562220000000003</v>
      </c>
    </row>
    <row r="310" spans="1:6" s="761" customFormat="1" ht="17.25" customHeight="1" thickTop="1" thickBot="1">
      <c r="A310" s="96" t="s">
        <v>297</v>
      </c>
      <c r="B310" s="104">
        <v>13280.377869999998</v>
      </c>
      <c r="C310" s="104">
        <v>3084.7137699999998</v>
      </c>
      <c r="D310" s="104">
        <v>-72.769130000000004</v>
      </c>
      <c r="E310" s="104">
        <v>227.80251999999999</v>
      </c>
      <c r="F310" s="104">
        <v>16520.125029999999</v>
      </c>
    </row>
    <row r="311" spans="1:6" s="761" customFormat="1" ht="17.25" customHeight="1" thickTop="1" thickBot="1">
      <c r="A311" s="94" t="s">
        <v>298</v>
      </c>
      <c r="B311" s="105">
        <v>163.69955999999999</v>
      </c>
      <c r="C311" s="105">
        <v>3.7682699999999998</v>
      </c>
      <c r="D311" s="105">
        <v>-3.7489899999999996</v>
      </c>
      <c r="E311" s="105">
        <v>0</v>
      </c>
      <c r="F311" s="105">
        <v>163.71884</v>
      </c>
    </row>
    <row r="312" spans="1:6" s="761" customFormat="1" ht="19.5" customHeight="1" thickTop="1" thickBot="1">
      <c r="A312" s="92" t="s">
        <v>299</v>
      </c>
      <c r="B312" s="104">
        <v>13444.077429999999</v>
      </c>
      <c r="C312" s="104">
        <v>3088.4820399999999</v>
      </c>
      <c r="D312" s="104">
        <v>-76.518119999999996</v>
      </c>
      <c r="E312" s="104">
        <v>227.80251999999999</v>
      </c>
      <c r="F312" s="104">
        <v>16683.843870000001</v>
      </c>
    </row>
    <row r="313" spans="1:6" s="761" customFormat="1" ht="15.75" customHeight="1" thickTop="1" thickBot="1">
      <c r="A313" s="94" t="s">
        <v>300</v>
      </c>
      <c r="B313" s="105">
        <v>0</v>
      </c>
      <c r="C313" s="105">
        <v>0</v>
      </c>
      <c r="D313" s="105">
        <v>0</v>
      </c>
      <c r="E313" s="105">
        <v>0</v>
      </c>
      <c r="F313" s="105">
        <v>0</v>
      </c>
    </row>
    <row r="314" spans="1:6" s="761" customFormat="1" ht="18.75" customHeight="1" thickTop="1" thickBot="1">
      <c r="A314" s="96" t="s">
        <v>301</v>
      </c>
      <c r="B314" s="104">
        <v>13444.077429999999</v>
      </c>
      <c r="C314" s="104">
        <v>3088.4820399999999</v>
      </c>
      <c r="D314" s="104">
        <v>-76.518119999999996</v>
      </c>
      <c r="E314" s="104">
        <v>227.80251999999999</v>
      </c>
      <c r="F314" s="104">
        <v>16683.843870000001</v>
      </c>
    </row>
    <row r="315" spans="1:6" s="761" customFormat="1" ht="15.75" customHeight="1" thickTop="1" thickBot="1">
      <c r="A315" s="100" t="s">
        <v>302</v>
      </c>
      <c r="B315" s="105">
        <v>-17.29853</v>
      </c>
      <c r="C315" s="105">
        <v>0</v>
      </c>
      <c r="D315" s="105">
        <v>0</v>
      </c>
      <c r="E315" s="105">
        <v>0</v>
      </c>
      <c r="F315" s="105">
        <v>-17.29853</v>
      </c>
    </row>
    <row r="316" spans="1:6" s="761" customFormat="1" ht="21.75" customHeight="1" thickTop="1" thickBot="1">
      <c r="A316" s="96" t="s">
        <v>303</v>
      </c>
      <c r="B316" s="970">
        <v>13426.778900000001</v>
      </c>
      <c r="C316" s="970">
        <v>3088.4820399999999</v>
      </c>
      <c r="D316" s="970">
        <v>-76.518119999999996</v>
      </c>
      <c r="E316" s="970">
        <v>227.80251999999999</v>
      </c>
      <c r="F316" s="970">
        <v>16666.545340000001</v>
      </c>
    </row>
    <row r="317" spans="1:6" s="761" customFormat="1" ht="9" customHeight="1" thickTop="1" thickBot="1">
      <c r="A317" s="112"/>
      <c r="B317" s="577"/>
      <c r="C317" s="577"/>
      <c r="D317" s="577"/>
      <c r="E317" s="577"/>
      <c r="F317" s="577"/>
    </row>
    <row r="318" spans="1:6" s="761" customFormat="1" ht="13.5" thickTop="1">
      <c r="A318" s="114"/>
      <c r="B318" s="894"/>
      <c r="C318" s="894"/>
      <c r="D318" s="894"/>
      <c r="E318" s="894"/>
      <c r="F318" s="894"/>
    </row>
    <row r="319" spans="1:6" s="761" customFormat="1" ht="15.75">
      <c r="A319" s="116"/>
      <c r="B319" s="117"/>
      <c r="C319" s="117"/>
      <c r="D319" s="117"/>
      <c r="E319" s="117"/>
      <c r="F319" s="117"/>
    </row>
    <row r="320" spans="1:6" s="761" customFormat="1" ht="15.75">
      <c r="A320" s="116"/>
      <c r="B320" s="117"/>
      <c r="C320" s="117"/>
      <c r="D320" s="117"/>
      <c r="E320" s="117"/>
      <c r="F320" s="117"/>
    </row>
    <row r="321" spans="1:6" s="761" customFormat="1" ht="15.75">
      <c r="A321" s="116"/>
      <c r="B321" s="117"/>
      <c r="C321" s="117"/>
      <c r="D321" s="117"/>
      <c r="E321" s="117"/>
      <c r="F321" s="117"/>
    </row>
    <row r="322" spans="1:6" s="761" customFormat="1" ht="15.75">
      <c r="A322" s="116"/>
      <c r="B322" s="117"/>
      <c r="C322" s="117"/>
      <c r="D322" s="117"/>
      <c r="E322" s="117"/>
      <c r="F322" s="117"/>
    </row>
    <row r="323" spans="1:6" s="761" customFormat="1" ht="15.75">
      <c r="A323" s="116"/>
      <c r="B323" s="117"/>
      <c r="C323" s="117"/>
      <c r="D323" s="117"/>
      <c r="E323" s="117"/>
      <c r="F323" s="117"/>
    </row>
    <row r="324" spans="1:6" s="761" customFormat="1" ht="15.75">
      <c r="A324" s="116"/>
      <c r="B324" s="117"/>
      <c r="C324" s="117"/>
      <c r="D324" s="117"/>
      <c r="E324" s="117"/>
      <c r="F324" s="117"/>
    </row>
    <row r="325" spans="1:6" s="761" customFormat="1" ht="15.75">
      <c r="A325" s="116"/>
      <c r="B325" s="117"/>
      <c r="C325" s="117"/>
      <c r="D325" s="117"/>
      <c r="E325" s="117"/>
      <c r="F325" s="117"/>
    </row>
    <row r="326" spans="1:6" s="761" customFormat="1" ht="15.75">
      <c r="A326" s="116"/>
      <c r="B326" s="117"/>
      <c r="C326" s="117"/>
      <c r="D326" s="117"/>
      <c r="E326" s="117"/>
      <c r="F326" s="117"/>
    </row>
    <row r="327" spans="1:6" s="761" customFormat="1" ht="15.75">
      <c r="A327" s="116"/>
      <c r="B327" s="117"/>
      <c r="C327" s="117"/>
      <c r="D327" s="117"/>
      <c r="E327" s="117"/>
      <c r="F327" s="117"/>
    </row>
    <row r="328" spans="1:6" s="761" customFormat="1" ht="15.75">
      <c r="A328" s="116"/>
      <c r="B328" s="117"/>
      <c r="C328" s="117"/>
      <c r="D328" s="117"/>
      <c r="E328" s="117"/>
      <c r="F328" s="117"/>
    </row>
    <row r="329" spans="1:6" s="761" customFormat="1" ht="15.75">
      <c r="A329" s="116"/>
      <c r="B329" s="117"/>
      <c r="C329" s="117"/>
      <c r="D329" s="117"/>
      <c r="E329" s="117"/>
      <c r="F329" s="117"/>
    </row>
    <row r="330" spans="1:6" s="761" customFormat="1" ht="15.75">
      <c r="A330" s="116"/>
      <c r="B330" s="117"/>
      <c r="C330" s="117"/>
      <c r="D330" s="117"/>
      <c r="E330" s="117"/>
      <c r="F330" s="117"/>
    </row>
    <row r="331" spans="1:6" s="761" customFormat="1" ht="15.75">
      <c r="A331" s="116"/>
      <c r="B331" s="117"/>
      <c r="C331" s="117"/>
      <c r="D331" s="117"/>
      <c r="E331" s="117"/>
      <c r="F331" s="117"/>
    </row>
    <row r="332" spans="1:6" s="761" customFormat="1" ht="15.75">
      <c r="A332" s="116"/>
      <c r="B332" s="117"/>
      <c r="C332" s="117"/>
      <c r="D332" s="117"/>
      <c r="E332" s="117"/>
      <c r="F332" s="117"/>
    </row>
    <row r="333" spans="1:6" s="761" customFormat="1" ht="15.75">
      <c r="A333" s="116"/>
      <c r="B333" s="117"/>
      <c r="C333" s="117"/>
      <c r="D333" s="117"/>
      <c r="E333" s="117"/>
      <c r="F333" s="117"/>
    </row>
    <row r="334" spans="1:6" s="761" customFormat="1" ht="15.75">
      <c r="A334" s="116"/>
      <c r="B334" s="117"/>
      <c r="C334" s="117"/>
      <c r="D334" s="117"/>
      <c r="E334" s="117"/>
      <c r="F334" s="117"/>
    </row>
    <row r="335" spans="1:6" s="761" customFormat="1" ht="15.75">
      <c r="A335" s="116"/>
      <c r="B335" s="117"/>
      <c r="C335" s="117"/>
      <c r="D335" s="117"/>
      <c r="E335" s="117"/>
      <c r="F335" s="117"/>
    </row>
    <row r="336" spans="1:6" s="761" customFormat="1" ht="15.75">
      <c r="A336" s="116"/>
      <c r="B336" s="117"/>
      <c r="C336" s="117"/>
      <c r="D336" s="117"/>
      <c r="E336" s="117"/>
      <c r="F336" s="117"/>
    </row>
    <row r="337" spans="1:6" s="761" customFormat="1" ht="15.75">
      <c r="A337" s="116"/>
      <c r="B337" s="117"/>
      <c r="C337" s="117"/>
      <c r="D337" s="117"/>
      <c r="E337" s="117"/>
      <c r="F337" s="117"/>
    </row>
    <row r="338" spans="1:6" s="761" customFormat="1" ht="15.75">
      <c r="A338" s="116"/>
      <c r="B338" s="117"/>
      <c r="C338" s="117"/>
      <c r="D338" s="117"/>
      <c r="E338" s="117"/>
      <c r="F338" s="117"/>
    </row>
    <row r="339" spans="1:6" s="761" customFormat="1" ht="15.75">
      <c r="A339" s="116"/>
      <c r="B339" s="117"/>
      <c r="C339" s="117"/>
      <c r="D339" s="117"/>
      <c r="E339" s="117"/>
      <c r="F339" s="117"/>
    </row>
    <row r="340" spans="1:6" s="761" customFormat="1" ht="15.75">
      <c r="A340" s="116"/>
      <c r="B340" s="117"/>
      <c r="C340" s="117"/>
      <c r="D340" s="117"/>
      <c r="E340" s="117"/>
      <c r="F340" s="117"/>
    </row>
    <row r="341" spans="1:6" s="761" customFormat="1" ht="15.75">
      <c r="A341" s="116"/>
      <c r="B341" s="117"/>
      <c r="C341" s="117"/>
      <c r="D341" s="117"/>
      <c r="E341" s="117"/>
      <c r="F341" s="117"/>
    </row>
    <row r="342" spans="1:6" s="761" customFormat="1" ht="15.75">
      <c r="A342" s="116"/>
      <c r="B342" s="117"/>
      <c r="C342" s="117"/>
      <c r="D342" s="117"/>
      <c r="E342" s="117"/>
      <c r="F342" s="117"/>
    </row>
    <row r="343" spans="1:6" s="761" customFormat="1" ht="15.75">
      <c r="A343" s="116"/>
      <c r="B343" s="117"/>
      <c r="C343" s="117"/>
      <c r="D343" s="117"/>
      <c r="E343" s="117"/>
      <c r="F343" s="117"/>
    </row>
    <row r="344" spans="1:6" s="761" customFormat="1" ht="15.75">
      <c r="A344" s="116"/>
      <c r="B344" s="117"/>
      <c r="C344" s="117"/>
      <c r="D344" s="117"/>
      <c r="E344" s="117"/>
      <c r="F344" s="117"/>
    </row>
    <row r="345" spans="1:6" s="761" customFormat="1" ht="15.75">
      <c r="A345" s="116"/>
      <c r="B345" s="117"/>
      <c r="C345" s="117"/>
      <c r="D345" s="117"/>
      <c r="E345" s="117"/>
      <c r="F345" s="117"/>
    </row>
    <row r="346" spans="1:6" s="761" customFormat="1" ht="15.75">
      <c r="A346" s="116"/>
      <c r="B346" s="117"/>
      <c r="C346" s="117"/>
      <c r="D346" s="117"/>
      <c r="E346" s="117"/>
      <c r="F346" s="117"/>
    </row>
    <row r="347" spans="1:6" s="761" customFormat="1" ht="15.75">
      <c r="A347" s="116"/>
      <c r="B347" s="117"/>
      <c r="C347" s="117"/>
      <c r="D347" s="117"/>
      <c r="E347" s="117"/>
      <c r="F347" s="117"/>
    </row>
    <row r="348" spans="1:6" s="761" customFormat="1" ht="15.75">
      <c r="A348" s="116"/>
      <c r="B348" s="117"/>
      <c r="C348" s="117"/>
      <c r="D348" s="117"/>
      <c r="E348" s="117"/>
      <c r="F348" s="117"/>
    </row>
    <row r="349" spans="1:6" s="761" customFormat="1" ht="15.75">
      <c r="A349" s="116"/>
      <c r="B349" s="117"/>
      <c r="C349" s="117"/>
      <c r="D349" s="117"/>
      <c r="E349" s="117"/>
      <c r="F349" s="117"/>
    </row>
    <row r="350" spans="1:6" s="761" customFormat="1" ht="15.75">
      <c r="A350" s="116"/>
      <c r="B350" s="117"/>
      <c r="C350" s="117"/>
      <c r="D350" s="117"/>
      <c r="E350" s="117"/>
      <c r="F350" s="117"/>
    </row>
    <row r="351" spans="1:6" s="761" customFormat="1" ht="15.75">
      <c r="A351" s="116"/>
      <c r="B351" s="117"/>
      <c r="C351" s="117"/>
      <c r="D351" s="117"/>
      <c r="E351" s="117"/>
      <c r="F351" s="117"/>
    </row>
    <row r="352" spans="1:6" s="761" customFormat="1" ht="15.75">
      <c r="A352" s="116"/>
      <c r="B352" s="117"/>
      <c r="C352" s="117"/>
      <c r="D352" s="117"/>
      <c r="E352" s="117"/>
      <c r="F352" s="117"/>
    </row>
    <row r="353" spans="1:7" s="761" customFormat="1" ht="15.75">
      <c r="A353" s="116"/>
      <c r="B353" s="117"/>
      <c r="C353" s="117"/>
      <c r="D353" s="117"/>
      <c r="E353" s="117"/>
      <c r="F353" s="117"/>
    </row>
    <row r="354" spans="1:7" s="761" customFormat="1" ht="15.75">
      <c r="A354" s="116"/>
      <c r="B354" s="117"/>
      <c r="C354" s="117"/>
      <c r="D354" s="117"/>
      <c r="E354" s="117"/>
      <c r="F354" s="117"/>
    </row>
    <row r="355" spans="1:7" s="209" customFormat="1" ht="16.5">
      <c r="A355" s="116"/>
      <c r="B355" s="117"/>
      <c r="C355" s="117"/>
      <c r="D355" s="117"/>
      <c r="E355" s="117"/>
      <c r="F355" s="117"/>
      <c r="G355" s="384"/>
    </row>
    <row r="356" spans="1:7" s="209" customFormat="1" ht="16.5">
      <c r="A356" s="116"/>
      <c r="B356" s="117"/>
      <c r="C356" s="117"/>
      <c r="D356" s="117"/>
      <c r="E356" s="117"/>
      <c r="F356" s="117"/>
      <c r="G356" s="384"/>
    </row>
    <row r="357" spans="1:7" s="209" customFormat="1" ht="16.5">
      <c r="A357" s="116"/>
      <c r="B357" s="117"/>
      <c r="C357" s="117"/>
      <c r="D357" s="117"/>
      <c r="E357" s="117"/>
      <c r="F357" s="117"/>
      <c r="G357" s="384"/>
    </row>
    <row r="358" spans="1:7" s="209" customFormat="1" ht="16.5">
      <c r="A358" s="116"/>
      <c r="B358" s="117"/>
      <c r="C358" s="117"/>
      <c r="D358" s="117"/>
      <c r="E358" s="117"/>
      <c r="F358" s="117"/>
      <c r="G358" s="384"/>
    </row>
    <row r="359" spans="1:7" s="209" customFormat="1" ht="16.5">
      <c r="A359" s="116"/>
      <c r="B359" s="117"/>
      <c r="C359" s="117"/>
      <c r="D359" s="117"/>
      <c r="E359" s="117"/>
      <c r="F359" s="117"/>
      <c r="G359" s="384"/>
    </row>
    <row r="360" spans="1:7" s="209" customFormat="1" ht="16.5">
      <c r="A360" s="116"/>
      <c r="B360" s="117"/>
      <c r="C360" s="117"/>
      <c r="D360" s="117"/>
      <c r="E360" s="117"/>
      <c r="F360" s="117"/>
      <c r="G360" s="384"/>
    </row>
    <row r="361" spans="1:7" s="209" customFormat="1" ht="16.5">
      <c r="A361" s="116"/>
      <c r="B361" s="117"/>
      <c r="C361" s="117"/>
      <c r="D361" s="117"/>
      <c r="E361" s="117"/>
      <c r="F361" s="117"/>
      <c r="G361" s="384"/>
    </row>
    <row r="362" spans="1:7" s="209" customFormat="1" ht="16.5">
      <c r="A362" s="116"/>
      <c r="B362" s="117"/>
      <c r="C362" s="117"/>
      <c r="D362" s="117"/>
      <c r="E362" s="117"/>
      <c r="F362" s="117"/>
      <c r="G362" s="384"/>
    </row>
    <row r="363" spans="1:7" s="209" customFormat="1" ht="16.5">
      <c r="A363" s="116"/>
      <c r="B363" s="117"/>
      <c r="C363" s="117"/>
      <c r="D363" s="117"/>
      <c r="E363" s="117"/>
      <c r="F363" s="117"/>
      <c r="G363" s="384"/>
    </row>
    <row r="364" spans="1:7" s="209" customFormat="1" ht="16.5">
      <c r="A364" s="116"/>
      <c r="B364" s="117"/>
      <c r="C364" s="117"/>
      <c r="D364" s="117"/>
      <c r="E364" s="117"/>
      <c r="F364" s="117"/>
      <c r="G364" s="384"/>
    </row>
    <row r="365" spans="1:7" s="209" customFormat="1" ht="16.5">
      <c r="A365" s="116"/>
      <c r="B365" s="117"/>
      <c r="C365" s="117"/>
      <c r="D365" s="117"/>
      <c r="E365" s="117"/>
      <c r="F365" s="117"/>
      <c r="G365" s="384"/>
    </row>
    <row r="366" spans="1:7" s="209" customFormat="1" ht="16.5">
      <c r="A366" s="116"/>
      <c r="B366" s="117"/>
      <c r="C366" s="117"/>
      <c r="D366" s="117"/>
      <c r="E366" s="117"/>
      <c r="F366" s="117"/>
      <c r="G366" s="384"/>
    </row>
    <row r="367" spans="1:7" s="209" customFormat="1" ht="16.5">
      <c r="A367" s="116"/>
      <c r="B367" s="117"/>
      <c r="C367" s="117"/>
      <c r="D367" s="117"/>
      <c r="E367" s="117"/>
      <c r="F367" s="117"/>
      <c r="G367" s="384"/>
    </row>
    <row r="368" spans="1:7" s="209" customFormat="1" ht="16.5">
      <c r="A368" s="116"/>
      <c r="B368" s="117"/>
      <c r="C368" s="117"/>
      <c r="D368" s="117"/>
      <c r="E368" s="117"/>
      <c r="F368" s="117"/>
      <c r="G368" s="384"/>
    </row>
    <row r="369" spans="1:7" s="209" customFormat="1" ht="16.5">
      <c r="A369" s="116"/>
      <c r="B369" s="117"/>
      <c r="C369" s="117"/>
      <c r="D369" s="117"/>
      <c r="E369" s="117"/>
      <c r="F369" s="117"/>
      <c r="G369" s="384"/>
    </row>
    <row r="370" spans="1:7" s="209" customFormat="1" ht="16.5">
      <c r="A370" s="116"/>
      <c r="B370" s="117"/>
      <c r="C370" s="117"/>
      <c r="D370" s="117"/>
      <c r="E370" s="117"/>
      <c r="F370" s="117"/>
      <c r="G370" s="384"/>
    </row>
    <row r="371" spans="1:7" s="209" customFormat="1" ht="16.5">
      <c r="A371" s="116"/>
      <c r="B371" s="117"/>
      <c r="C371" s="117"/>
      <c r="D371" s="117"/>
      <c r="E371" s="117"/>
      <c r="F371" s="117"/>
      <c r="G371" s="384"/>
    </row>
    <row r="372" spans="1:7" s="209" customFormat="1" ht="16.5">
      <c r="A372" s="116"/>
      <c r="B372" s="117"/>
      <c r="C372" s="117"/>
      <c r="D372" s="117"/>
      <c r="E372" s="117"/>
      <c r="F372" s="117"/>
      <c r="G372" s="384"/>
    </row>
    <row r="373" spans="1:7" s="209" customFormat="1" ht="16.5">
      <c r="A373" s="116"/>
      <c r="B373" s="117"/>
      <c r="C373" s="117"/>
      <c r="D373" s="117"/>
      <c r="E373" s="117"/>
      <c r="F373" s="117"/>
      <c r="G373" s="384"/>
    </row>
    <row r="374" spans="1:7" s="209" customFormat="1" ht="16.5">
      <c r="A374" s="116"/>
      <c r="B374" s="117"/>
      <c r="C374" s="117"/>
      <c r="D374" s="117"/>
      <c r="E374" s="117"/>
      <c r="F374" s="117"/>
      <c r="G374" s="384"/>
    </row>
    <row r="375" spans="1:7" s="209" customFormat="1" ht="16.5">
      <c r="A375" s="116"/>
      <c r="B375" s="117"/>
      <c r="C375" s="117"/>
      <c r="D375" s="117"/>
      <c r="E375" s="117"/>
      <c r="F375" s="117"/>
      <c r="G375" s="384"/>
    </row>
    <row r="376" spans="1:7" s="209" customFormat="1" ht="16.5">
      <c r="A376" s="116"/>
      <c r="B376" s="117"/>
      <c r="C376" s="117"/>
      <c r="D376" s="117"/>
      <c r="E376" s="117"/>
      <c r="F376" s="117"/>
      <c r="G376" s="384"/>
    </row>
    <row r="377" spans="1:7" s="209" customFormat="1" ht="16.5">
      <c r="A377" s="116"/>
      <c r="B377" s="117"/>
      <c r="C377" s="117"/>
      <c r="D377" s="117"/>
      <c r="E377" s="117"/>
      <c r="F377" s="117"/>
      <c r="G377" s="384"/>
    </row>
    <row r="378" spans="1:7" s="209" customFormat="1" ht="16.5">
      <c r="A378" s="116"/>
      <c r="B378" s="117"/>
      <c r="C378" s="117"/>
      <c r="D378" s="117"/>
      <c r="E378" s="117"/>
      <c r="F378" s="117"/>
      <c r="G378" s="384"/>
    </row>
    <row r="379" spans="1:7" s="209" customFormat="1" ht="16.5">
      <c r="A379" s="116"/>
      <c r="B379" s="117"/>
      <c r="C379" s="117"/>
      <c r="D379" s="117"/>
      <c r="E379" s="117"/>
      <c r="F379" s="117"/>
      <c r="G379" s="384"/>
    </row>
    <row r="380" spans="1:7" s="209" customFormat="1" ht="16.5">
      <c r="A380" s="116"/>
      <c r="B380" s="117"/>
      <c r="C380" s="117"/>
      <c r="D380" s="117"/>
      <c r="E380" s="117"/>
      <c r="F380" s="117"/>
      <c r="G380" s="384"/>
    </row>
    <row r="381" spans="1:7" s="209" customFormat="1" ht="16.5">
      <c r="A381" s="116"/>
      <c r="B381" s="117"/>
      <c r="C381" s="117"/>
      <c r="D381" s="117"/>
      <c r="E381" s="117"/>
      <c r="F381" s="117"/>
      <c r="G381" s="384"/>
    </row>
    <row r="382" spans="1:7" s="209" customFormat="1" ht="16.5">
      <c r="A382" s="116"/>
      <c r="B382" s="117"/>
      <c r="C382" s="117"/>
      <c r="D382" s="117"/>
      <c r="E382" s="117"/>
      <c r="F382" s="117"/>
      <c r="G382" s="384"/>
    </row>
    <row r="383" spans="1:7" s="209" customFormat="1" ht="16.5">
      <c r="A383" s="116"/>
      <c r="B383" s="117"/>
      <c r="C383" s="117"/>
      <c r="D383" s="117"/>
      <c r="E383" s="117"/>
      <c r="F383" s="117"/>
      <c r="G383" s="384"/>
    </row>
    <row r="384" spans="1:7" s="209" customFormat="1" ht="16.5">
      <c r="A384" s="116"/>
      <c r="B384" s="117"/>
      <c r="C384" s="117"/>
      <c r="D384" s="117"/>
      <c r="E384" s="117"/>
      <c r="F384" s="117"/>
      <c r="G384" s="384"/>
    </row>
    <row r="385" spans="1:7" s="209" customFormat="1" ht="16.5">
      <c r="A385" s="116"/>
      <c r="B385" s="117"/>
      <c r="C385" s="117"/>
      <c r="D385" s="117"/>
      <c r="E385" s="117"/>
      <c r="F385" s="117"/>
      <c r="G385" s="384"/>
    </row>
    <row r="386" spans="1:7" s="209" customFormat="1" ht="16.5">
      <c r="A386" s="116"/>
      <c r="B386" s="117"/>
      <c r="C386" s="117"/>
      <c r="D386" s="117"/>
      <c r="E386" s="117"/>
      <c r="F386" s="117"/>
      <c r="G386" s="384"/>
    </row>
    <row r="387" spans="1:7" s="209" customFormat="1" ht="16.5">
      <c r="A387" s="116"/>
      <c r="B387" s="117"/>
      <c r="C387" s="117"/>
      <c r="D387" s="117"/>
      <c r="E387" s="117"/>
      <c r="F387" s="117"/>
      <c r="G387" s="384"/>
    </row>
    <row r="388" spans="1:7" s="209" customFormat="1" ht="16.5">
      <c r="A388" s="116"/>
      <c r="B388" s="117"/>
      <c r="C388" s="117"/>
      <c r="D388" s="117"/>
      <c r="E388" s="117"/>
      <c r="F388" s="117"/>
      <c r="G388" s="384"/>
    </row>
    <row r="389" spans="1:7" s="209" customFormat="1" ht="16.5">
      <c r="A389" s="116"/>
      <c r="B389" s="117"/>
      <c r="C389" s="117"/>
      <c r="D389" s="117"/>
      <c r="E389" s="117"/>
      <c r="F389" s="117"/>
      <c r="G389" s="384"/>
    </row>
    <row r="390" spans="1:7" s="209" customFormat="1" ht="16.5">
      <c r="A390" s="116"/>
      <c r="B390" s="117"/>
      <c r="C390" s="117"/>
      <c r="D390" s="117"/>
      <c r="E390" s="117"/>
      <c r="F390" s="117"/>
      <c r="G390" s="384"/>
    </row>
    <row r="391" spans="1:7" s="209" customFormat="1" ht="16.5">
      <c r="A391" s="116"/>
      <c r="B391" s="117"/>
      <c r="C391" s="117"/>
      <c r="D391" s="117"/>
      <c r="E391" s="117"/>
      <c r="F391" s="117"/>
      <c r="G391" s="384"/>
    </row>
    <row r="392" spans="1:7" s="209" customFormat="1" ht="16.5">
      <c r="A392" s="116"/>
      <c r="B392" s="117"/>
      <c r="C392" s="117"/>
      <c r="D392" s="117"/>
      <c r="E392" s="117"/>
      <c r="F392" s="117"/>
      <c r="G392" s="384"/>
    </row>
    <row r="393" spans="1:7" ht="15.75">
      <c r="A393" s="116"/>
    </row>
    <row r="394" spans="1:7" ht="15.75">
      <c r="A394" s="116"/>
    </row>
    <row r="395" spans="1:7" ht="15.75">
      <c r="A395" s="116"/>
    </row>
    <row r="396" spans="1:7" ht="15.75">
      <c r="A396" s="116"/>
    </row>
    <row r="397" spans="1:7" ht="15.75">
      <c r="A397" s="116"/>
    </row>
    <row r="398" spans="1:7" ht="15.75">
      <c r="A398" s="116"/>
    </row>
    <row r="399" spans="1:7" ht="15.75">
      <c r="A399" s="116"/>
    </row>
    <row r="400" spans="1:7"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row r="647" spans="1:1" ht="15.75">
      <c r="A647" s="116"/>
    </row>
    <row r="648" spans="1:1" ht="15.75">
      <c r="A648" s="116"/>
    </row>
    <row r="649" spans="1:1" ht="15.75">
      <c r="A649" s="116"/>
    </row>
    <row r="650" spans="1:1" ht="15.75">
      <c r="A650" s="116"/>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42"/>
  <sheetViews>
    <sheetView topLeftCell="A2" zoomScaleNormal="100" workbookViewId="0">
      <selection activeCell="A2" sqref="A2:J2"/>
    </sheetView>
  </sheetViews>
  <sheetFormatPr defaultColWidth="9.140625" defaultRowHeight="15"/>
  <cols>
    <col min="1" max="1" width="79.5703125" style="118" customWidth="1"/>
    <col min="2" max="2" width="15.140625" style="883" bestFit="1" customWidth="1"/>
    <col min="3" max="4" width="14.5703125" style="883" bestFit="1" customWidth="1"/>
    <col min="5" max="5" width="13.28515625" style="883" bestFit="1" customWidth="1"/>
    <col min="6" max="8" width="12.85546875" style="883" bestFit="1" customWidth="1"/>
    <col min="9" max="9" width="13.28515625" style="883" bestFit="1" customWidth="1"/>
    <col min="10" max="10" width="19.140625" style="883" bestFit="1" customWidth="1"/>
    <col min="11" max="17" width="9.140625" style="883" customWidth="1"/>
    <col min="18" max="21" width="9.85546875" style="883" bestFit="1" customWidth="1"/>
    <col min="22" max="24" width="9.28515625" style="883" bestFit="1" customWidth="1"/>
    <col min="25" max="256" width="9.140625" style="883"/>
    <col min="257" max="257" width="97" style="883" customWidth="1"/>
    <col min="258" max="258" width="15.140625" style="883" bestFit="1" customWidth="1"/>
    <col min="259" max="260" width="14.5703125" style="883" bestFit="1" customWidth="1"/>
    <col min="261" max="261" width="13.28515625" style="883" bestFit="1" customWidth="1"/>
    <col min="262" max="264" width="12.85546875" style="883" bestFit="1" customWidth="1"/>
    <col min="265" max="265" width="13.28515625" style="883" bestFit="1" customWidth="1"/>
    <col min="266" max="266" width="19.140625" style="883" bestFit="1" customWidth="1"/>
    <col min="267" max="273" width="9.140625" style="883" customWidth="1"/>
    <col min="274" max="277" width="9.85546875" style="883" bestFit="1" customWidth="1"/>
    <col min="278" max="280" width="9.28515625" style="883" bestFit="1" customWidth="1"/>
    <col min="281" max="512" width="9.140625" style="883"/>
    <col min="513" max="513" width="97" style="883" customWidth="1"/>
    <col min="514" max="514" width="15.140625" style="883" bestFit="1" customWidth="1"/>
    <col min="515" max="516" width="14.5703125" style="883" bestFit="1" customWidth="1"/>
    <col min="517" max="517" width="13.28515625" style="883" bestFit="1" customWidth="1"/>
    <col min="518" max="520" width="12.85546875" style="883" bestFit="1" customWidth="1"/>
    <col min="521" max="521" width="13.28515625" style="883" bestFit="1" customWidth="1"/>
    <col min="522" max="522" width="19.140625" style="883" bestFit="1" customWidth="1"/>
    <col min="523" max="529" width="9.140625" style="883" customWidth="1"/>
    <col min="530" max="533" width="9.85546875" style="883" bestFit="1" customWidth="1"/>
    <col min="534" max="536" width="9.28515625" style="883" bestFit="1" customWidth="1"/>
    <col min="537" max="768" width="9.140625" style="883"/>
    <col min="769" max="769" width="97" style="883" customWidth="1"/>
    <col min="770" max="770" width="15.140625" style="883" bestFit="1" customWidth="1"/>
    <col min="771" max="772" width="14.5703125" style="883" bestFit="1" customWidth="1"/>
    <col min="773" max="773" width="13.28515625" style="883" bestFit="1" customWidth="1"/>
    <col min="774" max="776" width="12.85546875" style="883" bestFit="1" customWidth="1"/>
    <col min="777" max="777" width="13.28515625" style="883" bestFit="1" customWidth="1"/>
    <col min="778" max="778" width="19.140625" style="883" bestFit="1" customWidth="1"/>
    <col min="779" max="785" width="9.140625" style="883" customWidth="1"/>
    <col min="786" max="789" width="9.85546875" style="883" bestFit="1" customWidth="1"/>
    <col min="790" max="792" width="9.28515625" style="883" bestFit="1" customWidth="1"/>
    <col min="793" max="1024" width="9.140625" style="883"/>
    <col min="1025" max="1025" width="97" style="883" customWidth="1"/>
    <col min="1026" max="1026" width="15.140625" style="883" bestFit="1" customWidth="1"/>
    <col min="1027" max="1028" width="14.5703125" style="883" bestFit="1" customWidth="1"/>
    <col min="1029" max="1029" width="13.28515625" style="883" bestFit="1" customWidth="1"/>
    <col min="1030" max="1032" width="12.85546875" style="883" bestFit="1" customWidth="1"/>
    <col min="1033" max="1033" width="13.28515625" style="883" bestFit="1" customWidth="1"/>
    <col min="1034" max="1034" width="19.140625" style="883" bestFit="1" customWidth="1"/>
    <col min="1035" max="1041" width="9.140625" style="883" customWidth="1"/>
    <col min="1042" max="1045" width="9.85546875" style="883" bestFit="1" customWidth="1"/>
    <col min="1046" max="1048" width="9.28515625" style="883" bestFit="1" customWidth="1"/>
    <col min="1049" max="1280" width="9.140625" style="883"/>
    <col min="1281" max="1281" width="97" style="883" customWidth="1"/>
    <col min="1282" max="1282" width="15.140625" style="883" bestFit="1" customWidth="1"/>
    <col min="1283" max="1284" width="14.5703125" style="883" bestFit="1" customWidth="1"/>
    <col min="1285" max="1285" width="13.28515625" style="883" bestFit="1" customWidth="1"/>
    <col min="1286" max="1288" width="12.85546875" style="883" bestFit="1" customWidth="1"/>
    <col min="1289" max="1289" width="13.28515625" style="883" bestFit="1" customWidth="1"/>
    <col min="1290" max="1290" width="19.140625" style="883" bestFit="1" customWidth="1"/>
    <col min="1291" max="1297" width="9.140625" style="883" customWidth="1"/>
    <col min="1298" max="1301" width="9.85546875" style="883" bestFit="1" customWidth="1"/>
    <col min="1302" max="1304" width="9.28515625" style="883" bestFit="1" customWidth="1"/>
    <col min="1305" max="1536" width="9.140625" style="883"/>
    <col min="1537" max="1537" width="97" style="883" customWidth="1"/>
    <col min="1538" max="1538" width="15.140625" style="883" bestFit="1" customWidth="1"/>
    <col min="1539" max="1540" width="14.5703125" style="883" bestFit="1" customWidth="1"/>
    <col min="1541" max="1541" width="13.28515625" style="883" bestFit="1" customWidth="1"/>
    <col min="1542" max="1544" width="12.85546875" style="883" bestFit="1" customWidth="1"/>
    <col min="1545" max="1545" width="13.28515625" style="883" bestFit="1" customWidth="1"/>
    <col min="1546" max="1546" width="19.140625" style="883" bestFit="1" customWidth="1"/>
    <col min="1547" max="1553" width="9.140625" style="883" customWidth="1"/>
    <col min="1554" max="1557" width="9.85546875" style="883" bestFit="1" customWidth="1"/>
    <col min="1558" max="1560" width="9.28515625" style="883" bestFit="1" customWidth="1"/>
    <col min="1561" max="1792" width="9.140625" style="883"/>
    <col min="1793" max="1793" width="97" style="883" customWidth="1"/>
    <col min="1794" max="1794" width="15.140625" style="883" bestFit="1" customWidth="1"/>
    <col min="1795" max="1796" width="14.5703125" style="883" bestFit="1" customWidth="1"/>
    <col min="1797" max="1797" width="13.28515625" style="883" bestFit="1" customWidth="1"/>
    <col min="1798" max="1800" width="12.85546875" style="883" bestFit="1" customWidth="1"/>
    <col min="1801" max="1801" width="13.28515625" style="883" bestFit="1" customWidth="1"/>
    <col min="1802" max="1802" width="19.140625" style="883" bestFit="1" customWidth="1"/>
    <col min="1803" max="1809" width="9.140625" style="883" customWidth="1"/>
    <col min="1810" max="1813" width="9.85546875" style="883" bestFit="1" customWidth="1"/>
    <col min="1814" max="1816" width="9.28515625" style="883" bestFit="1" customWidth="1"/>
    <col min="1817" max="2048" width="9.140625" style="883"/>
    <col min="2049" max="2049" width="97" style="883" customWidth="1"/>
    <col min="2050" max="2050" width="15.140625" style="883" bestFit="1" customWidth="1"/>
    <col min="2051" max="2052" width="14.5703125" style="883" bestFit="1" customWidth="1"/>
    <col min="2053" max="2053" width="13.28515625" style="883" bestFit="1" customWidth="1"/>
    <col min="2054" max="2056" width="12.85546875" style="883" bestFit="1" customWidth="1"/>
    <col min="2057" max="2057" width="13.28515625" style="883" bestFit="1" customWidth="1"/>
    <col min="2058" max="2058" width="19.140625" style="883" bestFit="1" customWidth="1"/>
    <col min="2059" max="2065" width="9.140625" style="883" customWidth="1"/>
    <col min="2066" max="2069" width="9.85546875" style="883" bestFit="1" customWidth="1"/>
    <col min="2070" max="2072" width="9.28515625" style="883" bestFit="1" customWidth="1"/>
    <col min="2073" max="2304" width="9.140625" style="883"/>
    <col min="2305" max="2305" width="97" style="883" customWidth="1"/>
    <col min="2306" max="2306" width="15.140625" style="883" bestFit="1" customWidth="1"/>
    <col min="2307" max="2308" width="14.5703125" style="883" bestFit="1" customWidth="1"/>
    <col min="2309" max="2309" width="13.28515625" style="883" bestFit="1" customWidth="1"/>
    <col min="2310" max="2312" width="12.85546875" style="883" bestFit="1" customWidth="1"/>
    <col min="2313" max="2313" width="13.28515625" style="883" bestFit="1" customWidth="1"/>
    <col min="2314" max="2314" width="19.140625" style="883" bestFit="1" customWidth="1"/>
    <col min="2315" max="2321" width="9.140625" style="883" customWidth="1"/>
    <col min="2322" max="2325" width="9.85546875" style="883" bestFit="1" customWidth="1"/>
    <col min="2326" max="2328" width="9.28515625" style="883" bestFit="1" customWidth="1"/>
    <col min="2329" max="2560" width="9.140625" style="883"/>
    <col min="2561" max="2561" width="97" style="883" customWidth="1"/>
    <col min="2562" max="2562" width="15.140625" style="883" bestFit="1" customWidth="1"/>
    <col min="2563" max="2564" width="14.5703125" style="883" bestFit="1" customWidth="1"/>
    <col min="2565" max="2565" width="13.28515625" style="883" bestFit="1" customWidth="1"/>
    <col min="2566" max="2568" width="12.85546875" style="883" bestFit="1" customWidth="1"/>
    <col min="2569" max="2569" width="13.28515625" style="883" bestFit="1" customWidth="1"/>
    <col min="2570" max="2570" width="19.140625" style="883" bestFit="1" customWidth="1"/>
    <col min="2571" max="2577" width="9.140625" style="883" customWidth="1"/>
    <col min="2578" max="2581" width="9.85546875" style="883" bestFit="1" customWidth="1"/>
    <col min="2582" max="2584" width="9.28515625" style="883" bestFit="1" customWidth="1"/>
    <col min="2585" max="2816" width="9.140625" style="883"/>
    <col min="2817" max="2817" width="97" style="883" customWidth="1"/>
    <col min="2818" max="2818" width="15.140625" style="883" bestFit="1" customWidth="1"/>
    <col min="2819" max="2820" width="14.5703125" style="883" bestFit="1" customWidth="1"/>
    <col min="2821" max="2821" width="13.28515625" style="883" bestFit="1" customWidth="1"/>
    <col min="2822" max="2824" width="12.85546875" style="883" bestFit="1" customWidth="1"/>
    <col min="2825" max="2825" width="13.28515625" style="883" bestFit="1" customWidth="1"/>
    <col min="2826" max="2826" width="19.140625" style="883" bestFit="1" customWidth="1"/>
    <col min="2827" max="2833" width="9.140625" style="883" customWidth="1"/>
    <col min="2834" max="2837" width="9.85546875" style="883" bestFit="1" customWidth="1"/>
    <col min="2838" max="2840" width="9.28515625" style="883" bestFit="1" customWidth="1"/>
    <col min="2841" max="3072" width="9.140625" style="883"/>
    <col min="3073" max="3073" width="97" style="883" customWidth="1"/>
    <col min="3074" max="3074" width="15.140625" style="883" bestFit="1" customWidth="1"/>
    <col min="3075" max="3076" width="14.5703125" style="883" bestFit="1" customWidth="1"/>
    <col min="3077" max="3077" width="13.28515625" style="883" bestFit="1" customWidth="1"/>
    <col min="3078" max="3080" width="12.85546875" style="883" bestFit="1" customWidth="1"/>
    <col min="3081" max="3081" width="13.28515625" style="883" bestFit="1" customWidth="1"/>
    <col min="3082" max="3082" width="19.140625" style="883" bestFit="1" customWidth="1"/>
    <col min="3083" max="3089" width="9.140625" style="883" customWidth="1"/>
    <col min="3090" max="3093" width="9.85546875" style="883" bestFit="1" customWidth="1"/>
    <col min="3094" max="3096" width="9.28515625" style="883" bestFit="1" customWidth="1"/>
    <col min="3097" max="3328" width="9.140625" style="883"/>
    <col min="3329" max="3329" width="97" style="883" customWidth="1"/>
    <col min="3330" max="3330" width="15.140625" style="883" bestFit="1" customWidth="1"/>
    <col min="3331" max="3332" width="14.5703125" style="883" bestFit="1" customWidth="1"/>
    <col min="3333" max="3333" width="13.28515625" style="883" bestFit="1" customWidth="1"/>
    <col min="3334" max="3336" width="12.85546875" style="883" bestFit="1" customWidth="1"/>
    <col min="3337" max="3337" width="13.28515625" style="883" bestFit="1" customWidth="1"/>
    <col min="3338" max="3338" width="19.140625" style="883" bestFit="1" customWidth="1"/>
    <col min="3339" max="3345" width="9.140625" style="883" customWidth="1"/>
    <col min="3346" max="3349" width="9.85546875" style="883" bestFit="1" customWidth="1"/>
    <col min="3350" max="3352" width="9.28515625" style="883" bestFit="1" customWidth="1"/>
    <col min="3353" max="3584" width="9.140625" style="883"/>
    <col min="3585" max="3585" width="97" style="883" customWidth="1"/>
    <col min="3586" max="3586" width="15.140625" style="883" bestFit="1" customWidth="1"/>
    <col min="3587" max="3588" width="14.5703125" style="883" bestFit="1" customWidth="1"/>
    <col min="3589" max="3589" width="13.28515625" style="883" bestFit="1" customWidth="1"/>
    <col min="3590" max="3592" width="12.85546875" style="883" bestFit="1" customWidth="1"/>
    <col min="3593" max="3593" width="13.28515625" style="883" bestFit="1" customWidth="1"/>
    <col min="3594" max="3594" width="19.140625" style="883" bestFit="1" customWidth="1"/>
    <col min="3595" max="3601" width="9.140625" style="883" customWidth="1"/>
    <col min="3602" max="3605" width="9.85546875" style="883" bestFit="1" customWidth="1"/>
    <col min="3606" max="3608" width="9.28515625" style="883" bestFit="1" customWidth="1"/>
    <col min="3609" max="3840" width="9.140625" style="883"/>
    <col min="3841" max="3841" width="97" style="883" customWidth="1"/>
    <col min="3842" max="3842" width="15.140625" style="883" bestFit="1" customWidth="1"/>
    <col min="3843" max="3844" width="14.5703125" style="883" bestFit="1" customWidth="1"/>
    <col min="3845" max="3845" width="13.28515625" style="883" bestFit="1" customWidth="1"/>
    <col min="3846" max="3848" width="12.85546875" style="883" bestFit="1" customWidth="1"/>
    <col min="3849" max="3849" width="13.28515625" style="883" bestFit="1" customWidth="1"/>
    <col min="3850" max="3850" width="19.140625" style="883" bestFit="1" customWidth="1"/>
    <col min="3851" max="3857" width="9.140625" style="883" customWidth="1"/>
    <col min="3858" max="3861" width="9.85546875" style="883" bestFit="1" customWidth="1"/>
    <col min="3862" max="3864" width="9.28515625" style="883" bestFit="1" customWidth="1"/>
    <col min="3865" max="4096" width="9.140625" style="883"/>
    <col min="4097" max="4097" width="97" style="883" customWidth="1"/>
    <col min="4098" max="4098" width="15.140625" style="883" bestFit="1" customWidth="1"/>
    <col min="4099" max="4100" width="14.5703125" style="883" bestFit="1" customWidth="1"/>
    <col min="4101" max="4101" width="13.28515625" style="883" bestFit="1" customWidth="1"/>
    <col min="4102" max="4104" width="12.85546875" style="883" bestFit="1" customWidth="1"/>
    <col min="4105" max="4105" width="13.28515625" style="883" bestFit="1" customWidth="1"/>
    <col min="4106" max="4106" width="19.140625" style="883" bestFit="1" customWidth="1"/>
    <col min="4107" max="4113" width="9.140625" style="883" customWidth="1"/>
    <col min="4114" max="4117" width="9.85546875" style="883" bestFit="1" customWidth="1"/>
    <col min="4118" max="4120" width="9.28515625" style="883" bestFit="1" customWidth="1"/>
    <col min="4121" max="4352" width="9.140625" style="883"/>
    <col min="4353" max="4353" width="97" style="883" customWidth="1"/>
    <col min="4354" max="4354" width="15.140625" style="883" bestFit="1" customWidth="1"/>
    <col min="4355" max="4356" width="14.5703125" style="883" bestFit="1" customWidth="1"/>
    <col min="4357" max="4357" width="13.28515625" style="883" bestFit="1" customWidth="1"/>
    <col min="4358" max="4360" width="12.85546875" style="883" bestFit="1" customWidth="1"/>
    <col min="4361" max="4361" width="13.28515625" style="883" bestFit="1" customWidth="1"/>
    <col min="4362" max="4362" width="19.140625" style="883" bestFit="1" customWidth="1"/>
    <col min="4363" max="4369" width="9.140625" style="883" customWidth="1"/>
    <col min="4370" max="4373" width="9.85546875" style="883" bestFit="1" customWidth="1"/>
    <col min="4374" max="4376" width="9.28515625" style="883" bestFit="1" customWidth="1"/>
    <col min="4377" max="4608" width="9.140625" style="883"/>
    <col min="4609" max="4609" width="97" style="883" customWidth="1"/>
    <col min="4610" max="4610" width="15.140625" style="883" bestFit="1" customWidth="1"/>
    <col min="4611" max="4612" width="14.5703125" style="883" bestFit="1" customWidth="1"/>
    <col min="4613" max="4613" width="13.28515625" style="883" bestFit="1" customWidth="1"/>
    <col min="4614" max="4616" width="12.85546875" style="883" bestFit="1" customWidth="1"/>
    <col min="4617" max="4617" width="13.28515625" style="883" bestFit="1" customWidth="1"/>
    <col min="4618" max="4618" width="19.140625" style="883" bestFit="1" customWidth="1"/>
    <col min="4619" max="4625" width="9.140625" style="883" customWidth="1"/>
    <col min="4626" max="4629" width="9.85546875" style="883" bestFit="1" customWidth="1"/>
    <col min="4630" max="4632" width="9.28515625" style="883" bestFit="1" customWidth="1"/>
    <col min="4633" max="4864" width="9.140625" style="883"/>
    <col min="4865" max="4865" width="97" style="883" customWidth="1"/>
    <col min="4866" max="4866" width="15.140625" style="883" bestFit="1" customWidth="1"/>
    <col min="4867" max="4868" width="14.5703125" style="883" bestFit="1" customWidth="1"/>
    <col min="4869" max="4869" width="13.28515625" style="883" bestFit="1" customWidth="1"/>
    <col min="4870" max="4872" width="12.85546875" style="883" bestFit="1" customWidth="1"/>
    <col min="4873" max="4873" width="13.28515625" style="883" bestFit="1" customWidth="1"/>
    <col min="4874" max="4874" width="19.140625" style="883" bestFit="1" customWidth="1"/>
    <col min="4875" max="4881" width="9.140625" style="883" customWidth="1"/>
    <col min="4882" max="4885" width="9.85546875" style="883" bestFit="1" customWidth="1"/>
    <col min="4886" max="4888" width="9.28515625" style="883" bestFit="1" customWidth="1"/>
    <col min="4889" max="5120" width="9.140625" style="883"/>
    <col min="5121" max="5121" width="97" style="883" customWidth="1"/>
    <col min="5122" max="5122" width="15.140625" style="883" bestFit="1" customWidth="1"/>
    <col min="5123" max="5124" width="14.5703125" style="883" bestFit="1" customWidth="1"/>
    <col min="5125" max="5125" width="13.28515625" style="883" bestFit="1" customWidth="1"/>
    <col min="5126" max="5128" width="12.85546875" style="883" bestFit="1" customWidth="1"/>
    <col min="5129" max="5129" width="13.28515625" style="883" bestFit="1" customWidth="1"/>
    <col min="5130" max="5130" width="19.140625" style="883" bestFit="1" customWidth="1"/>
    <col min="5131" max="5137" width="9.140625" style="883" customWidth="1"/>
    <col min="5138" max="5141" width="9.85546875" style="883" bestFit="1" customWidth="1"/>
    <col min="5142" max="5144" width="9.28515625" style="883" bestFit="1" customWidth="1"/>
    <col min="5145" max="5376" width="9.140625" style="883"/>
    <col min="5377" max="5377" width="97" style="883" customWidth="1"/>
    <col min="5378" max="5378" width="15.140625" style="883" bestFit="1" customWidth="1"/>
    <col min="5379" max="5380" width="14.5703125" style="883" bestFit="1" customWidth="1"/>
    <col min="5381" max="5381" width="13.28515625" style="883" bestFit="1" customWidth="1"/>
    <col min="5382" max="5384" width="12.85546875" style="883" bestFit="1" customWidth="1"/>
    <col min="5385" max="5385" width="13.28515625" style="883" bestFit="1" customWidth="1"/>
    <col min="5386" max="5386" width="19.140625" style="883" bestFit="1" customWidth="1"/>
    <col min="5387" max="5393" width="9.140625" style="883" customWidth="1"/>
    <col min="5394" max="5397" width="9.85546875" style="883" bestFit="1" customWidth="1"/>
    <col min="5398" max="5400" width="9.28515625" style="883" bestFit="1" customWidth="1"/>
    <col min="5401" max="5632" width="9.140625" style="883"/>
    <col min="5633" max="5633" width="97" style="883" customWidth="1"/>
    <col min="5634" max="5634" width="15.140625" style="883" bestFit="1" customWidth="1"/>
    <col min="5635" max="5636" width="14.5703125" style="883" bestFit="1" customWidth="1"/>
    <col min="5637" max="5637" width="13.28515625" style="883" bestFit="1" customWidth="1"/>
    <col min="5638" max="5640" width="12.85546875" style="883" bestFit="1" customWidth="1"/>
    <col min="5641" max="5641" width="13.28515625" style="883" bestFit="1" customWidth="1"/>
    <col min="5642" max="5642" width="19.140625" style="883" bestFit="1" customWidth="1"/>
    <col min="5643" max="5649" width="9.140625" style="883" customWidth="1"/>
    <col min="5650" max="5653" width="9.85546875" style="883" bestFit="1" customWidth="1"/>
    <col min="5654" max="5656" width="9.28515625" style="883" bestFit="1" customWidth="1"/>
    <col min="5657" max="5888" width="9.140625" style="883"/>
    <col min="5889" max="5889" width="97" style="883" customWidth="1"/>
    <col min="5890" max="5890" width="15.140625" style="883" bestFit="1" customWidth="1"/>
    <col min="5891" max="5892" width="14.5703125" style="883" bestFit="1" customWidth="1"/>
    <col min="5893" max="5893" width="13.28515625" style="883" bestFit="1" customWidth="1"/>
    <col min="5894" max="5896" width="12.85546875" style="883" bestFit="1" customWidth="1"/>
    <col min="5897" max="5897" width="13.28515625" style="883" bestFit="1" customWidth="1"/>
    <col min="5898" max="5898" width="19.140625" style="883" bestFit="1" customWidth="1"/>
    <col min="5899" max="5905" width="9.140625" style="883" customWidth="1"/>
    <col min="5906" max="5909" width="9.85546875" style="883" bestFit="1" customWidth="1"/>
    <col min="5910" max="5912" width="9.28515625" style="883" bestFit="1" customWidth="1"/>
    <col min="5913" max="6144" width="9.140625" style="883"/>
    <col min="6145" max="6145" width="97" style="883" customWidth="1"/>
    <col min="6146" max="6146" width="15.140625" style="883" bestFit="1" customWidth="1"/>
    <col min="6147" max="6148" width="14.5703125" style="883" bestFit="1" customWidth="1"/>
    <col min="6149" max="6149" width="13.28515625" style="883" bestFit="1" customWidth="1"/>
    <col min="6150" max="6152" width="12.85546875" style="883" bestFit="1" customWidth="1"/>
    <col min="6153" max="6153" width="13.28515625" style="883" bestFit="1" customWidth="1"/>
    <col min="6154" max="6154" width="19.140625" style="883" bestFit="1" customWidth="1"/>
    <col min="6155" max="6161" width="9.140625" style="883" customWidth="1"/>
    <col min="6162" max="6165" width="9.85546875" style="883" bestFit="1" customWidth="1"/>
    <col min="6166" max="6168" width="9.28515625" style="883" bestFit="1" customWidth="1"/>
    <col min="6169" max="6400" width="9.140625" style="883"/>
    <col min="6401" max="6401" width="97" style="883" customWidth="1"/>
    <col min="6402" max="6402" width="15.140625" style="883" bestFit="1" customWidth="1"/>
    <col min="6403" max="6404" width="14.5703125" style="883" bestFit="1" customWidth="1"/>
    <col min="6405" max="6405" width="13.28515625" style="883" bestFit="1" customWidth="1"/>
    <col min="6406" max="6408" width="12.85546875" style="883" bestFit="1" customWidth="1"/>
    <col min="6409" max="6409" width="13.28515625" style="883" bestFit="1" customWidth="1"/>
    <col min="6410" max="6410" width="19.140625" style="883" bestFit="1" customWidth="1"/>
    <col min="6411" max="6417" width="9.140625" style="883" customWidth="1"/>
    <col min="6418" max="6421" width="9.85546875" style="883" bestFit="1" customWidth="1"/>
    <col min="6422" max="6424" width="9.28515625" style="883" bestFit="1" customWidth="1"/>
    <col min="6425" max="6656" width="9.140625" style="883"/>
    <col min="6657" max="6657" width="97" style="883" customWidth="1"/>
    <col min="6658" max="6658" width="15.140625" style="883" bestFit="1" customWidth="1"/>
    <col min="6659" max="6660" width="14.5703125" style="883" bestFit="1" customWidth="1"/>
    <col min="6661" max="6661" width="13.28515625" style="883" bestFit="1" customWidth="1"/>
    <col min="6662" max="6664" width="12.85546875" style="883" bestFit="1" customWidth="1"/>
    <col min="6665" max="6665" width="13.28515625" style="883" bestFit="1" customWidth="1"/>
    <col min="6666" max="6666" width="19.140625" style="883" bestFit="1" customWidth="1"/>
    <col min="6667" max="6673" width="9.140625" style="883" customWidth="1"/>
    <col min="6674" max="6677" width="9.85546875" style="883" bestFit="1" customWidth="1"/>
    <col min="6678" max="6680" width="9.28515625" style="883" bestFit="1" customWidth="1"/>
    <col min="6681" max="6912" width="9.140625" style="883"/>
    <col min="6913" max="6913" width="97" style="883" customWidth="1"/>
    <col min="6914" max="6914" width="15.140625" style="883" bestFit="1" customWidth="1"/>
    <col min="6915" max="6916" width="14.5703125" style="883" bestFit="1" customWidth="1"/>
    <col min="6917" max="6917" width="13.28515625" style="883" bestFit="1" customWidth="1"/>
    <col min="6918" max="6920" width="12.85546875" style="883" bestFit="1" customWidth="1"/>
    <col min="6921" max="6921" width="13.28515625" style="883" bestFit="1" customWidth="1"/>
    <col min="6922" max="6922" width="19.140625" style="883" bestFit="1" customWidth="1"/>
    <col min="6923" max="6929" width="9.140625" style="883" customWidth="1"/>
    <col min="6930" max="6933" width="9.85546875" style="883" bestFit="1" customWidth="1"/>
    <col min="6934" max="6936" width="9.28515625" style="883" bestFit="1" customWidth="1"/>
    <col min="6937" max="7168" width="9.140625" style="883"/>
    <col min="7169" max="7169" width="97" style="883" customWidth="1"/>
    <col min="7170" max="7170" width="15.140625" style="883" bestFit="1" customWidth="1"/>
    <col min="7171" max="7172" width="14.5703125" style="883" bestFit="1" customWidth="1"/>
    <col min="7173" max="7173" width="13.28515625" style="883" bestFit="1" customWidth="1"/>
    <col min="7174" max="7176" width="12.85546875" style="883" bestFit="1" customWidth="1"/>
    <col min="7177" max="7177" width="13.28515625" style="883" bestFit="1" customWidth="1"/>
    <col min="7178" max="7178" width="19.140625" style="883" bestFit="1" customWidth="1"/>
    <col min="7179" max="7185" width="9.140625" style="883" customWidth="1"/>
    <col min="7186" max="7189" width="9.85546875" style="883" bestFit="1" customWidth="1"/>
    <col min="7190" max="7192" width="9.28515625" style="883" bestFit="1" customWidth="1"/>
    <col min="7193" max="7424" width="9.140625" style="883"/>
    <col min="7425" max="7425" width="97" style="883" customWidth="1"/>
    <col min="7426" max="7426" width="15.140625" style="883" bestFit="1" customWidth="1"/>
    <col min="7427" max="7428" width="14.5703125" style="883" bestFit="1" customWidth="1"/>
    <col min="7429" max="7429" width="13.28515625" style="883" bestFit="1" customWidth="1"/>
    <col min="7430" max="7432" width="12.85546875" style="883" bestFit="1" customWidth="1"/>
    <col min="7433" max="7433" width="13.28515625" style="883" bestFit="1" customWidth="1"/>
    <col min="7434" max="7434" width="19.140625" style="883" bestFit="1" customWidth="1"/>
    <col min="7435" max="7441" width="9.140625" style="883" customWidth="1"/>
    <col min="7442" max="7445" width="9.85546875" style="883" bestFit="1" customWidth="1"/>
    <col min="7446" max="7448" width="9.28515625" style="883" bestFit="1" customWidth="1"/>
    <col min="7449" max="7680" width="9.140625" style="883"/>
    <col min="7681" max="7681" width="97" style="883" customWidth="1"/>
    <col min="7682" max="7682" width="15.140625" style="883" bestFit="1" customWidth="1"/>
    <col min="7683" max="7684" width="14.5703125" style="883" bestFit="1" customWidth="1"/>
    <col min="7685" max="7685" width="13.28515625" style="883" bestFit="1" customWidth="1"/>
    <col min="7686" max="7688" width="12.85546875" style="883" bestFit="1" customWidth="1"/>
    <col min="7689" max="7689" width="13.28515625" style="883" bestFit="1" customWidth="1"/>
    <col min="7690" max="7690" width="19.140625" style="883" bestFit="1" customWidth="1"/>
    <col min="7691" max="7697" width="9.140625" style="883" customWidth="1"/>
    <col min="7698" max="7701" width="9.85546875" style="883" bestFit="1" customWidth="1"/>
    <col min="7702" max="7704" width="9.28515625" style="883" bestFit="1" customWidth="1"/>
    <col min="7705" max="7936" width="9.140625" style="883"/>
    <col min="7937" max="7937" width="97" style="883" customWidth="1"/>
    <col min="7938" max="7938" width="15.140625" style="883" bestFit="1" customWidth="1"/>
    <col min="7939" max="7940" width="14.5703125" style="883" bestFit="1" customWidth="1"/>
    <col min="7941" max="7941" width="13.28515625" style="883" bestFit="1" customWidth="1"/>
    <col min="7942" max="7944" width="12.85546875" style="883" bestFit="1" customWidth="1"/>
    <col min="7945" max="7945" width="13.28515625" style="883" bestFit="1" customWidth="1"/>
    <col min="7946" max="7946" width="19.140625" style="883" bestFit="1" customWidth="1"/>
    <col min="7947" max="7953" width="9.140625" style="883" customWidth="1"/>
    <col min="7954" max="7957" width="9.85546875" style="883" bestFit="1" customWidth="1"/>
    <col min="7958" max="7960" width="9.28515625" style="883" bestFit="1" customWidth="1"/>
    <col min="7961" max="8192" width="9.140625" style="883"/>
    <col min="8193" max="8193" width="97" style="883" customWidth="1"/>
    <col min="8194" max="8194" width="15.140625" style="883" bestFit="1" customWidth="1"/>
    <col min="8195" max="8196" width="14.5703125" style="883" bestFit="1" customWidth="1"/>
    <col min="8197" max="8197" width="13.28515625" style="883" bestFit="1" customWidth="1"/>
    <col min="8198" max="8200" width="12.85546875" style="883" bestFit="1" customWidth="1"/>
    <col min="8201" max="8201" width="13.28515625" style="883" bestFit="1" customWidth="1"/>
    <col min="8202" max="8202" width="19.140625" style="883" bestFit="1" customWidth="1"/>
    <col min="8203" max="8209" width="9.140625" style="883" customWidth="1"/>
    <col min="8210" max="8213" width="9.85546875" style="883" bestFit="1" customWidth="1"/>
    <col min="8214" max="8216" width="9.28515625" style="883" bestFit="1" customWidth="1"/>
    <col min="8217" max="8448" width="9.140625" style="883"/>
    <col min="8449" max="8449" width="97" style="883" customWidth="1"/>
    <col min="8450" max="8450" width="15.140625" style="883" bestFit="1" customWidth="1"/>
    <col min="8451" max="8452" width="14.5703125" style="883" bestFit="1" customWidth="1"/>
    <col min="8453" max="8453" width="13.28515625" style="883" bestFit="1" customWidth="1"/>
    <col min="8454" max="8456" width="12.85546875" style="883" bestFit="1" customWidth="1"/>
    <col min="8457" max="8457" width="13.28515625" style="883" bestFit="1" customWidth="1"/>
    <col min="8458" max="8458" width="19.140625" style="883" bestFit="1" customWidth="1"/>
    <col min="8459" max="8465" width="9.140625" style="883" customWidth="1"/>
    <col min="8466" max="8469" width="9.85546875" style="883" bestFit="1" customWidth="1"/>
    <col min="8470" max="8472" width="9.28515625" style="883" bestFit="1" customWidth="1"/>
    <col min="8473" max="8704" width="9.140625" style="883"/>
    <col min="8705" max="8705" width="97" style="883" customWidth="1"/>
    <col min="8706" max="8706" width="15.140625" style="883" bestFit="1" customWidth="1"/>
    <col min="8707" max="8708" width="14.5703125" style="883" bestFit="1" customWidth="1"/>
    <col min="8709" max="8709" width="13.28515625" style="883" bestFit="1" customWidth="1"/>
    <col min="8710" max="8712" width="12.85546875" style="883" bestFit="1" customWidth="1"/>
    <col min="8713" max="8713" width="13.28515625" style="883" bestFit="1" customWidth="1"/>
    <col min="8714" max="8714" width="19.140625" style="883" bestFit="1" customWidth="1"/>
    <col min="8715" max="8721" width="9.140625" style="883" customWidth="1"/>
    <col min="8722" max="8725" width="9.85546875" style="883" bestFit="1" customWidth="1"/>
    <col min="8726" max="8728" width="9.28515625" style="883" bestFit="1" customWidth="1"/>
    <col min="8729" max="8960" width="9.140625" style="883"/>
    <col min="8961" max="8961" width="97" style="883" customWidth="1"/>
    <col min="8962" max="8962" width="15.140625" style="883" bestFit="1" customWidth="1"/>
    <col min="8963" max="8964" width="14.5703125" style="883" bestFit="1" customWidth="1"/>
    <col min="8965" max="8965" width="13.28515625" style="883" bestFit="1" customWidth="1"/>
    <col min="8966" max="8968" width="12.85546875" style="883" bestFit="1" customWidth="1"/>
    <col min="8969" max="8969" width="13.28515625" style="883" bestFit="1" customWidth="1"/>
    <col min="8970" max="8970" width="19.140625" style="883" bestFit="1" customWidth="1"/>
    <col min="8971" max="8977" width="9.140625" style="883" customWidth="1"/>
    <col min="8978" max="8981" width="9.85546875" style="883" bestFit="1" customWidth="1"/>
    <col min="8982" max="8984" width="9.28515625" style="883" bestFit="1" customWidth="1"/>
    <col min="8985" max="9216" width="9.140625" style="883"/>
    <col min="9217" max="9217" width="97" style="883" customWidth="1"/>
    <col min="9218" max="9218" width="15.140625" style="883" bestFit="1" customWidth="1"/>
    <col min="9219" max="9220" width="14.5703125" style="883" bestFit="1" customWidth="1"/>
    <col min="9221" max="9221" width="13.28515625" style="883" bestFit="1" customWidth="1"/>
    <col min="9222" max="9224" width="12.85546875" style="883" bestFit="1" customWidth="1"/>
    <col min="9225" max="9225" width="13.28515625" style="883" bestFit="1" customWidth="1"/>
    <col min="9226" max="9226" width="19.140625" style="883" bestFit="1" customWidth="1"/>
    <col min="9227" max="9233" width="9.140625" style="883" customWidth="1"/>
    <col min="9234" max="9237" width="9.85546875" style="883" bestFit="1" customWidth="1"/>
    <col min="9238" max="9240" width="9.28515625" style="883" bestFit="1" customWidth="1"/>
    <col min="9241" max="9472" width="9.140625" style="883"/>
    <col min="9473" max="9473" width="97" style="883" customWidth="1"/>
    <col min="9474" max="9474" width="15.140625" style="883" bestFit="1" customWidth="1"/>
    <col min="9475" max="9476" width="14.5703125" style="883" bestFit="1" customWidth="1"/>
    <col min="9477" max="9477" width="13.28515625" style="883" bestFit="1" customWidth="1"/>
    <col min="9478" max="9480" width="12.85546875" style="883" bestFit="1" customWidth="1"/>
    <col min="9481" max="9481" width="13.28515625" style="883" bestFit="1" customWidth="1"/>
    <col min="9482" max="9482" width="19.140625" style="883" bestFit="1" customWidth="1"/>
    <col min="9483" max="9489" width="9.140625" style="883" customWidth="1"/>
    <col min="9490" max="9493" width="9.85546875" style="883" bestFit="1" customWidth="1"/>
    <col min="9494" max="9496" width="9.28515625" style="883" bestFit="1" customWidth="1"/>
    <col min="9497" max="9728" width="9.140625" style="883"/>
    <col min="9729" max="9729" width="97" style="883" customWidth="1"/>
    <col min="9730" max="9730" width="15.140625" style="883" bestFit="1" customWidth="1"/>
    <col min="9731" max="9732" width="14.5703125" style="883" bestFit="1" customWidth="1"/>
    <col min="9733" max="9733" width="13.28515625" style="883" bestFit="1" customWidth="1"/>
    <col min="9734" max="9736" width="12.85546875" style="883" bestFit="1" customWidth="1"/>
    <col min="9737" max="9737" width="13.28515625" style="883" bestFit="1" customWidth="1"/>
    <col min="9738" max="9738" width="19.140625" style="883" bestFit="1" customWidth="1"/>
    <col min="9739" max="9745" width="9.140625" style="883" customWidth="1"/>
    <col min="9746" max="9749" width="9.85546875" style="883" bestFit="1" customWidth="1"/>
    <col min="9750" max="9752" width="9.28515625" style="883" bestFit="1" customWidth="1"/>
    <col min="9753" max="9984" width="9.140625" style="883"/>
    <col min="9985" max="9985" width="97" style="883" customWidth="1"/>
    <col min="9986" max="9986" width="15.140625" style="883" bestFit="1" customWidth="1"/>
    <col min="9987" max="9988" width="14.5703125" style="883" bestFit="1" customWidth="1"/>
    <col min="9989" max="9989" width="13.28515625" style="883" bestFit="1" customWidth="1"/>
    <col min="9990" max="9992" width="12.85546875" style="883" bestFit="1" customWidth="1"/>
    <col min="9993" max="9993" width="13.28515625" style="883" bestFit="1" customWidth="1"/>
    <col min="9994" max="9994" width="19.140625" style="883" bestFit="1" customWidth="1"/>
    <col min="9995" max="10001" width="9.140625" style="883" customWidth="1"/>
    <col min="10002" max="10005" width="9.85546875" style="883" bestFit="1" customWidth="1"/>
    <col min="10006" max="10008" width="9.28515625" style="883" bestFit="1" customWidth="1"/>
    <col min="10009" max="10240" width="9.140625" style="883"/>
    <col min="10241" max="10241" width="97" style="883" customWidth="1"/>
    <col min="10242" max="10242" width="15.140625" style="883" bestFit="1" customWidth="1"/>
    <col min="10243" max="10244" width="14.5703125" style="883" bestFit="1" customWidth="1"/>
    <col min="10245" max="10245" width="13.28515625" style="883" bestFit="1" customWidth="1"/>
    <col min="10246" max="10248" width="12.85546875" style="883" bestFit="1" customWidth="1"/>
    <col min="10249" max="10249" width="13.28515625" style="883" bestFit="1" customWidth="1"/>
    <col min="10250" max="10250" width="19.140625" style="883" bestFit="1" customWidth="1"/>
    <col min="10251" max="10257" width="9.140625" style="883" customWidth="1"/>
    <col min="10258" max="10261" width="9.85546875" style="883" bestFit="1" customWidth="1"/>
    <col min="10262" max="10264" width="9.28515625" style="883" bestFit="1" customWidth="1"/>
    <col min="10265" max="10496" width="9.140625" style="883"/>
    <col min="10497" max="10497" width="97" style="883" customWidth="1"/>
    <col min="10498" max="10498" width="15.140625" style="883" bestFit="1" customWidth="1"/>
    <col min="10499" max="10500" width="14.5703125" style="883" bestFit="1" customWidth="1"/>
    <col min="10501" max="10501" width="13.28515625" style="883" bestFit="1" customWidth="1"/>
    <col min="10502" max="10504" width="12.85546875" style="883" bestFit="1" customWidth="1"/>
    <col min="10505" max="10505" width="13.28515625" style="883" bestFit="1" customWidth="1"/>
    <col min="10506" max="10506" width="19.140625" style="883" bestFit="1" customWidth="1"/>
    <col min="10507" max="10513" width="9.140625" style="883" customWidth="1"/>
    <col min="10514" max="10517" width="9.85546875" style="883" bestFit="1" customWidth="1"/>
    <col min="10518" max="10520" width="9.28515625" style="883" bestFit="1" customWidth="1"/>
    <col min="10521" max="10752" width="9.140625" style="883"/>
    <col min="10753" max="10753" width="97" style="883" customWidth="1"/>
    <col min="10754" max="10754" width="15.140625" style="883" bestFit="1" customWidth="1"/>
    <col min="10755" max="10756" width="14.5703125" style="883" bestFit="1" customWidth="1"/>
    <col min="10757" max="10757" width="13.28515625" style="883" bestFit="1" customWidth="1"/>
    <col min="10758" max="10760" width="12.85546875" style="883" bestFit="1" customWidth="1"/>
    <col min="10761" max="10761" width="13.28515625" style="883" bestFit="1" customWidth="1"/>
    <col min="10762" max="10762" width="19.140625" style="883" bestFit="1" customWidth="1"/>
    <col min="10763" max="10769" width="9.140625" style="883" customWidth="1"/>
    <col min="10770" max="10773" width="9.85546875" style="883" bestFit="1" customWidth="1"/>
    <col min="10774" max="10776" width="9.28515625" style="883" bestFit="1" customWidth="1"/>
    <col min="10777" max="11008" width="9.140625" style="883"/>
    <col min="11009" max="11009" width="97" style="883" customWidth="1"/>
    <col min="11010" max="11010" width="15.140625" style="883" bestFit="1" customWidth="1"/>
    <col min="11011" max="11012" width="14.5703125" style="883" bestFit="1" customWidth="1"/>
    <col min="11013" max="11013" width="13.28515625" style="883" bestFit="1" customWidth="1"/>
    <col min="11014" max="11016" width="12.85546875" style="883" bestFit="1" customWidth="1"/>
    <col min="11017" max="11017" width="13.28515625" style="883" bestFit="1" customWidth="1"/>
    <col min="11018" max="11018" width="19.140625" style="883" bestFit="1" customWidth="1"/>
    <col min="11019" max="11025" width="9.140625" style="883" customWidth="1"/>
    <col min="11026" max="11029" width="9.85546875" style="883" bestFit="1" customWidth="1"/>
    <col min="11030" max="11032" width="9.28515625" style="883" bestFit="1" customWidth="1"/>
    <col min="11033" max="11264" width="9.140625" style="883"/>
    <col min="11265" max="11265" width="97" style="883" customWidth="1"/>
    <col min="11266" max="11266" width="15.140625" style="883" bestFit="1" customWidth="1"/>
    <col min="11267" max="11268" width="14.5703125" style="883" bestFit="1" customWidth="1"/>
    <col min="11269" max="11269" width="13.28515625" style="883" bestFit="1" customWidth="1"/>
    <col min="11270" max="11272" width="12.85546875" style="883" bestFit="1" customWidth="1"/>
    <col min="11273" max="11273" width="13.28515625" style="883" bestFit="1" customWidth="1"/>
    <col min="11274" max="11274" width="19.140625" style="883" bestFit="1" customWidth="1"/>
    <col min="11275" max="11281" width="9.140625" style="883" customWidth="1"/>
    <col min="11282" max="11285" width="9.85546875" style="883" bestFit="1" customWidth="1"/>
    <col min="11286" max="11288" width="9.28515625" style="883" bestFit="1" customWidth="1"/>
    <col min="11289" max="11520" width="9.140625" style="883"/>
    <col min="11521" max="11521" width="97" style="883" customWidth="1"/>
    <col min="11522" max="11522" width="15.140625" style="883" bestFit="1" customWidth="1"/>
    <col min="11523" max="11524" width="14.5703125" style="883" bestFit="1" customWidth="1"/>
    <col min="11525" max="11525" width="13.28515625" style="883" bestFit="1" customWidth="1"/>
    <col min="11526" max="11528" width="12.85546875" style="883" bestFit="1" customWidth="1"/>
    <col min="11529" max="11529" width="13.28515625" style="883" bestFit="1" customWidth="1"/>
    <col min="11530" max="11530" width="19.140625" style="883" bestFit="1" customWidth="1"/>
    <col min="11531" max="11537" width="9.140625" style="883" customWidth="1"/>
    <col min="11538" max="11541" width="9.85546875" style="883" bestFit="1" customWidth="1"/>
    <col min="11542" max="11544" width="9.28515625" style="883" bestFit="1" customWidth="1"/>
    <col min="11545" max="11776" width="9.140625" style="883"/>
    <col min="11777" max="11777" width="97" style="883" customWidth="1"/>
    <col min="11778" max="11778" width="15.140625" style="883" bestFit="1" customWidth="1"/>
    <col min="11779" max="11780" width="14.5703125" style="883" bestFit="1" customWidth="1"/>
    <col min="11781" max="11781" width="13.28515625" style="883" bestFit="1" customWidth="1"/>
    <col min="11782" max="11784" width="12.85546875" style="883" bestFit="1" customWidth="1"/>
    <col min="11785" max="11785" width="13.28515625" style="883" bestFit="1" customWidth="1"/>
    <col min="11786" max="11786" width="19.140625" style="883" bestFit="1" customWidth="1"/>
    <col min="11787" max="11793" width="9.140625" style="883" customWidth="1"/>
    <col min="11794" max="11797" width="9.85546875" style="883" bestFit="1" customWidth="1"/>
    <col min="11798" max="11800" width="9.28515625" style="883" bestFit="1" customWidth="1"/>
    <col min="11801" max="12032" width="9.140625" style="883"/>
    <col min="12033" max="12033" width="97" style="883" customWidth="1"/>
    <col min="12034" max="12034" width="15.140625" style="883" bestFit="1" customWidth="1"/>
    <col min="12035" max="12036" width="14.5703125" style="883" bestFit="1" customWidth="1"/>
    <col min="12037" max="12037" width="13.28515625" style="883" bestFit="1" customWidth="1"/>
    <col min="12038" max="12040" width="12.85546875" style="883" bestFit="1" customWidth="1"/>
    <col min="12041" max="12041" width="13.28515625" style="883" bestFit="1" customWidth="1"/>
    <col min="12042" max="12042" width="19.140625" style="883" bestFit="1" customWidth="1"/>
    <col min="12043" max="12049" width="9.140625" style="883" customWidth="1"/>
    <col min="12050" max="12053" width="9.85546875" style="883" bestFit="1" customWidth="1"/>
    <col min="12054" max="12056" width="9.28515625" style="883" bestFit="1" customWidth="1"/>
    <col min="12057" max="12288" width="9.140625" style="883"/>
    <col min="12289" max="12289" width="97" style="883" customWidth="1"/>
    <col min="12290" max="12290" width="15.140625" style="883" bestFit="1" customWidth="1"/>
    <col min="12291" max="12292" width="14.5703125" style="883" bestFit="1" customWidth="1"/>
    <col min="12293" max="12293" width="13.28515625" style="883" bestFit="1" customWidth="1"/>
    <col min="12294" max="12296" width="12.85546875" style="883" bestFit="1" customWidth="1"/>
    <col min="12297" max="12297" width="13.28515625" style="883" bestFit="1" customWidth="1"/>
    <col min="12298" max="12298" width="19.140625" style="883" bestFit="1" customWidth="1"/>
    <col min="12299" max="12305" width="9.140625" style="883" customWidth="1"/>
    <col min="12306" max="12309" width="9.85546875" style="883" bestFit="1" customWidth="1"/>
    <col min="12310" max="12312" width="9.28515625" style="883" bestFit="1" customWidth="1"/>
    <col min="12313" max="12544" width="9.140625" style="883"/>
    <col min="12545" max="12545" width="97" style="883" customWidth="1"/>
    <col min="12546" max="12546" width="15.140625" style="883" bestFit="1" customWidth="1"/>
    <col min="12547" max="12548" width="14.5703125" style="883" bestFit="1" customWidth="1"/>
    <col min="12549" max="12549" width="13.28515625" style="883" bestFit="1" customWidth="1"/>
    <col min="12550" max="12552" width="12.85546875" style="883" bestFit="1" customWidth="1"/>
    <col min="12553" max="12553" width="13.28515625" style="883" bestFit="1" customWidth="1"/>
    <col min="12554" max="12554" width="19.140625" style="883" bestFit="1" customWidth="1"/>
    <col min="12555" max="12561" width="9.140625" style="883" customWidth="1"/>
    <col min="12562" max="12565" width="9.85546875" style="883" bestFit="1" customWidth="1"/>
    <col min="12566" max="12568" width="9.28515625" style="883" bestFit="1" customWidth="1"/>
    <col min="12569" max="12800" width="9.140625" style="883"/>
    <col min="12801" max="12801" width="97" style="883" customWidth="1"/>
    <col min="12802" max="12802" width="15.140625" style="883" bestFit="1" customWidth="1"/>
    <col min="12803" max="12804" width="14.5703125" style="883" bestFit="1" customWidth="1"/>
    <col min="12805" max="12805" width="13.28515625" style="883" bestFit="1" customWidth="1"/>
    <col min="12806" max="12808" width="12.85546875" style="883" bestFit="1" customWidth="1"/>
    <col min="12809" max="12809" width="13.28515625" style="883" bestFit="1" customWidth="1"/>
    <col min="12810" max="12810" width="19.140625" style="883" bestFit="1" customWidth="1"/>
    <col min="12811" max="12817" width="9.140625" style="883" customWidth="1"/>
    <col min="12818" max="12821" width="9.85546875" style="883" bestFit="1" customWidth="1"/>
    <col min="12822" max="12824" width="9.28515625" style="883" bestFit="1" customWidth="1"/>
    <col min="12825" max="13056" width="9.140625" style="883"/>
    <col min="13057" max="13057" width="97" style="883" customWidth="1"/>
    <col min="13058" max="13058" width="15.140625" style="883" bestFit="1" customWidth="1"/>
    <col min="13059" max="13060" width="14.5703125" style="883" bestFit="1" customWidth="1"/>
    <col min="13061" max="13061" width="13.28515625" style="883" bestFit="1" customWidth="1"/>
    <col min="13062" max="13064" width="12.85546875" style="883" bestFit="1" customWidth="1"/>
    <col min="13065" max="13065" width="13.28515625" style="883" bestFit="1" customWidth="1"/>
    <col min="13066" max="13066" width="19.140625" style="883" bestFit="1" customWidth="1"/>
    <col min="13067" max="13073" width="9.140625" style="883" customWidth="1"/>
    <col min="13074" max="13077" width="9.85546875" style="883" bestFit="1" customWidth="1"/>
    <col min="13078" max="13080" width="9.28515625" style="883" bestFit="1" customWidth="1"/>
    <col min="13081" max="13312" width="9.140625" style="883"/>
    <col min="13313" max="13313" width="97" style="883" customWidth="1"/>
    <col min="13314" max="13314" width="15.140625" style="883" bestFit="1" customWidth="1"/>
    <col min="13315" max="13316" width="14.5703125" style="883" bestFit="1" customWidth="1"/>
    <col min="13317" max="13317" width="13.28515625" style="883" bestFit="1" customWidth="1"/>
    <col min="13318" max="13320" width="12.85546875" style="883" bestFit="1" customWidth="1"/>
    <col min="13321" max="13321" width="13.28515625" style="883" bestFit="1" customWidth="1"/>
    <col min="13322" max="13322" width="19.140625" style="883" bestFit="1" customWidth="1"/>
    <col min="13323" max="13329" width="9.140625" style="883" customWidth="1"/>
    <col min="13330" max="13333" width="9.85546875" style="883" bestFit="1" customWidth="1"/>
    <col min="13334" max="13336" width="9.28515625" style="883" bestFit="1" customWidth="1"/>
    <col min="13337" max="13568" width="9.140625" style="883"/>
    <col min="13569" max="13569" width="97" style="883" customWidth="1"/>
    <col min="13570" max="13570" width="15.140625" style="883" bestFit="1" customWidth="1"/>
    <col min="13571" max="13572" width="14.5703125" style="883" bestFit="1" customWidth="1"/>
    <col min="13573" max="13573" width="13.28515625" style="883" bestFit="1" customWidth="1"/>
    <col min="13574" max="13576" width="12.85546875" style="883" bestFit="1" customWidth="1"/>
    <col min="13577" max="13577" width="13.28515625" style="883" bestFit="1" customWidth="1"/>
    <col min="13578" max="13578" width="19.140625" style="883" bestFit="1" customWidth="1"/>
    <col min="13579" max="13585" width="9.140625" style="883" customWidth="1"/>
    <col min="13586" max="13589" width="9.85546875" style="883" bestFit="1" customWidth="1"/>
    <col min="13590" max="13592" width="9.28515625" style="883" bestFit="1" customWidth="1"/>
    <col min="13593" max="13824" width="9.140625" style="883"/>
    <col min="13825" max="13825" width="97" style="883" customWidth="1"/>
    <col min="13826" max="13826" width="15.140625" style="883" bestFit="1" customWidth="1"/>
    <col min="13827" max="13828" width="14.5703125" style="883" bestFit="1" customWidth="1"/>
    <col min="13829" max="13829" width="13.28515625" style="883" bestFit="1" customWidth="1"/>
    <col min="13830" max="13832" width="12.85546875" style="883" bestFit="1" customWidth="1"/>
    <col min="13833" max="13833" width="13.28515625" style="883" bestFit="1" customWidth="1"/>
    <col min="13834" max="13834" width="19.140625" style="883" bestFit="1" customWidth="1"/>
    <col min="13835" max="13841" width="9.140625" style="883" customWidth="1"/>
    <col min="13842" max="13845" width="9.85546875" style="883" bestFit="1" customWidth="1"/>
    <col min="13846" max="13848" width="9.28515625" style="883" bestFit="1" customWidth="1"/>
    <col min="13849" max="14080" width="9.140625" style="883"/>
    <col min="14081" max="14081" width="97" style="883" customWidth="1"/>
    <col min="14082" max="14082" width="15.140625" style="883" bestFit="1" customWidth="1"/>
    <col min="14083" max="14084" width="14.5703125" style="883" bestFit="1" customWidth="1"/>
    <col min="14085" max="14085" width="13.28515625" style="883" bestFit="1" customWidth="1"/>
    <col min="14086" max="14088" width="12.85546875" style="883" bestFit="1" customWidth="1"/>
    <col min="14089" max="14089" width="13.28515625" style="883" bestFit="1" customWidth="1"/>
    <col min="14090" max="14090" width="19.140625" style="883" bestFit="1" customWidth="1"/>
    <col min="14091" max="14097" width="9.140625" style="883" customWidth="1"/>
    <col min="14098" max="14101" width="9.85546875" style="883" bestFit="1" customWidth="1"/>
    <col min="14102" max="14104" width="9.28515625" style="883" bestFit="1" customWidth="1"/>
    <col min="14105" max="14336" width="9.140625" style="883"/>
    <col min="14337" max="14337" width="97" style="883" customWidth="1"/>
    <col min="14338" max="14338" width="15.140625" style="883" bestFit="1" customWidth="1"/>
    <col min="14339" max="14340" width="14.5703125" style="883" bestFit="1" customWidth="1"/>
    <col min="14341" max="14341" width="13.28515625" style="883" bestFit="1" customWidth="1"/>
    <col min="14342" max="14344" width="12.85546875" style="883" bestFit="1" customWidth="1"/>
    <col min="14345" max="14345" width="13.28515625" style="883" bestFit="1" customWidth="1"/>
    <col min="14346" max="14346" width="19.140625" style="883" bestFit="1" customWidth="1"/>
    <col min="14347" max="14353" width="9.140625" style="883" customWidth="1"/>
    <col min="14354" max="14357" width="9.85546875" style="883" bestFit="1" customWidth="1"/>
    <col min="14358" max="14360" width="9.28515625" style="883" bestFit="1" customWidth="1"/>
    <col min="14361" max="14592" width="9.140625" style="883"/>
    <col min="14593" max="14593" width="97" style="883" customWidth="1"/>
    <col min="14594" max="14594" width="15.140625" style="883" bestFit="1" customWidth="1"/>
    <col min="14595" max="14596" width="14.5703125" style="883" bestFit="1" customWidth="1"/>
    <col min="14597" max="14597" width="13.28515625" style="883" bestFit="1" customWidth="1"/>
    <col min="14598" max="14600" width="12.85546875" style="883" bestFit="1" customWidth="1"/>
    <col min="14601" max="14601" width="13.28515625" style="883" bestFit="1" customWidth="1"/>
    <col min="14602" max="14602" width="19.140625" style="883" bestFit="1" customWidth="1"/>
    <col min="14603" max="14609" width="9.140625" style="883" customWidth="1"/>
    <col min="14610" max="14613" width="9.85546875" style="883" bestFit="1" customWidth="1"/>
    <col min="14614" max="14616" width="9.28515625" style="883" bestFit="1" customWidth="1"/>
    <col min="14617" max="14848" width="9.140625" style="883"/>
    <col min="14849" max="14849" width="97" style="883" customWidth="1"/>
    <col min="14850" max="14850" width="15.140625" style="883" bestFit="1" customWidth="1"/>
    <col min="14851" max="14852" width="14.5703125" style="883" bestFit="1" customWidth="1"/>
    <col min="14853" max="14853" width="13.28515625" style="883" bestFit="1" customWidth="1"/>
    <col min="14854" max="14856" width="12.85546875" style="883" bestFit="1" customWidth="1"/>
    <col min="14857" max="14857" width="13.28515625" style="883" bestFit="1" customWidth="1"/>
    <col min="14858" max="14858" width="19.140625" style="883" bestFit="1" customWidth="1"/>
    <col min="14859" max="14865" width="9.140625" style="883" customWidth="1"/>
    <col min="14866" max="14869" width="9.85546875" style="883" bestFit="1" customWidth="1"/>
    <col min="14870" max="14872" width="9.28515625" style="883" bestFit="1" customWidth="1"/>
    <col min="14873" max="15104" width="9.140625" style="883"/>
    <col min="15105" max="15105" width="97" style="883" customWidth="1"/>
    <col min="15106" max="15106" width="15.140625" style="883" bestFit="1" customWidth="1"/>
    <col min="15107" max="15108" width="14.5703125" style="883" bestFit="1" customWidth="1"/>
    <col min="15109" max="15109" width="13.28515625" style="883" bestFit="1" customWidth="1"/>
    <col min="15110" max="15112" width="12.85546875" style="883" bestFit="1" customWidth="1"/>
    <col min="15113" max="15113" width="13.28515625" style="883" bestFit="1" customWidth="1"/>
    <col min="15114" max="15114" width="19.140625" style="883" bestFit="1" customWidth="1"/>
    <col min="15115" max="15121" width="9.140625" style="883" customWidth="1"/>
    <col min="15122" max="15125" width="9.85546875" style="883" bestFit="1" customWidth="1"/>
    <col min="15126" max="15128" width="9.28515625" style="883" bestFit="1" customWidth="1"/>
    <col min="15129" max="15360" width="9.140625" style="883"/>
    <col min="15361" max="15361" width="97" style="883" customWidth="1"/>
    <col min="15362" max="15362" width="15.140625" style="883" bestFit="1" customWidth="1"/>
    <col min="15363" max="15364" width="14.5703125" style="883" bestFit="1" customWidth="1"/>
    <col min="15365" max="15365" width="13.28515625" style="883" bestFit="1" customWidth="1"/>
    <col min="15366" max="15368" width="12.85546875" style="883" bestFit="1" customWidth="1"/>
    <col min="15369" max="15369" width="13.28515625" style="883" bestFit="1" customWidth="1"/>
    <col min="15370" max="15370" width="19.140625" style="883" bestFit="1" customWidth="1"/>
    <col min="15371" max="15377" width="9.140625" style="883" customWidth="1"/>
    <col min="15378" max="15381" width="9.85546875" style="883" bestFit="1" customWidth="1"/>
    <col min="15382" max="15384" width="9.28515625" style="883" bestFit="1" customWidth="1"/>
    <col min="15385" max="15616" width="9.140625" style="883"/>
    <col min="15617" max="15617" width="97" style="883" customWidth="1"/>
    <col min="15618" max="15618" width="15.140625" style="883" bestFit="1" customWidth="1"/>
    <col min="15619" max="15620" width="14.5703125" style="883" bestFit="1" customWidth="1"/>
    <col min="15621" max="15621" width="13.28515625" style="883" bestFit="1" customWidth="1"/>
    <col min="15622" max="15624" width="12.85546875" style="883" bestFit="1" customWidth="1"/>
    <col min="15625" max="15625" width="13.28515625" style="883" bestFit="1" customWidth="1"/>
    <col min="15626" max="15626" width="19.140625" style="883" bestFit="1" customWidth="1"/>
    <col min="15627" max="15633" width="9.140625" style="883" customWidth="1"/>
    <col min="15634" max="15637" width="9.85546875" style="883" bestFit="1" customWidth="1"/>
    <col min="15638" max="15640" width="9.28515625" style="883" bestFit="1" customWidth="1"/>
    <col min="15641" max="15872" width="9.140625" style="883"/>
    <col min="15873" max="15873" width="97" style="883" customWidth="1"/>
    <col min="15874" max="15874" width="15.140625" style="883" bestFit="1" customWidth="1"/>
    <col min="15875" max="15876" width="14.5703125" style="883" bestFit="1" customWidth="1"/>
    <col min="15877" max="15877" width="13.28515625" style="883" bestFit="1" customWidth="1"/>
    <col min="15878" max="15880" width="12.85546875" style="883" bestFit="1" customWidth="1"/>
    <col min="15881" max="15881" width="13.28515625" style="883" bestFit="1" customWidth="1"/>
    <col min="15882" max="15882" width="19.140625" style="883" bestFit="1" customWidth="1"/>
    <col min="15883" max="15889" width="9.140625" style="883" customWidth="1"/>
    <col min="15890" max="15893" width="9.85546875" style="883" bestFit="1" customWidth="1"/>
    <col min="15894" max="15896" width="9.28515625" style="883" bestFit="1" customWidth="1"/>
    <col min="15897" max="16128" width="9.140625" style="883"/>
    <col min="16129" max="16129" width="97" style="883" customWidth="1"/>
    <col min="16130" max="16130" width="15.140625" style="883" bestFit="1" customWidth="1"/>
    <col min="16131" max="16132" width="14.5703125" style="883" bestFit="1" customWidth="1"/>
    <col min="16133" max="16133" width="13.28515625" style="883" bestFit="1" customWidth="1"/>
    <col min="16134" max="16136" width="12.85546875" style="883" bestFit="1" customWidth="1"/>
    <col min="16137" max="16137" width="13.28515625" style="883" bestFit="1" customWidth="1"/>
    <col min="16138" max="16138" width="19.140625" style="883" bestFit="1" customWidth="1"/>
    <col min="16139" max="16145" width="9.140625" style="883" customWidth="1"/>
    <col min="16146" max="16149" width="9.85546875" style="883" bestFit="1" customWidth="1"/>
    <col min="16150" max="16152" width="9.28515625" style="883" bestFit="1" customWidth="1"/>
    <col min="16153" max="16384" width="9.140625" style="883"/>
  </cols>
  <sheetData>
    <row r="1" spans="1:10" s="121" customFormat="1" ht="3.75" hidden="1" customHeight="1">
      <c r="A1" s="119"/>
      <c r="B1" s="120"/>
      <c r="C1" s="120"/>
      <c r="D1" s="120"/>
      <c r="E1" s="120"/>
      <c r="F1" s="120"/>
      <c r="G1" s="120"/>
      <c r="H1" s="120"/>
      <c r="I1" s="120"/>
      <c r="J1" s="120"/>
    </row>
    <row r="2" spans="1:10" s="110" customFormat="1" ht="39" customHeight="1">
      <c r="A2" s="1137" t="s">
        <v>1448</v>
      </c>
      <c r="B2" s="1137"/>
      <c r="C2" s="1137"/>
      <c r="D2" s="1137"/>
      <c r="E2" s="1137"/>
      <c r="F2" s="1137"/>
      <c r="G2" s="1137"/>
      <c r="H2" s="1137"/>
      <c r="I2" s="1137"/>
      <c r="J2" s="1137"/>
    </row>
    <row r="3" spans="1:10" s="110" customFormat="1" ht="20.25" customHeight="1">
      <c r="A3" s="1137" t="s">
        <v>1363</v>
      </c>
      <c r="B3" s="1137"/>
      <c r="C3" s="1137"/>
      <c r="D3" s="1137"/>
      <c r="E3" s="1137"/>
      <c r="F3" s="1137"/>
      <c r="G3" s="1137"/>
      <c r="H3" s="1137"/>
      <c r="I3" s="1137"/>
      <c r="J3" s="1137"/>
    </row>
    <row r="4" spans="1:10" s="110" customFormat="1" ht="20.25" customHeight="1">
      <c r="A4" s="1137" t="s">
        <v>1501</v>
      </c>
      <c r="B4" s="1137"/>
      <c r="C4" s="1137"/>
      <c r="D4" s="1137"/>
      <c r="E4" s="1137"/>
      <c r="F4" s="1137"/>
      <c r="G4" s="1137"/>
      <c r="H4" s="1137"/>
      <c r="I4" s="1137"/>
      <c r="J4" s="1137"/>
    </row>
    <row r="5" spans="1:10" s="111" customFormat="1" ht="39" customHeight="1">
      <c r="A5" s="1138" t="s">
        <v>1366</v>
      </c>
      <c r="B5" s="1138"/>
      <c r="C5" s="1138"/>
      <c r="D5" s="1138"/>
      <c r="E5" s="1138"/>
      <c r="F5" s="1138"/>
      <c r="G5" s="1138"/>
      <c r="H5" s="1138"/>
      <c r="I5" s="1138"/>
      <c r="J5" s="1138"/>
    </row>
    <row r="6" spans="1:10" ht="6" hidden="1" customHeight="1" thickTop="1"/>
    <row r="7" spans="1:10" ht="2.25" customHeight="1" thickBot="1">
      <c r="B7" s="335"/>
      <c r="C7" s="335"/>
      <c r="D7" s="335"/>
      <c r="E7" s="335"/>
      <c r="F7" s="335"/>
      <c r="G7" s="335"/>
      <c r="H7" s="335"/>
      <c r="I7" s="335"/>
      <c r="J7" s="335"/>
    </row>
    <row r="8" spans="1:10" ht="21.75" customHeight="1" thickTop="1" thickBot="1">
      <c r="A8" s="860"/>
      <c r="B8" s="861" t="s">
        <v>1449</v>
      </c>
      <c r="C8" s="861" t="s">
        <v>1456</v>
      </c>
      <c r="D8" s="861" t="s">
        <v>1453</v>
      </c>
      <c r="E8" s="861" t="s">
        <v>1452</v>
      </c>
      <c r="F8" s="861" t="s">
        <v>1450</v>
      </c>
      <c r="G8" s="861" t="s">
        <v>1454</v>
      </c>
      <c r="H8" s="861" t="s">
        <v>1451</v>
      </c>
      <c r="I8" s="861" t="s">
        <v>1455</v>
      </c>
      <c r="J8" s="861" t="s">
        <v>317</v>
      </c>
    </row>
    <row r="9" spans="1:10" ht="31.5" customHeight="1" thickTop="1" thickBot="1">
      <c r="A9" s="971" t="s">
        <v>7</v>
      </c>
      <c r="B9" s="972">
        <v>2223563444.0599999</v>
      </c>
      <c r="C9" s="972">
        <v>1041662671.5700001</v>
      </c>
      <c r="D9" s="972">
        <v>716277259.00999999</v>
      </c>
      <c r="E9" s="972">
        <v>327030891.74000001</v>
      </c>
      <c r="F9" s="972">
        <v>164968496.19999999</v>
      </c>
      <c r="G9" s="972">
        <v>90525770.120000005</v>
      </c>
      <c r="H9" s="972">
        <v>49504617.600000001</v>
      </c>
      <c r="I9" s="972">
        <v>58498173.619999997</v>
      </c>
      <c r="J9" s="972">
        <v>4672031323.9200001</v>
      </c>
    </row>
    <row r="10" spans="1:10" ht="16.5" thickTop="1" thickBot="1">
      <c r="A10" s="973" t="s">
        <v>8</v>
      </c>
      <c r="B10" s="974">
        <v>147041973.84999999</v>
      </c>
      <c r="C10" s="974">
        <v>117369172.48</v>
      </c>
      <c r="D10" s="974">
        <v>52161541.439999998</v>
      </c>
      <c r="E10" s="974">
        <v>23905645.989999998</v>
      </c>
      <c r="F10" s="974">
        <v>13339107.76</v>
      </c>
      <c r="G10" s="974">
        <v>4722093.58</v>
      </c>
      <c r="H10" s="974">
        <v>3307305.56</v>
      </c>
      <c r="I10" s="974">
        <v>2754072.11</v>
      </c>
      <c r="J10" s="974">
        <v>364600912.76999998</v>
      </c>
    </row>
    <row r="11" spans="1:10" s="174" customFormat="1" ht="15.75" thickTop="1">
      <c r="A11" s="975" t="s">
        <v>9</v>
      </c>
      <c r="B11" s="976">
        <v>45562319.140000001</v>
      </c>
      <c r="C11" s="976">
        <v>38067815.039999999</v>
      </c>
      <c r="D11" s="976">
        <v>16994817.77</v>
      </c>
      <c r="E11" s="976">
        <v>6067524.0300000003</v>
      </c>
      <c r="F11" s="976">
        <v>3453872.72</v>
      </c>
      <c r="G11" s="976">
        <v>2393614.6</v>
      </c>
      <c r="H11" s="976">
        <v>1696053.76</v>
      </c>
      <c r="I11" s="976">
        <v>933012.38</v>
      </c>
      <c r="J11" s="976">
        <v>115169029.44</v>
      </c>
    </row>
    <row r="12" spans="1:10" s="174" customFormat="1">
      <c r="A12" s="975" t="s">
        <v>10</v>
      </c>
      <c r="B12" s="976">
        <v>98420664.849999994</v>
      </c>
      <c r="C12" s="976">
        <v>55377721.060000002</v>
      </c>
      <c r="D12" s="976">
        <v>23641628.449999999</v>
      </c>
      <c r="E12" s="976">
        <v>17831191.960000001</v>
      </c>
      <c r="F12" s="976">
        <v>4728077.5599999996</v>
      </c>
      <c r="G12" s="976">
        <v>2322847.62</v>
      </c>
      <c r="H12" s="976">
        <v>1583728.82</v>
      </c>
      <c r="I12" s="976">
        <v>1384511.42</v>
      </c>
      <c r="J12" s="976">
        <v>205290371.74000001</v>
      </c>
    </row>
    <row r="13" spans="1:10" s="174" customFormat="1">
      <c r="A13" s="975" t="s">
        <v>11</v>
      </c>
      <c r="B13" s="976">
        <v>3058989.86</v>
      </c>
      <c r="C13" s="976">
        <v>23923636.379999999</v>
      </c>
      <c r="D13" s="976">
        <v>11525095.220000001</v>
      </c>
      <c r="E13" s="976">
        <v>6930</v>
      </c>
      <c r="F13" s="976">
        <v>5157157.4800000004</v>
      </c>
      <c r="G13" s="976">
        <v>5631.36</v>
      </c>
      <c r="H13" s="976">
        <v>27522.98</v>
      </c>
      <c r="I13" s="976">
        <v>436548.31</v>
      </c>
      <c r="J13" s="976">
        <v>44141511.590000004</v>
      </c>
    </row>
    <row r="14" spans="1:10" s="174" customFormat="1">
      <c r="A14" s="975" t="s">
        <v>12</v>
      </c>
      <c r="B14" s="976">
        <v>0</v>
      </c>
      <c r="C14" s="976">
        <v>0</v>
      </c>
      <c r="D14" s="976">
        <v>0</v>
      </c>
      <c r="E14" s="976">
        <v>0</v>
      </c>
      <c r="F14" s="976">
        <v>0</v>
      </c>
      <c r="G14" s="976">
        <v>0</v>
      </c>
      <c r="H14" s="976">
        <v>0</v>
      </c>
      <c r="I14" s="976">
        <v>0</v>
      </c>
      <c r="J14" s="976">
        <v>0</v>
      </c>
    </row>
    <row r="15" spans="1:10" s="174" customFormat="1">
      <c r="A15" s="975" t="s">
        <v>13</v>
      </c>
      <c r="B15" s="976">
        <v>0</v>
      </c>
      <c r="C15" s="976">
        <v>0</v>
      </c>
      <c r="D15" s="976">
        <v>0</v>
      </c>
      <c r="E15" s="976">
        <v>0</v>
      </c>
      <c r="F15" s="976">
        <v>0</v>
      </c>
      <c r="G15" s="976">
        <v>0</v>
      </c>
      <c r="H15" s="976">
        <v>0</v>
      </c>
      <c r="I15" s="976">
        <v>0</v>
      </c>
      <c r="J15" s="976">
        <v>0</v>
      </c>
    </row>
    <row r="16" spans="1:10" s="174" customFormat="1">
      <c r="A16" s="975" t="s">
        <v>14</v>
      </c>
      <c r="B16" s="976">
        <v>0</v>
      </c>
      <c r="C16" s="976">
        <v>0</v>
      </c>
      <c r="D16" s="976">
        <v>0</v>
      </c>
      <c r="E16" s="976">
        <v>0</v>
      </c>
      <c r="F16" s="976">
        <v>0</v>
      </c>
      <c r="G16" s="976">
        <v>0</v>
      </c>
      <c r="H16" s="976">
        <v>0</v>
      </c>
      <c r="I16" s="976">
        <v>0</v>
      </c>
      <c r="J16" s="976">
        <v>0</v>
      </c>
    </row>
    <row r="17" spans="1:10" s="174" customFormat="1">
      <c r="A17" s="975" t="s">
        <v>15</v>
      </c>
      <c r="B17" s="976">
        <v>0</v>
      </c>
      <c r="C17" s="976">
        <v>0</v>
      </c>
      <c r="D17" s="976">
        <v>0</v>
      </c>
      <c r="E17" s="976">
        <v>0</v>
      </c>
      <c r="F17" s="976">
        <v>0</v>
      </c>
      <c r="G17" s="976">
        <v>0</v>
      </c>
      <c r="H17" s="976">
        <v>0</v>
      </c>
      <c r="I17" s="976">
        <v>0</v>
      </c>
      <c r="J17" s="976">
        <v>0</v>
      </c>
    </row>
    <row r="18" spans="1:10" s="174" customFormat="1" ht="15.75" thickBot="1">
      <c r="A18" s="975" t="s">
        <v>16</v>
      </c>
      <c r="B18" s="976">
        <v>0</v>
      </c>
      <c r="C18" s="976">
        <v>0</v>
      </c>
      <c r="D18" s="976">
        <v>0</v>
      </c>
      <c r="E18" s="976">
        <v>0</v>
      </c>
      <c r="F18" s="976">
        <v>0</v>
      </c>
      <c r="G18" s="976">
        <v>0</v>
      </c>
      <c r="H18" s="976">
        <v>0</v>
      </c>
      <c r="I18" s="976">
        <v>0</v>
      </c>
      <c r="J18" s="976">
        <v>0</v>
      </c>
    </row>
    <row r="19" spans="1:10" s="174" customFormat="1" ht="16.5" thickTop="1" thickBot="1">
      <c r="A19" s="977" t="s">
        <v>17</v>
      </c>
      <c r="B19" s="978">
        <v>541004523.02999997</v>
      </c>
      <c r="C19" s="978">
        <v>121553670.22</v>
      </c>
      <c r="D19" s="978">
        <v>120268061.33</v>
      </c>
      <c r="E19" s="978">
        <v>52944478.43</v>
      </c>
      <c r="F19" s="978">
        <v>30137631.210000001</v>
      </c>
      <c r="G19" s="978">
        <v>12589549.76</v>
      </c>
      <c r="H19" s="978">
        <v>3102781.1</v>
      </c>
      <c r="I19" s="978">
        <v>8914990.3499999996</v>
      </c>
      <c r="J19" s="978">
        <v>890515685.42999995</v>
      </c>
    </row>
    <row r="20" spans="1:10" s="174" customFormat="1" ht="15.75" thickTop="1">
      <c r="A20" s="975" t="s">
        <v>18</v>
      </c>
      <c r="B20" s="976">
        <v>0</v>
      </c>
      <c r="C20" s="976">
        <v>0</v>
      </c>
      <c r="D20" s="976">
        <v>0</v>
      </c>
      <c r="E20" s="976">
        <v>0</v>
      </c>
      <c r="F20" s="976">
        <v>0</v>
      </c>
      <c r="G20" s="976">
        <v>0</v>
      </c>
      <c r="H20" s="976">
        <v>0</v>
      </c>
      <c r="I20" s="976">
        <v>0</v>
      </c>
      <c r="J20" s="976">
        <v>0</v>
      </c>
    </row>
    <row r="21" spans="1:10" s="174" customFormat="1">
      <c r="A21" s="975" t="s">
        <v>19</v>
      </c>
      <c r="B21" s="976">
        <v>15120070.109999999</v>
      </c>
      <c r="C21" s="976">
        <v>4262624.83</v>
      </c>
      <c r="D21" s="976">
        <v>5140852.3099999996</v>
      </c>
      <c r="E21" s="976">
        <v>25496153.989999998</v>
      </c>
      <c r="F21" s="976">
        <v>3211834</v>
      </c>
      <c r="G21" s="976">
        <v>3887743.55</v>
      </c>
      <c r="H21" s="976">
        <v>1299247.74</v>
      </c>
      <c r="I21" s="976">
        <v>368586.65</v>
      </c>
      <c r="J21" s="976">
        <v>58787113.18</v>
      </c>
    </row>
    <row r="22" spans="1:10" s="174" customFormat="1">
      <c r="A22" s="975" t="s">
        <v>20</v>
      </c>
      <c r="B22" s="976">
        <v>0</v>
      </c>
      <c r="C22" s="976">
        <v>0</v>
      </c>
      <c r="D22" s="976">
        <v>0</v>
      </c>
      <c r="E22" s="976">
        <v>0</v>
      </c>
      <c r="F22" s="976">
        <v>0</v>
      </c>
      <c r="G22" s="976">
        <v>0</v>
      </c>
      <c r="H22" s="976">
        <v>0</v>
      </c>
      <c r="I22" s="976">
        <v>0</v>
      </c>
      <c r="J22" s="976">
        <v>0</v>
      </c>
    </row>
    <row r="23" spans="1:10" s="174" customFormat="1">
      <c r="A23" s="975" t="s">
        <v>21</v>
      </c>
      <c r="B23" s="976">
        <v>0</v>
      </c>
      <c r="C23" s="976">
        <v>0</v>
      </c>
      <c r="D23" s="976">
        <v>0</v>
      </c>
      <c r="E23" s="976">
        <v>0</v>
      </c>
      <c r="F23" s="976">
        <v>0</v>
      </c>
      <c r="G23" s="976">
        <v>0</v>
      </c>
      <c r="H23" s="976">
        <v>0</v>
      </c>
      <c r="I23" s="976">
        <v>0</v>
      </c>
      <c r="J23" s="976">
        <v>0</v>
      </c>
    </row>
    <row r="24" spans="1:10" s="174" customFormat="1">
      <c r="A24" s="975" t="s">
        <v>22</v>
      </c>
      <c r="B24" s="976">
        <v>233910677.08000001</v>
      </c>
      <c r="C24" s="976">
        <v>6971587.9299999997</v>
      </c>
      <c r="D24" s="976">
        <v>11054270.17</v>
      </c>
      <c r="E24" s="976">
        <v>0</v>
      </c>
      <c r="F24" s="976">
        <v>4888733.9800000004</v>
      </c>
      <c r="G24" s="976">
        <v>4097988.41</v>
      </c>
      <c r="H24" s="976">
        <v>0</v>
      </c>
      <c r="I24" s="976">
        <v>0</v>
      </c>
      <c r="J24" s="976">
        <v>260923257.56999999</v>
      </c>
    </row>
    <row r="25" spans="1:10" s="174" customFormat="1">
      <c r="A25" s="975" t="s">
        <v>23</v>
      </c>
      <c r="B25" s="976">
        <v>291077436.30000001</v>
      </c>
      <c r="C25" s="976">
        <v>110319450.73999999</v>
      </c>
      <c r="D25" s="976">
        <v>104072938.84999999</v>
      </c>
      <c r="E25" s="976">
        <v>27448324.440000001</v>
      </c>
      <c r="F25" s="976">
        <v>22037047.25</v>
      </c>
      <c r="G25" s="976">
        <v>4603817.8</v>
      </c>
      <c r="H25" s="976">
        <v>1803533.36</v>
      </c>
      <c r="I25" s="976">
        <v>8546403.6999999993</v>
      </c>
      <c r="J25" s="976">
        <v>569908952.44000006</v>
      </c>
    </row>
    <row r="26" spans="1:10" s="174" customFormat="1">
      <c r="A26" s="975" t="s">
        <v>24</v>
      </c>
      <c r="B26" s="976">
        <v>896339.54</v>
      </c>
      <c r="C26" s="976">
        <v>6.72</v>
      </c>
      <c r="D26" s="976">
        <v>0</v>
      </c>
      <c r="E26" s="976">
        <v>0</v>
      </c>
      <c r="F26" s="976">
        <v>15.98</v>
      </c>
      <c r="G26" s="976">
        <v>0</v>
      </c>
      <c r="H26" s="976">
        <v>0</v>
      </c>
      <c r="I26" s="976">
        <v>0</v>
      </c>
      <c r="J26" s="976">
        <v>896362.24</v>
      </c>
    </row>
    <row r="27" spans="1:10" s="174" customFormat="1" ht="15.75" thickBot="1">
      <c r="A27" s="975" t="s">
        <v>25</v>
      </c>
      <c r="B27" s="976">
        <v>0</v>
      </c>
      <c r="C27" s="976">
        <v>0</v>
      </c>
      <c r="D27" s="976">
        <v>0</v>
      </c>
      <c r="E27" s="976">
        <v>0</v>
      </c>
      <c r="F27" s="976">
        <v>0</v>
      </c>
      <c r="G27" s="976">
        <v>0</v>
      </c>
      <c r="H27" s="976">
        <v>0</v>
      </c>
      <c r="I27" s="976">
        <v>0</v>
      </c>
      <c r="J27" s="976">
        <v>0</v>
      </c>
    </row>
    <row r="28" spans="1:10" s="174" customFormat="1" ht="16.5" thickTop="1" thickBot="1">
      <c r="A28" s="977" t="s">
        <v>26</v>
      </c>
      <c r="B28" s="978">
        <v>1499566445.8800001</v>
      </c>
      <c r="C28" s="978">
        <v>783279799.75</v>
      </c>
      <c r="D28" s="978">
        <v>526904866.13</v>
      </c>
      <c r="E28" s="978">
        <v>168527496.44</v>
      </c>
      <c r="F28" s="978">
        <v>119277526.23</v>
      </c>
      <c r="G28" s="978">
        <v>69958395.900000006</v>
      </c>
      <c r="H28" s="978">
        <v>40907735.420000002</v>
      </c>
      <c r="I28" s="978">
        <v>45336366.25</v>
      </c>
      <c r="J28" s="978">
        <v>3253758632</v>
      </c>
    </row>
    <row r="29" spans="1:10" s="174" customFormat="1" ht="15.75" thickTop="1">
      <c r="A29" s="979" t="s">
        <v>27</v>
      </c>
      <c r="B29" s="976">
        <v>1536593601.6700001</v>
      </c>
      <c r="C29" s="976">
        <v>796358723.89999998</v>
      </c>
      <c r="D29" s="976">
        <v>531580039.08000004</v>
      </c>
      <c r="E29" s="976">
        <v>173792928.27000001</v>
      </c>
      <c r="F29" s="976">
        <v>125314139.36</v>
      </c>
      <c r="G29" s="976">
        <v>72483001.129999995</v>
      </c>
      <c r="H29" s="976">
        <v>42981472.670000002</v>
      </c>
      <c r="I29" s="976">
        <v>46134115.280000001</v>
      </c>
      <c r="J29" s="976">
        <v>3325238021.3600001</v>
      </c>
    </row>
    <row r="30" spans="1:10" s="174" customFormat="1">
      <c r="A30" s="975" t="s">
        <v>28</v>
      </c>
      <c r="B30" s="976">
        <v>1532420582.3800001</v>
      </c>
      <c r="C30" s="976">
        <v>791419826.91999996</v>
      </c>
      <c r="D30" s="976">
        <v>527715846.56</v>
      </c>
      <c r="E30" s="976">
        <v>172986899.63999999</v>
      </c>
      <c r="F30" s="976">
        <v>124886140.14</v>
      </c>
      <c r="G30" s="976">
        <v>72412759.629999995</v>
      </c>
      <c r="H30" s="976">
        <v>42611074.109999999</v>
      </c>
      <c r="I30" s="976">
        <v>45375149.380000003</v>
      </c>
      <c r="J30" s="976">
        <v>3309828278.7600002</v>
      </c>
    </row>
    <row r="31" spans="1:10" s="174" customFormat="1">
      <c r="A31" s="975" t="s">
        <v>29</v>
      </c>
      <c r="B31" s="976">
        <v>4173019.29</v>
      </c>
      <c r="C31" s="976">
        <v>4938896.9800000004</v>
      </c>
      <c r="D31" s="976">
        <v>3864192.52</v>
      </c>
      <c r="E31" s="976">
        <v>806028.63</v>
      </c>
      <c r="F31" s="976">
        <v>427999.22</v>
      </c>
      <c r="G31" s="976">
        <v>70241.5</v>
      </c>
      <c r="H31" s="976">
        <v>370398.56</v>
      </c>
      <c r="I31" s="976">
        <v>682963.02</v>
      </c>
      <c r="J31" s="976">
        <v>15333739.720000001</v>
      </c>
    </row>
    <row r="32" spans="1:10" s="174" customFormat="1">
      <c r="A32" s="975" t="s">
        <v>30</v>
      </c>
      <c r="B32" s="976">
        <v>0</v>
      </c>
      <c r="C32" s="976">
        <v>0</v>
      </c>
      <c r="D32" s="976">
        <v>0</v>
      </c>
      <c r="E32" s="976">
        <v>0</v>
      </c>
      <c r="F32" s="976">
        <v>0</v>
      </c>
      <c r="G32" s="976">
        <v>0</v>
      </c>
      <c r="H32" s="976">
        <v>0</v>
      </c>
      <c r="I32" s="976">
        <v>76002.880000000005</v>
      </c>
      <c r="J32" s="976">
        <v>76002.880000000005</v>
      </c>
    </row>
    <row r="33" spans="1:10" s="174" customFormat="1">
      <c r="A33" s="979" t="s">
        <v>31</v>
      </c>
      <c r="B33" s="976">
        <v>7536467.5800000001</v>
      </c>
      <c r="C33" s="976">
        <v>5053685.2300000004</v>
      </c>
      <c r="D33" s="976">
        <v>3868063.3</v>
      </c>
      <c r="E33" s="976">
        <v>3980211.5</v>
      </c>
      <c r="F33" s="976">
        <v>20596.78</v>
      </c>
      <c r="G33" s="976">
        <v>78916.56</v>
      </c>
      <c r="H33" s="976">
        <v>682679.32</v>
      </c>
      <c r="I33" s="976">
        <v>229617.3</v>
      </c>
      <c r="J33" s="976">
        <v>21450237.57</v>
      </c>
    </row>
    <row r="34" spans="1:10" s="174" customFormat="1">
      <c r="A34" s="975" t="s">
        <v>32</v>
      </c>
      <c r="B34" s="976">
        <v>7536467.5800000001</v>
      </c>
      <c r="C34" s="976">
        <v>4989108.75</v>
      </c>
      <c r="D34" s="976">
        <v>3867354.33</v>
      </c>
      <c r="E34" s="976">
        <v>3963841.96</v>
      </c>
      <c r="F34" s="976">
        <v>20596.78</v>
      </c>
      <c r="G34" s="976">
        <v>78916.56</v>
      </c>
      <c r="H34" s="976">
        <v>682679.32</v>
      </c>
      <c r="I34" s="976">
        <v>199909.1</v>
      </c>
      <c r="J34" s="976">
        <v>21338874.379999999</v>
      </c>
    </row>
    <row r="35" spans="1:10" s="174" customFormat="1">
      <c r="A35" s="975" t="s">
        <v>33</v>
      </c>
      <c r="B35" s="976">
        <v>0</v>
      </c>
      <c r="C35" s="976">
        <v>64576.480000000003</v>
      </c>
      <c r="D35" s="976">
        <v>708.97</v>
      </c>
      <c r="E35" s="976">
        <v>16369.54</v>
      </c>
      <c r="F35" s="976">
        <v>0</v>
      </c>
      <c r="G35" s="976">
        <v>0</v>
      </c>
      <c r="H35" s="976">
        <v>0</v>
      </c>
      <c r="I35" s="976">
        <v>29708.2</v>
      </c>
      <c r="J35" s="976">
        <v>111363.19</v>
      </c>
    </row>
    <row r="36" spans="1:10" s="174" customFormat="1">
      <c r="A36" s="975" t="s">
        <v>34</v>
      </c>
      <c r="B36" s="976">
        <v>0</v>
      </c>
      <c r="C36" s="976">
        <v>0</v>
      </c>
      <c r="D36" s="976">
        <v>0</v>
      </c>
      <c r="E36" s="976">
        <v>0</v>
      </c>
      <c r="F36" s="976">
        <v>0</v>
      </c>
      <c r="G36" s="976">
        <v>0</v>
      </c>
      <c r="H36" s="976">
        <v>0</v>
      </c>
      <c r="I36" s="976">
        <v>0</v>
      </c>
      <c r="J36" s="976">
        <v>0</v>
      </c>
    </row>
    <row r="37" spans="1:10" s="174" customFormat="1">
      <c r="A37" s="979" t="s">
        <v>35</v>
      </c>
      <c r="B37" s="976">
        <v>14256167.15</v>
      </c>
      <c r="C37" s="976">
        <v>31629890.460000001</v>
      </c>
      <c r="D37" s="976">
        <v>6596912.7800000003</v>
      </c>
      <c r="E37" s="976">
        <v>8531139.0299999993</v>
      </c>
      <c r="F37" s="976">
        <v>170576.69</v>
      </c>
      <c r="G37" s="976">
        <v>489563.02</v>
      </c>
      <c r="H37" s="976">
        <v>935713.67</v>
      </c>
      <c r="I37" s="976">
        <v>1006366.66</v>
      </c>
      <c r="J37" s="976">
        <v>63616329.460000001</v>
      </c>
    </row>
    <row r="38" spans="1:10" s="174" customFormat="1">
      <c r="A38" s="975" t="s">
        <v>36</v>
      </c>
      <c r="B38" s="976">
        <v>14256167.15</v>
      </c>
      <c r="C38" s="976">
        <v>26069018.010000002</v>
      </c>
      <c r="D38" s="976">
        <v>6596912.7800000003</v>
      </c>
      <c r="E38" s="976">
        <v>7675819.7000000002</v>
      </c>
      <c r="F38" s="976">
        <v>170576.69</v>
      </c>
      <c r="G38" s="976">
        <v>484921.82</v>
      </c>
      <c r="H38" s="976">
        <v>935713.67</v>
      </c>
      <c r="I38" s="976">
        <v>982279.15</v>
      </c>
      <c r="J38" s="976">
        <v>57171408.969999999</v>
      </c>
    </row>
    <row r="39" spans="1:10" s="174" customFormat="1">
      <c r="A39" s="975" t="s">
        <v>37</v>
      </c>
      <c r="B39" s="976">
        <v>0</v>
      </c>
      <c r="C39" s="976">
        <v>5560872.4500000002</v>
      </c>
      <c r="D39" s="976">
        <v>0</v>
      </c>
      <c r="E39" s="976">
        <v>855319.33</v>
      </c>
      <c r="F39" s="976">
        <v>0</v>
      </c>
      <c r="G39" s="976">
        <v>4641.2</v>
      </c>
      <c r="H39" s="976">
        <v>0</v>
      </c>
      <c r="I39" s="976">
        <v>24087.51</v>
      </c>
      <c r="J39" s="976">
        <v>6444920.4900000002</v>
      </c>
    </row>
    <row r="40" spans="1:10" s="174" customFormat="1" ht="15.75" thickBot="1">
      <c r="A40" s="975" t="s">
        <v>38</v>
      </c>
      <c r="B40" s="976">
        <v>0</v>
      </c>
      <c r="C40" s="976">
        <v>0</v>
      </c>
      <c r="D40" s="976">
        <v>0</v>
      </c>
      <c r="E40" s="976">
        <v>0</v>
      </c>
      <c r="F40" s="976">
        <v>0</v>
      </c>
      <c r="G40" s="976">
        <v>0</v>
      </c>
      <c r="H40" s="976">
        <v>0</v>
      </c>
      <c r="I40" s="976">
        <v>0</v>
      </c>
      <c r="J40" s="976">
        <v>0</v>
      </c>
    </row>
    <row r="41" spans="1:10" s="174" customFormat="1" ht="16.5" thickTop="1" thickBot="1">
      <c r="A41" s="977" t="s">
        <v>39</v>
      </c>
      <c r="B41" s="978">
        <v>5085895.1399999997</v>
      </c>
      <c r="C41" s="978">
        <v>2737359.05</v>
      </c>
      <c r="D41" s="978">
        <v>2156462.69</v>
      </c>
      <c r="E41" s="978">
        <v>835537.85</v>
      </c>
      <c r="F41" s="978">
        <v>463029.71</v>
      </c>
      <c r="G41" s="978">
        <v>287950.65000000002</v>
      </c>
      <c r="H41" s="978">
        <v>199043.01</v>
      </c>
      <c r="I41" s="978">
        <v>255684.59</v>
      </c>
      <c r="J41" s="978">
        <v>12020962.689999999</v>
      </c>
    </row>
    <row r="42" spans="1:10" s="174" customFormat="1" ht="15.75" thickTop="1">
      <c r="A42" s="975" t="s">
        <v>40</v>
      </c>
      <c r="B42" s="976">
        <v>5035378.07</v>
      </c>
      <c r="C42" s="976">
        <v>2697315.82</v>
      </c>
      <c r="D42" s="976">
        <v>2047268.51</v>
      </c>
      <c r="E42" s="976">
        <v>835537.85</v>
      </c>
      <c r="F42" s="976">
        <v>461137.17</v>
      </c>
      <c r="G42" s="976">
        <v>287950.65000000002</v>
      </c>
      <c r="H42" s="976">
        <v>197046.24</v>
      </c>
      <c r="I42" s="976">
        <v>247628.33</v>
      </c>
      <c r="J42" s="976">
        <v>11809262.640000001</v>
      </c>
    </row>
    <row r="43" spans="1:10" s="174" customFormat="1">
      <c r="A43" s="975" t="s">
        <v>41</v>
      </c>
      <c r="B43" s="976">
        <v>17678.97</v>
      </c>
      <c r="C43" s="976">
        <v>20127.14</v>
      </c>
      <c r="D43" s="976">
        <v>70249.16</v>
      </c>
      <c r="E43" s="976">
        <v>0</v>
      </c>
      <c r="F43" s="976">
        <v>1678.49</v>
      </c>
      <c r="G43" s="976">
        <v>0</v>
      </c>
      <c r="H43" s="976">
        <v>1996.77</v>
      </c>
      <c r="I43" s="976">
        <v>8056.26</v>
      </c>
      <c r="J43" s="976">
        <v>119786.79</v>
      </c>
    </row>
    <row r="44" spans="1:10" s="174" customFormat="1">
      <c r="A44" s="975" t="s">
        <v>42</v>
      </c>
      <c r="B44" s="976">
        <v>32838.1</v>
      </c>
      <c r="C44" s="976">
        <v>19916.09</v>
      </c>
      <c r="D44" s="976">
        <v>26723.14</v>
      </c>
      <c r="E44" s="976">
        <v>0</v>
      </c>
      <c r="F44" s="976">
        <v>214.05</v>
      </c>
      <c r="G44" s="976">
        <v>0</v>
      </c>
      <c r="H44" s="976">
        <v>0</v>
      </c>
      <c r="I44" s="976">
        <v>0</v>
      </c>
      <c r="J44" s="976">
        <v>79691.38</v>
      </c>
    </row>
    <row r="45" spans="1:10" s="174" customFormat="1">
      <c r="A45" s="975" t="s">
        <v>43</v>
      </c>
      <c r="B45" s="976">
        <v>0</v>
      </c>
      <c r="C45" s="976">
        <v>0</v>
      </c>
      <c r="D45" s="976">
        <v>0</v>
      </c>
      <c r="E45" s="976">
        <v>0</v>
      </c>
      <c r="F45" s="976">
        <v>0</v>
      </c>
      <c r="G45" s="976">
        <v>0</v>
      </c>
      <c r="H45" s="976">
        <v>0</v>
      </c>
      <c r="I45" s="976">
        <v>0</v>
      </c>
      <c r="J45" s="976">
        <v>0</v>
      </c>
    </row>
    <row r="46" spans="1:10" s="174" customFormat="1">
      <c r="A46" s="975" t="s">
        <v>44</v>
      </c>
      <c r="B46" s="976">
        <v>0</v>
      </c>
      <c r="C46" s="976">
        <v>0</v>
      </c>
      <c r="D46" s="976">
        <v>12221.88</v>
      </c>
      <c r="E46" s="976">
        <v>0</v>
      </c>
      <c r="F46" s="976">
        <v>0</v>
      </c>
      <c r="G46" s="976">
        <v>0</v>
      </c>
      <c r="H46" s="976">
        <v>0</v>
      </c>
      <c r="I46" s="976">
        <v>0</v>
      </c>
      <c r="J46" s="976">
        <v>12221.88</v>
      </c>
    </row>
    <row r="47" spans="1:10" s="174" customFormat="1" ht="15.75" thickBot="1">
      <c r="A47" s="975" t="s">
        <v>45</v>
      </c>
      <c r="B47" s="976">
        <v>0</v>
      </c>
      <c r="C47" s="976">
        <v>0</v>
      </c>
      <c r="D47" s="976">
        <v>0</v>
      </c>
      <c r="E47" s="976">
        <v>0</v>
      </c>
      <c r="F47" s="976">
        <v>0</v>
      </c>
      <c r="G47" s="976">
        <v>0</v>
      </c>
      <c r="H47" s="976">
        <v>0</v>
      </c>
      <c r="I47" s="976">
        <v>0</v>
      </c>
      <c r="J47" s="976">
        <v>0</v>
      </c>
    </row>
    <row r="48" spans="1:10" s="174" customFormat="1" ht="16.5" thickTop="1" thickBot="1">
      <c r="A48" s="977" t="s">
        <v>46</v>
      </c>
      <c r="B48" s="978">
        <v>-63905685.659999996</v>
      </c>
      <c r="C48" s="978">
        <v>-52499858.890000001</v>
      </c>
      <c r="D48" s="978">
        <v>-17296611.719999999</v>
      </c>
      <c r="E48" s="978">
        <v>-18612320.210000001</v>
      </c>
      <c r="F48" s="978">
        <v>-6690816.3099999996</v>
      </c>
      <c r="G48" s="978">
        <v>-3381035.46</v>
      </c>
      <c r="H48" s="978">
        <v>-3891173.25</v>
      </c>
      <c r="I48" s="978">
        <v>-2289417.58</v>
      </c>
      <c r="J48" s="978">
        <v>-168566919.08000001</v>
      </c>
    </row>
    <row r="49" spans="1:10" s="174" customFormat="1" ht="15.75" thickTop="1">
      <c r="A49" s="980" t="s">
        <v>47</v>
      </c>
      <c r="B49" s="976">
        <v>-6840149.1600000001</v>
      </c>
      <c r="C49" s="976">
        <v>-4742736.6399999997</v>
      </c>
      <c r="D49" s="976">
        <v>-4030076.84</v>
      </c>
      <c r="E49" s="976">
        <v>-2458742.19</v>
      </c>
      <c r="F49" s="976">
        <v>-722401.38</v>
      </c>
      <c r="G49" s="976">
        <v>-419596.37</v>
      </c>
      <c r="H49" s="976">
        <v>-272286.82</v>
      </c>
      <c r="I49" s="976">
        <v>-254303.09</v>
      </c>
      <c r="J49" s="976">
        <v>-19740292.489999998</v>
      </c>
    </row>
    <row r="50" spans="1:10" s="174" customFormat="1">
      <c r="A50" s="975" t="s">
        <v>48</v>
      </c>
      <c r="B50" s="976">
        <v>-9311.6200000000008</v>
      </c>
      <c r="C50" s="976">
        <v>-41658.980000000003</v>
      </c>
      <c r="D50" s="976">
        <v>-46174.43</v>
      </c>
      <c r="E50" s="976">
        <v>-108990.99</v>
      </c>
      <c r="F50" s="976">
        <v>-4657.88</v>
      </c>
      <c r="G50" s="976">
        <v>-2282.85</v>
      </c>
      <c r="H50" s="976">
        <v>-9259.9699999999993</v>
      </c>
      <c r="I50" s="976">
        <v>-7679.64</v>
      </c>
      <c r="J50" s="976">
        <v>-230016.36</v>
      </c>
    </row>
    <row r="51" spans="1:10" s="174" customFormat="1">
      <c r="A51" s="975" t="s">
        <v>49</v>
      </c>
      <c r="B51" s="976">
        <v>-1013153.52</v>
      </c>
      <c r="C51" s="976">
        <v>-734630.98</v>
      </c>
      <c r="D51" s="976">
        <v>-411216.64000000001</v>
      </c>
      <c r="E51" s="976">
        <v>-530424.43000000005</v>
      </c>
      <c r="F51" s="976">
        <v>-9309.1299999999992</v>
      </c>
      <c r="G51" s="976">
        <v>-5264.95</v>
      </c>
      <c r="H51" s="976">
        <v>-115475.54</v>
      </c>
      <c r="I51" s="976">
        <v>-98755.82</v>
      </c>
      <c r="J51" s="976">
        <v>-2918231.01</v>
      </c>
    </row>
    <row r="52" spans="1:10" s="174" customFormat="1">
      <c r="A52" s="975" t="s">
        <v>50</v>
      </c>
      <c r="B52" s="976">
        <v>0</v>
      </c>
      <c r="C52" s="976">
        <v>-18187.84</v>
      </c>
      <c r="D52" s="976">
        <v>-35.450000000000003</v>
      </c>
      <c r="E52" s="976">
        <v>-4067.84</v>
      </c>
      <c r="F52" s="976">
        <v>0</v>
      </c>
      <c r="G52" s="976">
        <v>0</v>
      </c>
      <c r="H52" s="976">
        <v>0</v>
      </c>
      <c r="I52" s="976">
        <v>-7427.05</v>
      </c>
      <c r="J52" s="976">
        <v>-29718.18</v>
      </c>
    </row>
    <row r="53" spans="1:10" s="174" customFormat="1">
      <c r="A53" s="975" t="s">
        <v>53</v>
      </c>
      <c r="B53" s="976">
        <v>-48029066.789999999</v>
      </c>
      <c r="C53" s="976">
        <v>-27025326.52</v>
      </c>
      <c r="D53" s="976">
        <v>-10281836.6</v>
      </c>
      <c r="E53" s="976">
        <v>-14064297.16</v>
      </c>
      <c r="F53" s="976">
        <v>-5631597.29</v>
      </c>
      <c r="G53" s="976">
        <v>-2493904.9700000002</v>
      </c>
      <c r="H53" s="976">
        <v>-2917190.78</v>
      </c>
      <c r="I53" s="976">
        <v>-990513.74</v>
      </c>
      <c r="J53" s="976">
        <v>-111433733.84999999</v>
      </c>
    </row>
    <row r="54" spans="1:10" s="174" customFormat="1">
      <c r="A54" s="975" t="s">
        <v>51</v>
      </c>
      <c r="B54" s="976">
        <v>-8014004.5700000003</v>
      </c>
      <c r="C54" s="976">
        <v>-17140331.449999999</v>
      </c>
      <c r="D54" s="976">
        <v>-2215430.2999999998</v>
      </c>
      <c r="E54" s="976">
        <v>-1023086.64</v>
      </c>
      <c r="F54" s="976">
        <v>-170576.69</v>
      </c>
      <c r="G54" s="976">
        <v>-455345.12</v>
      </c>
      <c r="H54" s="976">
        <v>-576960.14</v>
      </c>
      <c r="I54" s="976">
        <v>-896489.69</v>
      </c>
      <c r="J54" s="976">
        <v>-30492224.600000001</v>
      </c>
    </row>
    <row r="55" spans="1:10" s="174" customFormat="1">
      <c r="A55" s="980" t="s">
        <v>54</v>
      </c>
      <c r="B55" s="976">
        <v>0</v>
      </c>
      <c r="C55" s="976">
        <v>0</v>
      </c>
      <c r="D55" s="976">
        <v>-311841.46000000002</v>
      </c>
      <c r="E55" s="976">
        <v>0</v>
      </c>
      <c r="F55" s="976">
        <v>-152273.94</v>
      </c>
      <c r="G55" s="976">
        <v>0</v>
      </c>
      <c r="H55" s="976">
        <v>0</v>
      </c>
      <c r="I55" s="976">
        <v>-10161.040000000001</v>
      </c>
      <c r="J55" s="976">
        <v>-474276.44</v>
      </c>
    </row>
    <row r="56" spans="1:10" s="174" customFormat="1">
      <c r="A56" s="975" t="s">
        <v>55</v>
      </c>
      <c r="B56" s="976">
        <v>0</v>
      </c>
      <c r="C56" s="976">
        <v>0</v>
      </c>
      <c r="D56" s="976">
        <v>0</v>
      </c>
      <c r="E56" s="976">
        <v>0</v>
      </c>
      <c r="F56" s="976">
        <v>0</v>
      </c>
      <c r="G56" s="976">
        <v>0</v>
      </c>
      <c r="H56" s="976">
        <v>0</v>
      </c>
      <c r="I56" s="976">
        <v>0</v>
      </c>
      <c r="J56" s="976">
        <v>0</v>
      </c>
    </row>
    <row r="57" spans="1:10" s="174" customFormat="1">
      <c r="A57" s="975" t="s">
        <v>52</v>
      </c>
      <c r="B57" s="976">
        <v>0</v>
      </c>
      <c r="C57" s="976">
        <v>-2796986.48</v>
      </c>
      <c r="D57" s="976">
        <v>0</v>
      </c>
      <c r="E57" s="976">
        <v>-422710.96</v>
      </c>
      <c r="F57" s="976">
        <v>0</v>
      </c>
      <c r="G57" s="976">
        <v>-4641.2</v>
      </c>
      <c r="H57" s="976">
        <v>0</v>
      </c>
      <c r="I57" s="976">
        <v>-24087.51</v>
      </c>
      <c r="J57" s="976">
        <v>-3248426.15</v>
      </c>
    </row>
    <row r="58" spans="1:10" s="174" customFormat="1" ht="15.75" thickBot="1">
      <c r="A58" s="975" t="s">
        <v>56</v>
      </c>
      <c r="B58" s="976">
        <v>0</v>
      </c>
      <c r="C58" s="976">
        <v>0</v>
      </c>
      <c r="D58" s="976">
        <v>0</v>
      </c>
      <c r="E58" s="976">
        <v>0</v>
      </c>
      <c r="F58" s="976">
        <v>0</v>
      </c>
      <c r="G58" s="976">
        <v>0</v>
      </c>
      <c r="H58" s="976">
        <v>0</v>
      </c>
      <c r="I58" s="976">
        <v>0</v>
      </c>
      <c r="J58" s="976">
        <v>0</v>
      </c>
    </row>
    <row r="59" spans="1:10" s="174" customFormat="1" ht="16.5" thickTop="1" thickBot="1">
      <c r="A59" s="977" t="s">
        <v>57</v>
      </c>
      <c r="B59" s="978">
        <v>2625858.79</v>
      </c>
      <c r="C59" s="978">
        <v>5506943.3200000003</v>
      </c>
      <c r="D59" s="978">
        <v>1553267.63</v>
      </c>
      <c r="E59" s="978">
        <v>80448.83</v>
      </c>
      <c r="F59" s="978">
        <v>252605.85</v>
      </c>
      <c r="G59" s="978">
        <v>129243.40000000001</v>
      </c>
      <c r="H59" s="978">
        <v>159399.24</v>
      </c>
      <c r="I59" s="978">
        <v>533135.29</v>
      </c>
      <c r="J59" s="978">
        <v>10840902.35</v>
      </c>
    </row>
    <row r="60" spans="1:10" s="174" customFormat="1" ht="15.75" thickTop="1">
      <c r="A60" s="975" t="s">
        <v>58</v>
      </c>
      <c r="B60" s="976">
        <v>0</v>
      </c>
      <c r="C60" s="976">
        <v>0</v>
      </c>
      <c r="D60" s="976">
        <v>0</v>
      </c>
      <c r="E60" s="976">
        <v>0</v>
      </c>
      <c r="F60" s="976">
        <v>0</v>
      </c>
      <c r="G60" s="976">
        <v>0</v>
      </c>
      <c r="H60" s="976">
        <v>0</v>
      </c>
      <c r="I60" s="976">
        <v>0</v>
      </c>
      <c r="J60" s="976">
        <v>0</v>
      </c>
    </row>
    <row r="61" spans="1:10" s="174" customFormat="1">
      <c r="A61" s="980" t="s">
        <v>59</v>
      </c>
      <c r="B61" s="976">
        <v>2343415.11</v>
      </c>
      <c r="C61" s="976">
        <v>3749750.52</v>
      </c>
      <c r="D61" s="976">
        <v>681039.24</v>
      </c>
      <c r="E61" s="976">
        <v>55100.98</v>
      </c>
      <c r="F61" s="976">
        <v>55346.28</v>
      </c>
      <c r="G61" s="976">
        <v>58733.66</v>
      </c>
      <c r="H61" s="976">
        <v>91257.46</v>
      </c>
      <c r="I61" s="976">
        <v>87302.12</v>
      </c>
      <c r="J61" s="976">
        <v>7121945.3700000001</v>
      </c>
    </row>
    <row r="62" spans="1:10" s="174" customFormat="1">
      <c r="A62" s="975" t="s">
        <v>60</v>
      </c>
      <c r="B62" s="976">
        <v>335131.58</v>
      </c>
      <c r="C62" s="976">
        <v>36454785.049999997</v>
      </c>
      <c r="D62" s="976">
        <v>872228.39</v>
      </c>
      <c r="E62" s="976">
        <v>223348.95</v>
      </c>
      <c r="F62" s="976">
        <v>197259.57</v>
      </c>
      <c r="G62" s="976">
        <v>71755.97</v>
      </c>
      <c r="H62" s="976">
        <v>87013.39</v>
      </c>
      <c r="I62" s="976">
        <v>588122.37</v>
      </c>
      <c r="J62" s="976">
        <v>38829645.270000003</v>
      </c>
    </row>
    <row r="63" spans="1:10" s="174" customFormat="1">
      <c r="A63" s="975" t="s">
        <v>61</v>
      </c>
      <c r="B63" s="976">
        <v>0</v>
      </c>
      <c r="C63" s="976">
        <v>0</v>
      </c>
      <c r="D63" s="976">
        <v>0</v>
      </c>
      <c r="E63" s="976">
        <v>0</v>
      </c>
      <c r="F63" s="976">
        <v>0</v>
      </c>
      <c r="G63" s="976">
        <v>0</v>
      </c>
      <c r="H63" s="976">
        <v>0</v>
      </c>
      <c r="I63" s="976">
        <v>0</v>
      </c>
      <c r="J63" s="976">
        <v>0</v>
      </c>
    </row>
    <row r="64" spans="1:10" s="174" customFormat="1" ht="15.75" thickBot="1">
      <c r="A64" s="975" t="s">
        <v>62</v>
      </c>
      <c r="B64" s="976">
        <v>-52687.9</v>
      </c>
      <c r="C64" s="976">
        <v>-34697592.25</v>
      </c>
      <c r="D64" s="976">
        <v>0</v>
      </c>
      <c r="E64" s="976">
        <v>-198001.1</v>
      </c>
      <c r="F64" s="976">
        <v>0</v>
      </c>
      <c r="G64" s="976">
        <v>-1246.23</v>
      </c>
      <c r="H64" s="976">
        <v>-18871.61</v>
      </c>
      <c r="I64" s="976">
        <v>-142289.20000000001</v>
      </c>
      <c r="J64" s="976">
        <v>-35110688.289999999</v>
      </c>
    </row>
    <row r="65" spans="1:10" s="174" customFormat="1" ht="16.5" thickTop="1" thickBot="1">
      <c r="A65" s="977" t="s">
        <v>63</v>
      </c>
      <c r="B65" s="978">
        <v>32575.849999999995</v>
      </c>
      <c r="C65" s="978">
        <v>525450.48</v>
      </c>
      <c r="D65" s="978">
        <v>1</v>
      </c>
      <c r="E65" s="978">
        <v>31</v>
      </c>
      <c r="F65" s="978">
        <v>0</v>
      </c>
      <c r="G65" s="978">
        <v>0</v>
      </c>
      <c r="H65" s="978">
        <v>0</v>
      </c>
      <c r="I65" s="978">
        <v>0</v>
      </c>
      <c r="J65" s="978">
        <v>558058.32999999996</v>
      </c>
    </row>
    <row r="66" spans="1:10" s="174" customFormat="1" ht="15.75" thickTop="1">
      <c r="A66" s="975" t="s">
        <v>64</v>
      </c>
      <c r="B66" s="976">
        <v>3615412.66</v>
      </c>
      <c r="C66" s="976">
        <v>5143203.22</v>
      </c>
      <c r="D66" s="976">
        <v>279712.82</v>
      </c>
      <c r="E66" s="976">
        <v>342642.41</v>
      </c>
      <c r="F66" s="976">
        <v>0</v>
      </c>
      <c r="G66" s="976">
        <v>0</v>
      </c>
      <c r="H66" s="976">
        <v>0</v>
      </c>
      <c r="I66" s="976">
        <v>3957.35</v>
      </c>
      <c r="J66" s="976">
        <v>9384928.4600000009</v>
      </c>
    </row>
    <row r="67" spans="1:10" s="174" customFormat="1">
      <c r="A67" s="975" t="s">
        <v>65</v>
      </c>
      <c r="B67" s="976">
        <v>6691390.2300000004</v>
      </c>
      <c r="C67" s="976">
        <v>6355575.0199999996</v>
      </c>
      <c r="D67" s="976">
        <v>112593.53</v>
      </c>
      <c r="E67" s="976">
        <v>5312.54</v>
      </c>
      <c r="F67" s="976">
        <v>0</v>
      </c>
      <c r="G67" s="976">
        <v>38921.57</v>
      </c>
      <c r="H67" s="976">
        <v>186908.19</v>
      </c>
      <c r="I67" s="976">
        <v>109371.27</v>
      </c>
      <c r="J67" s="976">
        <v>13500072.35</v>
      </c>
    </row>
    <row r="68" spans="1:10" s="174" customFormat="1">
      <c r="A68" s="975" t="s">
        <v>66</v>
      </c>
      <c r="B68" s="976">
        <v>0</v>
      </c>
      <c r="C68" s="976">
        <v>0</v>
      </c>
      <c r="D68" s="976">
        <v>88031.43</v>
      </c>
      <c r="E68" s="976">
        <v>1008605.55</v>
      </c>
      <c r="F68" s="976">
        <v>17.09</v>
      </c>
      <c r="G68" s="976">
        <v>0</v>
      </c>
      <c r="H68" s="976">
        <v>0</v>
      </c>
      <c r="I68" s="976">
        <v>0</v>
      </c>
      <c r="J68" s="976">
        <v>1096654.07</v>
      </c>
    </row>
    <row r="69" spans="1:10" s="174" customFormat="1">
      <c r="A69" s="975" t="s">
        <v>67</v>
      </c>
      <c r="B69" s="976">
        <v>0</v>
      </c>
      <c r="C69" s="976">
        <v>0</v>
      </c>
      <c r="D69" s="976">
        <v>0</v>
      </c>
      <c r="E69" s="976">
        <v>5702.5</v>
      </c>
      <c r="F69" s="976">
        <v>0</v>
      </c>
      <c r="G69" s="976">
        <v>0</v>
      </c>
      <c r="H69" s="976">
        <v>0</v>
      </c>
      <c r="I69" s="976">
        <v>7237.5</v>
      </c>
      <c r="J69" s="976">
        <v>12940</v>
      </c>
    </row>
    <row r="70" spans="1:10" s="174" customFormat="1" ht="15.75" thickBot="1">
      <c r="A70" s="975" t="s">
        <v>68</v>
      </c>
      <c r="B70" s="976">
        <v>-10274227.039999999</v>
      </c>
      <c r="C70" s="976">
        <v>-10973327.76</v>
      </c>
      <c r="D70" s="976">
        <v>-480336.78</v>
      </c>
      <c r="E70" s="976">
        <v>-1362232</v>
      </c>
      <c r="F70" s="976">
        <v>-17.09</v>
      </c>
      <c r="G70" s="976">
        <v>-38921.57</v>
      </c>
      <c r="H70" s="976">
        <v>-186908.19</v>
      </c>
      <c r="I70" s="976">
        <v>-120566.12</v>
      </c>
      <c r="J70" s="976">
        <v>-23436536.550000001</v>
      </c>
    </row>
    <row r="71" spans="1:10" s="174" customFormat="1" ht="16.5" thickTop="1" thickBot="1">
      <c r="A71" s="977" t="s">
        <v>69</v>
      </c>
      <c r="B71" s="978">
        <v>107817.38</v>
      </c>
      <c r="C71" s="978">
        <v>224553.9</v>
      </c>
      <c r="D71" s="978">
        <v>9663748.2400000002</v>
      </c>
      <c r="E71" s="978">
        <v>79664315.400000006</v>
      </c>
      <c r="F71" s="978">
        <v>227233.86</v>
      </c>
      <c r="G71" s="978">
        <v>104536.77</v>
      </c>
      <c r="H71" s="978">
        <v>48020</v>
      </c>
      <c r="I71" s="978">
        <v>67217.460000000006</v>
      </c>
      <c r="J71" s="978">
        <v>90107443.010000005</v>
      </c>
    </row>
    <row r="72" spans="1:10" s="174" customFormat="1" ht="15.75" thickTop="1">
      <c r="A72" s="975" t="s">
        <v>18</v>
      </c>
      <c r="B72" s="976">
        <v>0</v>
      </c>
      <c r="C72" s="976">
        <v>0</v>
      </c>
      <c r="D72" s="976">
        <v>0</v>
      </c>
      <c r="E72" s="976">
        <v>0</v>
      </c>
      <c r="F72" s="976">
        <v>0</v>
      </c>
      <c r="G72" s="976">
        <v>0</v>
      </c>
      <c r="H72" s="976">
        <v>0</v>
      </c>
      <c r="I72" s="976">
        <v>0</v>
      </c>
      <c r="J72" s="976">
        <v>0</v>
      </c>
    </row>
    <row r="73" spans="1:10" s="174" customFormat="1">
      <c r="A73" s="975" t="s">
        <v>19</v>
      </c>
      <c r="B73" s="976">
        <v>0</v>
      </c>
      <c r="C73" s="976">
        <v>0</v>
      </c>
      <c r="D73" s="976">
        <v>9326440.0700000003</v>
      </c>
      <c r="E73" s="976">
        <v>78205400</v>
      </c>
      <c r="F73" s="976">
        <v>0</v>
      </c>
      <c r="G73" s="976">
        <v>60143.42</v>
      </c>
      <c r="H73" s="976">
        <v>0</v>
      </c>
      <c r="I73" s="976">
        <v>0</v>
      </c>
      <c r="J73" s="976">
        <v>87591983.489999995</v>
      </c>
    </row>
    <row r="74" spans="1:10" s="174" customFormat="1">
      <c r="A74" s="975" t="s">
        <v>20</v>
      </c>
      <c r="B74" s="976">
        <v>0</v>
      </c>
      <c r="C74" s="976">
        <v>0</v>
      </c>
      <c r="D74" s="976">
        <v>6515.98</v>
      </c>
      <c r="E74" s="976">
        <v>0</v>
      </c>
      <c r="F74" s="976">
        <v>0</v>
      </c>
      <c r="G74" s="976">
        <v>0</v>
      </c>
      <c r="H74" s="976">
        <v>0</v>
      </c>
      <c r="I74" s="976">
        <v>0</v>
      </c>
      <c r="J74" s="976">
        <v>6515.98</v>
      </c>
    </row>
    <row r="75" spans="1:10" s="174" customFormat="1">
      <c r="A75" s="975" t="s">
        <v>21</v>
      </c>
      <c r="B75" s="976">
        <v>0</v>
      </c>
      <c r="C75" s="976">
        <v>0</v>
      </c>
      <c r="D75" s="976">
        <v>0</v>
      </c>
      <c r="E75" s="976">
        <v>0</v>
      </c>
      <c r="F75" s="976">
        <v>0</v>
      </c>
      <c r="G75" s="976">
        <v>0</v>
      </c>
      <c r="H75" s="976">
        <v>0</v>
      </c>
      <c r="I75" s="976">
        <v>0</v>
      </c>
      <c r="J75" s="976">
        <v>0</v>
      </c>
    </row>
    <row r="76" spans="1:10" s="174" customFormat="1">
      <c r="A76" s="975" t="s">
        <v>70</v>
      </c>
      <c r="B76" s="976">
        <v>246960.07</v>
      </c>
      <c r="C76" s="976">
        <v>0</v>
      </c>
      <c r="D76" s="976">
        <v>0</v>
      </c>
      <c r="E76" s="976">
        <v>857.3</v>
      </c>
      <c r="F76" s="976">
        <v>0</v>
      </c>
      <c r="G76" s="976">
        <v>0</v>
      </c>
      <c r="H76" s="976">
        <v>0</v>
      </c>
      <c r="I76" s="976">
        <v>0</v>
      </c>
      <c r="J76" s="976">
        <v>247817.37</v>
      </c>
    </row>
    <row r="77" spans="1:10" s="174" customFormat="1">
      <c r="A77" s="975" t="s">
        <v>71</v>
      </c>
      <c r="B77" s="976">
        <v>121537.31</v>
      </c>
      <c r="C77" s="976">
        <v>268052.44</v>
      </c>
      <c r="D77" s="976">
        <v>105571.56</v>
      </c>
      <c r="E77" s="976">
        <v>18522.07</v>
      </c>
      <c r="F77" s="976">
        <v>48706</v>
      </c>
      <c r="G77" s="976">
        <v>43698.2</v>
      </c>
      <c r="H77" s="976">
        <v>48020</v>
      </c>
      <c r="I77" s="976">
        <v>32613.999999999996</v>
      </c>
      <c r="J77" s="976">
        <v>686721.58</v>
      </c>
    </row>
    <row r="78" spans="1:10" s="174" customFormat="1">
      <c r="A78" s="975" t="s">
        <v>23</v>
      </c>
      <c r="B78" s="976">
        <v>0</v>
      </c>
      <c r="C78" s="976">
        <v>40000</v>
      </c>
      <c r="D78" s="976">
        <v>191500</v>
      </c>
      <c r="E78" s="976">
        <v>0</v>
      </c>
      <c r="F78" s="976">
        <v>188268</v>
      </c>
      <c r="G78" s="976">
        <v>0</v>
      </c>
      <c r="H78" s="976">
        <v>0</v>
      </c>
      <c r="I78" s="976">
        <v>34300</v>
      </c>
      <c r="J78" s="976">
        <v>454068</v>
      </c>
    </row>
    <row r="79" spans="1:10" s="174" customFormat="1">
      <c r="A79" s="975" t="s">
        <v>72</v>
      </c>
      <c r="B79" s="981">
        <v>0</v>
      </c>
      <c r="C79" s="981">
        <v>283.33</v>
      </c>
      <c r="D79" s="981">
        <v>77208.17</v>
      </c>
      <c r="E79" s="981">
        <v>1440393.33</v>
      </c>
      <c r="F79" s="981">
        <v>549.86</v>
      </c>
      <c r="G79" s="981">
        <v>695.15</v>
      </c>
      <c r="H79" s="981">
        <v>0</v>
      </c>
      <c r="I79" s="981">
        <v>303.45999999999998</v>
      </c>
      <c r="J79" s="981">
        <v>1519433.3</v>
      </c>
    </row>
    <row r="80" spans="1:10" s="174" customFormat="1" ht="15.75" thickBot="1">
      <c r="A80" s="975" t="s">
        <v>73</v>
      </c>
      <c r="B80" s="981">
        <v>-260680</v>
      </c>
      <c r="C80" s="981">
        <v>-83781.87</v>
      </c>
      <c r="D80" s="981">
        <v>-43487.54</v>
      </c>
      <c r="E80" s="981">
        <v>-857.3</v>
      </c>
      <c r="F80" s="981">
        <v>-10290</v>
      </c>
      <c r="G80" s="981">
        <v>0</v>
      </c>
      <c r="H80" s="981">
        <v>0</v>
      </c>
      <c r="I80" s="981">
        <v>0</v>
      </c>
      <c r="J80" s="981">
        <v>-399096.71</v>
      </c>
    </row>
    <row r="81" spans="1:10" s="174" customFormat="1" ht="16.5" thickTop="1" thickBot="1">
      <c r="A81" s="977" t="s">
        <v>74</v>
      </c>
      <c r="B81" s="982">
        <v>32031036.5</v>
      </c>
      <c r="C81" s="982">
        <v>12397283.83</v>
      </c>
      <c r="D81" s="982">
        <v>5110038.1500000004</v>
      </c>
      <c r="E81" s="982">
        <v>1805629.09</v>
      </c>
      <c r="F81" s="982">
        <v>1558176</v>
      </c>
      <c r="G81" s="982">
        <v>2680928.79</v>
      </c>
      <c r="H81" s="982">
        <v>1947449.24</v>
      </c>
      <c r="I81" s="982">
        <v>835985.84</v>
      </c>
      <c r="J81" s="982">
        <v>58366527.439999998</v>
      </c>
    </row>
    <row r="82" spans="1:10" s="174" customFormat="1" ht="15.75" thickTop="1">
      <c r="A82" s="975" t="s">
        <v>75</v>
      </c>
      <c r="B82" s="981">
        <v>8716072.2699999996</v>
      </c>
      <c r="C82" s="981">
        <v>1693808.84</v>
      </c>
      <c r="D82" s="981">
        <v>1675765.93</v>
      </c>
      <c r="E82" s="981">
        <v>98908.26</v>
      </c>
      <c r="F82" s="981">
        <v>514644.94</v>
      </c>
      <c r="G82" s="981">
        <v>355958.88</v>
      </c>
      <c r="H82" s="981">
        <v>171068.29</v>
      </c>
      <c r="I82" s="981">
        <v>346776.55</v>
      </c>
      <c r="J82" s="981">
        <v>13573003.960000001</v>
      </c>
    </row>
    <row r="83" spans="1:10" s="174" customFormat="1">
      <c r="A83" s="975" t="s">
        <v>76</v>
      </c>
      <c r="B83" s="981">
        <v>17181593.379999999</v>
      </c>
      <c r="C83" s="981">
        <v>5850958.1699999999</v>
      </c>
      <c r="D83" s="981">
        <v>1867375.41</v>
      </c>
      <c r="E83" s="981">
        <v>1437613.68</v>
      </c>
      <c r="F83" s="981">
        <v>608180.24</v>
      </c>
      <c r="G83" s="981">
        <v>1247424.43</v>
      </c>
      <c r="H83" s="981">
        <v>1476656.89</v>
      </c>
      <c r="I83" s="981">
        <v>83504.490000000005</v>
      </c>
      <c r="J83" s="981">
        <v>29753306.690000001</v>
      </c>
    </row>
    <row r="84" spans="1:10" s="174" customFormat="1">
      <c r="A84" s="975" t="s">
        <v>77</v>
      </c>
      <c r="B84" s="981">
        <v>2394835.04</v>
      </c>
      <c r="C84" s="981">
        <v>922501.59</v>
      </c>
      <c r="D84" s="981">
        <v>827765.58</v>
      </c>
      <c r="E84" s="981">
        <v>20520.57</v>
      </c>
      <c r="F84" s="981">
        <v>90700.61</v>
      </c>
      <c r="G84" s="981">
        <v>219538.17</v>
      </c>
      <c r="H84" s="981">
        <v>93909.28</v>
      </c>
      <c r="I84" s="981">
        <v>94899.68</v>
      </c>
      <c r="J84" s="981">
        <v>4664670.5199999996</v>
      </c>
    </row>
    <row r="85" spans="1:10" s="174" customFormat="1">
      <c r="A85" s="975" t="s">
        <v>78</v>
      </c>
      <c r="B85" s="981">
        <v>1541638.51</v>
      </c>
      <c r="C85" s="981">
        <v>1128401.17</v>
      </c>
      <c r="D85" s="981">
        <v>129965.32000000002</v>
      </c>
      <c r="E85" s="981">
        <v>46731.35</v>
      </c>
      <c r="F85" s="981">
        <v>256648.82</v>
      </c>
      <c r="G85" s="981">
        <v>749304.56</v>
      </c>
      <c r="H85" s="981">
        <v>69133.7</v>
      </c>
      <c r="I85" s="981">
        <v>216090.83</v>
      </c>
      <c r="J85" s="981">
        <v>4137914.26</v>
      </c>
    </row>
    <row r="86" spans="1:10" s="174" customFormat="1">
      <c r="A86" s="975" t="s">
        <v>79</v>
      </c>
      <c r="B86" s="981">
        <v>1536620.24</v>
      </c>
      <c r="C86" s="981">
        <v>2737876.93</v>
      </c>
      <c r="D86" s="981">
        <v>605780.22</v>
      </c>
      <c r="E86" s="981">
        <v>201855.23</v>
      </c>
      <c r="F86" s="981">
        <v>86222.59</v>
      </c>
      <c r="G86" s="981">
        <v>97528.69</v>
      </c>
      <c r="H86" s="981">
        <v>126181.08</v>
      </c>
      <c r="I86" s="981">
        <v>86622.81</v>
      </c>
      <c r="J86" s="981">
        <v>5478687.79</v>
      </c>
    </row>
    <row r="87" spans="1:10" s="174" customFormat="1">
      <c r="A87" s="975" t="s">
        <v>80</v>
      </c>
      <c r="B87" s="981">
        <v>1</v>
      </c>
      <c r="C87" s="981">
        <v>1.98</v>
      </c>
      <c r="D87" s="981">
        <v>3385.69</v>
      </c>
      <c r="E87" s="981">
        <v>0</v>
      </c>
      <c r="F87" s="981">
        <v>0</v>
      </c>
      <c r="G87" s="981">
        <v>5414.27</v>
      </c>
      <c r="H87" s="981">
        <v>0</v>
      </c>
      <c r="I87" s="981">
        <v>8091.4799999999987</v>
      </c>
      <c r="J87" s="981">
        <v>16894.419999999998</v>
      </c>
    </row>
    <row r="88" spans="1:10" s="174" customFormat="1">
      <c r="A88" s="975" t="s">
        <v>81</v>
      </c>
      <c r="B88" s="981">
        <v>660276.06000000006</v>
      </c>
      <c r="C88" s="981">
        <v>63735.15</v>
      </c>
      <c r="D88" s="981">
        <v>0</v>
      </c>
      <c r="E88" s="981">
        <v>0</v>
      </c>
      <c r="F88" s="981">
        <v>1778.8</v>
      </c>
      <c r="G88" s="981">
        <v>5759.79</v>
      </c>
      <c r="H88" s="981">
        <v>10500</v>
      </c>
      <c r="I88" s="981">
        <v>0</v>
      </c>
      <c r="J88" s="981">
        <v>742049.8</v>
      </c>
    </row>
    <row r="89" spans="1:10" s="174" customFormat="1">
      <c r="A89" s="975" t="s">
        <v>82</v>
      </c>
      <c r="B89" s="981">
        <v>0</v>
      </c>
      <c r="C89" s="981">
        <v>0</v>
      </c>
      <c r="D89" s="981">
        <v>0</v>
      </c>
      <c r="E89" s="981">
        <v>0</v>
      </c>
      <c r="F89" s="981">
        <v>0</v>
      </c>
      <c r="G89" s="981">
        <v>0</v>
      </c>
      <c r="H89" s="981">
        <v>0</v>
      </c>
      <c r="I89" s="981">
        <v>0</v>
      </c>
      <c r="J89" s="981">
        <v>0</v>
      </c>
    </row>
    <row r="90" spans="1:10" s="174" customFormat="1" ht="15.75" thickBot="1">
      <c r="A90" s="975" t="s">
        <v>83</v>
      </c>
      <c r="B90" s="981">
        <v>0</v>
      </c>
      <c r="C90" s="981">
        <v>0</v>
      </c>
      <c r="D90" s="981">
        <v>0</v>
      </c>
      <c r="E90" s="981">
        <v>0</v>
      </c>
      <c r="F90" s="981">
        <v>0</v>
      </c>
      <c r="G90" s="981">
        <v>0</v>
      </c>
      <c r="H90" s="981">
        <v>0</v>
      </c>
      <c r="I90" s="981">
        <v>0</v>
      </c>
      <c r="J90" s="981">
        <v>0</v>
      </c>
    </row>
    <row r="91" spans="1:10" s="174" customFormat="1" ht="16.5" thickTop="1" thickBot="1">
      <c r="A91" s="977" t="s">
        <v>84</v>
      </c>
      <c r="B91" s="982">
        <v>1153212.78</v>
      </c>
      <c r="C91" s="982">
        <v>805797.59</v>
      </c>
      <c r="D91" s="982">
        <v>615735.09</v>
      </c>
      <c r="E91" s="982">
        <v>102846.56</v>
      </c>
      <c r="F91" s="982">
        <v>176215.29</v>
      </c>
      <c r="G91" s="982">
        <v>341021.92</v>
      </c>
      <c r="H91" s="982">
        <v>31927.040000000001</v>
      </c>
      <c r="I91" s="982">
        <v>56406.32</v>
      </c>
      <c r="J91" s="982">
        <v>3283162.59</v>
      </c>
    </row>
    <row r="92" spans="1:10" s="174" customFormat="1" ht="15.75" thickTop="1">
      <c r="A92" s="975" t="s">
        <v>85</v>
      </c>
      <c r="B92" s="981">
        <v>194108.18</v>
      </c>
      <c r="C92" s="981">
        <v>804124.16000000003</v>
      </c>
      <c r="D92" s="981">
        <v>95968.17</v>
      </c>
      <c r="E92" s="981">
        <v>44090.239999999998</v>
      </c>
      <c r="F92" s="981">
        <v>102614.41</v>
      </c>
      <c r="G92" s="981">
        <v>236852.52</v>
      </c>
      <c r="H92" s="981">
        <v>0</v>
      </c>
      <c r="I92" s="981">
        <v>15567.17</v>
      </c>
      <c r="J92" s="981">
        <v>1493324.85</v>
      </c>
    </row>
    <row r="93" spans="1:10" s="174" customFormat="1">
      <c r="A93" s="975" t="s">
        <v>86</v>
      </c>
      <c r="B93" s="981">
        <v>12156.99</v>
      </c>
      <c r="C93" s="981">
        <v>1673.43</v>
      </c>
      <c r="D93" s="981">
        <v>279472.87</v>
      </c>
      <c r="E93" s="981">
        <v>0</v>
      </c>
      <c r="F93" s="981">
        <v>34264.29</v>
      </c>
      <c r="G93" s="981">
        <v>61715.32</v>
      </c>
      <c r="H93" s="981">
        <v>0</v>
      </c>
      <c r="I93" s="981">
        <v>0.03</v>
      </c>
      <c r="J93" s="981">
        <v>389282.93</v>
      </c>
    </row>
    <row r="94" spans="1:10" s="174" customFormat="1">
      <c r="A94" s="975" t="s">
        <v>87</v>
      </c>
      <c r="B94" s="981">
        <v>22900.05</v>
      </c>
      <c r="C94" s="981">
        <v>0</v>
      </c>
      <c r="D94" s="981">
        <v>0</v>
      </c>
      <c r="E94" s="981">
        <v>0</v>
      </c>
      <c r="F94" s="981">
        <v>1670</v>
      </c>
      <c r="G94" s="981">
        <v>5400</v>
      </c>
      <c r="H94" s="981">
        <v>0</v>
      </c>
      <c r="I94" s="981">
        <v>0</v>
      </c>
      <c r="J94" s="981">
        <v>29970.05</v>
      </c>
    </row>
    <row r="95" spans="1:10" s="174" customFormat="1">
      <c r="A95" s="975" t="s">
        <v>88</v>
      </c>
      <c r="B95" s="981">
        <v>924047.56</v>
      </c>
      <c r="C95" s="981">
        <v>0</v>
      </c>
      <c r="D95" s="981">
        <v>240294.05</v>
      </c>
      <c r="E95" s="981">
        <v>58756.32</v>
      </c>
      <c r="F95" s="981">
        <v>37666.589999999997</v>
      </c>
      <c r="G95" s="981">
        <v>37054.080000000002</v>
      </c>
      <c r="H95" s="981">
        <v>31927.040000000001</v>
      </c>
      <c r="I95" s="981">
        <v>40839.120000000003</v>
      </c>
      <c r="J95" s="981">
        <v>1370584.76</v>
      </c>
    </row>
    <row r="96" spans="1:10" s="174" customFormat="1" ht="15.75" thickBot="1">
      <c r="A96" s="975" t="s">
        <v>89</v>
      </c>
      <c r="B96" s="981">
        <v>0</v>
      </c>
      <c r="C96" s="981">
        <v>0</v>
      </c>
      <c r="D96" s="981">
        <v>0</v>
      </c>
      <c r="E96" s="981">
        <v>0</v>
      </c>
      <c r="F96" s="981">
        <v>0</v>
      </c>
      <c r="G96" s="981">
        <v>0</v>
      </c>
      <c r="H96" s="981">
        <v>0</v>
      </c>
      <c r="I96" s="981">
        <v>0</v>
      </c>
      <c r="J96" s="981">
        <v>0</v>
      </c>
    </row>
    <row r="97" spans="1:10" ht="16.5" thickTop="1" thickBot="1">
      <c r="A97" s="983" t="s">
        <v>90</v>
      </c>
      <c r="B97" s="972">
        <v>1654832542.75</v>
      </c>
      <c r="C97" s="972">
        <v>898586319.47000003</v>
      </c>
      <c r="D97" s="972">
        <v>633123121.84000003</v>
      </c>
      <c r="E97" s="972">
        <v>201214774.05000001</v>
      </c>
      <c r="F97" s="972">
        <v>106713539.51000001</v>
      </c>
      <c r="G97" s="972">
        <v>83428092.409999996</v>
      </c>
      <c r="H97" s="972">
        <v>40009161.140000001</v>
      </c>
      <c r="I97" s="972">
        <v>51061820.200000003</v>
      </c>
      <c r="J97" s="972">
        <v>3668969371.3699999</v>
      </c>
    </row>
    <row r="98" spans="1:10" ht="16.5" thickTop="1" thickBot="1">
      <c r="A98" s="984" t="s">
        <v>91</v>
      </c>
      <c r="B98" s="974">
        <v>1563222069.03</v>
      </c>
      <c r="C98" s="974">
        <v>808817730.70000005</v>
      </c>
      <c r="D98" s="974">
        <v>566211515.40999997</v>
      </c>
      <c r="E98" s="974">
        <v>188741131.46000001</v>
      </c>
      <c r="F98" s="974">
        <v>95510676.530000001</v>
      </c>
      <c r="G98" s="974">
        <v>79841553.379999995</v>
      </c>
      <c r="H98" s="974">
        <v>38513705.829999998</v>
      </c>
      <c r="I98" s="974">
        <v>49278548.969999999</v>
      </c>
      <c r="J98" s="974">
        <v>3390136931.3099999</v>
      </c>
    </row>
    <row r="99" spans="1:10" ht="15.75" thickTop="1">
      <c r="A99" s="985" t="s">
        <v>92</v>
      </c>
      <c r="B99" s="986">
        <v>139460.78</v>
      </c>
      <c r="C99" s="986">
        <v>728566.57</v>
      </c>
      <c r="D99" s="986">
        <v>0</v>
      </c>
      <c r="E99" s="986">
        <v>0</v>
      </c>
      <c r="F99" s="986">
        <v>0</v>
      </c>
      <c r="G99" s="986">
        <v>0</v>
      </c>
      <c r="H99" s="986">
        <v>0</v>
      </c>
      <c r="I99" s="986">
        <v>0</v>
      </c>
      <c r="J99" s="986">
        <v>868027.35</v>
      </c>
    </row>
    <row r="100" spans="1:10">
      <c r="A100" s="985" t="s">
        <v>93</v>
      </c>
      <c r="B100" s="986">
        <v>0</v>
      </c>
      <c r="C100" s="986">
        <v>0</v>
      </c>
      <c r="D100" s="986">
        <v>0</v>
      </c>
      <c r="E100" s="986">
        <v>0</v>
      </c>
      <c r="F100" s="986">
        <v>0</v>
      </c>
      <c r="G100" s="986">
        <v>0</v>
      </c>
      <c r="H100" s="986">
        <v>0</v>
      </c>
      <c r="I100" s="986">
        <v>0</v>
      </c>
      <c r="J100" s="986">
        <v>0</v>
      </c>
    </row>
    <row r="101" spans="1:10">
      <c r="A101" s="985" t="s">
        <v>94</v>
      </c>
      <c r="B101" s="986">
        <v>139460.78</v>
      </c>
      <c r="C101" s="986">
        <v>728566.57</v>
      </c>
      <c r="D101" s="986">
        <v>0</v>
      </c>
      <c r="E101" s="986">
        <v>0</v>
      </c>
      <c r="F101" s="986">
        <v>0</v>
      </c>
      <c r="G101" s="986">
        <v>0</v>
      </c>
      <c r="H101" s="986">
        <v>0</v>
      </c>
      <c r="I101" s="986">
        <v>0</v>
      </c>
      <c r="J101" s="986">
        <v>868027.35</v>
      </c>
    </row>
    <row r="102" spans="1:10">
      <c r="A102" s="985" t="s">
        <v>95</v>
      </c>
      <c r="B102" s="986">
        <v>1364388795.1099999</v>
      </c>
      <c r="C102" s="986">
        <v>444966747.75999999</v>
      </c>
      <c r="D102" s="986">
        <v>343546522.06</v>
      </c>
      <c r="E102" s="986">
        <v>166675698.65000001</v>
      </c>
      <c r="F102" s="986">
        <v>52777186.909999996</v>
      </c>
      <c r="G102" s="986">
        <v>36353707.609999999</v>
      </c>
      <c r="H102" s="986">
        <v>19576534.289999999</v>
      </c>
      <c r="I102" s="986">
        <v>22775493.469999999</v>
      </c>
      <c r="J102" s="986">
        <v>2451060685.8600001</v>
      </c>
    </row>
    <row r="103" spans="1:10">
      <c r="A103" s="987" t="s">
        <v>96</v>
      </c>
      <c r="B103" s="986">
        <v>186173301.40000001</v>
      </c>
      <c r="C103" s="986">
        <v>350977401.55000001</v>
      </c>
      <c r="D103" s="986">
        <v>213043419.81999999</v>
      </c>
      <c r="E103" s="986">
        <v>21895157.84</v>
      </c>
      <c r="F103" s="986">
        <v>40476237.590000004</v>
      </c>
      <c r="G103" s="986">
        <v>41025219.579999998</v>
      </c>
      <c r="H103" s="986">
        <v>15620824.550000001</v>
      </c>
      <c r="I103" s="986">
        <v>22056798.469999999</v>
      </c>
      <c r="J103" s="986">
        <v>891268360.79999995</v>
      </c>
    </row>
    <row r="104" spans="1:10">
      <c r="A104" s="209" t="s">
        <v>97</v>
      </c>
      <c r="B104" s="986">
        <v>46537163.32</v>
      </c>
      <c r="C104" s="986">
        <v>51784443.07</v>
      </c>
      <c r="D104" s="986">
        <v>15699314.75</v>
      </c>
      <c r="E104" s="986">
        <v>4456026.13</v>
      </c>
      <c r="F104" s="986">
        <v>3015971.69</v>
      </c>
      <c r="G104" s="986">
        <v>4500657.63</v>
      </c>
      <c r="H104" s="986">
        <v>27533.42</v>
      </c>
      <c r="I104" s="986">
        <v>556067.88</v>
      </c>
      <c r="J104" s="986">
        <v>126577177.89</v>
      </c>
    </row>
    <row r="105" spans="1:10">
      <c r="A105" s="209" t="s">
        <v>98</v>
      </c>
      <c r="B105" s="986">
        <v>382632.98</v>
      </c>
      <c r="C105" s="986">
        <v>1963246.22</v>
      </c>
      <c r="D105" s="986">
        <v>0</v>
      </c>
      <c r="E105" s="986">
        <v>0</v>
      </c>
      <c r="F105" s="986">
        <v>13500</v>
      </c>
      <c r="G105" s="986">
        <v>0</v>
      </c>
      <c r="H105" s="986">
        <v>0</v>
      </c>
      <c r="I105" s="986">
        <v>0</v>
      </c>
      <c r="J105" s="986">
        <v>2359379.2000000002</v>
      </c>
    </row>
    <row r="106" spans="1:10">
      <c r="A106" s="209" t="s">
        <v>99</v>
      </c>
      <c r="B106" s="986">
        <v>23854871.949999999</v>
      </c>
      <c r="C106" s="986">
        <v>22900026.109999999</v>
      </c>
      <c r="D106" s="986">
        <v>353566.38</v>
      </c>
      <c r="E106" s="986">
        <v>5355153.16</v>
      </c>
      <c r="F106" s="986">
        <v>547704.56000000006</v>
      </c>
      <c r="G106" s="986">
        <v>339288.72</v>
      </c>
      <c r="H106" s="986">
        <v>0</v>
      </c>
      <c r="I106" s="986">
        <v>0</v>
      </c>
      <c r="J106" s="986">
        <v>53350610.880000003</v>
      </c>
    </row>
    <row r="107" spans="1:10">
      <c r="A107" s="209" t="s">
        <v>100</v>
      </c>
      <c r="B107" s="986">
        <v>56548695.210000001</v>
      </c>
      <c r="C107" s="986">
        <v>71640239.939999998</v>
      </c>
      <c r="D107" s="986">
        <v>11293432.07</v>
      </c>
      <c r="E107" s="986">
        <v>5503917.29</v>
      </c>
      <c r="F107" s="986">
        <v>4967533.07</v>
      </c>
      <c r="G107" s="986">
        <v>2101450.81</v>
      </c>
      <c r="H107" s="986">
        <v>0</v>
      </c>
      <c r="I107" s="986">
        <v>15000</v>
      </c>
      <c r="J107" s="986">
        <v>152070268.38999999</v>
      </c>
    </row>
    <row r="108" spans="1:10">
      <c r="A108" s="209" t="s">
        <v>101</v>
      </c>
      <c r="B108" s="986">
        <v>38087380.520000003</v>
      </c>
      <c r="C108" s="986">
        <v>9600624.0299999993</v>
      </c>
      <c r="D108" s="986">
        <v>2749132.13</v>
      </c>
      <c r="E108" s="986">
        <v>3871823.43</v>
      </c>
      <c r="F108" s="986">
        <v>1833728.16</v>
      </c>
      <c r="G108" s="986">
        <v>6780085.3899999997</v>
      </c>
      <c r="H108" s="986">
        <v>167839.2</v>
      </c>
      <c r="I108" s="986">
        <v>158420.20000000001</v>
      </c>
      <c r="J108" s="986">
        <v>63249033.060000002</v>
      </c>
    </row>
    <row r="109" spans="1:10">
      <c r="A109" s="209" t="s">
        <v>102</v>
      </c>
      <c r="B109" s="986">
        <v>16566869.009999998</v>
      </c>
      <c r="C109" s="986">
        <v>176966450.41</v>
      </c>
      <c r="D109" s="986">
        <v>139667988.38999999</v>
      </c>
      <c r="E109" s="986">
        <v>2708237.83</v>
      </c>
      <c r="F109" s="986">
        <v>23011099.399999999</v>
      </c>
      <c r="G109" s="986">
        <v>24781360.530000001</v>
      </c>
      <c r="H109" s="986">
        <v>7599042.1399999997</v>
      </c>
      <c r="I109" s="986">
        <v>2147162.88</v>
      </c>
      <c r="J109" s="986">
        <v>393448210.58999997</v>
      </c>
    </row>
    <row r="110" spans="1:10">
      <c r="A110" s="570" t="s">
        <v>103</v>
      </c>
      <c r="B110" s="986">
        <v>0</v>
      </c>
      <c r="C110" s="986">
        <v>10539615.41</v>
      </c>
      <c r="D110" s="986">
        <v>31530860.640000001</v>
      </c>
      <c r="E110" s="986">
        <v>0</v>
      </c>
      <c r="F110" s="986">
        <v>316560</v>
      </c>
      <c r="G110" s="986">
        <v>1223367.49</v>
      </c>
      <c r="H110" s="986">
        <v>2326409.79</v>
      </c>
      <c r="I110" s="986">
        <v>750000</v>
      </c>
      <c r="J110" s="986">
        <v>46686813.329999998</v>
      </c>
    </row>
    <row r="111" spans="1:10">
      <c r="A111" s="570" t="s">
        <v>104</v>
      </c>
      <c r="B111" s="986">
        <v>4195688.41</v>
      </c>
      <c r="C111" s="986">
        <v>5582756.3600000003</v>
      </c>
      <c r="D111" s="986">
        <v>11749125.460000001</v>
      </c>
      <c r="E111" s="986">
        <v>0</v>
      </c>
      <c r="F111" s="986">
        <v>6770140.71</v>
      </c>
      <c r="G111" s="986">
        <v>1299009.01</v>
      </c>
      <c r="H111" s="986">
        <v>5500000</v>
      </c>
      <c r="I111" s="986">
        <v>18430147.510000002</v>
      </c>
      <c r="J111" s="986">
        <v>53526867.460000001</v>
      </c>
    </row>
    <row r="112" spans="1:10">
      <c r="A112" s="985" t="s">
        <v>105</v>
      </c>
      <c r="B112" s="986">
        <v>11515321.1</v>
      </c>
      <c r="C112" s="986">
        <v>8014175.29</v>
      </c>
      <c r="D112" s="986">
        <v>6199754.96</v>
      </c>
      <c r="E112" s="986">
        <v>48292.35</v>
      </c>
      <c r="F112" s="986">
        <v>1961185</v>
      </c>
      <c r="G112" s="986">
        <v>1290533.73</v>
      </c>
      <c r="H112" s="986">
        <v>2520000</v>
      </c>
      <c r="I112" s="986">
        <v>4185319.0500000003</v>
      </c>
      <c r="J112" s="986">
        <v>35734581.479999997</v>
      </c>
    </row>
    <row r="113" spans="1:10">
      <c r="A113" s="985" t="s">
        <v>106</v>
      </c>
      <c r="B113" s="986">
        <v>0</v>
      </c>
      <c r="C113" s="986">
        <v>0</v>
      </c>
      <c r="D113" s="986">
        <v>0</v>
      </c>
      <c r="E113" s="986">
        <v>0</v>
      </c>
      <c r="F113" s="986">
        <v>0</v>
      </c>
      <c r="G113" s="986">
        <v>0</v>
      </c>
      <c r="H113" s="986">
        <v>0</v>
      </c>
      <c r="I113" s="986">
        <v>0</v>
      </c>
      <c r="J113" s="986">
        <v>0</v>
      </c>
    </row>
    <row r="114" spans="1:10" ht="15.75" thickBot="1">
      <c r="A114" s="985" t="s">
        <v>107</v>
      </c>
      <c r="B114" s="986">
        <v>1005190.64</v>
      </c>
      <c r="C114" s="986">
        <v>4130839.5300000003</v>
      </c>
      <c r="D114" s="986">
        <v>3421818.57</v>
      </c>
      <c r="E114" s="986">
        <v>121982.62</v>
      </c>
      <c r="F114" s="986">
        <v>296067.03000000003</v>
      </c>
      <c r="G114" s="986">
        <v>1172092.46</v>
      </c>
      <c r="H114" s="986">
        <v>796346.99</v>
      </c>
      <c r="I114" s="986">
        <v>260937.98000000004</v>
      </c>
      <c r="J114" s="986">
        <v>11205275.82</v>
      </c>
    </row>
    <row r="115" spans="1:10" ht="16.5" thickTop="1" thickBot="1">
      <c r="A115" s="983" t="s">
        <v>108</v>
      </c>
      <c r="B115" s="972">
        <v>638062.21</v>
      </c>
      <c r="C115" s="972">
        <v>3555561.13</v>
      </c>
      <c r="D115" s="972">
        <v>21383.71</v>
      </c>
      <c r="E115" s="972">
        <v>0.01</v>
      </c>
      <c r="F115" s="972">
        <v>1063.31</v>
      </c>
      <c r="G115" s="972">
        <v>0</v>
      </c>
      <c r="H115" s="972">
        <v>0</v>
      </c>
      <c r="I115" s="972">
        <v>0</v>
      </c>
      <c r="J115" s="972">
        <v>4216070.37</v>
      </c>
    </row>
    <row r="116" spans="1:10" ht="16.5" thickTop="1" thickBot="1">
      <c r="A116" s="984" t="s">
        <v>109</v>
      </c>
      <c r="B116" s="974">
        <v>0</v>
      </c>
      <c r="C116" s="974">
        <v>0</v>
      </c>
      <c r="D116" s="974">
        <v>0</v>
      </c>
      <c r="E116" s="974">
        <v>0</v>
      </c>
      <c r="F116" s="974">
        <v>0</v>
      </c>
      <c r="G116" s="974">
        <v>0</v>
      </c>
      <c r="H116" s="974">
        <v>0</v>
      </c>
      <c r="I116" s="974">
        <v>0</v>
      </c>
      <c r="J116" s="974">
        <v>0</v>
      </c>
    </row>
    <row r="117" spans="1:10" ht="15.75" thickTop="1">
      <c r="A117" s="985" t="s">
        <v>110</v>
      </c>
      <c r="B117" s="986">
        <v>0</v>
      </c>
      <c r="C117" s="986">
        <v>0</v>
      </c>
      <c r="D117" s="986">
        <v>0</v>
      </c>
      <c r="E117" s="986">
        <v>0</v>
      </c>
      <c r="F117" s="986">
        <v>0</v>
      </c>
      <c r="G117" s="986">
        <v>0</v>
      </c>
      <c r="H117" s="986">
        <v>0</v>
      </c>
      <c r="I117" s="986">
        <v>0</v>
      </c>
      <c r="J117" s="986">
        <v>0</v>
      </c>
    </row>
    <row r="118" spans="1:10">
      <c r="A118" s="985" t="s">
        <v>111</v>
      </c>
      <c r="B118" s="986">
        <v>0</v>
      </c>
      <c r="C118" s="986">
        <v>0</v>
      </c>
      <c r="D118" s="986">
        <v>0</v>
      </c>
      <c r="E118" s="986">
        <v>0</v>
      </c>
      <c r="F118" s="986">
        <v>0</v>
      </c>
      <c r="G118" s="986">
        <v>0</v>
      </c>
      <c r="H118" s="986">
        <v>0</v>
      </c>
      <c r="I118" s="986">
        <v>0</v>
      </c>
      <c r="J118" s="986">
        <v>0</v>
      </c>
    </row>
    <row r="119" spans="1:10">
      <c r="A119" s="985" t="s">
        <v>112</v>
      </c>
      <c r="B119" s="986">
        <v>0</v>
      </c>
      <c r="C119" s="986">
        <v>0</v>
      </c>
      <c r="D119" s="986">
        <v>0</v>
      </c>
      <c r="E119" s="986">
        <v>0</v>
      </c>
      <c r="F119" s="986">
        <v>0</v>
      </c>
      <c r="G119" s="986">
        <v>0</v>
      </c>
      <c r="H119" s="986">
        <v>0</v>
      </c>
      <c r="I119" s="986">
        <v>0</v>
      </c>
      <c r="J119" s="986">
        <v>0</v>
      </c>
    </row>
    <row r="120" spans="1:10">
      <c r="A120" s="985" t="s">
        <v>113</v>
      </c>
      <c r="B120" s="986">
        <v>0</v>
      </c>
      <c r="C120" s="986">
        <v>0</v>
      </c>
      <c r="D120" s="986">
        <v>0</v>
      </c>
      <c r="E120" s="986">
        <v>0</v>
      </c>
      <c r="F120" s="986">
        <v>0</v>
      </c>
      <c r="G120" s="986">
        <v>0</v>
      </c>
      <c r="H120" s="986">
        <v>0</v>
      </c>
      <c r="I120" s="986">
        <v>0</v>
      </c>
      <c r="J120" s="986">
        <v>0</v>
      </c>
    </row>
    <row r="121" spans="1:10">
      <c r="A121" s="985" t="s">
        <v>114</v>
      </c>
      <c r="B121" s="986">
        <v>0</v>
      </c>
      <c r="C121" s="986">
        <v>0</v>
      </c>
      <c r="D121" s="986">
        <v>0</v>
      </c>
      <c r="E121" s="986">
        <v>0</v>
      </c>
      <c r="F121" s="986">
        <v>0</v>
      </c>
      <c r="G121" s="986">
        <v>0</v>
      </c>
      <c r="H121" s="986">
        <v>0</v>
      </c>
      <c r="I121" s="986">
        <v>0</v>
      </c>
      <c r="J121" s="986">
        <v>0</v>
      </c>
    </row>
    <row r="122" spans="1:10" ht="15.75" thickBot="1">
      <c r="A122" s="985" t="s">
        <v>115</v>
      </c>
      <c r="B122" s="986">
        <v>0</v>
      </c>
      <c r="C122" s="986">
        <v>0</v>
      </c>
      <c r="D122" s="986">
        <v>0</v>
      </c>
      <c r="E122" s="986">
        <v>0</v>
      </c>
      <c r="F122" s="986">
        <v>0</v>
      </c>
      <c r="G122" s="986">
        <v>0</v>
      </c>
      <c r="H122" s="986">
        <v>0</v>
      </c>
      <c r="I122" s="986">
        <v>0</v>
      </c>
      <c r="J122" s="986">
        <v>0</v>
      </c>
    </row>
    <row r="123" spans="1:10" ht="16.5" thickTop="1" thickBot="1">
      <c r="A123" s="984" t="s">
        <v>116</v>
      </c>
      <c r="B123" s="974">
        <v>446576.38</v>
      </c>
      <c r="C123" s="974">
        <v>54007410.060000002</v>
      </c>
      <c r="D123" s="974">
        <v>56376699.270000003</v>
      </c>
      <c r="E123" s="974">
        <v>2116505.3199999998</v>
      </c>
      <c r="F123" s="974">
        <v>8534272.75</v>
      </c>
      <c r="G123" s="974">
        <v>1407224.75</v>
      </c>
      <c r="H123" s="974">
        <v>390306.5</v>
      </c>
      <c r="I123" s="974">
        <v>501944.44</v>
      </c>
      <c r="J123" s="974">
        <v>123780939.47</v>
      </c>
    </row>
    <row r="124" spans="1:10" ht="15.75" thickTop="1">
      <c r="A124" s="985" t="s">
        <v>117</v>
      </c>
      <c r="B124" s="986">
        <v>0</v>
      </c>
      <c r="C124" s="986">
        <v>0</v>
      </c>
      <c r="D124" s="986">
        <v>0</v>
      </c>
      <c r="E124" s="986">
        <v>0</v>
      </c>
      <c r="F124" s="986">
        <v>0</v>
      </c>
      <c r="G124" s="986">
        <v>0</v>
      </c>
      <c r="H124" s="986">
        <v>0</v>
      </c>
      <c r="I124" s="986">
        <v>0</v>
      </c>
      <c r="J124" s="986">
        <v>0</v>
      </c>
    </row>
    <row r="125" spans="1:10">
      <c r="A125" s="985" t="s">
        <v>118</v>
      </c>
      <c r="B125" s="986">
        <v>0</v>
      </c>
      <c r="C125" s="986">
        <v>0</v>
      </c>
      <c r="D125" s="986">
        <v>0</v>
      </c>
      <c r="E125" s="986">
        <v>0</v>
      </c>
      <c r="F125" s="986">
        <v>0</v>
      </c>
      <c r="G125" s="986">
        <v>0</v>
      </c>
      <c r="H125" s="986">
        <v>0</v>
      </c>
      <c r="I125" s="986">
        <v>0</v>
      </c>
      <c r="J125" s="986">
        <v>0</v>
      </c>
    </row>
    <row r="126" spans="1:10">
      <c r="A126" s="985" t="s">
        <v>119</v>
      </c>
      <c r="B126" s="986">
        <v>0</v>
      </c>
      <c r="C126" s="986">
        <v>0</v>
      </c>
      <c r="D126" s="986">
        <v>0</v>
      </c>
      <c r="E126" s="986">
        <v>0</v>
      </c>
      <c r="F126" s="986">
        <v>0</v>
      </c>
      <c r="G126" s="986">
        <v>0</v>
      </c>
      <c r="H126" s="986">
        <v>0</v>
      </c>
      <c r="I126" s="986">
        <v>0</v>
      </c>
      <c r="J126" s="986">
        <v>0</v>
      </c>
    </row>
    <row r="127" spans="1:10">
      <c r="A127" s="985" t="s">
        <v>1483</v>
      </c>
      <c r="B127" s="986">
        <v>0</v>
      </c>
      <c r="C127" s="986">
        <v>0</v>
      </c>
      <c r="D127" s="986">
        <v>0</v>
      </c>
      <c r="E127" s="986">
        <v>0</v>
      </c>
      <c r="F127" s="986">
        <v>0</v>
      </c>
      <c r="G127" s="986">
        <v>0</v>
      </c>
      <c r="H127" s="986">
        <v>0</v>
      </c>
      <c r="I127" s="986">
        <v>0</v>
      </c>
      <c r="J127" s="986">
        <v>0</v>
      </c>
    </row>
    <row r="128" spans="1:10">
      <c r="A128" s="985" t="s">
        <v>120</v>
      </c>
      <c r="B128" s="986">
        <v>446576.38</v>
      </c>
      <c r="C128" s="986">
        <v>53473115.25</v>
      </c>
      <c r="D128" s="986">
        <v>55851779.689999998</v>
      </c>
      <c r="E128" s="986">
        <v>1957757.24</v>
      </c>
      <c r="F128" s="986">
        <v>8391992.75</v>
      </c>
      <c r="G128" s="986">
        <v>1407224.75</v>
      </c>
      <c r="H128" s="986">
        <v>390306.5</v>
      </c>
      <c r="I128" s="986">
        <v>500000</v>
      </c>
      <c r="J128" s="986">
        <v>122418752.56</v>
      </c>
    </row>
    <row r="129" spans="1:10">
      <c r="A129" s="985" t="s">
        <v>121</v>
      </c>
      <c r="B129" s="986">
        <v>0</v>
      </c>
      <c r="C129" s="986">
        <v>0</v>
      </c>
      <c r="D129" s="986">
        <v>0</v>
      </c>
      <c r="E129" s="986">
        <v>0</v>
      </c>
      <c r="F129" s="986">
        <v>0</v>
      </c>
      <c r="G129" s="986">
        <v>0</v>
      </c>
      <c r="H129" s="986">
        <v>0</v>
      </c>
      <c r="I129" s="986">
        <v>0</v>
      </c>
      <c r="J129" s="986">
        <v>0</v>
      </c>
    </row>
    <row r="130" spans="1:10">
      <c r="A130" s="985" t="s">
        <v>122</v>
      </c>
      <c r="B130" s="986">
        <v>0</v>
      </c>
      <c r="C130" s="986">
        <v>0</v>
      </c>
      <c r="D130" s="986">
        <v>0</v>
      </c>
      <c r="E130" s="986">
        <v>0</v>
      </c>
      <c r="F130" s="986">
        <v>0</v>
      </c>
      <c r="G130" s="986">
        <v>0</v>
      </c>
      <c r="H130" s="986">
        <v>0</v>
      </c>
      <c r="I130" s="986">
        <v>0</v>
      </c>
      <c r="J130" s="986">
        <v>0</v>
      </c>
    </row>
    <row r="131" spans="1:10" ht="15.75" thickBot="1">
      <c r="A131" s="985" t="s">
        <v>123</v>
      </c>
      <c r="B131" s="986">
        <v>0</v>
      </c>
      <c r="C131" s="986">
        <v>534294.81000000006</v>
      </c>
      <c r="D131" s="986">
        <v>524919.57999999996</v>
      </c>
      <c r="E131" s="986">
        <v>158748.07999999999</v>
      </c>
      <c r="F131" s="986">
        <v>142280</v>
      </c>
      <c r="G131" s="986">
        <v>0</v>
      </c>
      <c r="H131" s="986">
        <v>0</v>
      </c>
      <c r="I131" s="986">
        <v>1944.44</v>
      </c>
      <c r="J131" s="986">
        <v>1362186.91</v>
      </c>
    </row>
    <row r="132" spans="1:10" ht="16.5" thickTop="1" thickBot="1">
      <c r="A132" s="984" t="s">
        <v>124</v>
      </c>
      <c r="B132" s="974">
        <v>27710711.18</v>
      </c>
      <c r="C132" s="974">
        <v>26675518.870000001</v>
      </c>
      <c r="D132" s="974">
        <v>6007077.8499999996</v>
      </c>
      <c r="E132" s="974">
        <v>3811378.8</v>
      </c>
      <c r="F132" s="974">
        <v>1393034.77</v>
      </c>
      <c r="G132" s="974">
        <v>1715103.9</v>
      </c>
      <c r="H132" s="974">
        <v>825627.75</v>
      </c>
      <c r="I132" s="974">
        <v>953848.13</v>
      </c>
      <c r="J132" s="974">
        <v>69092301.25</v>
      </c>
    </row>
    <row r="133" spans="1:10" ht="15.75" thickTop="1">
      <c r="A133" s="985" t="s">
        <v>58</v>
      </c>
      <c r="B133" s="986">
        <v>64107.35</v>
      </c>
      <c r="C133" s="986">
        <v>0</v>
      </c>
      <c r="D133" s="986">
        <v>0</v>
      </c>
      <c r="E133" s="986">
        <v>0</v>
      </c>
      <c r="F133" s="986">
        <v>0</v>
      </c>
      <c r="G133" s="986">
        <v>0</v>
      </c>
      <c r="H133" s="986">
        <v>0</v>
      </c>
      <c r="I133" s="986">
        <v>0</v>
      </c>
      <c r="J133" s="986">
        <v>64107.35</v>
      </c>
    </row>
    <row r="134" spans="1:10">
      <c r="A134" s="985" t="s">
        <v>60</v>
      </c>
      <c r="B134" s="986">
        <v>6345214.21</v>
      </c>
      <c r="C134" s="986">
        <v>19084482.789999999</v>
      </c>
      <c r="D134" s="986">
        <v>1978448.14</v>
      </c>
      <c r="E134" s="986">
        <v>2719249.66</v>
      </c>
      <c r="F134" s="986">
        <v>384304.17</v>
      </c>
      <c r="G134" s="986">
        <v>288812.17</v>
      </c>
      <c r="H134" s="986">
        <v>204262.57</v>
      </c>
      <c r="I134" s="986">
        <v>350091.6</v>
      </c>
      <c r="J134" s="986">
        <v>31354865.309999999</v>
      </c>
    </row>
    <row r="135" spans="1:10">
      <c r="A135" s="985" t="s">
        <v>125</v>
      </c>
      <c r="B135" s="986">
        <v>21287124.420000002</v>
      </c>
      <c r="C135" s="986">
        <v>7591036.0800000001</v>
      </c>
      <c r="D135" s="986">
        <v>3956265.58</v>
      </c>
      <c r="E135" s="986">
        <v>1092129.1399999999</v>
      </c>
      <c r="F135" s="986">
        <v>1002350.02</v>
      </c>
      <c r="G135" s="986">
        <v>1330621.32</v>
      </c>
      <c r="H135" s="986">
        <v>620015.18000000005</v>
      </c>
      <c r="I135" s="986">
        <v>595442.31999999995</v>
      </c>
      <c r="J135" s="986">
        <v>37474984.060000002</v>
      </c>
    </row>
    <row r="136" spans="1:10">
      <c r="A136" s="985" t="s">
        <v>87</v>
      </c>
      <c r="B136" s="986">
        <v>14265.2</v>
      </c>
      <c r="C136" s="986">
        <v>0</v>
      </c>
      <c r="D136" s="986">
        <v>72364.13</v>
      </c>
      <c r="E136" s="986">
        <v>0</v>
      </c>
      <c r="F136" s="986">
        <v>6380.58</v>
      </c>
      <c r="G136" s="986">
        <v>95670.41</v>
      </c>
      <c r="H136" s="986">
        <v>1350</v>
      </c>
      <c r="I136" s="986">
        <v>8314.2099999999991</v>
      </c>
      <c r="J136" s="986">
        <v>198344.53</v>
      </c>
    </row>
    <row r="137" spans="1:10" ht="15.75" thickBot="1">
      <c r="A137" s="985" t="s">
        <v>126</v>
      </c>
      <c r="B137" s="986">
        <v>0</v>
      </c>
      <c r="C137" s="986">
        <v>0</v>
      </c>
      <c r="D137" s="986">
        <v>0</v>
      </c>
      <c r="E137" s="986">
        <v>0</v>
      </c>
      <c r="F137" s="986">
        <v>0</v>
      </c>
      <c r="G137" s="986">
        <v>0</v>
      </c>
      <c r="H137" s="986">
        <v>0</v>
      </c>
      <c r="I137" s="986">
        <v>0</v>
      </c>
      <c r="J137" s="986">
        <v>0</v>
      </c>
    </row>
    <row r="138" spans="1:10" ht="16.5" thickTop="1" thickBot="1">
      <c r="A138" s="984" t="s">
        <v>127</v>
      </c>
      <c r="B138" s="974">
        <v>62815123.950000003</v>
      </c>
      <c r="C138" s="974">
        <v>5530098.71</v>
      </c>
      <c r="D138" s="974">
        <v>4506445.5999999996</v>
      </c>
      <c r="E138" s="974">
        <v>6545758.46</v>
      </c>
      <c r="F138" s="974">
        <v>1274492.1499999999</v>
      </c>
      <c r="G138" s="974">
        <v>464210.38</v>
      </c>
      <c r="H138" s="974">
        <v>279521.06</v>
      </c>
      <c r="I138" s="974">
        <v>327478.65999999997</v>
      </c>
      <c r="J138" s="974">
        <v>81743128.969999999</v>
      </c>
    </row>
    <row r="139" spans="1:10" ht="15.75" thickTop="1">
      <c r="A139" s="985" t="s">
        <v>128</v>
      </c>
      <c r="B139" s="986">
        <v>64499.390000000007</v>
      </c>
      <c r="C139" s="986">
        <v>0</v>
      </c>
      <c r="D139" s="986">
        <v>0</v>
      </c>
      <c r="E139" s="986">
        <v>0</v>
      </c>
      <c r="F139" s="986">
        <v>0</v>
      </c>
      <c r="G139" s="986">
        <v>0</v>
      </c>
      <c r="H139" s="986">
        <v>0</v>
      </c>
      <c r="I139" s="986">
        <v>0</v>
      </c>
      <c r="J139" s="986">
        <v>64499.390000000007</v>
      </c>
    </row>
    <row r="140" spans="1:10">
      <c r="A140" s="985" t="s">
        <v>129</v>
      </c>
      <c r="B140" s="986">
        <v>0</v>
      </c>
      <c r="C140" s="986">
        <v>0</v>
      </c>
      <c r="D140" s="986">
        <v>0</v>
      </c>
      <c r="E140" s="986">
        <v>0</v>
      </c>
      <c r="F140" s="986">
        <v>0</v>
      </c>
      <c r="G140" s="986">
        <v>0</v>
      </c>
      <c r="H140" s="986">
        <v>0</v>
      </c>
      <c r="I140" s="986">
        <v>0</v>
      </c>
      <c r="J140" s="986">
        <v>0</v>
      </c>
    </row>
    <row r="141" spans="1:10">
      <c r="A141" s="985" t="s">
        <v>130</v>
      </c>
      <c r="B141" s="986">
        <v>50864034.869999997</v>
      </c>
      <c r="C141" s="986">
        <v>0</v>
      </c>
      <c r="D141" s="986">
        <v>0</v>
      </c>
      <c r="E141" s="986">
        <v>2280773.08</v>
      </c>
      <c r="F141" s="986">
        <v>0</v>
      </c>
      <c r="G141" s="986">
        <v>0</v>
      </c>
      <c r="H141" s="986">
        <v>0</v>
      </c>
      <c r="I141" s="986">
        <v>0</v>
      </c>
      <c r="J141" s="986">
        <v>53144807.950000003</v>
      </c>
    </row>
    <row r="142" spans="1:10">
      <c r="A142" s="985" t="s">
        <v>131</v>
      </c>
      <c r="B142" s="986">
        <v>10386589.689999999</v>
      </c>
      <c r="C142" s="986">
        <v>5320704.37</v>
      </c>
      <c r="D142" s="986">
        <v>3911502.75</v>
      </c>
      <c r="E142" s="986">
        <v>2188918.06</v>
      </c>
      <c r="F142" s="986">
        <v>1274492.1499999999</v>
      </c>
      <c r="G142" s="986">
        <v>464210.38</v>
      </c>
      <c r="H142" s="986">
        <v>279521.06</v>
      </c>
      <c r="I142" s="986">
        <v>268320.71999999997</v>
      </c>
      <c r="J142" s="986">
        <v>24094259.18</v>
      </c>
    </row>
    <row r="143" spans="1:10" ht="15.75" thickBot="1">
      <c r="A143" s="985" t="s">
        <v>132</v>
      </c>
      <c r="B143" s="986">
        <v>1500000</v>
      </c>
      <c r="C143" s="986">
        <v>209394.34</v>
      </c>
      <c r="D143" s="986">
        <v>594942.85</v>
      </c>
      <c r="E143" s="986">
        <v>2076067.32</v>
      </c>
      <c r="F143" s="986">
        <v>0</v>
      </c>
      <c r="G143" s="986">
        <v>0</v>
      </c>
      <c r="H143" s="986">
        <v>0</v>
      </c>
      <c r="I143" s="986">
        <v>59157.94</v>
      </c>
      <c r="J143" s="986">
        <v>4439562.45</v>
      </c>
    </row>
    <row r="144" spans="1:10" ht="16.5" thickTop="1" thickBot="1">
      <c r="A144" s="984" t="s">
        <v>133</v>
      </c>
      <c r="B144" s="974">
        <v>0</v>
      </c>
      <c r="C144" s="974">
        <v>0</v>
      </c>
      <c r="D144" s="974">
        <v>0</v>
      </c>
      <c r="E144" s="974">
        <v>0</v>
      </c>
      <c r="F144" s="974">
        <v>0</v>
      </c>
      <c r="G144" s="974">
        <v>0</v>
      </c>
      <c r="H144" s="974">
        <v>0</v>
      </c>
      <c r="I144" s="974">
        <v>0</v>
      </c>
      <c r="J144" s="974">
        <v>0</v>
      </c>
    </row>
    <row r="145" spans="1:10" ht="15.75" thickTop="1">
      <c r="A145" s="985" t="s">
        <v>134</v>
      </c>
      <c r="B145" s="986">
        <v>0</v>
      </c>
      <c r="C145" s="986">
        <v>0</v>
      </c>
      <c r="D145" s="986">
        <v>0</v>
      </c>
      <c r="E145" s="986">
        <v>0</v>
      </c>
      <c r="F145" s="986">
        <v>0</v>
      </c>
      <c r="G145" s="986">
        <v>0</v>
      </c>
      <c r="H145" s="986">
        <v>0</v>
      </c>
      <c r="I145" s="986">
        <v>0</v>
      </c>
      <c r="J145" s="986">
        <v>0</v>
      </c>
    </row>
    <row r="146" spans="1:10">
      <c r="A146" s="985" t="s">
        <v>135</v>
      </c>
      <c r="B146" s="986">
        <v>0</v>
      </c>
      <c r="C146" s="986">
        <v>0</v>
      </c>
      <c r="D146" s="986">
        <v>0</v>
      </c>
      <c r="E146" s="986">
        <v>0</v>
      </c>
      <c r="F146" s="986">
        <v>0</v>
      </c>
      <c r="G146" s="986">
        <v>0</v>
      </c>
      <c r="H146" s="986">
        <v>0</v>
      </c>
      <c r="I146" s="986">
        <v>0</v>
      </c>
      <c r="J146" s="986">
        <v>0</v>
      </c>
    </row>
    <row r="147" spans="1:10">
      <c r="A147" s="985" t="s">
        <v>136</v>
      </c>
      <c r="B147" s="986">
        <v>0</v>
      </c>
      <c r="C147" s="986">
        <v>0</v>
      </c>
      <c r="D147" s="986">
        <v>0</v>
      </c>
      <c r="E147" s="986">
        <v>0</v>
      </c>
      <c r="F147" s="986">
        <v>0</v>
      </c>
      <c r="G147" s="986">
        <v>0</v>
      </c>
      <c r="H147" s="986">
        <v>0</v>
      </c>
      <c r="I147" s="986">
        <v>0</v>
      </c>
      <c r="J147" s="986">
        <v>0</v>
      </c>
    </row>
    <row r="148" spans="1:10" ht="15.75" thickBot="1">
      <c r="A148" s="985" t="s">
        <v>137</v>
      </c>
      <c r="B148" s="986">
        <v>0</v>
      </c>
      <c r="C148" s="986">
        <v>0</v>
      </c>
      <c r="D148" s="986">
        <v>0</v>
      </c>
      <c r="E148" s="986">
        <v>0</v>
      </c>
      <c r="F148" s="986">
        <v>0</v>
      </c>
      <c r="G148" s="986">
        <v>0</v>
      </c>
      <c r="H148" s="986">
        <v>0</v>
      </c>
      <c r="I148" s="986">
        <v>0</v>
      </c>
      <c r="J148" s="986">
        <v>0</v>
      </c>
    </row>
    <row r="149" spans="1:10" ht="16.5" thickTop="1" thickBot="1">
      <c r="A149" s="984" t="s">
        <v>138</v>
      </c>
      <c r="B149" s="974">
        <v>0</v>
      </c>
      <c r="C149" s="974">
        <v>0</v>
      </c>
      <c r="D149" s="974">
        <v>0</v>
      </c>
      <c r="E149" s="974">
        <v>0</v>
      </c>
      <c r="F149" s="974">
        <v>0</v>
      </c>
      <c r="G149" s="974">
        <v>0</v>
      </c>
      <c r="H149" s="974">
        <v>0</v>
      </c>
      <c r="I149" s="974">
        <v>0</v>
      </c>
      <c r="J149" s="974">
        <v>0</v>
      </c>
    </row>
    <row r="150" spans="1:10" ht="15.75" thickTop="1">
      <c r="A150" s="985" t="s">
        <v>139</v>
      </c>
      <c r="B150" s="986">
        <v>0</v>
      </c>
      <c r="C150" s="986">
        <v>0</v>
      </c>
      <c r="D150" s="986">
        <v>0</v>
      </c>
      <c r="E150" s="986">
        <v>0</v>
      </c>
      <c r="F150" s="986">
        <v>0</v>
      </c>
      <c r="G150" s="986">
        <v>0</v>
      </c>
      <c r="H150" s="986">
        <v>0</v>
      </c>
      <c r="I150" s="986">
        <v>0</v>
      </c>
      <c r="J150" s="986">
        <v>0</v>
      </c>
    </row>
    <row r="151" spans="1:10">
      <c r="A151" s="985" t="s">
        <v>145</v>
      </c>
      <c r="B151" s="988">
        <v>0</v>
      </c>
      <c r="C151" s="988">
        <v>0</v>
      </c>
      <c r="D151" s="988">
        <v>0</v>
      </c>
      <c r="E151" s="988">
        <v>0</v>
      </c>
      <c r="F151" s="988">
        <v>0</v>
      </c>
      <c r="G151" s="988">
        <v>0</v>
      </c>
      <c r="H151" s="988">
        <v>0</v>
      </c>
      <c r="I151" s="988">
        <v>0</v>
      </c>
      <c r="J151" s="988">
        <v>0</v>
      </c>
    </row>
    <row r="152" spans="1:10" ht="15.75" thickBot="1">
      <c r="A152" s="985" t="s">
        <v>146</v>
      </c>
      <c r="B152" s="988">
        <v>0</v>
      </c>
      <c r="C152" s="988">
        <v>0</v>
      </c>
      <c r="D152" s="988">
        <v>0</v>
      </c>
      <c r="E152" s="988">
        <v>0</v>
      </c>
      <c r="F152" s="988">
        <v>0</v>
      </c>
      <c r="G152" s="988">
        <v>0</v>
      </c>
      <c r="H152" s="988">
        <v>0</v>
      </c>
      <c r="I152" s="988">
        <v>0</v>
      </c>
      <c r="J152" s="988">
        <v>0</v>
      </c>
    </row>
    <row r="153" spans="1:10" ht="16.5" thickTop="1" thickBot="1">
      <c r="A153" s="984" t="s">
        <v>147</v>
      </c>
      <c r="B153" s="974">
        <v>568730901.25999999</v>
      </c>
      <c r="C153" s="974">
        <v>143076352.09999999</v>
      </c>
      <c r="D153" s="974">
        <v>83154137.159999996</v>
      </c>
      <c r="E153" s="974">
        <v>125816117.73</v>
      </c>
      <c r="F153" s="974">
        <v>58254956.689999998</v>
      </c>
      <c r="G153" s="974">
        <v>7097677.71</v>
      </c>
      <c r="H153" s="974">
        <v>9495456.4600000009</v>
      </c>
      <c r="I153" s="974">
        <v>7436353.4000000004</v>
      </c>
      <c r="J153" s="974">
        <v>1003061952.51</v>
      </c>
    </row>
    <row r="154" spans="1:10" ht="15.75" thickTop="1">
      <c r="A154" s="989" t="s">
        <v>148</v>
      </c>
      <c r="B154" s="986">
        <v>375350900</v>
      </c>
      <c r="C154" s="986">
        <v>81549000</v>
      </c>
      <c r="D154" s="986">
        <v>55250100.759999998</v>
      </c>
      <c r="E154" s="986">
        <v>69392400</v>
      </c>
      <c r="F154" s="986">
        <v>38769200</v>
      </c>
      <c r="G154" s="986">
        <v>5698400</v>
      </c>
      <c r="H154" s="986">
        <v>6766600</v>
      </c>
      <c r="I154" s="986">
        <v>4602500</v>
      </c>
      <c r="J154" s="986">
        <v>637379100.75999999</v>
      </c>
    </row>
    <row r="155" spans="1:10">
      <c r="A155" s="985" t="s">
        <v>149</v>
      </c>
      <c r="B155" s="986">
        <v>375350900</v>
      </c>
      <c r="C155" s="986">
        <v>81549000</v>
      </c>
      <c r="D155" s="986">
        <v>55250100.759999998</v>
      </c>
      <c r="E155" s="986">
        <v>69392400</v>
      </c>
      <c r="F155" s="986">
        <v>38769200</v>
      </c>
      <c r="G155" s="986">
        <v>5698400</v>
      </c>
      <c r="H155" s="986">
        <v>6766600</v>
      </c>
      <c r="I155" s="986">
        <v>4602500</v>
      </c>
      <c r="J155" s="986">
        <v>637379100.75999999</v>
      </c>
    </row>
    <row r="156" spans="1:10">
      <c r="A156" s="985" t="s">
        <v>150</v>
      </c>
      <c r="B156" s="986">
        <v>0</v>
      </c>
      <c r="C156" s="986">
        <v>0</v>
      </c>
      <c r="D156" s="986">
        <v>0</v>
      </c>
      <c r="E156" s="986">
        <v>0</v>
      </c>
      <c r="F156" s="986">
        <v>0</v>
      </c>
      <c r="G156" s="986">
        <v>0</v>
      </c>
      <c r="H156" s="986">
        <v>0</v>
      </c>
      <c r="I156" s="986">
        <v>0</v>
      </c>
      <c r="J156" s="986">
        <v>0</v>
      </c>
    </row>
    <row r="157" spans="1:10">
      <c r="A157" s="985" t="s">
        <v>151</v>
      </c>
      <c r="B157" s="986">
        <v>0</v>
      </c>
      <c r="C157" s="986">
        <v>0</v>
      </c>
      <c r="D157" s="986">
        <v>0</v>
      </c>
      <c r="E157" s="986">
        <v>0</v>
      </c>
      <c r="F157" s="986">
        <v>0</v>
      </c>
      <c r="G157" s="986">
        <v>0</v>
      </c>
      <c r="H157" s="986">
        <v>0</v>
      </c>
      <c r="I157" s="986">
        <v>0</v>
      </c>
      <c r="J157" s="986">
        <v>0</v>
      </c>
    </row>
    <row r="158" spans="1:10">
      <c r="A158" s="989" t="s">
        <v>152</v>
      </c>
      <c r="B158" s="986">
        <v>0</v>
      </c>
      <c r="C158" s="986">
        <v>0</v>
      </c>
      <c r="D158" s="986">
        <v>0</v>
      </c>
      <c r="E158" s="986">
        <v>0</v>
      </c>
      <c r="F158" s="986">
        <v>0</v>
      </c>
      <c r="G158" s="986">
        <v>0</v>
      </c>
      <c r="H158" s="986">
        <v>0</v>
      </c>
      <c r="I158" s="986">
        <v>4739.32</v>
      </c>
      <c r="J158" s="986">
        <v>4739.32</v>
      </c>
    </row>
    <row r="159" spans="1:10">
      <c r="A159" s="985" t="s">
        <v>153</v>
      </c>
      <c r="B159" s="986">
        <v>0</v>
      </c>
      <c r="C159" s="986">
        <v>0</v>
      </c>
      <c r="D159" s="986">
        <v>0</v>
      </c>
      <c r="E159" s="986">
        <v>0</v>
      </c>
      <c r="F159" s="986">
        <v>0</v>
      </c>
      <c r="G159" s="986">
        <v>0</v>
      </c>
      <c r="H159" s="986">
        <v>0</v>
      </c>
      <c r="I159" s="986">
        <v>0</v>
      </c>
      <c r="J159" s="986">
        <v>0</v>
      </c>
    </row>
    <row r="160" spans="1:10">
      <c r="A160" s="985" t="s">
        <v>154</v>
      </c>
      <c r="B160" s="986">
        <v>0</v>
      </c>
      <c r="C160" s="986">
        <v>0</v>
      </c>
      <c r="D160" s="986">
        <v>0</v>
      </c>
      <c r="E160" s="986">
        <v>0</v>
      </c>
      <c r="F160" s="986">
        <v>0</v>
      </c>
      <c r="G160" s="986">
        <v>0</v>
      </c>
      <c r="H160" s="986">
        <v>0</v>
      </c>
      <c r="I160" s="986">
        <v>0</v>
      </c>
      <c r="J160" s="986">
        <v>0</v>
      </c>
    </row>
    <row r="161" spans="1:10">
      <c r="A161" s="985" t="s">
        <v>155</v>
      </c>
      <c r="B161" s="986">
        <v>0</v>
      </c>
      <c r="C161" s="986">
        <v>0</v>
      </c>
      <c r="D161" s="986">
        <v>0</v>
      </c>
      <c r="E161" s="986">
        <v>0</v>
      </c>
      <c r="F161" s="986">
        <v>0</v>
      </c>
      <c r="G161" s="986">
        <v>0</v>
      </c>
      <c r="H161" s="986">
        <v>0</v>
      </c>
      <c r="I161" s="986">
        <v>4739.32</v>
      </c>
      <c r="J161" s="986">
        <v>4739.32</v>
      </c>
    </row>
    <row r="162" spans="1:10">
      <c r="A162" s="989" t="s">
        <v>156</v>
      </c>
      <c r="B162" s="986">
        <v>0</v>
      </c>
      <c r="C162" s="986">
        <v>0</v>
      </c>
      <c r="D162" s="986">
        <v>0</v>
      </c>
      <c r="E162" s="986">
        <v>0</v>
      </c>
      <c r="F162" s="986">
        <v>0</v>
      </c>
      <c r="G162" s="986">
        <v>0</v>
      </c>
      <c r="H162" s="986">
        <v>0</v>
      </c>
      <c r="I162" s="986">
        <v>0</v>
      </c>
      <c r="J162" s="986">
        <v>0</v>
      </c>
    </row>
    <row r="163" spans="1:10">
      <c r="A163" s="985" t="s">
        <v>157</v>
      </c>
      <c r="B163" s="986">
        <v>0</v>
      </c>
      <c r="C163" s="986">
        <v>0</v>
      </c>
      <c r="D163" s="986">
        <v>0</v>
      </c>
      <c r="E163" s="986">
        <v>0</v>
      </c>
      <c r="F163" s="986">
        <v>0</v>
      </c>
      <c r="G163" s="986">
        <v>0</v>
      </c>
      <c r="H163" s="986">
        <v>0</v>
      </c>
      <c r="I163" s="986">
        <v>0</v>
      </c>
      <c r="J163" s="986">
        <v>0</v>
      </c>
    </row>
    <row r="164" spans="1:10">
      <c r="A164" s="985" t="s">
        <v>158</v>
      </c>
      <c r="B164" s="986">
        <v>0</v>
      </c>
      <c r="C164" s="986">
        <v>0</v>
      </c>
      <c r="D164" s="986">
        <v>0</v>
      </c>
      <c r="E164" s="986">
        <v>0</v>
      </c>
      <c r="F164" s="986">
        <v>0</v>
      </c>
      <c r="G164" s="986">
        <v>0</v>
      </c>
      <c r="H164" s="986">
        <v>0</v>
      </c>
      <c r="I164" s="986">
        <v>0</v>
      </c>
      <c r="J164" s="986">
        <v>0</v>
      </c>
    </row>
    <row r="165" spans="1:10">
      <c r="A165" s="985" t="s">
        <v>159</v>
      </c>
      <c r="B165" s="986">
        <v>0</v>
      </c>
      <c r="C165" s="986">
        <v>0</v>
      </c>
      <c r="D165" s="986">
        <v>0</v>
      </c>
      <c r="E165" s="986">
        <v>0</v>
      </c>
      <c r="F165" s="986">
        <v>0</v>
      </c>
      <c r="G165" s="986">
        <v>0</v>
      </c>
      <c r="H165" s="986">
        <v>0</v>
      </c>
      <c r="I165" s="986">
        <v>0</v>
      </c>
      <c r="J165" s="986">
        <v>0</v>
      </c>
    </row>
    <row r="166" spans="1:10">
      <c r="A166" s="989" t="s">
        <v>160</v>
      </c>
      <c r="B166" s="986">
        <v>186985254.38999999</v>
      </c>
      <c r="C166" s="986">
        <v>57119056.460000001</v>
      </c>
      <c r="D166" s="986">
        <v>27488449.469999999</v>
      </c>
      <c r="E166" s="986">
        <v>53097521.549999997</v>
      </c>
      <c r="F166" s="986">
        <v>15319797.92</v>
      </c>
      <c r="G166" s="986">
        <v>2158127.94</v>
      </c>
      <c r="H166" s="986">
        <v>2602595.2400000002</v>
      </c>
      <c r="I166" s="986">
        <v>2846803.2</v>
      </c>
      <c r="J166" s="986">
        <v>347617606.17000002</v>
      </c>
    </row>
    <row r="167" spans="1:10">
      <c r="A167" s="985" t="s">
        <v>161</v>
      </c>
      <c r="B167" s="986">
        <v>6182385.7400000002</v>
      </c>
      <c r="C167" s="986">
        <v>2017257.11</v>
      </c>
      <c r="D167" s="986">
        <v>889919.79</v>
      </c>
      <c r="E167" s="986">
        <v>2896877.6</v>
      </c>
      <c r="F167" s="986">
        <v>193252.51</v>
      </c>
      <c r="G167" s="986">
        <v>0</v>
      </c>
      <c r="H167" s="986">
        <v>278996.65000000002</v>
      </c>
      <c r="I167" s="986">
        <v>1286155.5</v>
      </c>
      <c r="J167" s="986">
        <v>13744844.9</v>
      </c>
    </row>
    <row r="168" spans="1:10">
      <c r="A168" s="985" t="s">
        <v>162</v>
      </c>
      <c r="B168" s="986">
        <v>127219397</v>
      </c>
      <c r="C168" s="986">
        <v>55101799.350000001</v>
      </c>
      <c r="D168" s="986">
        <v>18589252.039999999</v>
      </c>
      <c r="E168" s="986">
        <v>32860521.240000002</v>
      </c>
      <c r="F168" s="986">
        <v>13387274</v>
      </c>
      <c r="G168" s="986">
        <v>2158127.94</v>
      </c>
      <c r="H168" s="986">
        <v>2323598.59</v>
      </c>
      <c r="I168" s="986">
        <v>1560647.7</v>
      </c>
      <c r="J168" s="986">
        <v>253200617.86000001</v>
      </c>
    </row>
    <row r="169" spans="1:10">
      <c r="A169" s="985" t="s">
        <v>163</v>
      </c>
      <c r="B169" s="986">
        <v>53583471.649999999</v>
      </c>
      <c r="C169" s="986">
        <v>0</v>
      </c>
      <c r="D169" s="986">
        <v>8009277.6399999997</v>
      </c>
      <c r="E169" s="986">
        <v>17340122.710000001</v>
      </c>
      <c r="F169" s="986">
        <v>1739271.41</v>
      </c>
      <c r="G169" s="986">
        <v>0</v>
      </c>
      <c r="H169" s="986">
        <v>0</v>
      </c>
      <c r="I169" s="986">
        <v>0</v>
      </c>
      <c r="J169" s="986">
        <v>80672143.409999996</v>
      </c>
    </row>
    <row r="170" spans="1:10">
      <c r="A170" s="989" t="s">
        <v>164</v>
      </c>
      <c r="B170" s="986">
        <v>6394746.8700000001</v>
      </c>
      <c r="C170" s="986">
        <v>4408295.6399999997</v>
      </c>
      <c r="D170" s="986">
        <v>415586.93</v>
      </c>
      <c r="E170" s="986">
        <v>3326196.18</v>
      </c>
      <c r="F170" s="986">
        <v>4165958.77</v>
      </c>
      <c r="G170" s="986">
        <v>-758850.23</v>
      </c>
      <c r="H170" s="986">
        <v>126261.22</v>
      </c>
      <c r="I170" s="986">
        <v>-17689.12</v>
      </c>
      <c r="J170" s="986">
        <v>18060506.260000002</v>
      </c>
    </row>
    <row r="171" spans="1:10">
      <c r="A171" s="985" t="s">
        <v>165</v>
      </c>
      <c r="B171" s="986">
        <v>0</v>
      </c>
      <c r="C171" s="986">
        <v>1180824.25</v>
      </c>
      <c r="D171" s="986">
        <v>0</v>
      </c>
      <c r="E171" s="986">
        <v>0</v>
      </c>
      <c r="F171" s="986">
        <v>260431.87999999998</v>
      </c>
      <c r="G171" s="986">
        <v>-367717.17</v>
      </c>
      <c r="H171" s="986">
        <v>104365.64</v>
      </c>
      <c r="I171" s="986">
        <v>216056.32000000001</v>
      </c>
      <c r="J171" s="986">
        <v>1393960.92</v>
      </c>
    </row>
    <row r="172" spans="1:10" ht="15.75" thickBot="1">
      <c r="A172" s="990" t="s">
        <v>166</v>
      </c>
      <c r="B172" s="986">
        <v>6394746.8700000001</v>
      </c>
      <c r="C172" s="986">
        <v>3227471.39</v>
      </c>
      <c r="D172" s="986">
        <v>415586.93</v>
      </c>
      <c r="E172" s="986">
        <v>3326196.18</v>
      </c>
      <c r="F172" s="986">
        <v>3905526.89</v>
      </c>
      <c r="G172" s="986">
        <v>-391133.06</v>
      </c>
      <c r="H172" s="986">
        <v>21895.58</v>
      </c>
      <c r="I172" s="986">
        <v>-233745.44</v>
      </c>
      <c r="J172" s="986">
        <v>16666545.34</v>
      </c>
    </row>
    <row r="173" spans="1:10" ht="16.5" thickTop="1" thickBot="1">
      <c r="A173" s="860" t="s">
        <v>167</v>
      </c>
      <c r="B173" s="972">
        <v>2223563444.0100002</v>
      </c>
      <c r="C173" s="972">
        <v>1041662671.5700001</v>
      </c>
      <c r="D173" s="972">
        <v>716277259</v>
      </c>
      <c r="E173" s="972">
        <v>327030891.77999997</v>
      </c>
      <c r="F173" s="972">
        <v>164968496.19999999</v>
      </c>
      <c r="G173" s="972">
        <v>90525770.120000005</v>
      </c>
      <c r="H173" s="972">
        <v>49504617.600000001</v>
      </c>
      <c r="I173" s="972">
        <v>58498173.600000001</v>
      </c>
      <c r="J173" s="972">
        <v>4672031323.8800001</v>
      </c>
    </row>
    <row r="174" spans="1:10" ht="16.5" thickTop="1" thickBot="1">
      <c r="A174" s="984" t="s">
        <v>168</v>
      </c>
      <c r="B174" s="974">
        <v>3085131.2</v>
      </c>
      <c r="C174" s="974">
        <v>2828467</v>
      </c>
      <c r="D174" s="974">
        <v>0</v>
      </c>
      <c r="E174" s="974">
        <v>0</v>
      </c>
      <c r="F174" s="974">
        <v>4411035.67</v>
      </c>
      <c r="G174" s="974">
        <v>0</v>
      </c>
      <c r="H174" s="974">
        <v>0</v>
      </c>
      <c r="I174" s="974">
        <v>0</v>
      </c>
      <c r="J174" s="974">
        <v>10324633.869999999</v>
      </c>
    </row>
    <row r="175" spans="1:10" ht="15.75" thickTop="1">
      <c r="A175" s="989" t="s">
        <v>169</v>
      </c>
      <c r="B175" s="986">
        <v>0</v>
      </c>
      <c r="C175" s="986">
        <v>0</v>
      </c>
      <c r="D175" s="986">
        <v>0</v>
      </c>
      <c r="E175" s="986">
        <v>0</v>
      </c>
      <c r="F175" s="986">
        <v>0</v>
      </c>
      <c r="G175" s="986">
        <v>0</v>
      </c>
      <c r="H175" s="986">
        <v>0</v>
      </c>
      <c r="I175" s="986">
        <v>0</v>
      </c>
      <c r="J175" s="986">
        <v>0</v>
      </c>
    </row>
    <row r="176" spans="1:10">
      <c r="A176" s="985" t="s">
        <v>170</v>
      </c>
      <c r="B176" s="986">
        <v>0</v>
      </c>
      <c r="C176" s="986">
        <v>0</v>
      </c>
      <c r="D176" s="986">
        <v>0</v>
      </c>
      <c r="E176" s="986">
        <v>0</v>
      </c>
      <c r="F176" s="986">
        <v>0</v>
      </c>
      <c r="G176" s="986">
        <v>0</v>
      </c>
      <c r="H176" s="986">
        <v>0</v>
      </c>
      <c r="I176" s="986">
        <v>0</v>
      </c>
      <c r="J176" s="986">
        <v>0</v>
      </c>
    </row>
    <row r="177" spans="1:10">
      <c r="A177" s="985" t="s">
        <v>171</v>
      </c>
      <c r="B177" s="986">
        <v>0</v>
      </c>
      <c r="C177" s="986">
        <v>0</v>
      </c>
      <c r="D177" s="986">
        <v>0</v>
      </c>
      <c r="E177" s="986">
        <v>0</v>
      </c>
      <c r="F177" s="986">
        <v>0</v>
      </c>
      <c r="G177" s="986">
        <v>0</v>
      </c>
      <c r="H177" s="986">
        <v>0</v>
      </c>
      <c r="I177" s="986">
        <v>0</v>
      </c>
      <c r="J177" s="986">
        <v>0</v>
      </c>
    </row>
    <row r="178" spans="1:10">
      <c r="A178" s="985" t="s">
        <v>172</v>
      </c>
      <c r="B178" s="986">
        <v>0</v>
      </c>
      <c r="C178" s="986">
        <v>0</v>
      </c>
      <c r="D178" s="986">
        <v>0</v>
      </c>
      <c r="E178" s="986">
        <v>0</v>
      </c>
      <c r="F178" s="986">
        <v>0</v>
      </c>
      <c r="G178" s="986">
        <v>0</v>
      </c>
      <c r="H178" s="986">
        <v>0</v>
      </c>
      <c r="I178" s="986">
        <v>0</v>
      </c>
      <c r="J178" s="986">
        <v>0</v>
      </c>
    </row>
    <row r="179" spans="1:10">
      <c r="A179" s="985" t="s">
        <v>173</v>
      </c>
      <c r="B179" s="986">
        <v>0</v>
      </c>
      <c r="C179" s="986">
        <v>0</v>
      </c>
      <c r="D179" s="986">
        <v>0</v>
      </c>
      <c r="E179" s="986">
        <v>0</v>
      </c>
      <c r="F179" s="986">
        <v>0</v>
      </c>
      <c r="G179" s="986">
        <v>0</v>
      </c>
      <c r="H179" s="986">
        <v>0</v>
      </c>
      <c r="I179" s="986">
        <v>0</v>
      </c>
      <c r="J179" s="986">
        <v>0</v>
      </c>
    </row>
    <row r="180" spans="1:10">
      <c r="A180" s="985" t="s">
        <v>174</v>
      </c>
      <c r="B180" s="986">
        <v>0</v>
      </c>
      <c r="C180" s="986">
        <v>0</v>
      </c>
      <c r="D180" s="986">
        <v>0</v>
      </c>
      <c r="E180" s="986">
        <v>0</v>
      </c>
      <c r="F180" s="986">
        <v>0</v>
      </c>
      <c r="G180" s="986">
        <v>0</v>
      </c>
      <c r="H180" s="986">
        <v>0</v>
      </c>
      <c r="I180" s="986">
        <v>0</v>
      </c>
      <c r="J180" s="986">
        <v>0</v>
      </c>
    </row>
    <row r="181" spans="1:10">
      <c r="A181" s="989" t="s">
        <v>175</v>
      </c>
      <c r="B181" s="986">
        <v>0</v>
      </c>
      <c r="C181" s="986">
        <v>2828467</v>
      </c>
      <c r="D181" s="986">
        <v>0</v>
      </c>
      <c r="E181" s="986">
        <v>0</v>
      </c>
      <c r="F181" s="986">
        <v>4411035.67</v>
      </c>
      <c r="G181" s="986">
        <v>0</v>
      </c>
      <c r="H181" s="986">
        <v>0</v>
      </c>
      <c r="I181" s="986">
        <v>0</v>
      </c>
      <c r="J181" s="986">
        <v>7239502.6699999999</v>
      </c>
    </row>
    <row r="182" spans="1:10">
      <c r="A182" s="985" t="s">
        <v>176</v>
      </c>
      <c r="B182" s="986">
        <v>0</v>
      </c>
      <c r="C182" s="986">
        <v>0</v>
      </c>
      <c r="D182" s="986">
        <v>0</v>
      </c>
      <c r="E182" s="986">
        <v>0</v>
      </c>
      <c r="F182" s="986">
        <v>0</v>
      </c>
      <c r="G182" s="986">
        <v>0</v>
      </c>
      <c r="H182" s="986">
        <v>0</v>
      </c>
      <c r="I182" s="986">
        <v>0</v>
      </c>
      <c r="J182" s="986">
        <v>0</v>
      </c>
    </row>
    <row r="183" spans="1:10">
      <c r="A183" s="985" t="s">
        <v>177</v>
      </c>
      <c r="B183" s="986">
        <v>0</v>
      </c>
      <c r="C183" s="986">
        <v>0</v>
      </c>
      <c r="D183" s="986">
        <v>0</v>
      </c>
      <c r="E183" s="986">
        <v>0</v>
      </c>
      <c r="F183" s="986">
        <v>0</v>
      </c>
      <c r="G183" s="986">
        <v>0</v>
      </c>
      <c r="H183" s="986">
        <v>0</v>
      </c>
      <c r="I183" s="986">
        <v>0</v>
      </c>
      <c r="J183" s="986">
        <v>0</v>
      </c>
    </row>
    <row r="184" spans="1:10">
      <c r="A184" s="985" t="s">
        <v>178</v>
      </c>
      <c r="B184" s="986">
        <v>0</v>
      </c>
      <c r="C184" s="986">
        <v>2828467</v>
      </c>
      <c r="D184" s="986">
        <v>0</v>
      </c>
      <c r="E184" s="986">
        <v>0</v>
      </c>
      <c r="F184" s="986">
        <v>4411035.67</v>
      </c>
      <c r="G184" s="986">
        <v>0</v>
      </c>
      <c r="H184" s="986">
        <v>0</v>
      </c>
      <c r="I184" s="986">
        <v>0</v>
      </c>
      <c r="J184" s="986">
        <v>7239502.6699999999</v>
      </c>
    </row>
    <row r="185" spans="1:10">
      <c r="A185" s="985" t="s">
        <v>179</v>
      </c>
      <c r="B185" s="986">
        <v>0</v>
      </c>
      <c r="C185" s="986">
        <v>0</v>
      </c>
      <c r="D185" s="986">
        <v>0</v>
      </c>
      <c r="E185" s="986">
        <v>0</v>
      </c>
      <c r="F185" s="986">
        <v>0</v>
      </c>
      <c r="G185" s="986">
        <v>0</v>
      </c>
      <c r="H185" s="986">
        <v>0</v>
      </c>
      <c r="I185" s="986">
        <v>0</v>
      </c>
      <c r="J185" s="986">
        <v>0</v>
      </c>
    </row>
    <row r="186" spans="1:10">
      <c r="A186" s="985" t="s">
        <v>180</v>
      </c>
      <c r="B186" s="986">
        <v>0</v>
      </c>
      <c r="C186" s="986">
        <v>0</v>
      </c>
      <c r="D186" s="986">
        <v>0</v>
      </c>
      <c r="E186" s="986">
        <v>0</v>
      </c>
      <c r="F186" s="986">
        <v>0</v>
      </c>
      <c r="G186" s="986">
        <v>0</v>
      </c>
      <c r="H186" s="986">
        <v>0</v>
      </c>
      <c r="I186" s="986">
        <v>0</v>
      </c>
      <c r="J186" s="986">
        <v>0</v>
      </c>
    </row>
    <row r="187" spans="1:10">
      <c r="A187" s="989" t="s">
        <v>181</v>
      </c>
      <c r="B187" s="986">
        <v>0</v>
      </c>
      <c r="C187" s="986">
        <v>0</v>
      </c>
      <c r="D187" s="986">
        <v>0</v>
      </c>
      <c r="E187" s="986">
        <v>0</v>
      </c>
      <c r="F187" s="986">
        <v>0</v>
      </c>
      <c r="G187" s="986">
        <v>0</v>
      </c>
      <c r="H187" s="986">
        <v>0</v>
      </c>
      <c r="I187" s="986">
        <v>0</v>
      </c>
      <c r="J187" s="986">
        <v>0</v>
      </c>
    </row>
    <row r="188" spans="1:10">
      <c r="A188" s="989" t="s">
        <v>182</v>
      </c>
      <c r="B188" s="986">
        <v>3085131.2</v>
      </c>
      <c r="C188" s="986">
        <v>0</v>
      </c>
      <c r="D188" s="986">
        <v>0</v>
      </c>
      <c r="E188" s="986">
        <v>0</v>
      </c>
      <c r="F188" s="986">
        <v>0</v>
      </c>
      <c r="G188" s="986">
        <v>0</v>
      </c>
      <c r="H188" s="986">
        <v>0</v>
      </c>
      <c r="I188" s="986">
        <v>0</v>
      </c>
      <c r="J188" s="986">
        <v>3085131.2</v>
      </c>
    </row>
    <row r="189" spans="1:10">
      <c r="A189" s="985" t="s">
        <v>183</v>
      </c>
      <c r="B189" s="986">
        <v>0</v>
      </c>
      <c r="C189" s="986">
        <v>0</v>
      </c>
      <c r="D189" s="986">
        <v>0</v>
      </c>
      <c r="E189" s="986">
        <v>0</v>
      </c>
      <c r="F189" s="986">
        <v>0</v>
      </c>
      <c r="G189" s="986">
        <v>0</v>
      </c>
      <c r="H189" s="986">
        <v>0</v>
      </c>
      <c r="I189" s="986">
        <v>0</v>
      </c>
      <c r="J189" s="986">
        <v>0</v>
      </c>
    </row>
    <row r="190" spans="1:10">
      <c r="A190" s="985" t="s">
        <v>184</v>
      </c>
      <c r="B190" s="986">
        <v>3085131.2</v>
      </c>
      <c r="C190" s="986">
        <v>0</v>
      </c>
      <c r="D190" s="986">
        <v>0</v>
      </c>
      <c r="E190" s="986">
        <v>0</v>
      </c>
      <c r="F190" s="986">
        <v>0</v>
      </c>
      <c r="G190" s="986">
        <v>0</v>
      </c>
      <c r="H190" s="986">
        <v>0</v>
      </c>
      <c r="I190" s="986">
        <v>0</v>
      </c>
      <c r="J190" s="986">
        <v>3085131.2</v>
      </c>
    </row>
    <row r="191" spans="1:10">
      <c r="A191" s="985" t="s">
        <v>185</v>
      </c>
      <c r="B191" s="986">
        <v>0</v>
      </c>
      <c r="C191" s="986">
        <v>0</v>
      </c>
      <c r="D191" s="986">
        <v>0</v>
      </c>
      <c r="E191" s="986">
        <v>0</v>
      </c>
      <c r="F191" s="986">
        <v>0</v>
      </c>
      <c r="G191" s="986">
        <v>0</v>
      </c>
      <c r="H191" s="986">
        <v>0</v>
      </c>
      <c r="I191" s="986">
        <v>0</v>
      </c>
      <c r="J191" s="986">
        <v>0</v>
      </c>
    </row>
    <row r="192" spans="1:10">
      <c r="A192" s="985" t="s">
        <v>186</v>
      </c>
      <c r="B192" s="986">
        <v>0</v>
      </c>
      <c r="C192" s="986">
        <v>0</v>
      </c>
      <c r="D192" s="986">
        <v>0</v>
      </c>
      <c r="E192" s="986">
        <v>0</v>
      </c>
      <c r="F192" s="986">
        <v>0</v>
      </c>
      <c r="G192" s="986">
        <v>0</v>
      </c>
      <c r="H192" s="986">
        <v>0</v>
      </c>
      <c r="I192" s="986">
        <v>0</v>
      </c>
      <c r="J192" s="986">
        <v>0</v>
      </c>
    </row>
    <row r="193" spans="1:10" ht="15.75" thickBot="1">
      <c r="A193" s="989" t="s">
        <v>187</v>
      </c>
      <c r="B193" s="986">
        <v>0</v>
      </c>
      <c r="C193" s="986">
        <v>0</v>
      </c>
      <c r="D193" s="986">
        <v>0</v>
      </c>
      <c r="E193" s="986">
        <v>0</v>
      </c>
      <c r="F193" s="986">
        <v>0</v>
      </c>
      <c r="G193" s="986">
        <v>0</v>
      </c>
      <c r="H193" s="986">
        <v>0</v>
      </c>
      <c r="I193" s="986">
        <v>0</v>
      </c>
      <c r="J193" s="986">
        <v>0</v>
      </c>
    </row>
    <row r="194" spans="1:10" ht="16.5" thickTop="1" thickBot="1">
      <c r="A194" s="984" t="s">
        <v>188</v>
      </c>
      <c r="B194" s="974">
        <v>3335090956.7800002</v>
      </c>
      <c r="C194" s="974">
        <v>1847287428.5899999</v>
      </c>
      <c r="D194" s="974">
        <v>1379120306.52</v>
      </c>
      <c r="E194" s="974">
        <v>260923510.74000001</v>
      </c>
      <c r="F194" s="974">
        <v>401382333.13</v>
      </c>
      <c r="G194" s="974">
        <v>186687197.12</v>
      </c>
      <c r="H194" s="974">
        <v>134527966.88</v>
      </c>
      <c r="I194" s="974">
        <v>264959582.31000003</v>
      </c>
      <c r="J194" s="974">
        <v>7809979282.0699997</v>
      </c>
    </row>
    <row r="195" spans="1:10" ht="15.75" thickTop="1">
      <c r="A195" s="989" t="s">
        <v>189</v>
      </c>
      <c r="B195" s="986">
        <v>0</v>
      </c>
      <c r="C195" s="986">
        <v>108</v>
      </c>
      <c r="D195" s="986">
        <v>0</v>
      </c>
      <c r="E195" s="986">
        <v>0</v>
      </c>
      <c r="F195" s="986">
        <v>0</v>
      </c>
      <c r="G195" s="986">
        <v>0</v>
      </c>
      <c r="H195" s="986">
        <v>0</v>
      </c>
      <c r="I195" s="986">
        <v>0</v>
      </c>
      <c r="J195" s="986">
        <v>108</v>
      </c>
    </row>
    <row r="196" spans="1:10">
      <c r="A196" s="985" t="s">
        <v>190</v>
      </c>
      <c r="B196" s="986">
        <v>0</v>
      </c>
      <c r="C196" s="986">
        <v>0</v>
      </c>
      <c r="D196" s="986">
        <v>0</v>
      </c>
      <c r="E196" s="986">
        <v>0</v>
      </c>
      <c r="F196" s="986">
        <v>0</v>
      </c>
      <c r="G196" s="986">
        <v>0</v>
      </c>
      <c r="H196" s="986">
        <v>0</v>
      </c>
      <c r="I196" s="986">
        <v>0</v>
      </c>
      <c r="J196" s="986">
        <v>0</v>
      </c>
    </row>
    <row r="197" spans="1:10">
      <c r="A197" s="985" t="s">
        <v>191</v>
      </c>
      <c r="B197" s="986">
        <v>0</v>
      </c>
      <c r="C197" s="986">
        <v>0</v>
      </c>
      <c r="D197" s="986">
        <v>0</v>
      </c>
      <c r="E197" s="986">
        <v>0</v>
      </c>
      <c r="F197" s="986">
        <v>0</v>
      </c>
      <c r="G197" s="986">
        <v>0</v>
      </c>
      <c r="H197" s="986">
        <v>0</v>
      </c>
      <c r="I197" s="986">
        <v>0</v>
      </c>
      <c r="J197" s="986">
        <v>0</v>
      </c>
    </row>
    <row r="198" spans="1:10">
      <c r="A198" s="985" t="s">
        <v>192</v>
      </c>
      <c r="B198" s="986">
        <v>0</v>
      </c>
      <c r="C198" s="986">
        <v>108</v>
      </c>
      <c r="D198" s="986">
        <v>0</v>
      </c>
      <c r="E198" s="986">
        <v>0</v>
      </c>
      <c r="F198" s="986">
        <v>0</v>
      </c>
      <c r="G198" s="986">
        <v>0</v>
      </c>
      <c r="H198" s="986">
        <v>0</v>
      </c>
      <c r="I198" s="986">
        <v>0</v>
      </c>
      <c r="J198" s="986">
        <v>108</v>
      </c>
    </row>
    <row r="199" spans="1:10">
      <c r="A199" s="989" t="s">
        <v>193</v>
      </c>
      <c r="B199" s="986">
        <v>0</v>
      </c>
      <c r="C199" s="986">
        <v>7488727.0499999998</v>
      </c>
      <c r="D199" s="986">
        <v>0</v>
      </c>
      <c r="E199" s="986">
        <v>289088.90000000002</v>
      </c>
      <c r="F199" s="986">
        <v>0</v>
      </c>
      <c r="G199" s="986">
        <v>0</v>
      </c>
      <c r="H199" s="986">
        <v>311923.37</v>
      </c>
      <c r="I199" s="986">
        <v>537509.91</v>
      </c>
      <c r="J199" s="986">
        <v>8627249.2300000004</v>
      </c>
    </row>
    <row r="200" spans="1:10">
      <c r="A200" s="987" t="s">
        <v>194</v>
      </c>
      <c r="B200" s="986">
        <v>0</v>
      </c>
      <c r="C200" s="986">
        <v>0</v>
      </c>
      <c r="D200" s="986">
        <v>0</v>
      </c>
      <c r="E200" s="986">
        <v>0</v>
      </c>
      <c r="F200" s="986">
        <v>0</v>
      </c>
      <c r="G200" s="986">
        <v>0</v>
      </c>
      <c r="H200" s="986">
        <v>0</v>
      </c>
      <c r="I200" s="986">
        <v>0</v>
      </c>
      <c r="J200" s="986">
        <v>0</v>
      </c>
    </row>
    <row r="201" spans="1:10">
      <c r="A201" s="985" t="s">
        <v>195</v>
      </c>
      <c r="B201" s="986">
        <v>0</v>
      </c>
      <c r="C201" s="986">
        <v>0</v>
      </c>
      <c r="D201" s="986">
        <v>0</v>
      </c>
      <c r="E201" s="986">
        <v>289088.90000000002</v>
      </c>
      <c r="F201" s="986">
        <v>0</v>
      </c>
      <c r="G201" s="986">
        <v>0</v>
      </c>
      <c r="H201" s="986">
        <v>311923.37</v>
      </c>
      <c r="I201" s="986">
        <v>537509.91</v>
      </c>
      <c r="J201" s="986">
        <v>1138522.18</v>
      </c>
    </row>
    <row r="202" spans="1:10">
      <c r="A202" s="985" t="s">
        <v>196</v>
      </c>
      <c r="B202" s="986">
        <v>0</v>
      </c>
      <c r="C202" s="986">
        <v>0</v>
      </c>
      <c r="D202" s="986">
        <v>0</v>
      </c>
      <c r="E202" s="986">
        <v>0</v>
      </c>
      <c r="F202" s="986">
        <v>0</v>
      </c>
      <c r="G202" s="986">
        <v>0</v>
      </c>
      <c r="H202" s="986">
        <v>0</v>
      </c>
      <c r="I202" s="986">
        <v>0</v>
      </c>
      <c r="J202" s="986">
        <v>0</v>
      </c>
    </row>
    <row r="203" spans="1:10">
      <c r="A203" s="985" t="s">
        <v>197</v>
      </c>
      <c r="B203" s="986">
        <v>0</v>
      </c>
      <c r="C203" s="986">
        <v>0</v>
      </c>
      <c r="D203" s="986">
        <v>0</v>
      </c>
      <c r="E203" s="986">
        <v>0</v>
      </c>
      <c r="F203" s="986">
        <v>0</v>
      </c>
      <c r="G203" s="986">
        <v>0</v>
      </c>
      <c r="H203" s="986">
        <v>0</v>
      </c>
      <c r="I203" s="986">
        <v>0</v>
      </c>
      <c r="J203" s="986">
        <v>0</v>
      </c>
    </row>
    <row r="204" spans="1:10">
      <c r="A204" s="985" t="s">
        <v>198</v>
      </c>
      <c r="B204" s="986">
        <v>0</v>
      </c>
      <c r="C204" s="986">
        <v>7488727.0499999998</v>
      </c>
      <c r="D204" s="986">
        <v>0</v>
      </c>
      <c r="E204" s="986">
        <v>0</v>
      </c>
      <c r="F204" s="986">
        <v>0</v>
      </c>
      <c r="G204" s="986">
        <v>0</v>
      </c>
      <c r="H204" s="986">
        <v>0</v>
      </c>
      <c r="I204" s="986">
        <v>0</v>
      </c>
      <c r="J204" s="986">
        <v>7488727.0499999998</v>
      </c>
    </row>
    <row r="205" spans="1:10">
      <c r="A205" s="989" t="s">
        <v>199</v>
      </c>
      <c r="B205" s="986">
        <v>0</v>
      </c>
      <c r="C205" s="986">
        <v>0</v>
      </c>
      <c r="D205" s="986">
        <v>0</v>
      </c>
      <c r="E205" s="986">
        <v>0</v>
      </c>
      <c r="F205" s="986">
        <v>0</v>
      </c>
      <c r="G205" s="986">
        <v>0</v>
      </c>
      <c r="H205" s="986">
        <v>0</v>
      </c>
      <c r="I205" s="986">
        <v>0</v>
      </c>
      <c r="J205" s="986">
        <v>0</v>
      </c>
    </row>
    <row r="206" spans="1:10">
      <c r="A206" s="985" t="s">
        <v>200</v>
      </c>
      <c r="B206" s="986">
        <v>0</v>
      </c>
      <c r="C206" s="986">
        <v>0</v>
      </c>
      <c r="D206" s="986">
        <v>0</v>
      </c>
      <c r="E206" s="986">
        <v>0</v>
      </c>
      <c r="F206" s="986">
        <v>0</v>
      </c>
      <c r="G206" s="986">
        <v>0</v>
      </c>
      <c r="H206" s="986">
        <v>0</v>
      </c>
      <c r="I206" s="986">
        <v>0</v>
      </c>
      <c r="J206" s="986">
        <v>0</v>
      </c>
    </row>
    <row r="207" spans="1:10">
      <c r="A207" s="985" t="s">
        <v>201</v>
      </c>
      <c r="B207" s="986">
        <v>0</v>
      </c>
      <c r="C207" s="986">
        <v>0</v>
      </c>
      <c r="D207" s="986">
        <v>0</v>
      </c>
      <c r="E207" s="986">
        <v>0</v>
      </c>
      <c r="F207" s="986">
        <v>0</v>
      </c>
      <c r="G207" s="986">
        <v>0</v>
      </c>
      <c r="H207" s="986">
        <v>0</v>
      </c>
      <c r="I207" s="986">
        <v>0</v>
      </c>
      <c r="J207" s="986">
        <v>0</v>
      </c>
    </row>
    <row r="208" spans="1:10">
      <c r="A208" s="989" t="s">
        <v>202</v>
      </c>
      <c r="B208" s="986">
        <v>0</v>
      </c>
      <c r="C208" s="986">
        <v>0</v>
      </c>
      <c r="D208" s="986">
        <v>0</v>
      </c>
      <c r="E208" s="986">
        <v>0</v>
      </c>
      <c r="F208" s="986">
        <v>0</v>
      </c>
      <c r="G208" s="986">
        <v>0</v>
      </c>
      <c r="H208" s="986">
        <v>0</v>
      </c>
      <c r="I208" s="986">
        <v>36851.230000000003</v>
      </c>
      <c r="J208" s="986">
        <v>36851.230000000003</v>
      </c>
    </row>
    <row r="209" spans="1:10">
      <c r="A209" s="985" t="s">
        <v>203</v>
      </c>
      <c r="B209" s="986">
        <v>0</v>
      </c>
      <c r="C209" s="986">
        <v>0</v>
      </c>
      <c r="D209" s="986">
        <v>0</v>
      </c>
      <c r="E209" s="986">
        <v>0</v>
      </c>
      <c r="F209" s="986">
        <v>0</v>
      </c>
      <c r="G209" s="986">
        <v>0</v>
      </c>
      <c r="H209" s="986">
        <v>0</v>
      </c>
      <c r="I209" s="986">
        <v>0</v>
      </c>
      <c r="J209" s="986">
        <v>0</v>
      </c>
    </row>
    <row r="210" spans="1:10">
      <c r="A210" s="985" t="s">
        <v>204</v>
      </c>
      <c r="B210" s="986">
        <v>0</v>
      </c>
      <c r="C210" s="986">
        <v>0</v>
      </c>
      <c r="D210" s="986">
        <v>0</v>
      </c>
      <c r="E210" s="986">
        <v>0</v>
      </c>
      <c r="F210" s="986">
        <v>0</v>
      </c>
      <c r="G210" s="986">
        <v>0</v>
      </c>
      <c r="H210" s="986">
        <v>0</v>
      </c>
      <c r="I210" s="986">
        <v>36851.230000000003</v>
      </c>
      <c r="J210" s="986">
        <v>36851.230000000003</v>
      </c>
    </row>
    <row r="211" spans="1:10">
      <c r="A211" s="989" t="s">
        <v>205</v>
      </c>
      <c r="B211" s="986">
        <v>3211258461.6399999</v>
      </c>
      <c r="C211" s="986">
        <v>1689013730.9000001</v>
      </c>
      <c r="D211" s="986">
        <v>1291643175.8599999</v>
      </c>
      <c r="E211" s="986">
        <v>240639653.78</v>
      </c>
      <c r="F211" s="986">
        <v>369049430.61000001</v>
      </c>
      <c r="G211" s="986">
        <v>163497139.81</v>
      </c>
      <c r="H211" s="986">
        <v>133897165.63999999</v>
      </c>
      <c r="I211" s="986">
        <v>179389693.05000001</v>
      </c>
      <c r="J211" s="986">
        <v>7278388451.29</v>
      </c>
    </row>
    <row r="212" spans="1:10">
      <c r="A212" s="985" t="s">
        <v>206</v>
      </c>
      <c r="B212" s="986">
        <v>3208311293</v>
      </c>
      <c r="C212" s="986">
        <v>1684715130.99</v>
      </c>
      <c r="D212" s="986">
        <v>1285387382.0599999</v>
      </c>
      <c r="E212" s="986">
        <v>240555633.78</v>
      </c>
      <c r="F212" s="986">
        <v>365811693.10000002</v>
      </c>
      <c r="G212" s="986">
        <v>162206606.08000001</v>
      </c>
      <c r="H212" s="986">
        <v>130669220.70999999</v>
      </c>
      <c r="I212" s="986">
        <v>176129076.34</v>
      </c>
      <c r="J212" s="986">
        <v>7253786036.0600004</v>
      </c>
    </row>
    <row r="213" spans="1:10">
      <c r="A213" s="985" t="s">
        <v>207</v>
      </c>
      <c r="B213" s="986">
        <v>0</v>
      </c>
      <c r="C213" s="986">
        <v>0</v>
      </c>
      <c r="D213" s="986">
        <v>0</v>
      </c>
      <c r="E213" s="986">
        <v>0</v>
      </c>
      <c r="F213" s="986">
        <v>0</v>
      </c>
      <c r="G213" s="986">
        <v>0</v>
      </c>
      <c r="H213" s="986">
        <v>0</v>
      </c>
      <c r="I213" s="986">
        <v>0</v>
      </c>
      <c r="J213" s="986">
        <v>0</v>
      </c>
    </row>
    <row r="214" spans="1:10">
      <c r="A214" s="985" t="s">
        <v>208</v>
      </c>
      <c r="B214" s="986">
        <v>0</v>
      </c>
      <c r="C214" s="986">
        <v>0</v>
      </c>
      <c r="D214" s="986">
        <v>0</v>
      </c>
      <c r="E214" s="986">
        <v>0</v>
      </c>
      <c r="F214" s="986">
        <v>1825352.52</v>
      </c>
      <c r="G214" s="986">
        <v>0</v>
      </c>
      <c r="H214" s="986">
        <v>107944.93</v>
      </c>
      <c r="I214" s="986">
        <v>0</v>
      </c>
      <c r="J214" s="986">
        <v>1933297.45</v>
      </c>
    </row>
    <row r="215" spans="1:10">
      <c r="A215" s="985" t="s">
        <v>209</v>
      </c>
      <c r="B215" s="986">
        <v>0</v>
      </c>
      <c r="C215" s="986">
        <v>0</v>
      </c>
      <c r="D215" s="986">
        <v>0</v>
      </c>
      <c r="E215" s="986">
        <v>0</v>
      </c>
      <c r="F215" s="986">
        <v>0</v>
      </c>
      <c r="G215" s="986">
        <v>0</v>
      </c>
      <c r="H215" s="986">
        <v>0</v>
      </c>
      <c r="I215" s="986">
        <v>0</v>
      </c>
      <c r="J215" s="986">
        <v>0</v>
      </c>
    </row>
    <row r="216" spans="1:10">
      <c r="A216" s="985" t="s">
        <v>210</v>
      </c>
      <c r="B216" s="627">
        <v>2947168.64</v>
      </c>
      <c r="C216" s="627">
        <v>4298599.91</v>
      </c>
      <c r="D216" s="627">
        <v>0</v>
      </c>
      <c r="E216" s="627">
        <v>48020</v>
      </c>
      <c r="F216" s="627">
        <v>1412384.99</v>
      </c>
      <c r="G216" s="627">
        <v>1290533.73</v>
      </c>
      <c r="H216" s="627">
        <v>3120000</v>
      </c>
      <c r="I216" s="627">
        <v>3260616.71</v>
      </c>
      <c r="J216" s="627">
        <v>16377323.98</v>
      </c>
    </row>
    <row r="217" spans="1:10">
      <c r="A217" s="985" t="s">
        <v>211</v>
      </c>
      <c r="B217" s="627">
        <v>0</v>
      </c>
      <c r="C217" s="627">
        <v>0</v>
      </c>
      <c r="D217" s="627">
        <v>6255793.7999999998</v>
      </c>
      <c r="E217" s="627">
        <v>0</v>
      </c>
      <c r="F217" s="627">
        <v>0</v>
      </c>
      <c r="G217" s="627">
        <v>0</v>
      </c>
      <c r="H217" s="627">
        <v>0</v>
      </c>
      <c r="I217" s="627">
        <v>0</v>
      </c>
      <c r="J217" s="627">
        <v>6255793.7999999998</v>
      </c>
    </row>
    <row r="218" spans="1:10">
      <c r="A218" s="985" t="s">
        <v>212</v>
      </c>
      <c r="B218" s="627">
        <v>0</v>
      </c>
      <c r="C218" s="627">
        <v>0</v>
      </c>
      <c r="D218" s="627">
        <v>0</v>
      </c>
      <c r="E218" s="627">
        <v>0</v>
      </c>
      <c r="F218" s="627">
        <v>0</v>
      </c>
      <c r="G218" s="627">
        <v>0</v>
      </c>
      <c r="H218" s="627">
        <v>0</v>
      </c>
      <c r="I218" s="627">
        <v>0</v>
      </c>
      <c r="J218" s="627">
        <v>0</v>
      </c>
    </row>
    <row r="219" spans="1:10">
      <c r="A219" s="985" t="s">
        <v>213</v>
      </c>
      <c r="B219" s="627">
        <v>0</v>
      </c>
      <c r="C219" s="627">
        <v>0</v>
      </c>
      <c r="D219" s="627">
        <v>0</v>
      </c>
      <c r="E219" s="627">
        <v>0</v>
      </c>
      <c r="F219" s="627">
        <v>0</v>
      </c>
      <c r="G219" s="627">
        <v>0</v>
      </c>
      <c r="H219" s="627">
        <v>0</v>
      </c>
      <c r="I219" s="627">
        <v>0</v>
      </c>
      <c r="J219" s="627">
        <v>0</v>
      </c>
    </row>
    <row r="220" spans="1:10">
      <c r="A220" s="985" t="s">
        <v>214</v>
      </c>
      <c r="B220" s="627">
        <v>0</v>
      </c>
      <c r="C220" s="627">
        <v>0</v>
      </c>
      <c r="D220" s="627">
        <v>0</v>
      </c>
      <c r="E220" s="627">
        <v>36000</v>
      </c>
      <c r="F220" s="627">
        <v>0</v>
      </c>
      <c r="G220" s="627">
        <v>0</v>
      </c>
      <c r="H220" s="627">
        <v>0</v>
      </c>
      <c r="I220" s="627">
        <v>0</v>
      </c>
      <c r="J220" s="627">
        <v>36000</v>
      </c>
    </row>
    <row r="221" spans="1:10">
      <c r="A221" s="989" t="s">
        <v>215</v>
      </c>
      <c r="B221" s="627">
        <v>123832495.14</v>
      </c>
      <c r="C221" s="627">
        <v>150784862.63999999</v>
      </c>
      <c r="D221" s="627">
        <v>87477130.659999996</v>
      </c>
      <c r="E221" s="627">
        <v>19994768.059999999</v>
      </c>
      <c r="F221" s="627">
        <v>32332902.52</v>
      </c>
      <c r="G221" s="627">
        <v>23190057.309999999</v>
      </c>
      <c r="H221" s="627">
        <v>318877.87</v>
      </c>
      <c r="I221" s="627">
        <v>6864958.0300000003</v>
      </c>
      <c r="J221" s="627">
        <v>444796052.23000002</v>
      </c>
    </row>
    <row r="222" spans="1:10">
      <c r="A222" s="985" t="s">
        <v>216</v>
      </c>
      <c r="B222" s="627">
        <v>8049799.1699999999</v>
      </c>
      <c r="C222" s="627">
        <v>68306350.200000003</v>
      </c>
      <c r="D222" s="627">
        <v>16890345.719999999</v>
      </c>
      <c r="E222" s="627">
        <v>0</v>
      </c>
      <c r="F222" s="627">
        <v>7466430.6600000001</v>
      </c>
      <c r="G222" s="627">
        <v>0</v>
      </c>
      <c r="H222" s="627">
        <v>0</v>
      </c>
      <c r="I222" s="627">
        <v>0</v>
      </c>
      <c r="J222" s="627">
        <v>100712925.75</v>
      </c>
    </row>
    <row r="223" spans="1:10">
      <c r="A223" s="985" t="s">
        <v>217</v>
      </c>
      <c r="B223" s="627">
        <v>0</v>
      </c>
      <c r="C223" s="627">
        <v>0</v>
      </c>
      <c r="D223" s="627">
        <v>0</v>
      </c>
      <c r="E223" s="627">
        <v>0</v>
      </c>
      <c r="F223" s="627">
        <v>0</v>
      </c>
      <c r="G223" s="627">
        <v>0</v>
      </c>
      <c r="H223" s="627">
        <v>0</v>
      </c>
      <c r="I223" s="627">
        <v>0</v>
      </c>
      <c r="J223" s="627">
        <v>0</v>
      </c>
    </row>
    <row r="224" spans="1:10">
      <c r="A224" s="985" t="s">
        <v>218</v>
      </c>
      <c r="B224" s="627">
        <v>15528624.09</v>
      </c>
      <c r="C224" s="627">
        <v>25189359.899999999</v>
      </c>
      <c r="D224" s="627">
        <v>2803170.66</v>
      </c>
      <c r="E224" s="627">
        <v>307972.78000000003</v>
      </c>
      <c r="F224" s="627">
        <v>2583400.42</v>
      </c>
      <c r="G224" s="627">
        <v>2068685.7800000003</v>
      </c>
      <c r="H224" s="627">
        <v>66801.19</v>
      </c>
      <c r="I224" s="627">
        <v>474603.31</v>
      </c>
      <c r="J224" s="627">
        <v>49022618.130000003</v>
      </c>
    </row>
    <row r="225" spans="1:10">
      <c r="A225" s="985" t="s">
        <v>219</v>
      </c>
      <c r="B225" s="627">
        <v>11137498.109999999</v>
      </c>
      <c r="C225" s="627">
        <v>45213789.18</v>
      </c>
      <c r="D225" s="627">
        <v>570999.63</v>
      </c>
      <c r="E225" s="627">
        <v>706759.94</v>
      </c>
      <c r="F225" s="627">
        <v>7676.12</v>
      </c>
      <c r="G225" s="627">
        <v>335680.25</v>
      </c>
      <c r="H225" s="627">
        <v>252076.68</v>
      </c>
      <c r="I225" s="627">
        <v>478883.76</v>
      </c>
      <c r="J225" s="627">
        <v>58703363.670000002</v>
      </c>
    </row>
    <row r="226" spans="1:10">
      <c r="A226" s="985" t="s">
        <v>220</v>
      </c>
      <c r="B226" s="627">
        <v>0</v>
      </c>
      <c r="C226" s="627">
        <v>0</v>
      </c>
      <c r="D226" s="627">
        <v>0</v>
      </c>
      <c r="E226" s="627">
        <v>0</v>
      </c>
      <c r="F226" s="627">
        <v>0</v>
      </c>
      <c r="G226" s="627">
        <v>0</v>
      </c>
      <c r="H226" s="627">
        <v>0</v>
      </c>
      <c r="I226" s="627">
        <v>0</v>
      </c>
      <c r="J226" s="627">
        <v>0</v>
      </c>
    </row>
    <row r="227" spans="1:10">
      <c r="A227" s="985" t="s">
        <v>221</v>
      </c>
      <c r="B227" s="627">
        <v>89116573.769999996</v>
      </c>
      <c r="C227" s="627">
        <v>12075363.359999999</v>
      </c>
      <c r="D227" s="627">
        <v>67212614.650000006</v>
      </c>
      <c r="E227" s="627">
        <v>18980035.34</v>
      </c>
      <c r="F227" s="627">
        <v>22275395.32</v>
      </c>
      <c r="G227" s="627">
        <v>20785691.280000001</v>
      </c>
      <c r="H227" s="627">
        <v>0</v>
      </c>
      <c r="I227" s="627">
        <v>5911470.96</v>
      </c>
      <c r="J227" s="627">
        <v>236357144.68000001</v>
      </c>
    </row>
    <row r="228" spans="1:10">
      <c r="A228" s="985" t="s">
        <v>222</v>
      </c>
      <c r="B228" s="627">
        <v>0</v>
      </c>
      <c r="C228" s="627">
        <v>0</v>
      </c>
      <c r="D228" s="627">
        <v>0</v>
      </c>
      <c r="E228" s="627">
        <v>0</v>
      </c>
      <c r="F228" s="627">
        <v>0</v>
      </c>
      <c r="G228" s="627">
        <v>0</v>
      </c>
      <c r="H228" s="627">
        <v>0</v>
      </c>
      <c r="I228" s="627">
        <v>0</v>
      </c>
      <c r="J228" s="627">
        <v>0</v>
      </c>
    </row>
    <row r="229" spans="1:10">
      <c r="A229" s="989" t="s">
        <v>223</v>
      </c>
      <c r="B229" s="627">
        <v>0</v>
      </c>
      <c r="C229" s="627">
        <v>0</v>
      </c>
      <c r="D229" s="627">
        <v>0</v>
      </c>
      <c r="E229" s="627">
        <v>0</v>
      </c>
      <c r="F229" s="627">
        <v>0</v>
      </c>
      <c r="G229" s="627">
        <v>0</v>
      </c>
      <c r="H229" s="627">
        <v>0</v>
      </c>
      <c r="I229" s="627">
        <v>87986.28</v>
      </c>
      <c r="J229" s="627">
        <v>87986.28</v>
      </c>
    </row>
    <row r="230" spans="1:10">
      <c r="A230" s="985" t="s">
        <v>224</v>
      </c>
      <c r="B230" s="627">
        <v>0</v>
      </c>
      <c r="C230" s="627">
        <v>0</v>
      </c>
      <c r="D230" s="627">
        <v>0</v>
      </c>
      <c r="E230" s="627">
        <v>0</v>
      </c>
      <c r="F230" s="627">
        <v>0</v>
      </c>
      <c r="G230" s="627">
        <v>0</v>
      </c>
      <c r="H230" s="627">
        <v>0</v>
      </c>
      <c r="I230" s="627">
        <v>87986.28</v>
      </c>
      <c r="J230" s="627">
        <v>87986.28</v>
      </c>
    </row>
    <row r="231" spans="1:10">
      <c r="A231" s="985" t="s">
        <v>225</v>
      </c>
      <c r="B231" s="627">
        <v>0</v>
      </c>
      <c r="C231" s="627">
        <v>0</v>
      </c>
      <c r="D231" s="627">
        <v>0</v>
      </c>
      <c r="E231" s="627">
        <v>0</v>
      </c>
      <c r="F231" s="627">
        <v>0</v>
      </c>
      <c r="G231" s="627">
        <v>0</v>
      </c>
      <c r="H231" s="627">
        <v>0</v>
      </c>
      <c r="I231" s="627">
        <v>0</v>
      </c>
      <c r="J231" s="627">
        <v>0</v>
      </c>
    </row>
    <row r="232" spans="1:10">
      <c r="A232" s="989" t="s">
        <v>226</v>
      </c>
      <c r="B232" s="627">
        <v>0</v>
      </c>
      <c r="C232" s="627">
        <v>0</v>
      </c>
      <c r="D232" s="627">
        <v>0</v>
      </c>
      <c r="E232" s="627">
        <v>0</v>
      </c>
      <c r="F232" s="627">
        <v>0</v>
      </c>
      <c r="G232" s="627">
        <v>0</v>
      </c>
      <c r="H232" s="627">
        <v>0</v>
      </c>
      <c r="I232" s="627">
        <v>78042583.810000002</v>
      </c>
      <c r="J232" s="627">
        <v>78042583.810000002</v>
      </c>
    </row>
    <row r="233" spans="1:10">
      <c r="A233" s="985" t="s">
        <v>227</v>
      </c>
      <c r="B233" s="627">
        <v>0</v>
      </c>
      <c r="C233" s="627">
        <v>0</v>
      </c>
      <c r="D233" s="627">
        <v>0</v>
      </c>
      <c r="E233" s="627">
        <v>0</v>
      </c>
      <c r="F233" s="627">
        <v>0</v>
      </c>
      <c r="G233" s="627">
        <v>0</v>
      </c>
      <c r="H233" s="627">
        <v>0</v>
      </c>
      <c r="I233" s="627">
        <v>68677098.400000006</v>
      </c>
      <c r="J233" s="627">
        <v>68677098.400000006</v>
      </c>
    </row>
    <row r="234" spans="1:10">
      <c r="A234" s="985" t="s">
        <v>225</v>
      </c>
      <c r="B234" s="985">
        <v>0</v>
      </c>
      <c r="C234" s="985">
        <v>0</v>
      </c>
      <c r="D234" s="985">
        <v>0</v>
      </c>
      <c r="E234" s="985">
        <v>0</v>
      </c>
      <c r="F234" s="985">
        <v>0</v>
      </c>
      <c r="G234" s="985">
        <v>0</v>
      </c>
      <c r="H234" s="985">
        <v>0</v>
      </c>
      <c r="I234" s="985">
        <v>9365485.4100000001</v>
      </c>
      <c r="J234" s="985">
        <v>9365485.4100000001</v>
      </c>
    </row>
    <row r="235" spans="1:10">
      <c r="A235" s="210" t="s">
        <v>228</v>
      </c>
      <c r="B235" s="985">
        <v>0</v>
      </c>
      <c r="C235" s="985">
        <v>0</v>
      </c>
      <c r="D235" s="985">
        <v>0</v>
      </c>
      <c r="E235" s="985">
        <v>0</v>
      </c>
      <c r="F235" s="985">
        <v>0</v>
      </c>
      <c r="G235" s="985">
        <v>0</v>
      </c>
      <c r="H235" s="985">
        <v>0</v>
      </c>
      <c r="I235" s="985">
        <v>87986.28</v>
      </c>
      <c r="J235" s="985">
        <v>87986.28</v>
      </c>
    </row>
    <row r="236" spans="1:10" ht="15.75" thickBot="1">
      <c r="A236" s="309" t="s">
        <v>229</v>
      </c>
      <c r="B236" s="985">
        <v>0</v>
      </c>
      <c r="C236" s="985">
        <v>0</v>
      </c>
      <c r="D236" s="985">
        <v>0</v>
      </c>
      <c r="E236" s="985">
        <v>0</v>
      </c>
      <c r="F236" s="985">
        <v>0</v>
      </c>
      <c r="G236" s="985">
        <v>0</v>
      </c>
      <c r="H236" s="985">
        <v>0</v>
      </c>
      <c r="I236" s="985">
        <v>78042583.829999998</v>
      </c>
      <c r="J236" s="985">
        <v>78042583.829999998</v>
      </c>
    </row>
    <row r="237" spans="1:10" ht="16.5" thickTop="1" thickBot="1">
      <c r="A237" s="984" t="s">
        <v>230</v>
      </c>
      <c r="B237" s="974">
        <v>32549010.530000001</v>
      </c>
      <c r="C237" s="974">
        <v>13849002.939999999</v>
      </c>
      <c r="D237" s="974">
        <v>11011748.6</v>
      </c>
      <c r="E237" s="974">
        <v>5349673.7300000004</v>
      </c>
      <c r="F237" s="974">
        <v>2484274.84</v>
      </c>
      <c r="G237" s="972">
        <v>1702491.75</v>
      </c>
      <c r="H237" s="972">
        <v>1210495.58</v>
      </c>
      <c r="I237" s="972">
        <v>1414667.72</v>
      </c>
      <c r="J237" s="972">
        <v>69571365.689999998</v>
      </c>
    </row>
    <row r="238" spans="1:10" ht="16.5" thickTop="1" thickBot="1">
      <c r="A238" s="991" t="s">
        <v>231</v>
      </c>
      <c r="B238" s="992">
        <v>0</v>
      </c>
      <c r="C238" s="992">
        <v>0.21</v>
      </c>
      <c r="D238" s="992">
        <v>3523.82</v>
      </c>
      <c r="E238" s="992">
        <v>0</v>
      </c>
      <c r="F238" s="992">
        <v>0</v>
      </c>
      <c r="G238" s="978">
        <v>0</v>
      </c>
      <c r="H238" s="978">
        <v>0</v>
      </c>
      <c r="I238" s="978">
        <v>1.84</v>
      </c>
      <c r="J238" s="978">
        <v>3525.87</v>
      </c>
    </row>
    <row r="239" spans="1:10" ht="15.75" thickTop="1">
      <c r="A239" s="985" t="s">
        <v>232</v>
      </c>
      <c r="B239" s="986">
        <v>1523994.8</v>
      </c>
      <c r="C239" s="986">
        <v>197418.37</v>
      </c>
      <c r="D239" s="986">
        <v>190395.9</v>
      </c>
      <c r="E239" s="986">
        <v>52930.720000000001</v>
      </c>
      <c r="F239" s="986">
        <v>64640.090000000004</v>
      </c>
      <c r="G239" s="986">
        <v>52415.72</v>
      </c>
      <c r="H239" s="986">
        <v>2581.17</v>
      </c>
      <c r="I239" s="986">
        <v>13611.4</v>
      </c>
      <c r="J239" s="986">
        <v>2097988.17</v>
      </c>
    </row>
    <row r="240" spans="1:10">
      <c r="A240" s="985" t="s">
        <v>233</v>
      </c>
      <c r="B240" s="986">
        <v>28092849.82</v>
      </c>
      <c r="C240" s="986">
        <v>13314972.18</v>
      </c>
      <c r="D240" s="986">
        <v>10377122.890000001</v>
      </c>
      <c r="E240" s="986">
        <v>4447748.88</v>
      </c>
      <c r="F240" s="986">
        <v>2351578.17</v>
      </c>
      <c r="G240" s="986">
        <v>1637344.24</v>
      </c>
      <c r="H240" s="986">
        <v>1195184.73</v>
      </c>
      <c r="I240" s="986">
        <v>573832.66</v>
      </c>
      <c r="J240" s="986">
        <v>61990633.57</v>
      </c>
    </row>
    <row r="241" spans="1:10">
      <c r="A241" s="985" t="s">
        <v>234</v>
      </c>
      <c r="B241" s="986">
        <v>0</v>
      </c>
      <c r="C241" s="986">
        <v>91738.78</v>
      </c>
      <c r="D241" s="986">
        <v>74662.36</v>
      </c>
      <c r="E241" s="986">
        <v>2033.3199999999997</v>
      </c>
      <c r="F241" s="986">
        <v>8287.0300000000007</v>
      </c>
      <c r="G241" s="986">
        <v>2409.94</v>
      </c>
      <c r="H241" s="986">
        <v>0</v>
      </c>
      <c r="I241" s="986">
        <v>736277.96</v>
      </c>
      <c r="J241" s="986">
        <v>915409.39</v>
      </c>
    </row>
    <row r="242" spans="1:10">
      <c r="A242" s="985" t="s">
        <v>235</v>
      </c>
      <c r="B242" s="986">
        <v>278107.34000000003</v>
      </c>
      <c r="C242" s="986">
        <v>81133.119999999995</v>
      </c>
      <c r="D242" s="986">
        <v>242133.44</v>
      </c>
      <c r="E242" s="986">
        <v>265224.43</v>
      </c>
      <c r="F242" s="986">
        <v>2326.15</v>
      </c>
      <c r="G242" s="986">
        <v>10099.879999999999</v>
      </c>
      <c r="H242" s="986">
        <v>10766.42</v>
      </c>
      <c r="I242" s="986">
        <v>14771.06</v>
      </c>
      <c r="J242" s="986">
        <v>904561.84</v>
      </c>
    </row>
    <row r="243" spans="1:10">
      <c r="A243" s="985" t="s">
        <v>236</v>
      </c>
      <c r="B243" s="986">
        <v>0</v>
      </c>
      <c r="C243" s="986">
        <v>1929.31</v>
      </c>
      <c r="D243" s="986">
        <v>585.49</v>
      </c>
      <c r="E243" s="986">
        <v>8085.74</v>
      </c>
      <c r="F243" s="986">
        <v>0</v>
      </c>
      <c r="G243" s="986">
        <v>0</v>
      </c>
      <c r="H243" s="986">
        <v>435.82</v>
      </c>
      <c r="I243" s="986">
        <v>2151.35</v>
      </c>
      <c r="J243" s="986">
        <v>13187.71</v>
      </c>
    </row>
    <row r="244" spans="1:10">
      <c r="A244" s="985" t="s">
        <v>237</v>
      </c>
      <c r="B244" s="986">
        <v>102154.5</v>
      </c>
      <c r="C244" s="986">
        <v>134732.78</v>
      </c>
      <c r="D244" s="986">
        <v>15293.28</v>
      </c>
      <c r="E244" s="986">
        <v>36180.769999999997</v>
      </c>
      <c r="F244" s="986">
        <v>2508.89</v>
      </c>
      <c r="G244" s="986">
        <v>0</v>
      </c>
      <c r="H244" s="986">
        <v>1527.44</v>
      </c>
      <c r="I244" s="986">
        <v>73978.100000000006</v>
      </c>
      <c r="J244" s="986">
        <v>366375.76</v>
      </c>
    </row>
    <row r="245" spans="1:10">
      <c r="A245" s="985" t="s">
        <v>238</v>
      </c>
      <c r="B245" s="986">
        <v>0</v>
      </c>
      <c r="C245" s="986">
        <v>4864.9799999999996</v>
      </c>
      <c r="D245" s="986">
        <v>0</v>
      </c>
      <c r="E245" s="986">
        <v>0</v>
      </c>
      <c r="F245" s="986">
        <v>0</v>
      </c>
      <c r="G245" s="986">
        <v>0</v>
      </c>
      <c r="H245" s="986">
        <v>0</v>
      </c>
      <c r="I245" s="986">
        <v>0</v>
      </c>
      <c r="J245" s="986">
        <v>4864.9799999999996</v>
      </c>
    </row>
    <row r="246" spans="1:10">
      <c r="A246" s="985" t="s">
        <v>239</v>
      </c>
      <c r="B246" s="986">
        <v>2497179.04</v>
      </c>
      <c r="C246" s="986">
        <v>0</v>
      </c>
      <c r="D246" s="986">
        <v>0</v>
      </c>
      <c r="E246" s="986">
        <v>0</v>
      </c>
      <c r="F246" s="986">
        <v>0</v>
      </c>
      <c r="G246" s="986">
        <v>0</v>
      </c>
      <c r="H246" s="986">
        <v>0</v>
      </c>
      <c r="I246" s="986">
        <v>0</v>
      </c>
      <c r="J246" s="986">
        <v>2497179.04</v>
      </c>
    </row>
    <row r="247" spans="1:10">
      <c r="A247" s="985" t="s">
        <v>240</v>
      </c>
      <c r="B247" s="986">
        <v>54725.03</v>
      </c>
      <c r="C247" s="986">
        <v>72.92</v>
      </c>
      <c r="D247" s="986">
        <v>108031.42</v>
      </c>
      <c r="E247" s="986">
        <v>537469.87</v>
      </c>
      <c r="F247" s="986">
        <v>163.24</v>
      </c>
      <c r="G247" s="986">
        <v>221.97</v>
      </c>
      <c r="H247" s="986">
        <v>0</v>
      </c>
      <c r="I247" s="986">
        <v>43.35</v>
      </c>
      <c r="J247" s="986">
        <v>700727.8</v>
      </c>
    </row>
    <row r="248" spans="1:10" ht="15.75" thickBot="1">
      <c r="A248" s="985" t="s">
        <v>241</v>
      </c>
      <c r="B248" s="986">
        <v>0</v>
      </c>
      <c r="C248" s="986">
        <v>22140.29</v>
      </c>
      <c r="D248" s="986">
        <v>0</v>
      </c>
      <c r="E248" s="986">
        <v>0</v>
      </c>
      <c r="F248" s="986">
        <v>54771.27</v>
      </c>
      <c r="G248" s="986">
        <v>0</v>
      </c>
      <c r="H248" s="986">
        <v>0</v>
      </c>
      <c r="I248" s="986">
        <v>0</v>
      </c>
      <c r="J248" s="986">
        <v>76911.56</v>
      </c>
    </row>
    <row r="249" spans="1:10" ht="16.5" thickTop="1" thickBot="1">
      <c r="A249" s="993" t="s">
        <v>242</v>
      </c>
      <c r="B249" s="978">
        <v>-9219390.0099999998</v>
      </c>
      <c r="C249" s="978">
        <v>-4461875.3499999996</v>
      </c>
      <c r="D249" s="978">
        <v>-4761517.0199999996</v>
      </c>
      <c r="E249" s="978">
        <v>-776658.77</v>
      </c>
      <c r="F249" s="978">
        <v>-463389.56</v>
      </c>
      <c r="G249" s="978">
        <v>-493268.03</v>
      </c>
      <c r="H249" s="978">
        <v>-308417.75</v>
      </c>
      <c r="I249" s="978">
        <v>-438815.94</v>
      </c>
      <c r="J249" s="978">
        <v>-20923332.43</v>
      </c>
    </row>
    <row r="250" spans="1:10" ht="15.75" thickTop="1">
      <c r="A250" s="985" t="s">
        <v>243</v>
      </c>
      <c r="B250" s="986">
        <v>-6623034.7400000002</v>
      </c>
      <c r="C250" s="986">
        <v>-4059690.39</v>
      </c>
      <c r="D250" s="986">
        <v>-4426122.62</v>
      </c>
      <c r="E250" s="986">
        <v>-776658.77</v>
      </c>
      <c r="F250" s="986">
        <v>-413981.89</v>
      </c>
      <c r="G250" s="986">
        <v>-493268.03</v>
      </c>
      <c r="H250" s="986">
        <v>-308417.75</v>
      </c>
      <c r="I250" s="986">
        <v>-432640.47</v>
      </c>
      <c r="J250" s="986">
        <v>-17533814.66</v>
      </c>
    </row>
    <row r="251" spans="1:10">
      <c r="A251" s="985" t="s">
        <v>244</v>
      </c>
      <c r="B251" s="986">
        <v>0</v>
      </c>
      <c r="C251" s="986">
        <v>0</v>
      </c>
      <c r="D251" s="986">
        <v>0</v>
      </c>
      <c r="E251" s="986">
        <v>0</v>
      </c>
      <c r="F251" s="986">
        <v>0</v>
      </c>
      <c r="G251" s="986">
        <v>0</v>
      </c>
      <c r="H251" s="986">
        <v>0</v>
      </c>
      <c r="I251" s="986">
        <v>0</v>
      </c>
      <c r="J251" s="986">
        <v>0</v>
      </c>
    </row>
    <row r="252" spans="1:10">
      <c r="A252" s="985" t="s">
        <v>245</v>
      </c>
      <c r="B252" s="986">
        <v>0</v>
      </c>
      <c r="C252" s="986">
        <v>-402184.96000000002</v>
      </c>
      <c r="D252" s="986">
        <v>-335394.40000000002</v>
      </c>
      <c r="E252" s="986">
        <v>0</v>
      </c>
      <c r="F252" s="986">
        <v>-49407.67</v>
      </c>
      <c r="G252" s="986">
        <v>0</v>
      </c>
      <c r="H252" s="986">
        <v>0</v>
      </c>
      <c r="I252" s="986">
        <v>-6175.47</v>
      </c>
      <c r="J252" s="986">
        <v>-793162.5</v>
      </c>
    </row>
    <row r="253" spans="1:10">
      <c r="A253" s="985" t="s">
        <v>246</v>
      </c>
      <c r="B253" s="986">
        <v>-2596355.27</v>
      </c>
      <c r="C253" s="986">
        <v>0</v>
      </c>
      <c r="D253" s="986">
        <v>0</v>
      </c>
      <c r="E253" s="986">
        <v>0</v>
      </c>
      <c r="F253" s="986">
        <v>0</v>
      </c>
      <c r="G253" s="986">
        <v>0</v>
      </c>
      <c r="H253" s="986">
        <v>0</v>
      </c>
      <c r="I253" s="986">
        <v>0</v>
      </c>
      <c r="J253" s="986">
        <v>-2596355.27</v>
      </c>
    </row>
    <row r="254" spans="1:10">
      <c r="A254" s="987" t="s">
        <v>247</v>
      </c>
      <c r="B254" s="986">
        <v>0</v>
      </c>
      <c r="C254" s="986">
        <v>0</v>
      </c>
      <c r="D254" s="986">
        <v>0</v>
      </c>
      <c r="E254" s="986">
        <v>0</v>
      </c>
      <c r="F254" s="986">
        <v>0</v>
      </c>
      <c r="G254" s="986">
        <v>0</v>
      </c>
      <c r="H254" s="986">
        <v>0</v>
      </c>
      <c r="I254" s="986">
        <v>0</v>
      </c>
      <c r="J254" s="986">
        <v>0</v>
      </c>
    </row>
    <row r="255" spans="1:10">
      <c r="A255" s="987" t="s">
        <v>248</v>
      </c>
      <c r="B255" s="986">
        <v>0</v>
      </c>
      <c r="C255" s="986">
        <v>0</v>
      </c>
      <c r="D255" s="986">
        <v>0</v>
      </c>
      <c r="E255" s="986">
        <v>0</v>
      </c>
      <c r="F255" s="986">
        <v>0</v>
      </c>
      <c r="G255" s="986">
        <v>0</v>
      </c>
      <c r="H255" s="986">
        <v>0</v>
      </c>
      <c r="I255" s="986">
        <v>0</v>
      </c>
      <c r="J255" s="986">
        <v>0</v>
      </c>
    </row>
    <row r="256" spans="1:10" ht="15.75" thickBot="1">
      <c r="A256" s="987" t="s">
        <v>249</v>
      </c>
      <c r="B256" s="986">
        <v>0</v>
      </c>
      <c r="C256" s="986">
        <v>0</v>
      </c>
      <c r="D256" s="986">
        <v>0</v>
      </c>
      <c r="E256" s="986">
        <v>0</v>
      </c>
      <c r="F256" s="986">
        <v>0</v>
      </c>
      <c r="G256" s="986">
        <v>0</v>
      </c>
      <c r="H256" s="986">
        <v>0</v>
      </c>
      <c r="I256" s="986">
        <v>0</v>
      </c>
      <c r="J256" s="986">
        <v>0</v>
      </c>
    </row>
    <row r="257" spans="1:10" ht="16.5" thickTop="1" thickBot="1">
      <c r="A257" s="994" t="s">
        <v>250</v>
      </c>
      <c r="B257" s="995">
        <v>23329620.52</v>
      </c>
      <c r="C257" s="995">
        <v>9387127.5899999999</v>
      </c>
      <c r="D257" s="995">
        <v>6250231.5800000001</v>
      </c>
      <c r="E257" s="995">
        <v>4573014.96</v>
      </c>
      <c r="F257" s="995">
        <v>2020885.28</v>
      </c>
      <c r="G257" s="995">
        <v>1209223.72</v>
      </c>
      <c r="H257" s="995">
        <v>902077.83</v>
      </c>
      <c r="I257" s="995">
        <v>975851.78</v>
      </c>
      <c r="J257" s="995">
        <v>48648033.259999998</v>
      </c>
    </row>
    <row r="258" spans="1:10" ht="16.5" thickTop="1" thickBot="1">
      <c r="A258" s="993" t="s">
        <v>251</v>
      </c>
      <c r="B258" s="978">
        <v>2136793.1800000002</v>
      </c>
      <c r="C258" s="978">
        <v>5671241.6600000001</v>
      </c>
      <c r="D258" s="978">
        <v>153390.81</v>
      </c>
      <c r="E258" s="978">
        <v>133107.88</v>
      </c>
      <c r="F258" s="978">
        <v>4226424.3899999997</v>
      </c>
      <c r="G258" s="978">
        <v>74065.320000000007</v>
      </c>
      <c r="H258" s="978">
        <v>35451.769999999997</v>
      </c>
      <c r="I258" s="978">
        <v>159331.37</v>
      </c>
      <c r="J258" s="978">
        <v>12589806.380000001</v>
      </c>
    </row>
    <row r="259" spans="1:10" ht="15.75" thickTop="1">
      <c r="A259" s="985" t="s">
        <v>252</v>
      </c>
      <c r="B259" s="986">
        <v>647386.4</v>
      </c>
      <c r="C259" s="986">
        <v>1105271.4099999999</v>
      </c>
      <c r="D259" s="986">
        <v>45594.86</v>
      </c>
      <c r="E259" s="986">
        <v>73630.759999999995</v>
      </c>
      <c r="F259" s="986">
        <v>56717.52</v>
      </c>
      <c r="G259" s="986">
        <v>65216.1</v>
      </c>
      <c r="H259" s="986">
        <v>9224.75</v>
      </c>
      <c r="I259" s="986">
        <v>143765.35</v>
      </c>
      <c r="J259" s="986">
        <v>2146807.15</v>
      </c>
    </row>
    <row r="260" spans="1:10">
      <c r="A260" s="985" t="s">
        <v>253</v>
      </c>
      <c r="B260" s="986">
        <v>717910.49</v>
      </c>
      <c r="C260" s="986">
        <v>297012.49</v>
      </c>
      <c r="D260" s="986">
        <v>93513.15</v>
      </c>
      <c r="E260" s="986">
        <v>-5729.17</v>
      </c>
      <c r="F260" s="986">
        <v>32059.509999999995</v>
      </c>
      <c r="G260" s="986">
        <v>5313.99</v>
      </c>
      <c r="H260" s="986">
        <v>16109.580000000002</v>
      </c>
      <c r="I260" s="986">
        <v>7469.08</v>
      </c>
      <c r="J260" s="986">
        <v>1163659.1200000001</v>
      </c>
    </row>
    <row r="261" spans="1:10">
      <c r="A261" s="985" t="s">
        <v>254</v>
      </c>
      <c r="B261" s="986">
        <v>751351.69</v>
      </c>
      <c r="C261" s="986">
        <v>4212254.18</v>
      </c>
      <c r="D261" s="986">
        <v>0</v>
      </c>
      <c r="E261" s="986">
        <v>47985.29</v>
      </c>
      <c r="F261" s="986">
        <v>4126339.97</v>
      </c>
      <c r="G261" s="986">
        <v>0</v>
      </c>
      <c r="H261" s="986">
        <v>5592.85</v>
      </c>
      <c r="I261" s="986">
        <v>0</v>
      </c>
      <c r="J261" s="986">
        <v>9143523.9800000004</v>
      </c>
    </row>
    <row r="262" spans="1:10">
      <c r="A262" s="996" t="s">
        <v>255</v>
      </c>
      <c r="B262" s="976">
        <v>0</v>
      </c>
      <c r="C262" s="976">
        <v>0</v>
      </c>
      <c r="D262" s="976">
        <v>0</v>
      </c>
      <c r="E262" s="976">
        <v>0</v>
      </c>
      <c r="F262" s="976">
        <v>0</v>
      </c>
      <c r="G262" s="976">
        <v>0</v>
      </c>
      <c r="H262" s="976">
        <v>0</v>
      </c>
      <c r="I262" s="976">
        <v>0</v>
      </c>
      <c r="J262" s="976">
        <v>0</v>
      </c>
    </row>
    <row r="263" spans="1:10" ht="15.75" thickBot="1">
      <c r="A263" s="997" t="s">
        <v>256</v>
      </c>
      <c r="B263" s="998">
        <v>20144.599999999999</v>
      </c>
      <c r="C263" s="998">
        <v>56703.58</v>
      </c>
      <c r="D263" s="998">
        <v>14282.8</v>
      </c>
      <c r="E263" s="998">
        <v>17221</v>
      </c>
      <c r="F263" s="998">
        <v>11307.39</v>
      </c>
      <c r="G263" s="998">
        <v>3535.23</v>
      </c>
      <c r="H263" s="998">
        <v>4524.59</v>
      </c>
      <c r="I263" s="998">
        <v>8096.94</v>
      </c>
      <c r="J263" s="998">
        <v>135816.13</v>
      </c>
    </row>
    <row r="264" spans="1:10" ht="16.5" thickTop="1" thickBot="1">
      <c r="A264" s="993" t="s">
        <v>257</v>
      </c>
      <c r="B264" s="978">
        <v>-1054137.3999999999</v>
      </c>
      <c r="C264" s="978">
        <v>-1166905.75</v>
      </c>
      <c r="D264" s="978">
        <v>-44146.84</v>
      </c>
      <c r="E264" s="978">
        <v>-18058.23</v>
      </c>
      <c r="F264" s="978">
        <v>-14306.77</v>
      </c>
      <c r="G264" s="978">
        <v>-35576.54</v>
      </c>
      <c r="H264" s="978">
        <v>-11257.69</v>
      </c>
      <c r="I264" s="978">
        <v>-15963.8</v>
      </c>
      <c r="J264" s="978">
        <v>-2360353.02</v>
      </c>
    </row>
    <row r="265" spans="1:10" ht="15.75" thickTop="1">
      <c r="A265" s="985" t="s">
        <v>252</v>
      </c>
      <c r="B265" s="986">
        <v>-306734.84999999998</v>
      </c>
      <c r="C265" s="986">
        <v>-90714.78</v>
      </c>
      <c r="D265" s="986">
        <v>-812.66</v>
      </c>
      <c r="E265" s="986">
        <v>-17861.400000000001</v>
      </c>
      <c r="F265" s="986">
        <v>-14244.33</v>
      </c>
      <c r="G265" s="986">
        <v>-35332.97</v>
      </c>
      <c r="H265" s="986">
        <v>-9816.1</v>
      </c>
      <c r="I265" s="986">
        <v>-10032.43</v>
      </c>
      <c r="J265" s="986">
        <v>-485549.52</v>
      </c>
    </row>
    <row r="266" spans="1:10">
      <c r="A266" s="985" t="s">
        <v>258</v>
      </c>
      <c r="B266" s="986">
        <v>-227023.78</v>
      </c>
      <c r="C266" s="986">
        <v>-939005.31</v>
      </c>
      <c r="D266" s="986">
        <v>0</v>
      </c>
      <c r="E266" s="986">
        <v>0</v>
      </c>
      <c r="F266" s="986">
        <v>-57</v>
      </c>
      <c r="G266" s="986">
        <v>-62.49</v>
      </c>
      <c r="H266" s="986">
        <v>0</v>
      </c>
      <c r="I266" s="986">
        <v>0</v>
      </c>
      <c r="J266" s="986">
        <v>-1166148.58</v>
      </c>
    </row>
    <row r="267" spans="1:10">
      <c r="A267" s="985" t="s">
        <v>259</v>
      </c>
      <c r="B267" s="986">
        <v>0</v>
      </c>
      <c r="C267" s="986">
        <v>0</v>
      </c>
      <c r="D267" s="986">
        <v>0</v>
      </c>
      <c r="E267" s="986">
        <v>0</v>
      </c>
      <c r="F267" s="986">
        <v>0</v>
      </c>
      <c r="G267" s="986">
        <v>0</v>
      </c>
      <c r="H267" s="986">
        <v>0</v>
      </c>
      <c r="I267" s="986">
        <v>0</v>
      </c>
      <c r="J267" s="986">
        <v>0</v>
      </c>
    </row>
    <row r="268" spans="1:10">
      <c r="A268" s="987" t="s">
        <v>260</v>
      </c>
      <c r="B268" s="986">
        <v>0</v>
      </c>
      <c r="C268" s="986">
        <v>-3850.54</v>
      </c>
      <c r="D268" s="986">
        <v>0</v>
      </c>
      <c r="E268" s="986">
        <v>-196.83</v>
      </c>
      <c r="F268" s="986">
        <v>0</v>
      </c>
      <c r="G268" s="986">
        <v>0</v>
      </c>
      <c r="H268" s="986">
        <v>0</v>
      </c>
      <c r="I268" s="986">
        <v>0</v>
      </c>
      <c r="J268" s="986">
        <v>-4047.37</v>
      </c>
    </row>
    <row r="269" spans="1:10" ht="15.75" thickBot="1">
      <c r="A269" s="985" t="s">
        <v>261</v>
      </c>
      <c r="B269" s="986">
        <v>-520378.77</v>
      </c>
      <c r="C269" s="986">
        <v>-133335.12</v>
      </c>
      <c r="D269" s="986">
        <v>-43334.18</v>
      </c>
      <c r="E269" s="986">
        <v>0</v>
      </c>
      <c r="F269" s="986">
        <v>-5.44</v>
      </c>
      <c r="G269" s="986">
        <v>-181.08</v>
      </c>
      <c r="H269" s="986">
        <v>-1441.59</v>
      </c>
      <c r="I269" s="986">
        <v>-5931.37</v>
      </c>
      <c r="J269" s="986">
        <v>-704607.55</v>
      </c>
    </row>
    <row r="270" spans="1:10" ht="16.5" thickTop="1" thickBot="1">
      <c r="A270" s="993" t="s">
        <v>262</v>
      </c>
      <c r="B270" s="978">
        <v>24412276.300000001</v>
      </c>
      <c r="C270" s="978">
        <v>13891463.5</v>
      </c>
      <c r="D270" s="978">
        <v>6359475.5499999998</v>
      </c>
      <c r="E270" s="978">
        <v>4688064.6100000003</v>
      </c>
      <c r="F270" s="978">
        <v>6233002.9000000004</v>
      </c>
      <c r="G270" s="978">
        <v>1247712.5</v>
      </c>
      <c r="H270" s="978">
        <v>926271.91</v>
      </c>
      <c r="I270" s="978">
        <v>1119219.3500000001</v>
      </c>
      <c r="J270" s="978">
        <v>58877486.619999997</v>
      </c>
    </row>
    <row r="271" spans="1:10" ht="15.75" thickTop="1">
      <c r="A271" s="989" t="s">
        <v>263</v>
      </c>
      <c r="B271" s="986">
        <v>749005.65</v>
      </c>
      <c r="C271" s="986">
        <v>1874608.87</v>
      </c>
      <c r="D271" s="986">
        <v>506721.31</v>
      </c>
      <c r="E271" s="986">
        <v>2792603.7</v>
      </c>
      <c r="F271" s="986">
        <v>52726.42</v>
      </c>
      <c r="G271" s="986">
        <v>80785.210000000006</v>
      </c>
      <c r="H271" s="986">
        <v>373523.99</v>
      </c>
      <c r="I271" s="986">
        <v>193048.32000000001</v>
      </c>
      <c r="J271" s="986">
        <v>6623023.4699999997</v>
      </c>
    </row>
    <row r="272" spans="1:10">
      <c r="A272" s="985" t="s">
        <v>264</v>
      </c>
      <c r="B272" s="986">
        <v>0</v>
      </c>
      <c r="C272" s="986">
        <v>87121.53</v>
      </c>
      <c r="D272" s="986">
        <v>461.49</v>
      </c>
      <c r="E272" s="986">
        <v>0</v>
      </c>
      <c r="F272" s="986">
        <v>0</v>
      </c>
      <c r="G272" s="986">
        <v>607.82000000000005</v>
      </c>
      <c r="H272" s="986">
        <v>0</v>
      </c>
      <c r="I272" s="986">
        <v>5419.6</v>
      </c>
      <c r="J272" s="986">
        <v>93610.44</v>
      </c>
    </row>
    <row r="273" spans="1:10">
      <c r="A273" s="985" t="s">
        <v>265</v>
      </c>
      <c r="B273" s="986">
        <v>454405.13</v>
      </c>
      <c r="C273" s="986">
        <v>1787487.34</v>
      </c>
      <c r="D273" s="986">
        <v>506259.82</v>
      </c>
      <c r="E273" s="986">
        <v>2792603.7</v>
      </c>
      <c r="F273" s="986">
        <v>52726.42</v>
      </c>
      <c r="G273" s="986">
        <v>80177.39</v>
      </c>
      <c r="H273" s="986">
        <v>373523.99</v>
      </c>
      <c r="I273" s="986">
        <v>187628.72</v>
      </c>
      <c r="J273" s="986">
        <v>6234812.5099999998</v>
      </c>
    </row>
    <row r="274" spans="1:10">
      <c r="A274" s="985" t="s">
        <v>266</v>
      </c>
      <c r="B274" s="986">
        <v>0</v>
      </c>
      <c r="C274" s="986">
        <v>0</v>
      </c>
      <c r="D274" s="986">
        <v>0</v>
      </c>
      <c r="E274" s="986">
        <v>0</v>
      </c>
      <c r="F274" s="986">
        <v>0</v>
      </c>
      <c r="G274" s="986">
        <v>0</v>
      </c>
      <c r="H274" s="986">
        <v>0</v>
      </c>
      <c r="I274" s="986">
        <v>0</v>
      </c>
      <c r="J274" s="986">
        <v>0</v>
      </c>
    </row>
    <row r="275" spans="1:10">
      <c r="A275" s="985" t="s">
        <v>267</v>
      </c>
      <c r="B275" s="986">
        <v>294600.52</v>
      </c>
      <c r="C275" s="986">
        <v>0</v>
      </c>
      <c r="D275" s="986">
        <v>0</v>
      </c>
      <c r="E275" s="986">
        <v>0</v>
      </c>
      <c r="F275" s="986">
        <v>0</v>
      </c>
      <c r="G275" s="986">
        <v>0</v>
      </c>
      <c r="H275" s="986">
        <v>0</v>
      </c>
      <c r="I275" s="986">
        <v>0</v>
      </c>
      <c r="J275" s="986">
        <v>294600.52</v>
      </c>
    </row>
    <row r="276" spans="1:10">
      <c r="A276" s="985" t="s">
        <v>268</v>
      </c>
      <c r="B276" s="986">
        <v>0</v>
      </c>
      <c r="C276" s="986">
        <v>0</v>
      </c>
      <c r="D276" s="986">
        <v>0</v>
      </c>
      <c r="E276" s="986">
        <v>0</v>
      </c>
      <c r="F276" s="986">
        <v>0</v>
      </c>
      <c r="G276" s="986">
        <v>0</v>
      </c>
      <c r="H276" s="986">
        <v>0</v>
      </c>
      <c r="I276" s="986">
        <v>0</v>
      </c>
      <c r="J276" s="986">
        <v>0</v>
      </c>
    </row>
    <row r="277" spans="1:10">
      <c r="A277" s="997" t="s">
        <v>269</v>
      </c>
      <c r="B277" s="998">
        <v>0</v>
      </c>
      <c r="C277" s="998">
        <v>0</v>
      </c>
      <c r="D277" s="998">
        <v>0</v>
      </c>
      <c r="E277" s="998">
        <v>0</v>
      </c>
      <c r="F277" s="998">
        <v>0</v>
      </c>
      <c r="G277" s="998">
        <v>0</v>
      </c>
      <c r="H277" s="998">
        <v>0</v>
      </c>
      <c r="I277" s="998">
        <v>0</v>
      </c>
      <c r="J277" s="998">
        <v>0</v>
      </c>
    </row>
    <row r="278" spans="1:10">
      <c r="A278" s="999" t="s">
        <v>270</v>
      </c>
      <c r="B278" s="986">
        <v>-1855458.33</v>
      </c>
      <c r="C278" s="986">
        <v>-965896.7</v>
      </c>
      <c r="D278" s="986">
        <v>-754131.76</v>
      </c>
      <c r="E278" s="986">
        <v>-2989343.19</v>
      </c>
      <c r="F278" s="986">
        <v>-288067.12</v>
      </c>
      <c r="G278" s="986">
        <v>-47503.199999999997</v>
      </c>
      <c r="H278" s="986">
        <v>-481381.49</v>
      </c>
      <c r="I278" s="986">
        <v>-211981.74</v>
      </c>
      <c r="J278" s="986">
        <v>-7593763.5300000003</v>
      </c>
    </row>
    <row r="279" spans="1:10">
      <c r="A279" s="1000" t="s">
        <v>271</v>
      </c>
      <c r="B279" s="976">
        <v>-1732017.73</v>
      </c>
      <c r="C279" s="976">
        <v>-944524.99</v>
      </c>
      <c r="D279" s="976">
        <v>-733584.74</v>
      </c>
      <c r="E279" s="976">
        <v>-2989343.19</v>
      </c>
      <c r="F279" s="976">
        <v>-284403.40000000002</v>
      </c>
      <c r="G279" s="976">
        <v>-47503.199999999997</v>
      </c>
      <c r="H279" s="976">
        <v>-481381.49</v>
      </c>
      <c r="I279" s="976">
        <v>-204957.97</v>
      </c>
      <c r="J279" s="976">
        <v>-7417716.71</v>
      </c>
    </row>
    <row r="280" spans="1:10">
      <c r="A280" s="1000" t="s">
        <v>272</v>
      </c>
      <c r="B280" s="976">
        <v>-88853.6</v>
      </c>
      <c r="C280" s="976">
        <v>-9676.58</v>
      </c>
      <c r="D280" s="976">
        <v>0</v>
      </c>
      <c r="E280" s="976">
        <v>0</v>
      </c>
      <c r="F280" s="976">
        <v>-2722.21</v>
      </c>
      <c r="G280" s="976">
        <v>0</v>
      </c>
      <c r="H280" s="976">
        <v>0</v>
      </c>
      <c r="I280" s="976">
        <v>0</v>
      </c>
      <c r="J280" s="976">
        <v>-101252.39</v>
      </c>
    </row>
    <row r="281" spans="1:10">
      <c r="A281" s="1001" t="s">
        <v>273</v>
      </c>
      <c r="B281" s="976">
        <v>0</v>
      </c>
      <c r="C281" s="976">
        <v>0</v>
      </c>
      <c r="D281" s="976">
        <v>0</v>
      </c>
      <c r="E281" s="976">
        <v>0</v>
      </c>
      <c r="F281" s="976">
        <v>0</v>
      </c>
      <c r="G281" s="976">
        <v>0</v>
      </c>
      <c r="H281" s="976">
        <v>0</v>
      </c>
      <c r="I281" s="976">
        <v>0</v>
      </c>
      <c r="J281" s="976">
        <v>0</v>
      </c>
    </row>
    <row r="282" spans="1:10">
      <c r="A282" s="1000" t="s">
        <v>274</v>
      </c>
      <c r="B282" s="976">
        <v>-34587</v>
      </c>
      <c r="C282" s="976">
        <v>-11695.13</v>
      </c>
      <c r="D282" s="976">
        <v>-20547.02</v>
      </c>
      <c r="E282" s="976">
        <v>0</v>
      </c>
      <c r="F282" s="976">
        <v>-941.51</v>
      </c>
      <c r="G282" s="976">
        <v>0</v>
      </c>
      <c r="H282" s="976">
        <v>0</v>
      </c>
      <c r="I282" s="976">
        <v>-7023.77</v>
      </c>
      <c r="J282" s="976">
        <v>-74794.429999999993</v>
      </c>
    </row>
    <row r="283" spans="1:10">
      <c r="A283" s="1000" t="s">
        <v>275</v>
      </c>
      <c r="B283" s="976">
        <v>0</v>
      </c>
      <c r="C283" s="976">
        <v>0</v>
      </c>
      <c r="D283" s="976">
        <v>0</v>
      </c>
      <c r="E283" s="976">
        <v>0</v>
      </c>
      <c r="F283" s="976">
        <v>0</v>
      </c>
      <c r="G283" s="976">
        <v>0</v>
      </c>
      <c r="H283" s="976">
        <v>0</v>
      </c>
      <c r="I283" s="976">
        <v>0</v>
      </c>
      <c r="J283" s="976">
        <v>0</v>
      </c>
    </row>
    <row r="284" spans="1:10" ht="15.75" thickBot="1">
      <c r="A284" s="997" t="s">
        <v>276</v>
      </c>
      <c r="B284" s="998">
        <v>0</v>
      </c>
      <c r="C284" s="998">
        <v>0</v>
      </c>
      <c r="D284" s="998">
        <v>0</v>
      </c>
      <c r="E284" s="998">
        <v>0</v>
      </c>
      <c r="F284" s="998">
        <v>0</v>
      </c>
      <c r="G284" s="998">
        <v>0</v>
      </c>
      <c r="H284" s="998">
        <v>0</v>
      </c>
      <c r="I284" s="998">
        <v>0</v>
      </c>
      <c r="J284" s="998">
        <v>0</v>
      </c>
    </row>
    <row r="285" spans="1:10" ht="16.5" thickTop="1" thickBot="1">
      <c r="A285" s="1002" t="s">
        <v>277</v>
      </c>
      <c r="B285" s="995">
        <v>23305823.620000001</v>
      </c>
      <c r="C285" s="995">
        <v>14800175.67</v>
      </c>
      <c r="D285" s="995">
        <v>6112065.0999999996</v>
      </c>
      <c r="E285" s="995">
        <v>4491325.12</v>
      </c>
      <c r="F285" s="995">
        <v>5997662.2000000002</v>
      </c>
      <c r="G285" s="995">
        <v>1280994.51</v>
      </c>
      <c r="H285" s="995">
        <v>818414.41</v>
      </c>
      <c r="I285" s="995">
        <v>1100285.93</v>
      </c>
      <c r="J285" s="995">
        <v>57906746.560000002</v>
      </c>
    </row>
    <row r="286" spans="1:10" ht="16.5" thickTop="1" thickBot="1">
      <c r="A286" s="993" t="s">
        <v>278</v>
      </c>
      <c r="B286" s="978">
        <v>-17210387.829999998</v>
      </c>
      <c r="C286" s="978">
        <v>-11613541</v>
      </c>
      <c r="D286" s="978">
        <v>-5794638.1100000003</v>
      </c>
      <c r="E286" s="978">
        <v>-1165147.79</v>
      </c>
      <c r="F286" s="978">
        <v>-2092322.71</v>
      </c>
      <c r="G286" s="978">
        <v>-1685373.57</v>
      </c>
      <c r="H286" s="978">
        <v>-789455.82</v>
      </c>
      <c r="I286" s="978">
        <v>-1316185.75</v>
      </c>
      <c r="J286" s="978">
        <v>-41667052.579999998</v>
      </c>
    </row>
    <row r="287" spans="1:10" ht="15.75" thickTop="1">
      <c r="A287" s="1000" t="s">
        <v>279</v>
      </c>
      <c r="B287" s="976">
        <v>-9539585.0600000005</v>
      </c>
      <c r="C287" s="976">
        <v>-6330047.0599999996</v>
      </c>
      <c r="D287" s="976">
        <v>-3193198.32</v>
      </c>
      <c r="E287" s="976">
        <v>-607271.18000000005</v>
      </c>
      <c r="F287" s="976">
        <v>-1407069.75</v>
      </c>
      <c r="G287" s="976">
        <v>-1062432.55</v>
      </c>
      <c r="H287" s="976">
        <v>-577878.26</v>
      </c>
      <c r="I287" s="976">
        <v>-777748.32</v>
      </c>
      <c r="J287" s="976">
        <v>-23495230.5</v>
      </c>
    </row>
    <row r="288" spans="1:10">
      <c r="A288" s="1000" t="s">
        <v>280</v>
      </c>
      <c r="B288" s="976">
        <v>-1232159.04</v>
      </c>
      <c r="C288" s="976">
        <v>-1307060.82</v>
      </c>
      <c r="D288" s="976">
        <v>-333074.46000000002</v>
      </c>
      <c r="E288" s="976">
        <v>-78862</v>
      </c>
      <c r="F288" s="976">
        <v>-152910.26999999999</v>
      </c>
      <c r="G288" s="976">
        <v>-87909</v>
      </c>
      <c r="H288" s="976">
        <v>-50728</v>
      </c>
      <c r="I288" s="976">
        <v>-156648.54</v>
      </c>
      <c r="J288" s="976">
        <v>-3399352.13</v>
      </c>
    </row>
    <row r="289" spans="1:10">
      <c r="A289" s="1000" t="s">
        <v>281</v>
      </c>
      <c r="B289" s="976">
        <v>-168266.41</v>
      </c>
      <c r="C289" s="976">
        <v>-124016.45</v>
      </c>
      <c r="D289" s="976">
        <v>-140635.41</v>
      </c>
      <c r="E289" s="976">
        <v>-290307.65999999997</v>
      </c>
      <c r="F289" s="976">
        <v>-36152.46</v>
      </c>
      <c r="G289" s="976">
        <v>-18157.599999999999</v>
      </c>
      <c r="H289" s="976">
        <v>-12276.19</v>
      </c>
      <c r="I289" s="976">
        <v>-25553.52</v>
      </c>
      <c r="J289" s="976">
        <v>-815365.7</v>
      </c>
    </row>
    <row r="290" spans="1:10">
      <c r="A290" s="1000" t="s">
        <v>282</v>
      </c>
      <c r="B290" s="976">
        <v>-256961.01999999996</v>
      </c>
      <c r="C290" s="976">
        <v>-270655.17</v>
      </c>
      <c r="D290" s="976">
        <v>-113731.09</v>
      </c>
      <c r="E290" s="976">
        <v>-11002.82</v>
      </c>
      <c r="F290" s="976">
        <v>-34649.4</v>
      </c>
      <c r="G290" s="976">
        <v>-43332.02</v>
      </c>
      <c r="H290" s="976">
        <v>-32159.09</v>
      </c>
      <c r="I290" s="976">
        <v>-55179.53</v>
      </c>
      <c r="J290" s="976">
        <v>-817670.14</v>
      </c>
    </row>
    <row r="291" spans="1:10">
      <c r="A291" s="1000" t="s">
        <v>283</v>
      </c>
      <c r="B291" s="976">
        <v>-1049069.55</v>
      </c>
      <c r="C291" s="976">
        <v>-503557.53</v>
      </c>
      <c r="D291" s="976">
        <v>-346828.29</v>
      </c>
      <c r="E291" s="976">
        <v>-29332</v>
      </c>
      <c r="F291" s="976">
        <v>-98206.36</v>
      </c>
      <c r="G291" s="976">
        <v>-54913.5</v>
      </c>
      <c r="H291" s="976">
        <v>-8096.46</v>
      </c>
      <c r="I291" s="976">
        <v>-63751.54</v>
      </c>
      <c r="J291" s="976">
        <v>-2153755.23</v>
      </c>
    </row>
    <row r="292" spans="1:10">
      <c r="A292" s="1000" t="s">
        <v>284</v>
      </c>
      <c r="B292" s="976">
        <v>-662223.04</v>
      </c>
      <c r="C292" s="976">
        <v>-101392.48</v>
      </c>
      <c r="D292" s="976">
        <v>-57859.9</v>
      </c>
      <c r="E292" s="976">
        <v>-26632.6</v>
      </c>
      <c r="F292" s="976">
        <v>-20576.259999999998</v>
      </c>
      <c r="G292" s="976">
        <v>-15301.8</v>
      </c>
      <c r="H292" s="976">
        <v>-16890</v>
      </c>
      <c r="I292" s="976">
        <v>-10773.46</v>
      </c>
      <c r="J292" s="976">
        <v>-911649.54</v>
      </c>
    </row>
    <row r="293" spans="1:10">
      <c r="A293" s="1000" t="s">
        <v>285</v>
      </c>
      <c r="B293" s="976">
        <v>-560976.02</v>
      </c>
      <c r="C293" s="976">
        <v>-605827.18000000005</v>
      </c>
      <c r="D293" s="976">
        <v>-138049.82</v>
      </c>
      <c r="E293" s="976">
        <v>-34620.44</v>
      </c>
      <c r="F293" s="976">
        <v>-41735.01</v>
      </c>
      <c r="G293" s="976">
        <v>-148433.25</v>
      </c>
      <c r="H293" s="976">
        <v>0</v>
      </c>
      <c r="I293" s="976">
        <v>-36243.4</v>
      </c>
      <c r="J293" s="976">
        <v>-1565885.12</v>
      </c>
    </row>
    <row r="294" spans="1:10">
      <c r="A294" s="1000" t="s">
        <v>286</v>
      </c>
      <c r="B294" s="976">
        <v>-84404.92</v>
      </c>
      <c r="C294" s="976">
        <v>-5020.1400000000003</v>
      </c>
      <c r="D294" s="976">
        <v>-67426.97</v>
      </c>
      <c r="E294" s="976">
        <v>0</v>
      </c>
      <c r="F294" s="976">
        <v>-17963.27</v>
      </c>
      <c r="G294" s="976">
        <v>-12675.33</v>
      </c>
      <c r="H294" s="976">
        <v>0</v>
      </c>
      <c r="I294" s="976">
        <v>-9927.15</v>
      </c>
      <c r="J294" s="976">
        <v>-197417.78</v>
      </c>
    </row>
    <row r="295" spans="1:10" ht="15.75" thickBot="1">
      <c r="A295" s="1003" t="s">
        <v>287</v>
      </c>
      <c r="B295" s="998">
        <v>-3656742.77</v>
      </c>
      <c r="C295" s="998">
        <v>-2365964.17</v>
      </c>
      <c r="D295" s="998">
        <v>-1403833.85</v>
      </c>
      <c r="E295" s="998">
        <v>-87119.09</v>
      </c>
      <c r="F295" s="998">
        <v>-283059.93</v>
      </c>
      <c r="G295" s="998">
        <v>-242218.52</v>
      </c>
      <c r="H295" s="998">
        <v>-91427.82</v>
      </c>
      <c r="I295" s="998">
        <v>-180360.29</v>
      </c>
      <c r="J295" s="998">
        <v>-8310726.4400000004</v>
      </c>
    </row>
    <row r="296" spans="1:10" ht="16.5" thickTop="1" thickBot="1">
      <c r="A296" s="1004" t="s">
        <v>288</v>
      </c>
      <c r="B296" s="978">
        <v>6095435.79</v>
      </c>
      <c r="C296" s="978">
        <v>3186634.67</v>
      </c>
      <c r="D296" s="978">
        <v>317426.99</v>
      </c>
      <c r="E296" s="978">
        <v>3326177.33</v>
      </c>
      <c r="F296" s="978">
        <v>3905339.49</v>
      </c>
      <c r="G296" s="978">
        <v>-404379.06</v>
      </c>
      <c r="H296" s="978">
        <v>28958.59</v>
      </c>
      <c r="I296" s="978">
        <v>-215899.82</v>
      </c>
      <c r="J296" s="978">
        <v>16239693.98</v>
      </c>
    </row>
    <row r="297" spans="1:10" ht="15.75" thickTop="1">
      <c r="A297" s="1005" t="s">
        <v>289</v>
      </c>
      <c r="B297" s="976">
        <v>195106.54</v>
      </c>
      <c r="C297" s="976">
        <v>36067.08</v>
      </c>
      <c r="D297" s="976">
        <v>0</v>
      </c>
      <c r="E297" s="976">
        <v>18.850000000000001</v>
      </c>
      <c r="F297" s="976">
        <v>-60.45</v>
      </c>
      <c r="G297" s="976">
        <v>0.03</v>
      </c>
      <c r="H297" s="976">
        <v>-0.06</v>
      </c>
      <c r="I297" s="976">
        <v>0</v>
      </c>
      <c r="J297" s="976">
        <v>231131.99</v>
      </c>
    </row>
    <row r="298" spans="1:10">
      <c r="A298" s="1001" t="s">
        <v>290</v>
      </c>
      <c r="B298" s="976">
        <v>0</v>
      </c>
      <c r="C298" s="976">
        <v>3137.59</v>
      </c>
      <c r="D298" s="976">
        <v>0</v>
      </c>
      <c r="E298" s="976">
        <v>18.850000000000001</v>
      </c>
      <c r="F298" s="976">
        <v>-60.43</v>
      </c>
      <c r="G298" s="976">
        <v>0.03</v>
      </c>
      <c r="H298" s="976">
        <v>-0.06</v>
      </c>
      <c r="I298" s="976">
        <v>0</v>
      </c>
      <c r="J298" s="976">
        <v>3095.98</v>
      </c>
    </row>
    <row r="299" spans="1:10">
      <c r="A299" s="1001" t="s">
        <v>291</v>
      </c>
      <c r="B299" s="976">
        <v>195106.54</v>
      </c>
      <c r="C299" s="976">
        <v>32929.49</v>
      </c>
      <c r="D299" s="976">
        <v>0</v>
      </c>
      <c r="E299" s="976">
        <v>0</v>
      </c>
      <c r="F299" s="976">
        <v>-0.02</v>
      </c>
      <c r="G299" s="976">
        <v>0</v>
      </c>
      <c r="H299" s="976">
        <v>0</v>
      </c>
      <c r="I299" s="976">
        <v>0</v>
      </c>
      <c r="J299" s="976">
        <v>228036.01</v>
      </c>
    </row>
    <row r="300" spans="1:10">
      <c r="A300" s="1005" t="s">
        <v>292</v>
      </c>
      <c r="B300" s="976">
        <v>0</v>
      </c>
      <c r="C300" s="976">
        <v>-232.06</v>
      </c>
      <c r="D300" s="976">
        <v>0</v>
      </c>
      <c r="E300" s="976">
        <v>0</v>
      </c>
      <c r="F300" s="976">
        <v>-31.15</v>
      </c>
      <c r="G300" s="976">
        <v>0.03</v>
      </c>
      <c r="H300" s="976">
        <v>0.02</v>
      </c>
      <c r="I300" s="976">
        <v>0</v>
      </c>
      <c r="J300" s="976">
        <v>-263.16000000000003</v>
      </c>
    </row>
    <row r="301" spans="1:10">
      <c r="A301" s="1001" t="s">
        <v>293</v>
      </c>
      <c r="B301" s="976">
        <v>0</v>
      </c>
      <c r="C301" s="976">
        <v>0.94</v>
      </c>
      <c r="D301" s="976">
        <v>0</v>
      </c>
      <c r="E301" s="976">
        <v>0</v>
      </c>
      <c r="F301" s="976">
        <v>-31.14</v>
      </c>
      <c r="G301" s="976">
        <v>0.03</v>
      </c>
      <c r="H301" s="976">
        <v>0.02</v>
      </c>
      <c r="I301" s="976">
        <v>0</v>
      </c>
      <c r="J301" s="976">
        <v>-30.15</v>
      </c>
    </row>
    <row r="302" spans="1:10" ht="15.75" thickBot="1">
      <c r="A302" s="1000" t="s">
        <v>294</v>
      </c>
      <c r="B302" s="981">
        <v>0</v>
      </c>
      <c r="C302" s="981">
        <v>-233</v>
      </c>
      <c r="D302" s="981">
        <v>0</v>
      </c>
      <c r="E302" s="981">
        <v>0</v>
      </c>
      <c r="F302" s="981">
        <v>-0.01</v>
      </c>
      <c r="G302" s="981">
        <v>0</v>
      </c>
      <c r="H302" s="981">
        <v>0</v>
      </c>
      <c r="I302" s="981">
        <v>0</v>
      </c>
      <c r="J302" s="981">
        <v>-233.01</v>
      </c>
    </row>
    <row r="303" spans="1:10" ht="16.5" thickTop="1" thickBot="1">
      <c r="A303" s="1004" t="s">
        <v>295</v>
      </c>
      <c r="B303" s="982">
        <v>6290542.3300000001</v>
      </c>
      <c r="C303" s="982">
        <v>3222469.69</v>
      </c>
      <c r="D303" s="982">
        <v>317426.99</v>
      </c>
      <c r="E303" s="982">
        <v>3326196.18</v>
      </c>
      <c r="F303" s="982">
        <v>3905247.89</v>
      </c>
      <c r="G303" s="982">
        <v>-404379</v>
      </c>
      <c r="H303" s="982">
        <v>28958.55</v>
      </c>
      <c r="I303" s="982">
        <v>-215899.82</v>
      </c>
      <c r="J303" s="982">
        <v>16470562.809999999</v>
      </c>
    </row>
    <row r="304" spans="1:10" ht="16.5" thickTop="1" thickBot="1">
      <c r="A304" s="1001" t="s">
        <v>296</v>
      </c>
      <c r="B304" s="981">
        <v>0</v>
      </c>
      <c r="C304" s="981">
        <v>55381.01</v>
      </c>
      <c r="D304" s="981">
        <v>0</v>
      </c>
      <c r="E304" s="981">
        <v>0</v>
      </c>
      <c r="F304" s="981">
        <v>0</v>
      </c>
      <c r="G304" s="981">
        <v>12026.83</v>
      </c>
      <c r="H304" s="981">
        <v>0</v>
      </c>
      <c r="I304" s="981">
        <v>-17845.62</v>
      </c>
      <c r="J304" s="981">
        <v>49562.22</v>
      </c>
    </row>
    <row r="305" spans="1:10" ht="16.5" thickTop="1" thickBot="1">
      <c r="A305" s="993" t="s">
        <v>297</v>
      </c>
      <c r="B305" s="982">
        <v>6290542.3300000001</v>
      </c>
      <c r="C305" s="982">
        <v>3277850.7</v>
      </c>
      <c r="D305" s="982">
        <v>317426.99</v>
      </c>
      <c r="E305" s="982">
        <v>3326196.18</v>
      </c>
      <c r="F305" s="982">
        <v>3905247.89</v>
      </c>
      <c r="G305" s="982">
        <v>-392352.17</v>
      </c>
      <c r="H305" s="982">
        <v>28958.55</v>
      </c>
      <c r="I305" s="982">
        <v>-233745.44</v>
      </c>
      <c r="J305" s="982">
        <v>16520125.029999999</v>
      </c>
    </row>
    <row r="306" spans="1:10" ht="16.5" thickTop="1" thickBot="1">
      <c r="A306" s="1000" t="s">
        <v>298</v>
      </c>
      <c r="B306" s="981">
        <v>104204.54</v>
      </c>
      <c r="C306" s="981">
        <v>-50379.31</v>
      </c>
      <c r="D306" s="981">
        <v>108159.94</v>
      </c>
      <c r="E306" s="981">
        <v>0</v>
      </c>
      <c r="F306" s="981">
        <v>279</v>
      </c>
      <c r="G306" s="981">
        <v>1219.1099999999999</v>
      </c>
      <c r="H306" s="981">
        <v>235.56</v>
      </c>
      <c r="I306" s="981">
        <v>0</v>
      </c>
      <c r="J306" s="981">
        <v>163718.84</v>
      </c>
    </row>
    <row r="307" spans="1:10" ht="16.5" thickTop="1" thickBot="1">
      <c r="A307" s="993" t="s">
        <v>299</v>
      </c>
      <c r="B307" s="982">
        <v>6394746.8700000001</v>
      </c>
      <c r="C307" s="982">
        <v>3227471.39</v>
      </c>
      <c r="D307" s="982">
        <v>425586.93</v>
      </c>
      <c r="E307" s="982">
        <v>3326196.18</v>
      </c>
      <c r="F307" s="982">
        <v>3905526.89</v>
      </c>
      <c r="G307" s="982">
        <v>-391133.06</v>
      </c>
      <c r="H307" s="982">
        <v>29194.11</v>
      </c>
      <c r="I307" s="982">
        <v>-233745.44</v>
      </c>
      <c r="J307" s="982">
        <v>16683843.870000001</v>
      </c>
    </row>
    <row r="308" spans="1:10" ht="16.5" thickTop="1" thickBot="1">
      <c r="A308" s="1001" t="s">
        <v>300</v>
      </c>
      <c r="B308" s="981">
        <v>0</v>
      </c>
      <c r="C308" s="981">
        <v>0</v>
      </c>
      <c r="D308" s="981">
        <v>0</v>
      </c>
      <c r="E308" s="981">
        <v>0</v>
      </c>
      <c r="F308" s="981">
        <v>0</v>
      </c>
      <c r="G308" s="981">
        <v>0</v>
      </c>
      <c r="H308" s="981">
        <v>0</v>
      </c>
      <c r="I308" s="981">
        <v>0</v>
      </c>
      <c r="J308" s="981">
        <v>0</v>
      </c>
    </row>
    <row r="309" spans="1:10" ht="16.5" thickTop="1" thickBot="1">
      <c r="A309" s="1004" t="s">
        <v>301</v>
      </c>
      <c r="B309" s="982">
        <v>6394746.8700000001</v>
      </c>
      <c r="C309" s="982">
        <v>3227471.39</v>
      </c>
      <c r="D309" s="982">
        <v>425586.93</v>
      </c>
      <c r="E309" s="982">
        <v>3326196.18</v>
      </c>
      <c r="F309" s="982">
        <v>3905526.89</v>
      </c>
      <c r="G309" s="982">
        <v>-391133.06</v>
      </c>
      <c r="H309" s="982">
        <v>29194.11</v>
      </c>
      <c r="I309" s="982">
        <v>-233745.44</v>
      </c>
      <c r="J309" s="982">
        <v>16683843.870000001</v>
      </c>
    </row>
    <row r="310" spans="1:10" ht="16.5" thickTop="1" thickBot="1">
      <c r="A310" s="1005" t="s">
        <v>302</v>
      </c>
      <c r="B310" s="981">
        <v>0</v>
      </c>
      <c r="C310" s="981">
        <v>0</v>
      </c>
      <c r="D310" s="981">
        <v>-10000</v>
      </c>
      <c r="E310" s="981">
        <v>0</v>
      </c>
      <c r="F310" s="981">
        <v>0</v>
      </c>
      <c r="G310" s="981">
        <v>0</v>
      </c>
      <c r="H310" s="981">
        <v>-7298.53</v>
      </c>
      <c r="I310" s="981">
        <v>0</v>
      </c>
      <c r="J310" s="981">
        <v>-17298.53</v>
      </c>
    </row>
    <row r="311" spans="1:10" ht="16.5" thickTop="1" thickBot="1">
      <c r="A311" s="1004" t="s">
        <v>303</v>
      </c>
      <c r="B311" s="982">
        <v>6394746.8700000001</v>
      </c>
      <c r="C311" s="982">
        <v>3227471.39</v>
      </c>
      <c r="D311" s="982">
        <v>415586.93</v>
      </c>
      <c r="E311" s="982">
        <v>3326196.18</v>
      </c>
      <c r="F311" s="982">
        <v>3905526.89</v>
      </c>
      <c r="G311" s="982">
        <v>-391133.06</v>
      </c>
      <c r="H311" s="982">
        <v>21895.58</v>
      </c>
      <c r="I311" s="982">
        <v>-233745.44</v>
      </c>
      <c r="J311" s="982">
        <v>16666545.34</v>
      </c>
    </row>
    <row r="312" spans="1:10" ht="16.5" thickTop="1" thickBot="1">
      <c r="A312" s="862"/>
      <c r="B312" s="112"/>
      <c r="C312" s="112"/>
      <c r="D312" s="112"/>
      <c r="E312" s="112"/>
      <c r="F312" s="112"/>
      <c r="G312" s="863"/>
      <c r="H312" s="863"/>
      <c r="I312" s="863"/>
      <c r="J312" s="863"/>
    </row>
    <row r="313" spans="1:10" ht="15.75" thickTop="1">
      <c r="A313" s="114"/>
      <c r="B313" s="126"/>
      <c r="C313" s="126"/>
      <c r="D313" s="126"/>
      <c r="E313" s="126"/>
      <c r="F313" s="126"/>
      <c r="G313" s="126"/>
      <c r="H313" s="126"/>
      <c r="I313" s="126"/>
      <c r="J313" s="126"/>
    </row>
    <row r="314" spans="1:10" ht="15.75">
      <c r="A314" s="116"/>
    </row>
    <row r="315" spans="1:10" ht="15.75">
      <c r="A315" s="116"/>
    </row>
    <row r="316" spans="1:10" ht="15.75">
      <c r="A316" s="116"/>
    </row>
    <row r="317" spans="1:10" ht="15.75">
      <c r="A317" s="116"/>
    </row>
    <row r="318" spans="1:10" ht="15.75">
      <c r="A318" s="116"/>
    </row>
    <row r="319" spans="1:10" ht="15.75">
      <c r="A319" s="116"/>
    </row>
    <row r="320" spans="1:10"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R24" sqref="R24"/>
    </sheetView>
  </sheetViews>
  <sheetFormatPr defaultColWidth="9.140625" defaultRowHeight="15"/>
  <cols>
    <col min="1" max="1" width="70" style="118" customWidth="1"/>
    <col min="2" max="10" width="7.85546875" style="883" customWidth="1"/>
    <col min="11" max="11" width="2.85546875" style="210" customWidth="1"/>
    <col min="12" max="256" width="9.140625" style="883"/>
    <col min="257" max="257" width="70" style="883" customWidth="1"/>
    <col min="258" max="266" width="7.85546875" style="883" customWidth="1"/>
    <col min="267" max="267" width="2.85546875" style="883" customWidth="1"/>
    <col min="268" max="512" width="9.140625" style="883"/>
    <col min="513" max="513" width="70" style="883" customWidth="1"/>
    <col min="514" max="522" width="7.85546875" style="883" customWidth="1"/>
    <col min="523" max="523" width="2.85546875" style="883" customWidth="1"/>
    <col min="524" max="768" width="9.140625" style="883"/>
    <col min="769" max="769" width="70" style="883" customWidth="1"/>
    <col min="770" max="778" width="7.85546875" style="883" customWidth="1"/>
    <col min="779" max="779" width="2.85546875" style="883" customWidth="1"/>
    <col min="780" max="1024" width="9.140625" style="883"/>
    <col min="1025" max="1025" width="70" style="883" customWidth="1"/>
    <col min="1026" max="1034" width="7.85546875" style="883" customWidth="1"/>
    <col min="1035" max="1035" width="2.85546875" style="883" customWidth="1"/>
    <col min="1036" max="1280" width="9.140625" style="883"/>
    <col min="1281" max="1281" width="70" style="883" customWidth="1"/>
    <col min="1282" max="1290" width="7.85546875" style="883" customWidth="1"/>
    <col min="1291" max="1291" width="2.85546875" style="883" customWidth="1"/>
    <col min="1292" max="1536" width="9.140625" style="883"/>
    <col min="1537" max="1537" width="70" style="883" customWidth="1"/>
    <col min="1538" max="1546" width="7.85546875" style="883" customWidth="1"/>
    <col min="1547" max="1547" width="2.85546875" style="883" customWidth="1"/>
    <col min="1548" max="1792" width="9.140625" style="883"/>
    <col min="1793" max="1793" width="70" style="883" customWidth="1"/>
    <col min="1794" max="1802" width="7.85546875" style="883" customWidth="1"/>
    <col min="1803" max="1803" width="2.85546875" style="883" customWidth="1"/>
    <col min="1804" max="2048" width="9.140625" style="883"/>
    <col min="2049" max="2049" width="70" style="883" customWidth="1"/>
    <col min="2050" max="2058" width="7.85546875" style="883" customWidth="1"/>
    <col min="2059" max="2059" width="2.85546875" style="883" customWidth="1"/>
    <col min="2060" max="2304" width="9.140625" style="883"/>
    <col min="2305" max="2305" width="70" style="883" customWidth="1"/>
    <col min="2306" max="2314" width="7.85546875" style="883" customWidth="1"/>
    <col min="2315" max="2315" width="2.85546875" style="883" customWidth="1"/>
    <col min="2316" max="2560" width="9.140625" style="883"/>
    <col min="2561" max="2561" width="70" style="883" customWidth="1"/>
    <col min="2562" max="2570" width="7.85546875" style="883" customWidth="1"/>
    <col min="2571" max="2571" width="2.85546875" style="883" customWidth="1"/>
    <col min="2572" max="2816" width="9.140625" style="883"/>
    <col min="2817" max="2817" width="70" style="883" customWidth="1"/>
    <col min="2818" max="2826" width="7.85546875" style="883" customWidth="1"/>
    <col min="2827" max="2827" width="2.85546875" style="883" customWidth="1"/>
    <col min="2828" max="3072" width="9.140625" style="883"/>
    <col min="3073" max="3073" width="70" style="883" customWidth="1"/>
    <col min="3074" max="3082" width="7.85546875" style="883" customWidth="1"/>
    <col min="3083" max="3083" width="2.85546875" style="883" customWidth="1"/>
    <col min="3084" max="3328" width="9.140625" style="883"/>
    <col min="3329" max="3329" width="70" style="883" customWidth="1"/>
    <col min="3330" max="3338" width="7.85546875" style="883" customWidth="1"/>
    <col min="3339" max="3339" width="2.85546875" style="883" customWidth="1"/>
    <col min="3340" max="3584" width="9.140625" style="883"/>
    <col min="3585" max="3585" width="70" style="883" customWidth="1"/>
    <col min="3586" max="3594" width="7.85546875" style="883" customWidth="1"/>
    <col min="3595" max="3595" width="2.85546875" style="883" customWidth="1"/>
    <col min="3596" max="3840" width="9.140625" style="883"/>
    <col min="3841" max="3841" width="70" style="883" customWidth="1"/>
    <col min="3842" max="3850" width="7.85546875" style="883" customWidth="1"/>
    <col min="3851" max="3851" width="2.85546875" style="883" customWidth="1"/>
    <col min="3852" max="4096" width="9.140625" style="883"/>
    <col min="4097" max="4097" width="70" style="883" customWidth="1"/>
    <col min="4098" max="4106" width="7.85546875" style="883" customWidth="1"/>
    <col min="4107" max="4107" width="2.85546875" style="883" customWidth="1"/>
    <col min="4108" max="4352" width="9.140625" style="883"/>
    <col min="4353" max="4353" width="70" style="883" customWidth="1"/>
    <col min="4354" max="4362" width="7.85546875" style="883" customWidth="1"/>
    <col min="4363" max="4363" width="2.85546875" style="883" customWidth="1"/>
    <col min="4364" max="4608" width="9.140625" style="883"/>
    <col min="4609" max="4609" width="70" style="883" customWidth="1"/>
    <col min="4610" max="4618" width="7.85546875" style="883" customWidth="1"/>
    <col min="4619" max="4619" width="2.85546875" style="883" customWidth="1"/>
    <col min="4620" max="4864" width="9.140625" style="883"/>
    <col min="4865" max="4865" width="70" style="883" customWidth="1"/>
    <col min="4866" max="4874" width="7.85546875" style="883" customWidth="1"/>
    <col min="4875" max="4875" width="2.85546875" style="883" customWidth="1"/>
    <col min="4876" max="5120" width="9.140625" style="883"/>
    <col min="5121" max="5121" width="70" style="883" customWidth="1"/>
    <col min="5122" max="5130" width="7.85546875" style="883" customWidth="1"/>
    <col min="5131" max="5131" width="2.85546875" style="883" customWidth="1"/>
    <col min="5132" max="5376" width="9.140625" style="883"/>
    <col min="5377" max="5377" width="70" style="883" customWidth="1"/>
    <col min="5378" max="5386" width="7.85546875" style="883" customWidth="1"/>
    <col min="5387" max="5387" width="2.85546875" style="883" customWidth="1"/>
    <col min="5388" max="5632" width="9.140625" style="883"/>
    <col min="5633" max="5633" width="70" style="883" customWidth="1"/>
    <col min="5634" max="5642" width="7.85546875" style="883" customWidth="1"/>
    <col min="5643" max="5643" width="2.85546875" style="883" customWidth="1"/>
    <col min="5644" max="5888" width="9.140625" style="883"/>
    <col min="5889" max="5889" width="70" style="883" customWidth="1"/>
    <col min="5890" max="5898" width="7.85546875" style="883" customWidth="1"/>
    <col min="5899" max="5899" width="2.85546875" style="883" customWidth="1"/>
    <col min="5900" max="6144" width="9.140625" style="883"/>
    <col min="6145" max="6145" width="70" style="883" customWidth="1"/>
    <col min="6146" max="6154" width="7.85546875" style="883" customWidth="1"/>
    <col min="6155" max="6155" width="2.85546875" style="883" customWidth="1"/>
    <col min="6156" max="6400" width="9.140625" style="883"/>
    <col min="6401" max="6401" width="70" style="883" customWidth="1"/>
    <col min="6402" max="6410" width="7.85546875" style="883" customWidth="1"/>
    <col min="6411" max="6411" width="2.85546875" style="883" customWidth="1"/>
    <col min="6412" max="6656" width="9.140625" style="883"/>
    <col min="6657" max="6657" width="70" style="883" customWidth="1"/>
    <col min="6658" max="6666" width="7.85546875" style="883" customWidth="1"/>
    <col min="6667" max="6667" width="2.85546875" style="883" customWidth="1"/>
    <col min="6668" max="6912" width="9.140625" style="883"/>
    <col min="6913" max="6913" width="70" style="883" customWidth="1"/>
    <col min="6914" max="6922" width="7.85546875" style="883" customWidth="1"/>
    <col min="6923" max="6923" width="2.85546875" style="883" customWidth="1"/>
    <col min="6924" max="7168" width="9.140625" style="883"/>
    <col min="7169" max="7169" width="70" style="883" customWidth="1"/>
    <col min="7170" max="7178" width="7.85546875" style="883" customWidth="1"/>
    <col min="7179" max="7179" width="2.85546875" style="883" customWidth="1"/>
    <col min="7180" max="7424" width="9.140625" style="883"/>
    <col min="7425" max="7425" width="70" style="883" customWidth="1"/>
    <col min="7426" max="7434" width="7.85546875" style="883" customWidth="1"/>
    <col min="7435" max="7435" width="2.85546875" style="883" customWidth="1"/>
    <col min="7436" max="7680" width="9.140625" style="883"/>
    <col min="7681" max="7681" width="70" style="883" customWidth="1"/>
    <col min="7682" max="7690" width="7.85546875" style="883" customWidth="1"/>
    <col min="7691" max="7691" width="2.85546875" style="883" customWidth="1"/>
    <col min="7692" max="7936" width="9.140625" style="883"/>
    <col min="7937" max="7937" width="70" style="883" customWidth="1"/>
    <col min="7938" max="7946" width="7.85546875" style="883" customWidth="1"/>
    <col min="7947" max="7947" width="2.85546875" style="883" customWidth="1"/>
    <col min="7948" max="8192" width="9.140625" style="883"/>
    <col min="8193" max="8193" width="70" style="883" customWidth="1"/>
    <col min="8194" max="8202" width="7.85546875" style="883" customWidth="1"/>
    <col min="8203" max="8203" width="2.85546875" style="883" customWidth="1"/>
    <col min="8204" max="8448" width="9.140625" style="883"/>
    <col min="8449" max="8449" width="70" style="883" customWidth="1"/>
    <col min="8450" max="8458" width="7.85546875" style="883" customWidth="1"/>
    <col min="8459" max="8459" width="2.85546875" style="883" customWidth="1"/>
    <col min="8460" max="8704" width="9.140625" style="883"/>
    <col min="8705" max="8705" width="70" style="883" customWidth="1"/>
    <col min="8706" max="8714" width="7.85546875" style="883" customWidth="1"/>
    <col min="8715" max="8715" width="2.85546875" style="883" customWidth="1"/>
    <col min="8716" max="8960" width="9.140625" style="883"/>
    <col min="8961" max="8961" width="70" style="883" customWidth="1"/>
    <col min="8962" max="8970" width="7.85546875" style="883" customWidth="1"/>
    <col min="8971" max="8971" width="2.85546875" style="883" customWidth="1"/>
    <col min="8972" max="9216" width="9.140625" style="883"/>
    <col min="9217" max="9217" width="70" style="883" customWidth="1"/>
    <col min="9218" max="9226" width="7.85546875" style="883" customWidth="1"/>
    <col min="9227" max="9227" width="2.85546875" style="883" customWidth="1"/>
    <col min="9228" max="9472" width="9.140625" style="883"/>
    <col min="9473" max="9473" width="70" style="883" customWidth="1"/>
    <col min="9474" max="9482" width="7.85546875" style="883" customWidth="1"/>
    <col min="9483" max="9483" width="2.85546875" style="883" customWidth="1"/>
    <col min="9484" max="9728" width="9.140625" style="883"/>
    <col min="9729" max="9729" width="70" style="883" customWidth="1"/>
    <col min="9730" max="9738" width="7.85546875" style="883" customWidth="1"/>
    <col min="9739" max="9739" width="2.85546875" style="883" customWidth="1"/>
    <col min="9740" max="9984" width="9.140625" style="883"/>
    <col min="9985" max="9985" width="70" style="883" customWidth="1"/>
    <col min="9986" max="9994" width="7.85546875" style="883" customWidth="1"/>
    <col min="9995" max="9995" width="2.85546875" style="883" customWidth="1"/>
    <col min="9996" max="10240" width="9.140625" style="883"/>
    <col min="10241" max="10241" width="70" style="883" customWidth="1"/>
    <col min="10242" max="10250" width="7.85546875" style="883" customWidth="1"/>
    <col min="10251" max="10251" width="2.85546875" style="883" customWidth="1"/>
    <col min="10252" max="10496" width="9.140625" style="883"/>
    <col min="10497" max="10497" width="70" style="883" customWidth="1"/>
    <col min="10498" max="10506" width="7.85546875" style="883" customWidth="1"/>
    <col min="10507" max="10507" width="2.85546875" style="883" customWidth="1"/>
    <col min="10508" max="10752" width="9.140625" style="883"/>
    <col min="10753" max="10753" width="70" style="883" customWidth="1"/>
    <col min="10754" max="10762" width="7.85546875" style="883" customWidth="1"/>
    <col min="10763" max="10763" width="2.85546875" style="883" customWidth="1"/>
    <col min="10764" max="11008" width="9.140625" style="883"/>
    <col min="11009" max="11009" width="70" style="883" customWidth="1"/>
    <col min="11010" max="11018" width="7.85546875" style="883" customWidth="1"/>
    <col min="11019" max="11019" width="2.85546875" style="883" customWidth="1"/>
    <col min="11020" max="11264" width="9.140625" style="883"/>
    <col min="11265" max="11265" width="70" style="883" customWidth="1"/>
    <col min="11266" max="11274" width="7.85546875" style="883" customWidth="1"/>
    <col min="11275" max="11275" width="2.85546875" style="883" customWidth="1"/>
    <col min="11276" max="11520" width="9.140625" style="883"/>
    <col min="11521" max="11521" width="70" style="883" customWidth="1"/>
    <col min="11522" max="11530" width="7.85546875" style="883" customWidth="1"/>
    <col min="11531" max="11531" width="2.85546875" style="883" customWidth="1"/>
    <col min="11532" max="11776" width="9.140625" style="883"/>
    <col min="11777" max="11777" width="70" style="883" customWidth="1"/>
    <col min="11778" max="11786" width="7.85546875" style="883" customWidth="1"/>
    <col min="11787" max="11787" width="2.85546875" style="883" customWidth="1"/>
    <col min="11788" max="12032" width="9.140625" style="883"/>
    <col min="12033" max="12033" width="70" style="883" customWidth="1"/>
    <col min="12034" max="12042" width="7.85546875" style="883" customWidth="1"/>
    <col min="12043" max="12043" width="2.85546875" style="883" customWidth="1"/>
    <col min="12044" max="12288" width="9.140625" style="883"/>
    <col min="12289" max="12289" width="70" style="883" customWidth="1"/>
    <col min="12290" max="12298" width="7.85546875" style="883" customWidth="1"/>
    <col min="12299" max="12299" width="2.85546875" style="883" customWidth="1"/>
    <col min="12300" max="12544" width="9.140625" style="883"/>
    <col min="12545" max="12545" width="70" style="883" customWidth="1"/>
    <col min="12546" max="12554" width="7.85546875" style="883" customWidth="1"/>
    <col min="12555" max="12555" width="2.85546875" style="883" customWidth="1"/>
    <col min="12556" max="12800" width="9.140625" style="883"/>
    <col min="12801" max="12801" width="70" style="883" customWidth="1"/>
    <col min="12802" max="12810" width="7.85546875" style="883" customWidth="1"/>
    <col min="12811" max="12811" width="2.85546875" style="883" customWidth="1"/>
    <col min="12812" max="13056" width="9.140625" style="883"/>
    <col min="13057" max="13057" width="70" style="883" customWidth="1"/>
    <col min="13058" max="13066" width="7.85546875" style="883" customWidth="1"/>
    <col min="13067" max="13067" width="2.85546875" style="883" customWidth="1"/>
    <col min="13068" max="13312" width="9.140625" style="883"/>
    <col min="13313" max="13313" width="70" style="883" customWidth="1"/>
    <col min="13314" max="13322" width="7.85546875" style="883" customWidth="1"/>
    <col min="13323" max="13323" width="2.85546875" style="883" customWidth="1"/>
    <col min="13324" max="13568" width="9.140625" style="883"/>
    <col min="13569" max="13569" width="70" style="883" customWidth="1"/>
    <col min="13570" max="13578" width="7.85546875" style="883" customWidth="1"/>
    <col min="13579" max="13579" width="2.85546875" style="883" customWidth="1"/>
    <col min="13580" max="13824" width="9.140625" style="883"/>
    <col min="13825" max="13825" width="70" style="883" customWidth="1"/>
    <col min="13826" max="13834" width="7.85546875" style="883" customWidth="1"/>
    <col min="13835" max="13835" width="2.85546875" style="883" customWidth="1"/>
    <col min="13836" max="14080" width="9.140625" style="883"/>
    <col min="14081" max="14081" width="70" style="883" customWidth="1"/>
    <col min="14082" max="14090" width="7.85546875" style="883" customWidth="1"/>
    <col min="14091" max="14091" width="2.85546875" style="883" customWidth="1"/>
    <col min="14092" max="14336" width="9.140625" style="883"/>
    <col min="14337" max="14337" width="70" style="883" customWidth="1"/>
    <col min="14338" max="14346" width="7.85546875" style="883" customWidth="1"/>
    <col min="14347" max="14347" width="2.85546875" style="883" customWidth="1"/>
    <col min="14348" max="14592" width="9.140625" style="883"/>
    <col min="14593" max="14593" width="70" style="883" customWidth="1"/>
    <col min="14594" max="14602" width="7.85546875" style="883" customWidth="1"/>
    <col min="14603" max="14603" width="2.85546875" style="883" customWidth="1"/>
    <col min="14604" max="14848" width="9.140625" style="883"/>
    <col min="14849" max="14849" width="70" style="883" customWidth="1"/>
    <col min="14850" max="14858" width="7.85546875" style="883" customWidth="1"/>
    <col min="14859" max="14859" width="2.85546875" style="883" customWidth="1"/>
    <col min="14860" max="15104" width="9.140625" style="883"/>
    <col min="15105" max="15105" width="70" style="883" customWidth="1"/>
    <col min="15106" max="15114" width="7.85546875" style="883" customWidth="1"/>
    <col min="15115" max="15115" width="2.85546875" style="883" customWidth="1"/>
    <col min="15116" max="15360" width="9.140625" style="883"/>
    <col min="15361" max="15361" width="70" style="883" customWidth="1"/>
    <col min="15362" max="15370" width="7.85546875" style="883" customWidth="1"/>
    <col min="15371" max="15371" width="2.85546875" style="883" customWidth="1"/>
    <col min="15372" max="15616" width="9.140625" style="883"/>
    <col min="15617" max="15617" width="70" style="883" customWidth="1"/>
    <col min="15618" max="15626" width="7.85546875" style="883" customWidth="1"/>
    <col min="15627" max="15627" width="2.85546875" style="883" customWidth="1"/>
    <col min="15628" max="15872" width="9.140625" style="883"/>
    <col min="15873" max="15873" width="70" style="883" customWidth="1"/>
    <col min="15874" max="15882" width="7.85546875" style="883" customWidth="1"/>
    <col min="15883" max="15883" width="2.85546875" style="883" customWidth="1"/>
    <col min="15884" max="16128" width="9.140625" style="883"/>
    <col min="16129" max="16129" width="70" style="883" customWidth="1"/>
    <col min="16130" max="16138" width="7.85546875" style="883" customWidth="1"/>
    <col min="16139" max="16139" width="2.85546875" style="883" customWidth="1"/>
    <col min="16140" max="16384" width="9.140625" style="883"/>
  </cols>
  <sheetData>
    <row r="1" spans="1:222" s="121" customFormat="1" ht="17.25" customHeight="1">
      <c r="A1" s="1115"/>
      <c r="B1" s="1096"/>
      <c r="C1" s="1096"/>
      <c r="D1" s="1096"/>
      <c r="E1" s="1096"/>
      <c r="F1" s="1096"/>
      <c r="G1" s="1096"/>
      <c r="H1" s="1096"/>
      <c r="I1" s="1096"/>
      <c r="J1" s="1096"/>
    </row>
    <row r="2" spans="1:222" s="110" customFormat="1" ht="27" customHeight="1">
      <c r="A2" s="1079" t="s">
        <v>1448</v>
      </c>
      <c r="B2" s="1079"/>
      <c r="C2" s="1079"/>
      <c r="D2" s="1079"/>
      <c r="E2" s="1079"/>
      <c r="F2" s="1079"/>
      <c r="G2" s="1079"/>
      <c r="H2" s="1079"/>
      <c r="I2" s="1079"/>
      <c r="J2" s="1079"/>
    </row>
    <row r="3" spans="1:222" s="110" customFormat="1" ht="27.75" customHeight="1">
      <c r="A3" s="1079" t="s">
        <v>1405</v>
      </c>
      <c r="B3" s="1079"/>
      <c r="C3" s="1079"/>
      <c r="D3" s="1079"/>
      <c r="E3" s="1079"/>
      <c r="F3" s="1079"/>
      <c r="G3" s="1079"/>
      <c r="H3" s="1079"/>
      <c r="I3" s="1079"/>
      <c r="J3" s="1079"/>
    </row>
    <row r="4" spans="1:222" s="128" customFormat="1" ht="28.5" customHeight="1">
      <c r="A4" s="1087" t="s">
        <v>1501</v>
      </c>
      <c r="B4" s="1087"/>
      <c r="C4" s="1087"/>
      <c r="D4" s="1087"/>
      <c r="E4" s="1087"/>
      <c r="F4" s="1087"/>
      <c r="G4" s="1087"/>
      <c r="H4" s="1087"/>
      <c r="I4" s="1087"/>
      <c r="J4" s="1087"/>
    </row>
    <row r="5" spans="1:222" s="110" customFormat="1" ht="9" customHeight="1">
      <c r="A5" s="1079"/>
      <c r="B5" s="1079"/>
      <c r="C5" s="1079"/>
      <c r="D5" s="1079"/>
      <c r="E5" s="1079"/>
      <c r="F5" s="1079"/>
      <c r="G5" s="1079"/>
      <c r="H5" s="1079"/>
      <c r="I5" s="1079"/>
      <c r="J5" s="1079"/>
    </row>
    <row r="6" spans="1:222" ht="6.75" customHeight="1">
      <c r="A6" s="334"/>
      <c r="K6" s="883"/>
    </row>
    <row r="7" spans="1:222" ht="5.25" customHeight="1" thickBot="1">
      <c r="A7" s="334"/>
      <c r="B7" s="335"/>
      <c r="C7" s="335"/>
      <c r="D7" s="335"/>
      <c r="E7" s="335"/>
      <c r="F7" s="335"/>
      <c r="G7" s="335"/>
      <c r="H7" s="335"/>
      <c r="I7" s="335"/>
      <c r="J7" s="335"/>
      <c r="K7" s="883"/>
    </row>
    <row r="8" spans="1:222" ht="28.5" customHeight="1" thickTop="1" thickBot="1">
      <c r="A8" s="532"/>
      <c r="B8" s="129" t="s">
        <v>1449</v>
      </c>
      <c r="C8" s="129" t="s">
        <v>1456</v>
      </c>
      <c r="D8" s="129" t="s">
        <v>1453</v>
      </c>
      <c r="E8" s="129" t="s">
        <v>1452</v>
      </c>
      <c r="F8" s="129" t="s">
        <v>1450</v>
      </c>
      <c r="G8" s="129" t="s">
        <v>1454</v>
      </c>
      <c r="H8" s="129" t="s">
        <v>1451</v>
      </c>
      <c r="I8" s="129" t="s">
        <v>1455</v>
      </c>
      <c r="J8" s="147" t="s">
        <v>6</v>
      </c>
      <c r="K8" s="883"/>
    </row>
    <row r="9" spans="1:222" ht="12" customHeight="1" thickTop="1" thickBot="1">
      <c r="A9" s="533"/>
      <c r="B9" s="336"/>
      <c r="C9" s="336"/>
      <c r="D9" s="336"/>
      <c r="E9" s="336"/>
      <c r="F9" s="336"/>
      <c r="G9" s="336"/>
      <c r="H9" s="336"/>
      <c r="I9" s="336"/>
      <c r="J9" s="337"/>
      <c r="K9" s="883"/>
    </row>
    <row r="10" spans="1:222" ht="18" customHeight="1" thickTop="1" thickBot="1">
      <c r="A10" s="130" t="s">
        <v>318</v>
      </c>
      <c r="B10" s="129"/>
      <c r="C10" s="129"/>
      <c r="D10" s="129"/>
      <c r="E10" s="129"/>
      <c r="F10" s="129"/>
      <c r="G10" s="129"/>
      <c r="H10" s="129"/>
      <c r="I10" s="129"/>
      <c r="J10" s="147"/>
      <c r="K10" s="883"/>
    </row>
    <row r="11" spans="1:222" ht="18" customHeight="1" thickTop="1">
      <c r="A11" s="533" t="s">
        <v>319</v>
      </c>
      <c r="B11" s="571">
        <v>6.6100000000000006E-2</v>
      </c>
      <c r="C11" s="571">
        <v>0.11269999999999999</v>
      </c>
      <c r="D11" s="571">
        <v>7.2800000000000004E-2</v>
      </c>
      <c r="E11" s="571">
        <v>7.3099999999999998E-2</v>
      </c>
      <c r="F11" s="571">
        <v>8.09E-2</v>
      </c>
      <c r="G11" s="571">
        <v>5.2200000000000003E-2</v>
      </c>
      <c r="H11" s="571">
        <v>6.6799999999999998E-2</v>
      </c>
      <c r="I11" s="571">
        <v>4.7100000000000003E-2</v>
      </c>
      <c r="J11" s="571">
        <v>7.8E-2</v>
      </c>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131"/>
      <c r="BM11" s="131"/>
      <c r="BN11" s="131"/>
      <c r="BO11" s="131"/>
      <c r="BP11" s="131"/>
      <c r="BQ11" s="131"/>
      <c r="BR11" s="131"/>
      <c r="BS11" s="131"/>
      <c r="BT11" s="131"/>
      <c r="BU11" s="131"/>
      <c r="BV11" s="131"/>
      <c r="BW11" s="131"/>
      <c r="BX11" s="131"/>
      <c r="BY11" s="131"/>
      <c r="BZ11" s="131"/>
      <c r="CA11" s="131"/>
      <c r="CB11" s="131"/>
      <c r="CC11" s="131"/>
      <c r="CD11" s="131"/>
      <c r="CE11" s="131"/>
      <c r="CF11" s="131"/>
      <c r="CG11" s="131"/>
      <c r="CH11" s="131"/>
      <c r="CI11" s="131"/>
      <c r="CJ11" s="131"/>
      <c r="CK11" s="131"/>
      <c r="CL11" s="131"/>
      <c r="CM11" s="131"/>
      <c r="CN11" s="131"/>
      <c r="CO11" s="131"/>
      <c r="CP11" s="131"/>
      <c r="CQ11" s="131"/>
      <c r="CR11" s="131"/>
      <c r="CS11" s="131"/>
      <c r="CT11" s="131"/>
      <c r="CU11" s="131"/>
      <c r="CV11" s="131"/>
      <c r="CW11" s="131"/>
      <c r="CX11" s="131"/>
      <c r="CY11" s="131"/>
      <c r="CZ11" s="131"/>
      <c r="DA11" s="131"/>
      <c r="DB11" s="131"/>
      <c r="DC11" s="131"/>
      <c r="DD11" s="131"/>
      <c r="DE11" s="131"/>
      <c r="DF11" s="131"/>
      <c r="DG11" s="131"/>
      <c r="DH11" s="131"/>
      <c r="DI11" s="131"/>
      <c r="DJ11" s="131"/>
      <c r="DK11" s="131"/>
      <c r="DL11" s="131"/>
      <c r="DM11" s="131"/>
      <c r="DN11" s="131"/>
      <c r="DO11" s="131"/>
      <c r="DP11" s="131"/>
      <c r="DQ11" s="131"/>
      <c r="DR11" s="131"/>
      <c r="DS11" s="131"/>
      <c r="DT11" s="131"/>
      <c r="DU11" s="131"/>
      <c r="DV11" s="131"/>
      <c r="DW11" s="131"/>
      <c r="DX11" s="131"/>
      <c r="DY11" s="131"/>
      <c r="DZ11" s="131"/>
      <c r="EA11" s="131"/>
      <c r="EB11" s="131"/>
      <c r="EC11" s="131"/>
      <c r="ED11" s="131"/>
      <c r="EE11" s="131"/>
      <c r="EF11" s="131"/>
      <c r="EG11" s="131"/>
      <c r="EH11" s="131"/>
      <c r="EI11" s="131"/>
      <c r="EJ11" s="131"/>
      <c r="EK11" s="131"/>
      <c r="EL11" s="131"/>
      <c r="EM11" s="131"/>
      <c r="EN11" s="131"/>
      <c r="EO11" s="131"/>
      <c r="EP11" s="131"/>
      <c r="EQ11" s="131"/>
      <c r="ER11" s="131"/>
      <c r="ES11" s="131"/>
      <c r="ET11" s="131"/>
      <c r="EU11" s="131"/>
      <c r="EV11" s="131"/>
      <c r="EW11" s="131"/>
      <c r="EX11" s="131"/>
      <c r="EY11" s="131"/>
      <c r="EZ11" s="131"/>
      <c r="FA11" s="131"/>
      <c r="FB11" s="131"/>
      <c r="FC11" s="131"/>
      <c r="FD11" s="131"/>
      <c r="FE11" s="131"/>
      <c r="FF11" s="131"/>
      <c r="FG11" s="131"/>
      <c r="FH11" s="131"/>
      <c r="FI11" s="131"/>
      <c r="FJ11" s="131"/>
      <c r="FK11" s="131"/>
      <c r="FL11" s="131"/>
      <c r="FM11" s="131"/>
      <c r="FN11" s="131"/>
      <c r="FO11" s="131"/>
      <c r="FP11" s="131"/>
      <c r="FQ11" s="131"/>
      <c r="FR11" s="131"/>
      <c r="FS11" s="131"/>
      <c r="FT11" s="131"/>
      <c r="FU11" s="131"/>
      <c r="FV11" s="131"/>
      <c r="FW11" s="131"/>
      <c r="FX11" s="131"/>
      <c r="FY11" s="131"/>
      <c r="FZ11" s="131"/>
      <c r="GA11" s="131"/>
      <c r="GB11" s="131"/>
      <c r="GC11" s="131"/>
      <c r="GD11" s="131"/>
      <c r="GE11" s="131"/>
      <c r="GF11" s="131"/>
      <c r="GG11" s="131"/>
      <c r="GH11" s="131"/>
      <c r="GI11" s="131"/>
      <c r="GJ11" s="131"/>
      <c r="GK11" s="131"/>
      <c r="GL11" s="131"/>
      <c r="GM11" s="131"/>
      <c r="GN11" s="131"/>
      <c r="GO11" s="131"/>
      <c r="GP11" s="131"/>
      <c r="GQ11" s="131"/>
      <c r="GR11" s="131"/>
      <c r="GS11" s="131"/>
      <c r="GT11" s="131"/>
      <c r="GU11" s="131"/>
      <c r="GV11" s="131"/>
      <c r="GW11" s="131"/>
      <c r="GX11" s="131"/>
      <c r="GY11" s="131"/>
      <c r="GZ11" s="131"/>
      <c r="HA11" s="131"/>
      <c r="HB11" s="131"/>
      <c r="HC11" s="131"/>
      <c r="HD11" s="131"/>
      <c r="HE11" s="131"/>
      <c r="HF11" s="131"/>
      <c r="HG11" s="131"/>
      <c r="HH11" s="131"/>
      <c r="HI11" s="131"/>
      <c r="HJ11" s="131"/>
      <c r="HK11" s="131"/>
      <c r="HL11" s="131"/>
      <c r="HM11" s="131"/>
      <c r="HN11" s="131"/>
    </row>
    <row r="12" spans="1:222" ht="20.25" customHeight="1">
      <c r="A12" s="533" t="s">
        <v>320</v>
      </c>
      <c r="B12" s="571">
        <v>0.6744</v>
      </c>
      <c r="C12" s="571">
        <v>0.752</v>
      </c>
      <c r="D12" s="571">
        <v>0.73560000000000003</v>
      </c>
      <c r="E12" s="571">
        <v>0.51529999999999998</v>
      </c>
      <c r="F12" s="571">
        <v>0.72299999999999998</v>
      </c>
      <c r="G12" s="571">
        <v>0.77280000000000004</v>
      </c>
      <c r="H12" s="571">
        <v>0.82630000000000003</v>
      </c>
      <c r="I12" s="571">
        <v>0.77500000000000002</v>
      </c>
      <c r="J12" s="571">
        <v>0.69640000000000002</v>
      </c>
      <c r="K12" s="883"/>
    </row>
    <row r="13" spans="1:222" ht="12" customHeight="1" thickBot="1">
      <c r="A13" s="533"/>
      <c r="B13" s="571"/>
      <c r="C13" s="571"/>
      <c r="D13" s="571"/>
      <c r="E13" s="571"/>
      <c r="F13" s="571"/>
      <c r="G13" s="571"/>
      <c r="H13" s="571"/>
      <c r="I13" s="571"/>
      <c r="J13" s="571"/>
      <c r="K13" s="883"/>
    </row>
    <row r="14" spans="1:222" ht="15" customHeight="1" thickTop="1" thickBot="1">
      <c r="A14" s="130" t="s">
        <v>321</v>
      </c>
      <c r="B14" s="572"/>
      <c r="C14" s="572"/>
      <c r="D14" s="572"/>
      <c r="E14" s="572"/>
      <c r="F14" s="572"/>
      <c r="G14" s="572"/>
      <c r="H14" s="572"/>
      <c r="I14" s="572"/>
      <c r="J14" s="572"/>
      <c r="K14" s="883"/>
    </row>
    <row r="15" spans="1:222" ht="20.25" customHeight="1" thickTop="1">
      <c r="A15" s="534" t="s">
        <v>322</v>
      </c>
      <c r="B15" s="571">
        <v>0.70299999999999996</v>
      </c>
      <c r="C15" s="571">
        <v>0.77649999999999997</v>
      </c>
      <c r="D15" s="571">
        <v>0.79049999999999998</v>
      </c>
      <c r="E15" s="571">
        <v>0.57709999999999995</v>
      </c>
      <c r="F15" s="571">
        <v>0.57899999999999996</v>
      </c>
      <c r="G15" s="571">
        <v>0.88200000000000001</v>
      </c>
      <c r="H15" s="571">
        <v>0.77800000000000002</v>
      </c>
      <c r="I15" s="571">
        <v>0.84240000000000004</v>
      </c>
      <c r="J15" s="571">
        <v>0.72560000000000002</v>
      </c>
      <c r="K15" s="883"/>
    </row>
    <row r="16" spans="1:222" ht="18" customHeight="1">
      <c r="A16" s="534" t="s">
        <v>323</v>
      </c>
      <c r="B16" s="571">
        <v>0.70299999999999996</v>
      </c>
      <c r="C16" s="571">
        <v>0.77649999999999997</v>
      </c>
      <c r="D16" s="571">
        <v>0.79049999999999998</v>
      </c>
      <c r="E16" s="571">
        <v>0.57709999999999995</v>
      </c>
      <c r="F16" s="571">
        <v>0.57899999999999996</v>
      </c>
      <c r="G16" s="571">
        <v>0.88200000000000001</v>
      </c>
      <c r="H16" s="571">
        <v>0.77800000000000002</v>
      </c>
      <c r="I16" s="571">
        <v>0.84240000000000004</v>
      </c>
      <c r="J16" s="571">
        <v>0.72560000000000002</v>
      </c>
      <c r="K16" s="883"/>
    </row>
    <row r="17" spans="1:10" s="883" customFormat="1" ht="20.25" customHeight="1">
      <c r="A17" s="533" t="s">
        <v>324</v>
      </c>
      <c r="B17" s="571">
        <v>2.0000000000000001E-4</v>
      </c>
      <c r="C17" s="571">
        <v>5.1799999999999999E-2</v>
      </c>
      <c r="D17" s="571">
        <v>7.8700000000000006E-2</v>
      </c>
      <c r="E17" s="571">
        <v>6.4999999999999997E-3</v>
      </c>
      <c r="F17" s="571">
        <v>5.1700000000000003E-2</v>
      </c>
      <c r="G17" s="571">
        <v>1.55E-2</v>
      </c>
      <c r="H17" s="571">
        <v>7.9000000000000008E-3</v>
      </c>
      <c r="I17" s="571">
        <v>8.6E-3</v>
      </c>
      <c r="J17" s="571">
        <v>2.6499999999999999E-2</v>
      </c>
    </row>
    <row r="18" spans="1:10" s="883" customFormat="1" ht="20.25" customHeight="1">
      <c r="A18" s="534" t="s">
        <v>325</v>
      </c>
      <c r="B18" s="571">
        <v>0</v>
      </c>
      <c r="C18" s="571">
        <v>0</v>
      </c>
      <c r="D18" s="571">
        <v>0</v>
      </c>
      <c r="E18" s="571">
        <v>0</v>
      </c>
      <c r="F18" s="571">
        <v>0</v>
      </c>
      <c r="G18" s="571">
        <v>0</v>
      </c>
      <c r="H18" s="571">
        <v>0</v>
      </c>
      <c r="I18" s="571">
        <v>0</v>
      </c>
      <c r="J18" s="571">
        <v>0</v>
      </c>
    </row>
    <row r="19" spans="1:10" s="883" customFormat="1" ht="12" customHeight="1" thickBot="1">
      <c r="A19" s="534"/>
      <c r="B19" s="571"/>
      <c r="C19" s="571"/>
      <c r="D19" s="571"/>
      <c r="E19" s="571"/>
      <c r="F19" s="571"/>
      <c r="G19" s="571"/>
      <c r="H19" s="571"/>
      <c r="I19" s="571"/>
      <c r="J19" s="571"/>
    </row>
    <row r="20" spans="1:10" s="883" customFormat="1" ht="16.5" customHeight="1" thickTop="1" thickBot="1">
      <c r="A20" s="132" t="s">
        <v>326</v>
      </c>
      <c r="B20" s="572"/>
      <c r="C20" s="572"/>
      <c r="D20" s="572"/>
      <c r="E20" s="572"/>
      <c r="F20" s="572"/>
      <c r="G20" s="572"/>
      <c r="H20" s="572"/>
      <c r="I20" s="572"/>
      <c r="J20" s="572"/>
    </row>
    <row r="21" spans="1:10" s="883" customFormat="1" ht="20.25" customHeight="1" thickTop="1">
      <c r="A21" s="534" t="s">
        <v>327</v>
      </c>
      <c r="B21" s="571">
        <v>5.8999999999999999E-3</v>
      </c>
      <c r="C21" s="571">
        <v>0.08</v>
      </c>
      <c r="D21" s="571">
        <v>8.6999999999999994E-3</v>
      </c>
      <c r="E21" s="571">
        <v>5.1999999999999998E-3</v>
      </c>
      <c r="F21" s="571">
        <v>2.8400000000000002E-2</v>
      </c>
      <c r="G21" s="571">
        <v>0.12659999999999999</v>
      </c>
      <c r="H21" s="571">
        <v>4.6899999999999997E-2</v>
      </c>
      <c r="I21" s="571">
        <v>0.1079</v>
      </c>
      <c r="J21" s="571">
        <v>2.9399999999999999E-2</v>
      </c>
    </row>
    <row r="22" spans="1:10" s="883" customFormat="1" ht="20.25" customHeight="1">
      <c r="A22" s="534" t="s">
        <v>328</v>
      </c>
      <c r="B22" s="571">
        <v>0.99409999999999998</v>
      </c>
      <c r="C22" s="571">
        <v>0.92</v>
      </c>
      <c r="D22" s="571">
        <v>0.99129999999999996</v>
      </c>
      <c r="E22" s="571">
        <v>0.99480000000000002</v>
      </c>
      <c r="F22" s="571">
        <v>0.97160000000000002</v>
      </c>
      <c r="G22" s="571">
        <v>0.87339999999999995</v>
      </c>
      <c r="H22" s="571">
        <v>0.95309999999999995</v>
      </c>
      <c r="I22" s="571">
        <v>0.8921</v>
      </c>
      <c r="J22" s="571">
        <v>0.97060000000000002</v>
      </c>
    </row>
    <row r="23" spans="1:10" s="883" customFormat="1" ht="18" customHeight="1">
      <c r="A23" s="534" t="s">
        <v>329</v>
      </c>
      <c r="B23" s="547">
        <v>187.78809999999999</v>
      </c>
      <c r="C23" s="547">
        <v>362.05419999999998</v>
      </c>
      <c r="D23" s="547">
        <v>559.779</v>
      </c>
      <c r="E23" s="547">
        <v>176.59219999999999</v>
      </c>
      <c r="F23" s="547">
        <v>526.95010000000002</v>
      </c>
      <c r="G23" s="547">
        <v>442.79520000000002</v>
      </c>
      <c r="H23" s="547">
        <v>779.94560000000001</v>
      </c>
      <c r="I23" s="547">
        <v>988.38040000000001</v>
      </c>
      <c r="J23" s="547">
        <v>402.38869999999997</v>
      </c>
    </row>
    <row r="24" spans="1:10" s="883" customFormat="1" ht="12" customHeight="1" thickBot="1">
      <c r="A24" s="534"/>
      <c r="B24" s="547"/>
      <c r="C24" s="547"/>
      <c r="D24" s="547"/>
      <c r="E24" s="547"/>
      <c r="F24" s="547"/>
      <c r="G24" s="547"/>
      <c r="H24" s="547"/>
      <c r="I24" s="547"/>
      <c r="J24" s="547"/>
    </row>
    <row r="25" spans="1:10" s="883" customFormat="1" ht="17.25" customHeight="1" thickTop="1" thickBot="1">
      <c r="A25" s="133" t="s">
        <v>330</v>
      </c>
      <c r="B25" s="573"/>
      <c r="C25" s="573"/>
      <c r="D25" s="573"/>
      <c r="E25" s="573"/>
      <c r="F25" s="573"/>
      <c r="G25" s="573"/>
      <c r="H25" s="573"/>
      <c r="I25" s="573"/>
      <c r="J25" s="573"/>
    </row>
    <row r="26" spans="1:10" s="883" customFormat="1" ht="20.25" customHeight="1" thickTop="1">
      <c r="A26" s="533" t="s">
        <v>331</v>
      </c>
      <c r="B26" s="571">
        <v>0.98599999999999999</v>
      </c>
      <c r="C26" s="571">
        <v>0.95599999999999996</v>
      </c>
      <c r="D26" s="571">
        <v>0.98070000000000002</v>
      </c>
      <c r="E26" s="571">
        <v>0.93279999999999996</v>
      </c>
      <c r="F26" s="571">
        <v>0.99850000000000005</v>
      </c>
      <c r="G26" s="571">
        <v>0.99219999999999997</v>
      </c>
      <c r="H26" s="571">
        <v>0.9637</v>
      </c>
      <c r="I26" s="571">
        <v>0.97389999999999999</v>
      </c>
      <c r="J26" s="571">
        <v>0.97509999999999997</v>
      </c>
    </row>
    <row r="27" spans="1:10" s="883" customFormat="1" ht="20.25" customHeight="1">
      <c r="A27" s="533" t="s">
        <v>332</v>
      </c>
      <c r="B27" s="571">
        <v>2.7000000000000001E-3</v>
      </c>
      <c r="C27" s="571">
        <v>1.2699999999999999E-2</v>
      </c>
      <c r="D27" s="571">
        <v>7.1000000000000004E-3</v>
      </c>
      <c r="E27" s="571">
        <v>8.9999999999999993E-3</v>
      </c>
      <c r="F27" s="571">
        <v>3.3999999999999998E-3</v>
      </c>
      <c r="G27" s="571">
        <v>1E-3</v>
      </c>
      <c r="H27" s="571">
        <v>8.3000000000000001E-3</v>
      </c>
      <c r="I27" s="571">
        <v>1.72E-2</v>
      </c>
      <c r="J27" s="571">
        <v>6.4000000000000003E-3</v>
      </c>
    </row>
    <row r="28" spans="1:10" s="883" customFormat="1" ht="20.25" customHeight="1">
      <c r="A28" s="534" t="s">
        <v>333</v>
      </c>
      <c r="B28" s="571">
        <v>1.4E-2</v>
      </c>
      <c r="C28" s="571">
        <v>4.3999999999999997E-2</v>
      </c>
      <c r="D28" s="571">
        <v>1.9300000000000001E-2</v>
      </c>
      <c r="E28" s="571">
        <v>6.7199999999999996E-2</v>
      </c>
      <c r="F28" s="571">
        <v>1.5E-3</v>
      </c>
      <c r="G28" s="571">
        <v>7.7999999999999996E-3</v>
      </c>
      <c r="H28" s="571">
        <v>3.6299999999999999E-2</v>
      </c>
      <c r="I28" s="571">
        <v>2.6100000000000002E-2</v>
      </c>
      <c r="J28" s="571">
        <v>2.4899999999999999E-2</v>
      </c>
    </row>
    <row r="29" spans="1:10" s="883" customFormat="1" ht="18" customHeight="1">
      <c r="A29" s="534" t="s">
        <v>334</v>
      </c>
      <c r="B29" s="571">
        <v>2.7000000000000001E-3</v>
      </c>
      <c r="C29" s="571">
        <v>6.1999999999999998E-3</v>
      </c>
      <c r="D29" s="571">
        <v>7.3000000000000001E-3</v>
      </c>
      <c r="E29" s="571">
        <v>4.5999999999999999E-3</v>
      </c>
      <c r="F29" s="571">
        <v>3.3999999999999998E-3</v>
      </c>
      <c r="G29" s="571">
        <v>1E-3</v>
      </c>
      <c r="H29" s="571">
        <v>8.6E-3</v>
      </c>
      <c r="I29" s="571">
        <v>1.6500000000000001E-2</v>
      </c>
      <c r="J29" s="571">
        <v>4.5999999999999999E-3</v>
      </c>
    </row>
    <row r="30" spans="1:10" s="883" customFormat="1" ht="20.25" customHeight="1">
      <c r="A30" s="534" t="s">
        <v>335</v>
      </c>
      <c r="B30" s="571">
        <v>0</v>
      </c>
      <c r="C30" s="571">
        <v>0.53249999999999997</v>
      </c>
      <c r="D30" s="571">
        <v>2.0000000000000001E-4</v>
      </c>
      <c r="E30" s="571">
        <v>0.51959999999999995</v>
      </c>
      <c r="F30" s="571">
        <v>0</v>
      </c>
      <c r="G30" s="571">
        <v>6.2E-2</v>
      </c>
      <c r="H30" s="571">
        <v>0</v>
      </c>
      <c r="I30" s="571">
        <v>6.6199999999999995E-2</v>
      </c>
      <c r="J30" s="571">
        <v>0.29849999999999999</v>
      </c>
    </row>
    <row r="31" spans="1:10" s="883" customFormat="1" ht="20.25" customHeight="1">
      <c r="A31" s="534" t="s">
        <v>336</v>
      </c>
      <c r="B31" s="571">
        <v>3.3E-3</v>
      </c>
      <c r="C31" s="571">
        <v>3.3E-3</v>
      </c>
      <c r="D31" s="571">
        <v>4.0000000000000001E-3</v>
      </c>
      <c r="E31" s="571">
        <v>4.4999999999999997E-3</v>
      </c>
      <c r="F31" s="571">
        <v>3.7000000000000002E-3</v>
      </c>
      <c r="G31" s="571">
        <v>3.8999999999999998E-3</v>
      </c>
      <c r="H31" s="571">
        <v>4.4999999999999997E-3</v>
      </c>
      <c r="I31" s="571">
        <v>5.4000000000000003E-3</v>
      </c>
      <c r="J31" s="571">
        <v>3.5000000000000001E-3</v>
      </c>
    </row>
    <row r="32" spans="1:10" s="883" customFormat="1" ht="20.25" customHeight="1">
      <c r="A32" s="534" t="s">
        <v>337</v>
      </c>
      <c r="B32" s="571">
        <v>7.3599999999999999E-2</v>
      </c>
      <c r="C32" s="571">
        <v>6.3E-2</v>
      </c>
      <c r="D32" s="571">
        <v>3.1899999999999998E-2</v>
      </c>
      <c r="E32" s="571">
        <v>0.11210000000000001</v>
      </c>
      <c r="F32" s="571">
        <v>5.33E-2</v>
      </c>
      <c r="G32" s="571">
        <v>4.6300000000000001E-2</v>
      </c>
      <c r="H32" s="571">
        <v>8.72E-2</v>
      </c>
      <c r="I32" s="571">
        <v>4.8300000000000003E-2</v>
      </c>
      <c r="J32" s="571">
        <v>6.5000000000000002E-2</v>
      </c>
    </row>
    <row r="33" spans="1:10" s="883" customFormat="1" ht="20.25" customHeight="1">
      <c r="A33" s="534" t="s">
        <v>338</v>
      </c>
      <c r="B33" s="571">
        <v>0.96709999999999996</v>
      </c>
      <c r="C33" s="571">
        <v>0.94750000000000001</v>
      </c>
      <c r="D33" s="571">
        <v>0.98199999999999998</v>
      </c>
      <c r="E33" s="571">
        <v>0.85509999999999997</v>
      </c>
      <c r="F33" s="571">
        <v>0.98950000000000005</v>
      </c>
      <c r="G33" s="571">
        <v>0.99139999999999995</v>
      </c>
      <c r="H33" s="571">
        <v>0.95040000000000002</v>
      </c>
      <c r="I33" s="571">
        <v>0.94059999999999999</v>
      </c>
      <c r="J33" s="571">
        <v>0.95940000000000003</v>
      </c>
    </row>
    <row r="34" spans="1:10" s="883" customFormat="1" ht="20.25" customHeight="1">
      <c r="A34" s="534" t="s">
        <v>339</v>
      </c>
      <c r="B34" s="571">
        <v>1.7600000000000001E-2</v>
      </c>
      <c r="C34" s="571">
        <v>1.01E-2</v>
      </c>
      <c r="D34" s="571">
        <v>5.0000000000000001E-3</v>
      </c>
      <c r="E34" s="571">
        <v>0.10100000000000001</v>
      </c>
      <c r="F34" s="571">
        <v>8.8999999999999999E-3</v>
      </c>
      <c r="G34" s="571">
        <v>1.5E-3</v>
      </c>
      <c r="H34" s="571">
        <v>2.1600000000000001E-2</v>
      </c>
      <c r="I34" s="571">
        <v>3.3300000000000003E-2</v>
      </c>
      <c r="J34" s="571">
        <v>1.7899999999999999E-2</v>
      </c>
    </row>
    <row r="35" spans="1:10" s="883" customFormat="1" ht="20.25" customHeight="1">
      <c r="A35" s="534" t="s">
        <v>340</v>
      </c>
      <c r="B35" s="571">
        <v>4.7000000000000002E-3</v>
      </c>
      <c r="C35" s="571">
        <v>3.8999999999999998E-3</v>
      </c>
      <c r="D35" s="571">
        <v>3.8999999999999998E-3</v>
      </c>
      <c r="E35" s="571">
        <v>1.6799999999999999E-2</v>
      </c>
      <c r="F35" s="571">
        <v>1E-4</v>
      </c>
      <c r="G35" s="571">
        <v>4.0000000000000002E-4</v>
      </c>
      <c r="H35" s="571">
        <v>2.5999999999999999E-3</v>
      </c>
      <c r="I35" s="571">
        <v>0</v>
      </c>
      <c r="J35" s="571">
        <v>4.7000000000000002E-3</v>
      </c>
    </row>
    <row r="36" spans="1:10" s="883" customFormat="1" ht="20.25" customHeight="1">
      <c r="A36" s="534" t="s">
        <v>341</v>
      </c>
      <c r="B36" s="571">
        <v>1.1999999999999999E-3</v>
      </c>
      <c r="C36" s="571">
        <v>0</v>
      </c>
      <c r="D36" s="571">
        <v>1.5E-3</v>
      </c>
      <c r="E36" s="571">
        <v>1.26E-2</v>
      </c>
      <c r="F36" s="571">
        <v>0</v>
      </c>
      <c r="G36" s="571">
        <v>0</v>
      </c>
      <c r="H36" s="571">
        <v>8.6E-3</v>
      </c>
      <c r="I36" s="571">
        <v>2.0999999999999999E-3</v>
      </c>
      <c r="J36" s="571">
        <v>1.6000000000000001E-3</v>
      </c>
    </row>
    <row r="37" spans="1:10" s="883" customFormat="1" ht="20.25" customHeight="1">
      <c r="A37" s="534" t="s">
        <v>342</v>
      </c>
      <c r="B37" s="571">
        <v>1.2999999999999999E-3</v>
      </c>
      <c r="C37" s="571">
        <v>6.9999999999999999E-4</v>
      </c>
      <c r="D37" s="571">
        <v>8.9999999999999998E-4</v>
      </c>
      <c r="E37" s="571">
        <v>6.7999999999999996E-3</v>
      </c>
      <c r="F37" s="571">
        <v>1E-4</v>
      </c>
      <c r="G37" s="571">
        <v>0</v>
      </c>
      <c r="H37" s="571">
        <v>1.5E-3</v>
      </c>
      <c r="I37" s="571">
        <v>2.8E-3</v>
      </c>
      <c r="J37" s="571">
        <v>1.2999999999999999E-3</v>
      </c>
    </row>
    <row r="38" spans="1:10" s="883" customFormat="1" ht="20.25" customHeight="1">
      <c r="A38" s="534" t="s">
        <v>343</v>
      </c>
      <c r="B38" s="571">
        <v>8.0999999999999996E-3</v>
      </c>
      <c r="C38" s="571">
        <v>3.78E-2</v>
      </c>
      <c r="D38" s="571">
        <v>6.7000000000000002E-3</v>
      </c>
      <c r="E38" s="571">
        <v>7.7000000000000002E-3</v>
      </c>
      <c r="F38" s="571">
        <v>1.4E-3</v>
      </c>
      <c r="G38" s="571">
        <v>6.7000000000000002E-3</v>
      </c>
      <c r="H38" s="571">
        <v>1.5299999999999999E-2</v>
      </c>
      <c r="I38" s="571">
        <v>2.12E-2</v>
      </c>
      <c r="J38" s="571">
        <v>1.5100000000000001E-2</v>
      </c>
    </row>
    <row r="39" spans="1:10" s="883" customFormat="1" ht="12" customHeight="1" thickBot="1">
      <c r="A39" s="534"/>
      <c r="B39" s="571"/>
      <c r="C39" s="571"/>
      <c r="D39" s="571"/>
      <c r="E39" s="571"/>
      <c r="F39" s="571"/>
      <c r="G39" s="571"/>
      <c r="H39" s="571"/>
      <c r="I39" s="571"/>
      <c r="J39" s="571"/>
    </row>
    <row r="40" spans="1:10" s="883" customFormat="1" ht="17.25" customHeight="1" thickTop="1" thickBot="1">
      <c r="A40" s="133" t="s">
        <v>344</v>
      </c>
      <c r="B40" s="572"/>
      <c r="C40" s="572"/>
      <c r="D40" s="572"/>
      <c r="E40" s="572"/>
      <c r="F40" s="572"/>
      <c r="G40" s="572"/>
      <c r="H40" s="572"/>
      <c r="I40" s="572"/>
      <c r="J40" s="572"/>
    </row>
    <row r="41" spans="1:10" s="883" customFormat="1" ht="20.25" customHeight="1" thickTop="1">
      <c r="A41" s="534" t="s">
        <v>345</v>
      </c>
      <c r="B41" s="571">
        <v>0.1042</v>
      </c>
      <c r="C41" s="571">
        <v>0.23430000000000001</v>
      </c>
      <c r="D41" s="571">
        <v>0.1452</v>
      </c>
      <c r="E41" s="571">
        <v>0.13969999999999999</v>
      </c>
      <c r="F41" s="571">
        <v>0.23910000000000001</v>
      </c>
      <c r="G41" s="571">
        <v>0.11559999999999999</v>
      </c>
      <c r="H41" s="571">
        <v>0.16869999999999999</v>
      </c>
      <c r="I41" s="571">
        <v>0.11799999999999999</v>
      </c>
      <c r="J41" s="571">
        <v>0.14119999999999999</v>
      </c>
    </row>
    <row r="42" spans="1:10" s="883" customFormat="1" ht="20.25" customHeight="1">
      <c r="A42" s="534" t="s">
        <v>346</v>
      </c>
      <c r="B42" s="571">
        <v>0.4874</v>
      </c>
      <c r="C42" s="571">
        <v>0.47689999999999999</v>
      </c>
      <c r="D42" s="571">
        <v>0.47989999999999999</v>
      </c>
      <c r="E42" s="571">
        <v>0.4491</v>
      </c>
      <c r="F42" s="571">
        <v>0.7792</v>
      </c>
      <c r="G42" s="571">
        <v>0.42370000000000002</v>
      </c>
      <c r="H42" s="571">
        <v>0.32700000000000001</v>
      </c>
      <c r="I42" s="571">
        <v>0.50009999999999999</v>
      </c>
      <c r="J42" s="571">
        <v>0.48599999999999999</v>
      </c>
    </row>
    <row r="43" spans="1:10" s="883" customFormat="1" ht="20.25" customHeight="1">
      <c r="A43" s="534" t="s">
        <v>347</v>
      </c>
      <c r="B43" s="571">
        <v>0.4158</v>
      </c>
      <c r="C43" s="571">
        <v>0.26590000000000003</v>
      </c>
      <c r="D43" s="571">
        <v>0.27229999999999999</v>
      </c>
      <c r="E43" s="571">
        <v>0.38190000000000002</v>
      </c>
      <c r="F43" s="571">
        <v>0.40739999999999998</v>
      </c>
      <c r="G43" s="571">
        <v>0.20749999999999999</v>
      </c>
      <c r="H43" s="571">
        <v>0.16020000000000001</v>
      </c>
      <c r="I43" s="571">
        <v>0.22850000000000001</v>
      </c>
      <c r="J43" s="571">
        <v>0.34210000000000002</v>
      </c>
    </row>
    <row r="44" spans="1:10" s="883" customFormat="1" ht="20.25" customHeight="1">
      <c r="A44" s="534" t="s">
        <v>348</v>
      </c>
      <c r="B44" s="571">
        <v>0.30940000000000001</v>
      </c>
      <c r="C44" s="571">
        <v>0.22939999999999999</v>
      </c>
      <c r="D44" s="571">
        <v>0.2407</v>
      </c>
      <c r="E44" s="571">
        <v>0.23499999999999999</v>
      </c>
      <c r="F44" s="571">
        <v>0.26350000000000001</v>
      </c>
      <c r="G44" s="571">
        <v>0.19120000000000001</v>
      </c>
      <c r="H44" s="571">
        <v>0.1295</v>
      </c>
      <c r="I44" s="571">
        <v>0.19950000000000001</v>
      </c>
      <c r="J44" s="571">
        <v>0.26860000000000001</v>
      </c>
    </row>
    <row r="45" spans="1:10" s="883" customFormat="1" ht="12" customHeight="1" thickBot="1">
      <c r="A45" s="534"/>
      <c r="B45" s="571"/>
      <c r="C45" s="571"/>
      <c r="D45" s="571"/>
      <c r="E45" s="571"/>
      <c r="F45" s="571"/>
      <c r="G45" s="571"/>
      <c r="H45" s="571"/>
      <c r="I45" s="571"/>
      <c r="J45" s="571"/>
    </row>
    <row r="46" spans="1:10" s="883" customFormat="1" ht="17.25" customHeight="1" thickTop="1" thickBot="1">
      <c r="A46" s="133" t="s">
        <v>349</v>
      </c>
      <c r="B46" s="572"/>
      <c r="C46" s="572"/>
      <c r="D46" s="572"/>
      <c r="E46" s="572"/>
      <c r="F46" s="572"/>
      <c r="G46" s="572"/>
      <c r="H46" s="572"/>
      <c r="I46" s="572"/>
      <c r="J46" s="572"/>
    </row>
    <row r="47" spans="1:10" s="883" customFormat="1" ht="20.25" customHeight="1" thickTop="1">
      <c r="A47" s="533" t="s">
        <v>350</v>
      </c>
      <c r="B47" s="571">
        <v>0.25580000000000003</v>
      </c>
      <c r="C47" s="571">
        <v>0.13739999999999999</v>
      </c>
      <c r="D47" s="571">
        <v>0.11609999999999999</v>
      </c>
      <c r="E47" s="571">
        <v>0.38469999999999999</v>
      </c>
      <c r="F47" s="571">
        <v>0.35310000000000002</v>
      </c>
      <c r="G47" s="571">
        <v>7.8399999999999997E-2</v>
      </c>
      <c r="H47" s="571">
        <v>0.1918</v>
      </c>
      <c r="I47" s="571">
        <v>0.12709999999999999</v>
      </c>
      <c r="J47" s="571">
        <v>0.2147</v>
      </c>
    </row>
    <row r="48" spans="1:10" s="883" customFormat="1" ht="18" customHeight="1">
      <c r="A48" s="534" t="s">
        <v>351</v>
      </c>
      <c r="B48" s="571">
        <v>0.25540000000000002</v>
      </c>
      <c r="C48" s="571">
        <v>0.13700000000000001</v>
      </c>
      <c r="D48" s="571">
        <v>0.11609999999999999</v>
      </c>
      <c r="E48" s="571">
        <v>0.38469999999999999</v>
      </c>
      <c r="F48" s="571">
        <v>0.34389999999999998</v>
      </c>
      <c r="G48" s="571">
        <v>7.8399999999999997E-2</v>
      </c>
      <c r="H48" s="571">
        <v>0.1918</v>
      </c>
      <c r="I48" s="571">
        <v>0.12709999999999999</v>
      </c>
      <c r="J48" s="571">
        <v>0.2142</v>
      </c>
    </row>
    <row r="49" spans="1:10" s="883" customFormat="1" ht="20.25" customHeight="1">
      <c r="A49" s="534" t="s">
        <v>352</v>
      </c>
      <c r="B49" s="571">
        <v>3.8300000000000001E-2</v>
      </c>
      <c r="C49" s="571">
        <v>0.25640000000000002</v>
      </c>
      <c r="D49" s="571">
        <v>0.12590000000000001</v>
      </c>
      <c r="E49" s="571">
        <v>9.9400000000000002E-2</v>
      </c>
      <c r="F49" s="571">
        <v>3.3E-3</v>
      </c>
      <c r="G49" s="571">
        <v>8.0100000000000005E-2</v>
      </c>
      <c r="H49" s="571">
        <v>0.1704</v>
      </c>
      <c r="I49" s="571">
        <v>0.16619999999999999</v>
      </c>
      <c r="J49" s="571">
        <v>8.48E-2</v>
      </c>
    </row>
    <row r="50" spans="1:10" s="883" customFormat="1" ht="20.25" customHeight="1">
      <c r="A50" s="534" t="s">
        <v>353</v>
      </c>
      <c r="B50" s="571">
        <v>0</v>
      </c>
      <c r="C50" s="571">
        <v>3.9300000000000002E-2</v>
      </c>
      <c r="D50" s="571">
        <v>0</v>
      </c>
      <c r="E50" s="571">
        <v>6.8999999999999999E-3</v>
      </c>
      <c r="F50" s="571">
        <v>0</v>
      </c>
      <c r="G50" s="571">
        <v>6.9999999999999999E-4</v>
      </c>
      <c r="H50" s="571">
        <v>0</v>
      </c>
      <c r="I50" s="571">
        <v>7.1999999999999998E-3</v>
      </c>
      <c r="J50" s="571">
        <v>6.4999999999999997E-3</v>
      </c>
    </row>
    <row r="51" spans="1:10" s="883" customFormat="1" ht="18" customHeight="1">
      <c r="A51" s="534" t="s">
        <v>354</v>
      </c>
      <c r="B51" s="571">
        <v>2.24E-2</v>
      </c>
      <c r="C51" s="571">
        <v>0.1118</v>
      </c>
      <c r="D51" s="571">
        <v>9.4299999999999995E-2</v>
      </c>
      <c r="E51" s="571">
        <v>8.3699999999999997E-2</v>
      </c>
      <c r="F51" s="571">
        <v>2.0000000000000001E-4</v>
      </c>
      <c r="G51" s="571">
        <v>1.4500000000000001E-2</v>
      </c>
      <c r="H51" s="571">
        <v>9.7500000000000003E-2</v>
      </c>
      <c r="I51" s="571">
        <v>2.81E-2</v>
      </c>
      <c r="J51" s="571">
        <v>4.82E-2</v>
      </c>
    </row>
    <row r="52" spans="1:10" s="883" customFormat="1" ht="18" customHeight="1">
      <c r="A52" s="534" t="s">
        <v>355</v>
      </c>
      <c r="B52" s="571">
        <v>0.50219999999999998</v>
      </c>
      <c r="C52" s="571">
        <v>0.25159999999999999</v>
      </c>
      <c r="D52" s="571">
        <v>0.2006</v>
      </c>
      <c r="E52" s="571">
        <v>0.83599999999999997</v>
      </c>
      <c r="F52" s="571">
        <v>0.60389999999999999</v>
      </c>
      <c r="G52" s="571">
        <v>0.1338</v>
      </c>
      <c r="H52" s="571">
        <v>0.33479999999999999</v>
      </c>
      <c r="I52" s="571">
        <v>0.2094</v>
      </c>
      <c r="J52" s="571">
        <v>0.40799999999999997</v>
      </c>
    </row>
    <row r="53" spans="1:10" s="883" customFormat="1" ht="12" customHeight="1" thickBot="1">
      <c r="A53" s="534"/>
      <c r="B53" s="571"/>
      <c r="C53" s="571"/>
      <c r="D53" s="571"/>
      <c r="E53" s="571"/>
      <c r="F53" s="571"/>
      <c r="G53" s="571"/>
      <c r="H53" s="571"/>
      <c r="I53" s="571"/>
      <c r="J53" s="571"/>
    </row>
    <row r="54" spans="1:10" s="883" customFormat="1" ht="17.25" customHeight="1" thickTop="1" thickBot="1">
      <c r="A54" s="133" t="s">
        <v>356</v>
      </c>
      <c r="B54" s="572"/>
      <c r="C54" s="572"/>
      <c r="D54" s="572"/>
      <c r="E54" s="572"/>
      <c r="F54" s="572"/>
      <c r="G54" s="572"/>
      <c r="H54" s="572"/>
      <c r="I54" s="572"/>
      <c r="J54" s="572"/>
    </row>
    <row r="55" spans="1:10" s="883" customFormat="1" ht="18" customHeight="1" thickTop="1">
      <c r="A55" s="534" t="s">
        <v>357</v>
      </c>
      <c r="B55" s="571">
        <v>0.93100000000000005</v>
      </c>
      <c r="C55" s="571">
        <v>0.87719999999999998</v>
      </c>
      <c r="D55" s="571">
        <v>0.91759999999999997</v>
      </c>
      <c r="E55" s="571">
        <v>0.92469999999999997</v>
      </c>
      <c r="F55" s="571">
        <v>0.94059999999999999</v>
      </c>
      <c r="G55" s="571">
        <v>0.93579999999999997</v>
      </c>
      <c r="H55" s="571">
        <v>0.92520000000000002</v>
      </c>
      <c r="I55" s="571">
        <v>0.93710000000000004</v>
      </c>
      <c r="J55" s="571">
        <v>0.91690000000000005</v>
      </c>
    </row>
    <row r="56" spans="1:10" s="883" customFormat="1" ht="18" customHeight="1">
      <c r="A56" s="534" t="s">
        <v>358</v>
      </c>
      <c r="B56" s="571">
        <v>0.93740000000000001</v>
      </c>
      <c r="C56" s="571">
        <v>0.94779999999999998</v>
      </c>
      <c r="D56" s="571">
        <v>0.97650000000000003</v>
      </c>
      <c r="E56" s="571">
        <v>0.94710000000000005</v>
      </c>
      <c r="F56" s="571">
        <v>0.93230000000000002</v>
      </c>
      <c r="G56" s="571">
        <v>0.95979999999999999</v>
      </c>
      <c r="H56" s="571">
        <v>0.95250000000000001</v>
      </c>
      <c r="I56" s="571">
        <v>0.96899999999999997</v>
      </c>
      <c r="J56" s="571">
        <v>0.94820000000000004</v>
      </c>
    </row>
    <row r="57" spans="1:10" s="883" customFormat="1" ht="18" customHeight="1">
      <c r="A57" s="534" t="s">
        <v>359</v>
      </c>
      <c r="B57" s="571">
        <v>0.33389999999999997</v>
      </c>
      <c r="C57" s="571">
        <v>7.2400000000000006E-2</v>
      </c>
      <c r="D57" s="571">
        <v>6.3100000000000003E-2</v>
      </c>
      <c r="E57" s="571">
        <v>0.5867</v>
      </c>
      <c r="F57" s="571">
        <v>0.53769999999999996</v>
      </c>
      <c r="G57" s="571">
        <v>5.79E-2</v>
      </c>
      <c r="H57" s="571">
        <v>0.2019</v>
      </c>
      <c r="I57" s="571">
        <v>0.108</v>
      </c>
      <c r="J57" s="571">
        <v>0.23069999999999999</v>
      </c>
    </row>
    <row r="58" spans="1:10" s="883" customFormat="1" ht="18" customHeight="1">
      <c r="A58" s="534" t="s">
        <v>360</v>
      </c>
      <c r="B58" s="571">
        <v>0.27029999999999998</v>
      </c>
      <c r="C58" s="571">
        <v>0.89670000000000005</v>
      </c>
      <c r="D58" s="571">
        <v>0.70979999999999999</v>
      </c>
      <c r="E58" s="571">
        <v>0.1958</v>
      </c>
      <c r="F58" s="571">
        <v>0.17280000000000001</v>
      </c>
      <c r="G58" s="571">
        <v>0.81930000000000003</v>
      </c>
      <c r="H58" s="571">
        <v>0.38990000000000002</v>
      </c>
      <c r="I58" s="571">
        <v>0.49440000000000001</v>
      </c>
      <c r="J58" s="571">
        <v>0.38779999999999998</v>
      </c>
    </row>
    <row r="59" spans="1:10" s="883" customFormat="1" ht="9.75" customHeight="1" thickBot="1">
      <c r="A59" s="535"/>
      <c r="B59" s="574"/>
      <c r="C59" s="574"/>
      <c r="D59" s="574"/>
      <c r="E59" s="574"/>
      <c r="F59" s="574"/>
      <c r="G59" s="574"/>
      <c r="H59" s="574"/>
      <c r="I59" s="574"/>
      <c r="J59" s="574"/>
    </row>
    <row r="60" spans="1:10" s="93" customFormat="1" ht="12" customHeight="1" thickTop="1">
      <c r="A60" s="134" t="s">
        <v>361</v>
      </c>
      <c r="B60" s="135"/>
      <c r="C60" s="136"/>
      <c r="D60" s="136"/>
      <c r="E60" s="136"/>
      <c r="F60" s="136"/>
      <c r="G60" s="136"/>
      <c r="H60" s="136"/>
      <c r="I60" s="136"/>
      <c r="J60" s="136"/>
    </row>
    <row r="61" spans="1:10" s="93" customFormat="1" ht="45.75" customHeight="1">
      <c r="A61" s="1088" t="s">
        <v>362</v>
      </c>
      <c r="B61" s="1089"/>
      <c r="C61" s="1089"/>
      <c r="D61" s="1089"/>
      <c r="E61" s="1089"/>
      <c r="F61" s="1089"/>
      <c r="G61" s="1089"/>
      <c r="H61" s="1089"/>
      <c r="I61" s="1089"/>
      <c r="J61" s="1089"/>
    </row>
    <row r="62" spans="1:10" s="93" customFormat="1" ht="45" customHeight="1">
      <c r="A62" s="1088" t="s">
        <v>363</v>
      </c>
      <c r="B62" s="1089"/>
      <c r="C62" s="1089"/>
      <c r="D62" s="1089"/>
      <c r="E62" s="1089"/>
      <c r="F62" s="1089"/>
      <c r="G62" s="1089"/>
      <c r="H62" s="1089"/>
      <c r="I62" s="1089"/>
      <c r="J62" s="1089"/>
    </row>
    <row r="63" spans="1:10" s="93" customFormat="1" ht="11.25">
      <c r="A63" s="137" t="s">
        <v>863</v>
      </c>
      <c r="B63" s="138"/>
      <c r="C63" s="139"/>
      <c r="D63" s="139"/>
      <c r="E63" s="139"/>
      <c r="F63" s="139"/>
      <c r="G63" s="139"/>
      <c r="H63" s="139"/>
      <c r="I63" s="139"/>
      <c r="J63" s="139"/>
    </row>
    <row r="64" spans="1:10" s="883" customFormat="1" ht="15.75" thickBot="1">
      <c r="A64" s="93"/>
      <c r="B64" s="140"/>
      <c r="C64" s="115"/>
      <c r="D64" s="115"/>
      <c r="E64" s="115"/>
      <c r="F64" s="115"/>
      <c r="G64" s="115"/>
      <c r="H64" s="115"/>
      <c r="I64" s="115"/>
      <c r="J64" s="115"/>
    </row>
    <row r="65" spans="1:10" s="209" customFormat="1" ht="18" customHeight="1" thickTop="1" thickBot="1">
      <c r="A65" s="645"/>
      <c r="B65" s="141" t="s">
        <v>1449</v>
      </c>
      <c r="C65" s="141" t="s">
        <v>1456</v>
      </c>
      <c r="D65" s="141" t="s">
        <v>1453</v>
      </c>
      <c r="E65" s="141" t="s">
        <v>1452</v>
      </c>
      <c r="F65" s="141" t="s">
        <v>1450</v>
      </c>
      <c r="G65" s="141" t="s">
        <v>1454</v>
      </c>
      <c r="H65" s="141" t="s">
        <v>1451</v>
      </c>
      <c r="I65" s="339" t="s">
        <v>1455</v>
      </c>
      <c r="J65" s="339" t="s">
        <v>6</v>
      </c>
    </row>
    <row r="66" spans="1:10" s="209" customFormat="1" ht="18" customHeight="1" thickTop="1" thickBot="1">
      <c r="A66" s="133" t="s">
        <v>364</v>
      </c>
      <c r="B66" s="142"/>
      <c r="C66" s="142"/>
      <c r="D66" s="142"/>
      <c r="E66" s="142"/>
      <c r="F66" s="142"/>
      <c r="G66" s="142"/>
      <c r="H66" s="142"/>
      <c r="I66" s="338"/>
      <c r="J66" s="338"/>
    </row>
    <row r="67" spans="1:10" s="209" customFormat="1" ht="18" customHeight="1" thickTop="1">
      <c r="A67" s="534" t="s">
        <v>365</v>
      </c>
      <c r="B67" s="592">
        <v>4.2099999999999999E-2</v>
      </c>
      <c r="C67" s="592">
        <v>3.6499999999999998E-2</v>
      </c>
      <c r="D67" s="592">
        <v>3.5499999999999997E-2</v>
      </c>
      <c r="E67" s="592">
        <v>5.6500000000000002E-2</v>
      </c>
      <c r="F67" s="592">
        <v>4.8500000000000001E-2</v>
      </c>
      <c r="G67" s="592">
        <v>5.3400000000000003E-2</v>
      </c>
      <c r="H67" s="592">
        <v>7.2499999999999995E-2</v>
      </c>
      <c r="I67" s="592">
        <v>6.59E-2</v>
      </c>
      <c r="J67" s="592">
        <v>4.2000000000000003E-2</v>
      </c>
    </row>
    <row r="68" spans="1:10" s="209" customFormat="1" ht="18" customHeight="1">
      <c r="A68" s="534" t="s">
        <v>366</v>
      </c>
      <c r="B68" s="592">
        <v>4.41E-2</v>
      </c>
      <c r="C68" s="592">
        <v>5.3999999999999999E-2</v>
      </c>
      <c r="D68" s="592">
        <v>3.61E-2</v>
      </c>
      <c r="E68" s="592">
        <v>5.79E-2</v>
      </c>
      <c r="F68" s="592">
        <v>0.1497</v>
      </c>
      <c r="G68" s="592">
        <v>5.5100000000000003E-2</v>
      </c>
      <c r="H68" s="592">
        <v>7.4499999999999997E-2</v>
      </c>
      <c r="I68" s="592">
        <v>7.5600000000000001E-2</v>
      </c>
      <c r="J68" s="592">
        <v>5.0799999999999998E-2</v>
      </c>
    </row>
    <row r="69" spans="1:10" s="209" customFormat="1" ht="18" customHeight="1">
      <c r="A69" s="534" t="s">
        <v>367</v>
      </c>
      <c r="B69" s="592">
        <v>4.2099999999999999E-2</v>
      </c>
      <c r="C69" s="592">
        <v>5.7599999999999998E-2</v>
      </c>
      <c r="D69" s="592">
        <v>3.4700000000000002E-2</v>
      </c>
      <c r="E69" s="592">
        <v>5.5500000000000001E-2</v>
      </c>
      <c r="F69" s="592">
        <v>0.14410000000000001</v>
      </c>
      <c r="G69" s="592">
        <v>5.6599999999999998E-2</v>
      </c>
      <c r="H69" s="592">
        <v>6.5799999999999997E-2</v>
      </c>
      <c r="I69" s="592">
        <v>7.4399999999999994E-2</v>
      </c>
      <c r="J69" s="592">
        <v>4.99E-2</v>
      </c>
    </row>
    <row r="70" spans="1:10" s="209" customFormat="1" ht="18" customHeight="1">
      <c r="A70" s="534" t="s">
        <v>368</v>
      </c>
      <c r="B70" s="592">
        <v>1.0999999999999999E-2</v>
      </c>
      <c r="C70" s="592">
        <v>1.24E-2</v>
      </c>
      <c r="D70" s="592">
        <v>1.8E-3</v>
      </c>
      <c r="E70" s="592">
        <v>4.1099999999999998E-2</v>
      </c>
      <c r="F70" s="592">
        <v>9.3799999999999994E-2</v>
      </c>
      <c r="G70" s="592">
        <v>-1.7899999999999999E-2</v>
      </c>
      <c r="H70" s="592">
        <v>2.3E-3</v>
      </c>
      <c r="I70" s="592">
        <v>-1.46E-2</v>
      </c>
      <c r="J70" s="592">
        <v>1.4E-2</v>
      </c>
    </row>
    <row r="71" spans="1:10" s="209" customFormat="1" ht="18" customHeight="1">
      <c r="A71" s="534" t="s">
        <v>369</v>
      </c>
      <c r="B71" s="592">
        <v>1.15E-2</v>
      </c>
      <c r="C71" s="592">
        <v>1.26E-2</v>
      </c>
      <c r="D71" s="592">
        <v>2.3999999999999998E-3</v>
      </c>
      <c r="E71" s="592">
        <v>4.1099999999999998E-2</v>
      </c>
      <c r="F71" s="592">
        <v>9.3799999999999994E-2</v>
      </c>
      <c r="G71" s="592">
        <v>-1.7299999999999999E-2</v>
      </c>
      <c r="H71" s="592">
        <v>2.3E-3</v>
      </c>
      <c r="I71" s="592">
        <v>-1.5800000000000002E-2</v>
      </c>
      <c r="J71" s="592">
        <v>1.44E-2</v>
      </c>
    </row>
    <row r="72" spans="1:10" s="209" customFormat="1" ht="18" customHeight="1">
      <c r="A72" s="534" t="s">
        <v>370</v>
      </c>
      <c r="B72" s="592">
        <v>1.15E-2</v>
      </c>
      <c r="C72" s="592">
        <v>1.26E-2</v>
      </c>
      <c r="D72" s="592">
        <v>2.3999999999999998E-3</v>
      </c>
      <c r="E72" s="592">
        <v>4.1099999999999998E-2</v>
      </c>
      <c r="F72" s="592">
        <v>9.3799999999999994E-2</v>
      </c>
      <c r="G72" s="592">
        <v>-1.7299999999999999E-2</v>
      </c>
      <c r="H72" s="592">
        <v>1.8E-3</v>
      </c>
      <c r="I72" s="592">
        <v>-1.5800000000000002E-2</v>
      </c>
      <c r="J72" s="592">
        <v>1.44E-2</v>
      </c>
    </row>
    <row r="73" spans="1:10" s="209" customFormat="1" ht="18" customHeight="1" thickBot="1">
      <c r="A73" s="534" t="s">
        <v>371</v>
      </c>
      <c r="B73" s="592">
        <v>4.5199999999999997E-2</v>
      </c>
      <c r="C73" s="592">
        <v>9.1300000000000006E-2</v>
      </c>
      <c r="D73" s="592">
        <v>0.02</v>
      </c>
      <c r="E73" s="592">
        <v>0.1072</v>
      </c>
      <c r="F73" s="592">
        <v>0.27750000000000002</v>
      </c>
      <c r="G73" s="592">
        <v>-0.21490000000000001</v>
      </c>
      <c r="H73" s="592">
        <v>9.1999999999999998E-3</v>
      </c>
      <c r="I73" s="592">
        <v>-0.1239</v>
      </c>
      <c r="J73" s="592">
        <v>6.7000000000000004E-2</v>
      </c>
    </row>
    <row r="74" spans="1:10" s="209" customFormat="1" ht="18" customHeight="1" thickTop="1" thickBot="1">
      <c r="A74" s="133" t="s">
        <v>372</v>
      </c>
      <c r="B74" s="142"/>
      <c r="C74" s="142"/>
      <c r="D74" s="142"/>
      <c r="E74" s="142"/>
      <c r="F74" s="142"/>
      <c r="G74" s="142"/>
      <c r="H74" s="142"/>
      <c r="I74" s="338"/>
      <c r="J74" s="338"/>
    </row>
    <row r="75" spans="1:10" s="209" customFormat="1" ht="18" customHeight="1" thickTop="1">
      <c r="A75" s="534" t="s">
        <v>373</v>
      </c>
      <c r="B75" s="592">
        <v>5.8799999999999998E-2</v>
      </c>
      <c r="C75" s="592">
        <v>5.3900000000000003E-2</v>
      </c>
      <c r="D75" s="592">
        <v>6.25E-2</v>
      </c>
      <c r="E75" s="592">
        <v>6.6100000000000006E-2</v>
      </c>
      <c r="F75" s="592">
        <v>5.9700000000000003E-2</v>
      </c>
      <c r="G75" s="592">
        <v>7.5200000000000003E-2</v>
      </c>
      <c r="H75" s="592">
        <v>9.74E-2</v>
      </c>
      <c r="I75" s="592">
        <v>9.5600000000000004E-2</v>
      </c>
      <c r="J75" s="592">
        <v>0.06</v>
      </c>
    </row>
    <row r="76" spans="1:10" s="209" customFormat="1" ht="18" customHeight="1">
      <c r="A76" s="534" t="s">
        <v>374</v>
      </c>
      <c r="B76" s="592">
        <v>-1.66E-2</v>
      </c>
      <c r="C76" s="592">
        <v>-1.7399999999999999E-2</v>
      </c>
      <c r="D76" s="592">
        <v>-2.7E-2</v>
      </c>
      <c r="E76" s="592">
        <v>-9.5999999999999992E-3</v>
      </c>
      <c r="F76" s="592">
        <v>-1.11E-2</v>
      </c>
      <c r="G76" s="592">
        <v>-2.18E-2</v>
      </c>
      <c r="H76" s="592">
        <v>-2.4799999999999999E-2</v>
      </c>
      <c r="I76" s="592">
        <v>-2.9700000000000001E-2</v>
      </c>
      <c r="J76" s="592">
        <v>-1.7999999999999999E-2</v>
      </c>
    </row>
    <row r="77" spans="1:10" s="209" customFormat="1" ht="18" customHeight="1">
      <c r="A77" s="534" t="s">
        <v>375</v>
      </c>
      <c r="B77" s="592">
        <v>2.3800000000000002E-2</v>
      </c>
      <c r="C77" s="592">
        <v>2.12E-2</v>
      </c>
      <c r="D77" s="592">
        <v>3.1300000000000001E-2</v>
      </c>
      <c r="E77" s="592">
        <v>1.6400000000000001E-2</v>
      </c>
      <c r="F77" s="592">
        <v>1.7999999999999999E-2</v>
      </c>
      <c r="G77" s="592">
        <v>2.47E-2</v>
      </c>
      <c r="H77" s="592">
        <v>3.2500000000000001E-2</v>
      </c>
      <c r="I77" s="592">
        <v>3.5099999999999999E-2</v>
      </c>
      <c r="J77" s="592">
        <v>2.4199999999999999E-2</v>
      </c>
    </row>
    <row r="78" spans="1:10" s="209" customFormat="1" ht="18" customHeight="1">
      <c r="A78" s="534" t="s">
        <v>376</v>
      </c>
      <c r="B78" s="592">
        <v>4.0000000000000002E-4</v>
      </c>
      <c r="C78" s="592">
        <v>1E-4</v>
      </c>
      <c r="D78" s="592">
        <v>0</v>
      </c>
      <c r="E78" s="592">
        <v>0</v>
      </c>
      <c r="F78" s="592">
        <v>0</v>
      </c>
      <c r="G78" s="592">
        <v>0</v>
      </c>
      <c r="H78" s="592">
        <v>0</v>
      </c>
      <c r="I78" s="592">
        <v>0</v>
      </c>
      <c r="J78" s="592">
        <v>2.0000000000000001E-4</v>
      </c>
    </row>
    <row r="79" spans="1:10" s="209" customFormat="1" ht="18" customHeight="1">
      <c r="A79" s="534" t="s">
        <v>377</v>
      </c>
      <c r="B79" s="592">
        <v>-2E-3</v>
      </c>
      <c r="C79" s="592">
        <v>3.5000000000000001E-3</v>
      </c>
      <c r="D79" s="592">
        <v>-1.4E-3</v>
      </c>
      <c r="E79" s="592">
        <v>-2.3999999999999998E-3</v>
      </c>
      <c r="F79" s="592">
        <v>-5.7000000000000002E-3</v>
      </c>
      <c r="G79" s="592">
        <v>1.5E-3</v>
      </c>
      <c r="H79" s="592">
        <v>-8.6999999999999994E-3</v>
      </c>
      <c r="I79" s="592">
        <v>-1.2999999999999999E-3</v>
      </c>
      <c r="J79" s="592">
        <v>-8.0000000000000004E-4</v>
      </c>
    </row>
    <row r="80" spans="1:10" s="209" customFormat="1" ht="18" customHeight="1">
      <c r="A80" s="534" t="s">
        <v>378</v>
      </c>
      <c r="B80" s="592">
        <v>2E-3</v>
      </c>
      <c r="C80" s="592">
        <v>1.7500000000000002E-2</v>
      </c>
      <c r="D80" s="592">
        <v>5.9999999999999995E-4</v>
      </c>
      <c r="E80" s="592">
        <v>1.4E-3</v>
      </c>
      <c r="F80" s="592">
        <v>0.1012</v>
      </c>
      <c r="G80" s="592">
        <v>1.6999999999999999E-3</v>
      </c>
      <c r="H80" s="592">
        <v>1.9E-3</v>
      </c>
      <c r="I80" s="592">
        <v>9.7000000000000003E-3</v>
      </c>
      <c r="J80" s="592">
        <v>8.8000000000000005E-3</v>
      </c>
    </row>
    <row r="81" spans="1:10" s="209" customFormat="1" ht="18" customHeight="1">
      <c r="A81" s="534" t="s">
        <v>379</v>
      </c>
      <c r="B81" s="592">
        <v>-3.1099999999999999E-2</v>
      </c>
      <c r="C81" s="592">
        <v>-4.5199999999999997E-2</v>
      </c>
      <c r="D81" s="592">
        <v>-3.2899999999999999E-2</v>
      </c>
      <c r="E81" s="592">
        <v>-1.44E-2</v>
      </c>
      <c r="F81" s="592">
        <v>-5.0299999999999997E-2</v>
      </c>
      <c r="G81" s="592">
        <v>-7.4499999999999997E-2</v>
      </c>
      <c r="H81" s="592">
        <v>-6.3500000000000001E-2</v>
      </c>
      <c r="I81" s="593">
        <v>-8.8900000000000007E-2</v>
      </c>
      <c r="J81" s="593">
        <v>-3.5900000000000001E-2</v>
      </c>
    </row>
    <row r="82" spans="1:10" s="209" customFormat="1" ht="18" customHeight="1">
      <c r="A82" s="534" t="s">
        <v>380</v>
      </c>
      <c r="B82" s="592">
        <v>2.0000000000000001E-4</v>
      </c>
      <c r="C82" s="592">
        <v>0</v>
      </c>
      <c r="D82" s="592">
        <v>5.9999999999999995E-4</v>
      </c>
      <c r="E82" s="592">
        <v>0</v>
      </c>
      <c r="F82" s="592">
        <v>0</v>
      </c>
      <c r="G82" s="592">
        <v>5.9999999999999995E-4</v>
      </c>
      <c r="H82" s="592">
        <v>0</v>
      </c>
      <c r="I82" s="592">
        <v>-1.1999999999999999E-3</v>
      </c>
      <c r="J82" s="592">
        <v>2.0000000000000001E-4</v>
      </c>
    </row>
    <row r="83" spans="1:10" s="209" customFormat="1" ht="18" customHeight="1" thickBot="1">
      <c r="A83" s="534" t="s">
        <v>381</v>
      </c>
      <c r="B83" s="592">
        <v>9.5500000000000002E-2</v>
      </c>
      <c r="C83" s="592">
        <v>0.22040000000000001</v>
      </c>
      <c r="D83" s="592">
        <v>0.1593</v>
      </c>
      <c r="E83" s="592">
        <v>8.3000000000000004E-2</v>
      </c>
      <c r="F83" s="592">
        <v>0.1578</v>
      </c>
      <c r="G83" s="592">
        <v>0.24779999999999999</v>
      </c>
      <c r="H83" s="592">
        <v>0</v>
      </c>
      <c r="I83" s="592">
        <v>0.29409999999999997</v>
      </c>
      <c r="J83" s="592">
        <v>0.13819999999999999</v>
      </c>
    </row>
    <row r="84" spans="1:10" s="209" customFormat="1" ht="18" customHeight="1" thickTop="1" thickBot="1">
      <c r="A84" s="133" t="s">
        <v>382</v>
      </c>
      <c r="B84" s="142"/>
      <c r="C84" s="142"/>
      <c r="D84" s="142"/>
      <c r="E84" s="142"/>
      <c r="F84" s="142"/>
      <c r="G84" s="142"/>
      <c r="H84" s="142"/>
      <c r="I84" s="338"/>
      <c r="J84" s="338"/>
    </row>
    <row r="85" spans="1:10" s="209" customFormat="1" ht="18" customHeight="1" thickTop="1">
      <c r="A85" s="534" t="s">
        <v>383</v>
      </c>
      <c r="B85" s="592">
        <v>7.3200000000000001E-2</v>
      </c>
      <c r="C85" s="592">
        <v>6.8000000000000005E-2</v>
      </c>
      <c r="D85" s="592">
        <v>7.8799999999999995E-2</v>
      </c>
      <c r="E85" s="592">
        <v>9.8799999999999999E-2</v>
      </c>
      <c r="F85" s="592">
        <v>7.5200000000000003E-2</v>
      </c>
      <c r="G85" s="592">
        <v>9.1899999999999996E-2</v>
      </c>
      <c r="H85" s="592">
        <v>0.1109</v>
      </c>
      <c r="I85" s="592">
        <v>4.99E-2</v>
      </c>
      <c r="J85" s="592">
        <v>7.4899999999999994E-2</v>
      </c>
    </row>
    <row r="86" spans="1:10" s="209" customFormat="1" ht="18" customHeight="1">
      <c r="A86" s="534" t="s">
        <v>384</v>
      </c>
      <c r="B86" s="592">
        <v>0</v>
      </c>
      <c r="C86" s="592">
        <v>7.4200000000000002E-2</v>
      </c>
      <c r="D86" s="592">
        <v>7.6999999999999999E-2</v>
      </c>
      <c r="E86" s="592">
        <v>6.3E-3</v>
      </c>
      <c r="F86" s="592">
        <v>6.6900000000000001E-2</v>
      </c>
      <c r="G86" s="592">
        <v>0.13500000000000001</v>
      </c>
      <c r="H86" s="592">
        <v>0</v>
      </c>
      <c r="I86" s="592">
        <v>3.7772999999999999</v>
      </c>
      <c r="J86" s="592">
        <v>0.22309999999999999</v>
      </c>
    </row>
    <row r="87" spans="1:10" s="209" customFormat="1" ht="18" customHeight="1">
      <c r="A87" s="534" t="s">
        <v>385</v>
      </c>
      <c r="B87" s="592">
        <v>7.7200000000000005E-2</v>
      </c>
      <c r="C87" s="592">
        <v>2.87E-2</v>
      </c>
      <c r="D87" s="592">
        <v>0.1217</v>
      </c>
      <c r="E87" s="592">
        <v>0.18629999999999999</v>
      </c>
      <c r="F87" s="592">
        <v>0.15570000000000001</v>
      </c>
      <c r="G87" s="592">
        <v>7.6100000000000001E-2</v>
      </c>
      <c r="H87" s="592">
        <v>3.6700000000000003E-2</v>
      </c>
      <c r="I87" s="592">
        <v>0.30609999999999998</v>
      </c>
      <c r="J87" s="592">
        <v>7.4999999999999997E-2</v>
      </c>
    </row>
    <row r="88" spans="1:10" s="209" customFormat="1" ht="18" customHeight="1">
      <c r="A88" s="534" t="s">
        <v>386</v>
      </c>
      <c r="B88" s="592">
        <v>0</v>
      </c>
      <c r="C88" s="592">
        <v>4.7999999999999996E-3</v>
      </c>
      <c r="D88" s="592">
        <v>6.6067</v>
      </c>
      <c r="E88" s="592">
        <v>7.1499999999999994E-2</v>
      </c>
      <c r="F88" s="592">
        <v>0</v>
      </c>
      <c r="G88" s="592">
        <v>0</v>
      </c>
      <c r="H88" s="592">
        <v>0</v>
      </c>
      <c r="I88" s="592">
        <v>0.221</v>
      </c>
      <c r="J88" s="592">
        <v>1.17E-2</v>
      </c>
    </row>
    <row r="89" spans="1:10" s="209" customFormat="1" ht="18" customHeight="1">
      <c r="A89" s="534" t="s">
        <v>387</v>
      </c>
      <c r="B89" s="592">
        <v>7.7000000000000002E-3</v>
      </c>
      <c r="C89" s="592">
        <v>0</v>
      </c>
      <c r="D89" s="592">
        <v>0</v>
      </c>
      <c r="E89" s="592">
        <v>1.6999999999999999E-3</v>
      </c>
      <c r="F89" s="592">
        <v>5.0000000000000001E-3</v>
      </c>
      <c r="G89" s="592">
        <v>1.8E-3</v>
      </c>
      <c r="H89" s="592">
        <v>5.8999999999999999E-3</v>
      </c>
      <c r="I89" s="592">
        <v>2.3999999999999998E-3</v>
      </c>
      <c r="J89" s="592">
        <v>3.0000000000000001E-3</v>
      </c>
    </row>
    <row r="90" spans="1:10" s="209" customFormat="1" ht="18" customHeight="1">
      <c r="A90" s="534" t="s">
        <v>388</v>
      </c>
      <c r="B90" s="592">
        <v>2.12E-2</v>
      </c>
      <c r="C90" s="592">
        <v>0</v>
      </c>
      <c r="D90" s="592">
        <v>4.0399999999999998E-2</v>
      </c>
      <c r="E90" s="592">
        <v>0</v>
      </c>
      <c r="F90" s="592">
        <v>0.14810000000000001</v>
      </c>
      <c r="G90" s="592">
        <v>0</v>
      </c>
      <c r="H90" s="592">
        <v>2.8400000000000002E-2</v>
      </c>
      <c r="I90" s="592">
        <v>0</v>
      </c>
      <c r="J90" s="592">
        <v>8.6E-3</v>
      </c>
    </row>
    <row r="91" spans="1:10" s="209" customFormat="1" ht="18" customHeight="1">
      <c r="A91" s="534" t="s">
        <v>389</v>
      </c>
      <c r="B91" s="592">
        <v>1.1299999999999999E-2</v>
      </c>
      <c r="C91" s="592">
        <v>0</v>
      </c>
      <c r="D91" s="593">
        <v>2.3999999999999998E-3</v>
      </c>
      <c r="E91" s="593">
        <v>1.5E-3</v>
      </c>
      <c r="F91" s="593">
        <v>7.9299999999999995E-2</v>
      </c>
      <c r="G91" s="593">
        <v>1.8E-3</v>
      </c>
      <c r="H91" s="592">
        <v>8.6E-3</v>
      </c>
      <c r="I91" s="593">
        <v>5.0000000000000001E-4</v>
      </c>
      <c r="J91" s="593">
        <v>4.5999999999999999E-3</v>
      </c>
    </row>
    <row r="92" spans="1:10" s="209" customFormat="1" ht="18" customHeight="1">
      <c r="A92" s="534" t="s">
        <v>390</v>
      </c>
      <c r="B92" s="592">
        <v>0</v>
      </c>
      <c r="C92" s="592">
        <v>0</v>
      </c>
      <c r="D92" s="592">
        <v>0</v>
      </c>
      <c r="E92" s="592">
        <v>0</v>
      </c>
      <c r="F92" s="592">
        <v>0</v>
      </c>
      <c r="G92" s="592">
        <v>0</v>
      </c>
      <c r="H92" s="592">
        <v>0</v>
      </c>
      <c r="I92" s="592">
        <v>0</v>
      </c>
      <c r="J92" s="592">
        <v>0</v>
      </c>
    </row>
    <row r="93" spans="1:10" s="209" customFormat="1" ht="18" customHeight="1">
      <c r="A93" s="534" t="s">
        <v>391</v>
      </c>
      <c r="B93" s="592">
        <v>1.77E-2</v>
      </c>
      <c r="C93" s="592">
        <v>1.29E-2</v>
      </c>
      <c r="D93" s="592">
        <v>2.29E-2</v>
      </c>
      <c r="E93" s="592">
        <v>1.5800000000000002E-2</v>
      </c>
      <c r="F93" s="592">
        <v>1.17E-2</v>
      </c>
      <c r="G93" s="592">
        <v>1.44E-2</v>
      </c>
      <c r="H93" s="592">
        <v>1.01E-2</v>
      </c>
      <c r="I93" s="592">
        <v>1.46E-2</v>
      </c>
      <c r="J93" s="592">
        <v>1.72E-2</v>
      </c>
    </row>
    <row r="94" spans="1:10" s="209" customFormat="1" ht="18" customHeight="1">
      <c r="A94" s="534" t="s">
        <v>392</v>
      </c>
      <c r="B94" s="592">
        <v>1.2999999999999999E-2</v>
      </c>
      <c r="C94" s="592">
        <v>3.0300000000000001E-2</v>
      </c>
      <c r="D94" s="592">
        <v>4.5699999999999998E-2</v>
      </c>
      <c r="E94" s="592">
        <v>2.29E-2</v>
      </c>
      <c r="F94" s="592">
        <v>2.6800000000000001E-2</v>
      </c>
      <c r="G94" s="592">
        <v>3.4700000000000002E-2</v>
      </c>
      <c r="H94" s="592">
        <v>6.7299999999999999E-2</v>
      </c>
      <c r="I94" s="592">
        <v>5.16E-2</v>
      </c>
      <c r="J94" s="592">
        <v>3.1199999999999999E-2</v>
      </c>
    </row>
    <row r="95" spans="1:10" s="209" customFormat="1" ht="18" customHeight="1">
      <c r="A95" s="534" t="s">
        <v>393</v>
      </c>
      <c r="B95" s="592">
        <v>0</v>
      </c>
      <c r="C95" s="592">
        <v>0</v>
      </c>
      <c r="D95" s="592">
        <v>0</v>
      </c>
      <c r="E95" s="592">
        <v>0</v>
      </c>
      <c r="F95" s="592">
        <v>0</v>
      </c>
      <c r="G95" s="592">
        <v>0</v>
      </c>
      <c r="H95" s="592">
        <v>0</v>
      </c>
      <c r="I95" s="592">
        <v>0</v>
      </c>
      <c r="J95" s="592">
        <v>0</v>
      </c>
    </row>
    <row r="96" spans="1:10" s="209" customFormat="1" ht="18" customHeight="1" thickBot="1">
      <c r="A96" s="534" t="s">
        <v>394</v>
      </c>
      <c r="B96" s="592">
        <v>0</v>
      </c>
      <c r="C96" s="592">
        <v>0</v>
      </c>
      <c r="D96" s="592">
        <v>0</v>
      </c>
      <c r="E96" s="592">
        <v>0</v>
      </c>
      <c r="F96" s="592">
        <v>0</v>
      </c>
      <c r="G96" s="592">
        <v>0</v>
      </c>
      <c r="H96" s="592">
        <v>0</v>
      </c>
      <c r="I96" s="592">
        <v>0</v>
      </c>
      <c r="J96" s="592">
        <v>0</v>
      </c>
    </row>
    <row r="97" spans="1:10" s="209" customFormat="1" ht="18" customHeight="1" thickTop="1" thickBot="1">
      <c r="A97" s="143" t="s">
        <v>395</v>
      </c>
      <c r="B97" s="141"/>
      <c r="C97" s="141"/>
      <c r="D97" s="141"/>
      <c r="E97" s="141"/>
      <c r="F97" s="141"/>
      <c r="G97" s="141"/>
      <c r="H97" s="141"/>
      <c r="I97" s="339"/>
      <c r="J97" s="339"/>
    </row>
    <row r="98" spans="1:10" s="209" customFormat="1" ht="18" customHeight="1" thickTop="1" thickBot="1">
      <c r="A98" s="133" t="s">
        <v>396</v>
      </c>
      <c r="B98" s="142"/>
      <c r="C98" s="142"/>
      <c r="D98" s="142"/>
      <c r="E98" s="142"/>
      <c r="F98" s="142"/>
      <c r="G98" s="142"/>
      <c r="H98" s="142"/>
      <c r="I98" s="338"/>
      <c r="J98" s="338"/>
    </row>
    <row r="99" spans="1:10" s="209" customFormat="1" ht="18" customHeight="1" thickTop="1">
      <c r="A99" s="534" t="s">
        <v>397</v>
      </c>
      <c r="B99" s="592">
        <v>3.1099999999999999E-2</v>
      </c>
      <c r="C99" s="592">
        <v>4.5199999999999997E-2</v>
      </c>
      <c r="D99" s="592">
        <v>3.2899999999999999E-2</v>
      </c>
      <c r="E99" s="592">
        <v>1.44E-2</v>
      </c>
      <c r="F99" s="592">
        <v>5.0299999999999997E-2</v>
      </c>
      <c r="G99" s="592">
        <v>7.4499999999999997E-2</v>
      </c>
      <c r="H99" s="592">
        <v>6.3500000000000001E-2</v>
      </c>
      <c r="I99" s="592">
        <v>8.8900000000000007E-2</v>
      </c>
      <c r="J99" s="592">
        <v>3.5900000000000001E-2</v>
      </c>
    </row>
    <row r="100" spans="1:10" s="209" customFormat="1" ht="18" customHeight="1">
      <c r="A100" s="534" t="s">
        <v>398</v>
      </c>
      <c r="B100" s="592">
        <v>3.3399999999999999E-2</v>
      </c>
      <c r="C100" s="592">
        <v>5.11E-2</v>
      </c>
      <c r="D100" s="592">
        <v>3.5700000000000003E-2</v>
      </c>
      <c r="E100" s="592">
        <v>1.52E-2</v>
      </c>
      <c r="F100" s="592">
        <v>5.4399999999999997E-2</v>
      </c>
      <c r="G100" s="592">
        <v>7.9600000000000004E-2</v>
      </c>
      <c r="H100" s="592">
        <v>6.7900000000000002E-2</v>
      </c>
      <c r="I100" s="592">
        <v>9.5100000000000004E-2</v>
      </c>
      <c r="J100" s="592">
        <v>3.9100000000000003E-2</v>
      </c>
    </row>
    <row r="101" spans="1:10" s="209" customFormat="1" ht="18" customHeight="1">
      <c r="A101" s="534" t="s">
        <v>399</v>
      </c>
      <c r="B101" s="592">
        <v>4.3999999999999997E-2</v>
      </c>
      <c r="C101" s="592">
        <v>5.62E-2</v>
      </c>
      <c r="D101" s="592">
        <v>4.2999999999999997E-2</v>
      </c>
      <c r="E101" s="592">
        <v>2.4799999999999999E-2</v>
      </c>
      <c r="F101" s="592">
        <v>6.4399999999999999E-2</v>
      </c>
      <c r="G101" s="592">
        <v>9.3799999999999994E-2</v>
      </c>
      <c r="H101" s="592">
        <v>7.0499999999999993E-2</v>
      </c>
      <c r="I101" s="592">
        <v>0.10979999999999999</v>
      </c>
      <c r="J101" s="592">
        <v>4.8800000000000003E-2</v>
      </c>
    </row>
    <row r="102" spans="1:10" s="209" customFormat="1" ht="18" customHeight="1" thickBot="1">
      <c r="A102" s="534" t="s">
        <v>400</v>
      </c>
      <c r="B102" s="592">
        <v>4.4600000000000001E-2</v>
      </c>
      <c r="C102" s="592">
        <v>5.8900000000000001E-2</v>
      </c>
      <c r="D102" s="592">
        <v>4.24E-2</v>
      </c>
      <c r="E102" s="592">
        <v>2.5000000000000001E-2</v>
      </c>
      <c r="F102" s="592">
        <v>9.1499999999999998E-2</v>
      </c>
      <c r="G102" s="592">
        <v>8.6199999999999999E-2</v>
      </c>
      <c r="H102" s="592">
        <v>9.0200000000000002E-2</v>
      </c>
      <c r="I102" s="592">
        <v>0.1164</v>
      </c>
      <c r="J102" s="592">
        <v>5.0299999999999997E-2</v>
      </c>
    </row>
    <row r="103" spans="1:10" s="209" customFormat="1" ht="18" customHeight="1" thickTop="1" thickBot="1">
      <c r="A103" s="133" t="s">
        <v>401</v>
      </c>
      <c r="B103" s="142"/>
      <c r="C103" s="142"/>
      <c r="D103" s="142"/>
      <c r="E103" s="142"/>
      <c r="F103" s="142"/>
      <c r="G103" s="142"/>
      <c r="H103" s="142"/>
      <c r="I103" s="338"/>
      <c r="J103" s="338"/>
    </row>
    <row r="104" spans="1:10" s="209" customFormat="1" ht="18" customHeight="1" thickTop="1">
      <c r="A104" s="534" t="s">
        <v>402</v>
      </c>
      <c r="B104" s="592">
        <v>0.55430000000000001</v>
      </c>
      <c r="C104" s="592">
        <v>0.54510000000000003</v>
      </c>
      <c r="D104" s="592">
        <v>0.55110000000000003</v>
      </c>
      <c r="E104" s="592">
        <v>0.5212</v>
      </c>
      <c r="F104" s="592">
        <v>0.67249999999999999</v>
      </c>
      <c r="G104" s="592">
        <v>0.63039999999999996</v>
      </c>
      <c r="H104" s="592">
        <v>0.73199999999999998</v>
      </c>
      <c r="I104" s="592">
        <v>0.59089999999999998</v>
      </c>
      <c r="J104" s="592">
        <v>0.56389999999999996</v>
      </c>
    </row>
    <row r="105" spans="1:10" s="209" customFormat="1" ht="18" customHeight="1">
      <c r="A105" s="534" t="s">
        <v>403</v>
      </c>
      <c r="B105" s="592">
        <v>3.7499999999999999E-2</v>
      </c>
      <c r="C105" s="592">
        <v>5.2600000000000001E-2</v>
      </c>
      <c r="D105" s="592">
        <v>3.5499999999999997E-2</v>
      </c>
      <c r="E105" s="592">
        <v>2.9700000000000001E-2</v>
      </c>
      <c r="F105" s="592">
        <v>2.8500000000000001E-2</v>
      </c>
      <c r="G105" s="592">
        <v>9.5600000000000004E-2</v>
      </c>
      <c r="H105" s="592">
        <v>0</v>
      </c>
      <c r="I105" s="592">
        <v>3.5099999999999999E-2</v>
      </c>
      <c r="J105" s="592">
        <v>4.2299999999999997E-2</v>
      </c>
    </row>
    <row r="106" spans="1:10" s="209" customFormat="1" ht="18" customHeight="1">
      <c r="A106" s="534" t="s">
        <v>404</v>
      </c>
      <c r="B106" s="592">
        <v>0.40820000000000001</v>
      </c>
      <c r="C106" s="592">
        <v>0.40229999999999999</v>
      </c>
      <c r="D106" s="592">
        <v>0.41349999999999998</v>
      </c>
      <c r="E106" s="592">
        <v>0.4491</v>
      </c>
      <c r="F106" s="592">
        <v>0.29899999999999999</v>
      </c>
      <c r="G106" s="592">
        <v>0.27400000000000002</v>
      </c>
      <c r="H106" s="592">
        <v>0.26800000000000002</v>
      </c>
      <c r="I106" s="592">
        <v>0.374</v>
      </c>
      <c r="J106" s="592">
        <v>0.39379999999999998</v>
      </c>
    </row>
    <row r="107" spans="1:10" s="209" customFormat="1" ht="18" customHeight="1" thickBot="1">
      <c r="A107" s="534" t="s">
        <v>405</v>
      </c>
      <c r="B107" s="592">
        <v>0.58660000000000001</v>
      </c>
      <c r="C107" s="592">
        <v>0.63539999999999996</v>
      </c>
      <c r="D107" s="592">
        <v>0.50349999999999995</v>
      </c>
      <c r="E107" s="592">
        <v>0.2354</v>
      </c>
      <c r="F107" s="592">
        <v>0.7319</v>
      </c>
      <c r="G107" s="592">
        <v>0.74160000000000004</v>
      </c>
      <c r="H107" s="592">
        <v>0.49320000000000003</v>
      </c>
      <c r="I107" s="592">
        <v>0.65780000000000005</v>
      </c>
      <c r="J107" s="592">
        <v>0.57230000000000003</v>
      </c>
    </row>
    <row r="108" spans="1:10" s="209" customFormat="1" ht="18" customHeight="1" thickTop="1" thickBot="1">
      <c r="A108" s="133" t="s">
        <v>406</v>
      </c>
      <c r="B108" s="142"/>
      <c r="C108" s="142"/>
      <c r="D108" s="142"/>
      <c r="E108" s="142"/>
      <c r="F108" s="142"/>
      <c r="G108" s="142"/>
      <c r="H108" s="142"/>
      <c r="I108" s="338"/>
      <c r="J108" s="338"/>
    </row>
    <row r="109" spans="1:10" s="209" customFormat="1" ht="18" customHeight="1" thickTop="1">
      <c r="A109" s="534" t="s">
        <v>407</v>
      </c>
      <c r="B109" s="592">
        <v>3.9600000000000003E-2</v>
      </c>
      <c r="C109" s="592">
        <v>5.4100000000000002E-2</v>
      </c>
      <c r="D109" s="592">
        <v>3.5999999999999997E-2</v>
      </c>
      <c r="E109" s="592">
        <v>5.79E-2</v>
      </c>
      <c r="F109" s="592">
        <v>0.1535</v>
      </c>
      <c r="G109" s="592">
        <v>5.5100000000000003E-2</v>
      </c>
      <c r="H109" s="592">
        <v>7.4499999999999997E-2</v>
      </c>
      <c r="I109" s="592">
        <v>7.5200000000000003E-2</v>
      </c>
      <c r="J109" s="592">
        <v>1.8700000000000001E-2</v>
      </c>
    </row>
    <row r="110" spans="1:10" s="209" customFormat="1" ht="18" customHeight="1">
      <c r="A110" s="534" t="s">
        <v>408</v>
      </c>
      <c r="B110" s="592">
        <v>3.78E-2</v>
      </c>
      <c r="C110" s="592">
        <v>3.6499999999999998E-2</v>
      </c>
      <c r="D110" s="592">
        <v>3.5299999999999998E-2</v>
      </c>
      <c r="E110" s="592">
        <v>5.6500000000000002E-2</v>
      </c>
      <c r="F110" s="592">
        <v>4.8399999999999999E-2</v>
      </c>
      <c r="G110" s="592">
        <v>5.3400000000000003E-2</v>
      </c>
      <c r="H110" s="592">
        <v>7.2499999999999995E-2</v>
      </c>
      <c r="I110" s="592">
        <v>6.5500000000000003E-2</v>
      </c>
      <c r="J110" s="592">
        <v>3.9800000000000002E-2</v>
      </c>
    </row>
    <row r="111" spans="1:10" s="209" customFormat="1" ht="18" customHeight="1">
      <c r="A111" s="533" t="s">
        <v>409</v>
      </c>
      <c r="B111" s="592">
        <v>4.1099999999999998E-2</v>
      </c>
      <c r="C111" s="592">
        <v>4.24E-2</v>
      </c>
      <c r="D111" s="592">
        <v>3.9E-2</v>
      </c>
      <c r="E111" s="592">
        <v>5.6300000000000003E-2</v>
      </c>
      <c r="F111" s="592">
        <v>5.1499999999999997E-2</v>
      </c>
      <c r="G111" s="592">
        <v>5.8099999999999999E-2</v>
      </c>
      <c r="H111" s="592">
        <v>7.8299999999999995E-2</v>
      </c>
      <c r="I111" s="592">
        <v>6.54E-2</v>
      </c>
      <c r="J111" s="592">
        <v>4.36E-2</v>
      </c>
    </row>
    <row r="112" spans="1:10" s="209" customFormat="1" ht="18" customHeight="1">
      <c r="A112" s="533" t="s">
        <v>410</v>
      </c>
      <c r="B112" s="592">
        <v>5.7599999999999998E-2</v>
      </c>
      <c r="C112" s="592">
        <v>5.9799999999999999E-2</v>
      </c>
      <c r="D112" s="592">
        <v>6.6100000000000006E-2</v>
      </c>
      <c r="E112" s="592">
        <v>6.59E-2</v>
      </c>
      <c r="F112" s="592">
        <v>6.3E-2</v>
      </c>
      <c r="G112" s="592">
        <v>7.9899999999999999E-2</v>
      </c>
      <c r="H112" s="592">
        <v>0.1031</v>
      </c>
      <c r="I112" s="592">
        <v>9.5100000000000004E-2</v>
      </c>
      <c r="J112" s="592">
        <v>6.1600000000000002E-2</v>
      </c>
    </row>
    <row r="113" spans="1:10" s="209" customFormat="1" ht="18" customHeight="1">
      <c r="A113" s="533" t="s">
        <v>411</v>
      </c>
      <c r="B113" s="592">
        <v>-1.6500000000000001E-2</v>
      </c>
      <c r="C113" s="592">
        <v>-1.7399999999999999E-2</v>
      </c>
      <c r="D113" s="592">
        <v>-2.7E-2</v>
      </c>
      <c r="E113" s="592">
        <v>-9.5999999999999992E-3</v>
      </c>
      <c r="F113" s="592">
        <v>-1.14E-2</v>
      </c>
      <c r="G113" s="592">
        <v>-2.18E-2</v>
      </c>
      <c r="H113" s="592">
        <v>-2.4799999999999999E-2</v>
      </c>
      <c r="I113" s="592">
        <v>-2.9700000000000001E-2</v>
      </c>
      <c r="J113" s="592">
        <v>-1.7999999999999999E-2</v>
      </c>
    </row>
    <row r="114" spans="1:10" s="209" customFormat="1" ht="18" customHeight="1">
      <c r="A114" s="533" t="s">
        <v>412</v>
      </c>
      <c r="B114" s="593">
        <v>-3.3E-3</v>
      </c>
      <c r="C114" s="592">
        <v>-6.0000000000000001E-3</v>
      </c>
      <c r="D114" s="593">
        <v>-3.7000000000000002E-3</v>
      </c>
      <c r="E114" s="593">
        <v>2.0000000000000001E-4</v>
      </c>
      <c r="F114" s="593">
        <v>-3.0999999999999999E-3</v>
      </c>
      <c r="G114" s="593">
        <v>-4.7000000000000002E-3</v>
      </c>
      <c r="H114" s="593">
        <v>-5.7000000000000002E-3</v>
      </c>
      <c r="I114" s="593">
        <v>0</v>
      </c>
      <c r="J114" s="593">
        <v>-3.7000000000000002E-3</v>
      </c>
    </row>
    <row r="115" spans="1:10" s="209" customFormat="1" ht="18" customHeight="1" thickBot="1">
      <c r="A115" s="533" t="s">
        <v>413</v>
      </c>
      <c r="B115" s="592">
        <v>1.8E-3</v>
      </c>
      <c r="C115" s="592">
        <v>1.77E-2</v>
      </c>
      <c r="D115" s="592">
        <v>5.9999999999999995E-4</v>
      </c>
      <c r="E115" s="592">
        <v>1.4E-3</v>
      </c>
      <c r="F115" s="592">
        <v>0.1051</v>
      </c>
      <c r="G115" s="592">
        <v>1.6999999999999999E-3</v>
      </c>
      <c r="H115" s="592">
        <v>1.9E-3</v>
      </c>
      <c r="I115" s="593">
        <v>9.7000000000000003E-3</v>
      </c>
      <c r="J115" s="593">
        <v>8.8000000000000005E-3</v>
      </c>
    </row>
    <row r="116" spans="1:10" s="209" customFormat="1" ht="18" customHeight="1" thickTop="1" thickBot="1">
      <c r="A116" s="133" t="s">
        <v>414</v>
      </c>
      <c r="B116" s="142"/>
      <c r="C116" s="142"/>
      <c r="D116" s="142"/>
      <c r="E116" s="142"/>
      <c r="F116" s="142"/>
      <c r="G116" s="142"/>
      <c r="H116" s="142"/>
      <c r="I116" s="338"/>
      <c r="J116" s="338"/>
    </row>
    <row r="117" spans="1:10" s="209" customFormat="1" ht="18" customHeight="1" thickTop="1">
      <c r="A117" s="533" t="s">
        <v>407</v>
      </c>
      <c r="B117" s="592">
        <v>3.9600000000000003E-2</v>
      </c>
      <c r="C117" s="592">
        <v>5.4100000000000002E-2</v>
      </c>
      <c r="D117" s="592">
        <v>3.5999999999999997E-2</v>
      </c>
      <c r="E117" s="592">
        <v>5.79E-2</v>
      </c>
      <c r="F117" s="592">
        <v>0.1535</v>
      </c>
      <c r="G117" s="592">
        <v>5.5100000000000003E-2</v>
      </c>
      <c r="H117" s="592">
        <v>7.4499999999999997E-2</v>
      </c>
      <c r="I117" s="592">
        <v>7.5200000000000003E-2</v>
      </c>
      <c r="J117" s="592">
        <v>4.87E-2</v>
      </c>
    </row>
    <row r="118" spans="1:10" s="209" customFormat="1" ht="18" customHeight="1">
      <c r="A118" s="533" t="s">
        <v>415</v>
      </c>
      <c r="B118" s="592">
        <v>-1.9E-3</v>
      </c>
      <c r="C118" s="592">
        <v>3.5999999999999999E-3</v>
      </c>
      <c r="D118" s="592">
        <v>-1.2999999999999999E-3</v>
      </c>
      <c r="E118" s="592">
        <v>-2.3999999999999998E-3</v>
      </c>
      <c r="F118" s="592">
        <v>-5.7999999999999996E-3</v>
      </c>
      <c r="G118" s="592">
        <v>1.5E-3</v>
      </c>
      <c r="H118" s="592">
        <v>-8.6999999999999994E-3</v>
      </c>
      <c r="I118" s="592">
        <v>-8.0000000000000004E-4</v>
      </c>
      <c r="J118" s="592">
        <v>-8.0000000000000004E-4</v>
      </c>
    </row>
    <row r="119" spans="1:10" s="209" customFormat="1" ht="18" customHeight="1">
      <c r="A119" s="533" t="s">
        <v>416</v>
      </c>
      <c r="B119" s="592">
        <v>-3.1099999999999999E-2</v>
      </c>
      <c r="C119" s="592">
        <v>-4.53E-2</v>
      </c>
      <c r="D119" s="592">
        <v>-3.2899999999999999E-2</v>
      </c>
      <c r="E119" s="592">
        <v>-1.44E-2</v>
      </c>
      <c r="F119" s="592">
        <v>-5.16E-2</v>
      </c>
      <c r="G119" s="592">
        <v>-7.4499999999999997E-2</v>
      </c>
      <c r="H119" s="592">
        <v>-6.3500000000000001E-2</v>
      </c>
      <c r="I119" s="592">
        <v>-8.8900000000000007E-2</v>
      </c>
      <c r="J119" s="592">
        <v>-3.5999999999999997E-2</v>
      </c>
    </row>
    <row r="120" spans="1:10" s="209" customFormat="1" ht="18" customHeight="1">
      <c r="A120" s="533" t="s">
        <v>417</v>
      </c>
      <c r="B120" s="592">
        <v>0</v>
      </c>
      <c r="C120" s="592">
        <v>2.0000000000000001E-4</v>
      </c>
      <c r="D120" s="592">
        <v>0</v>
      </c>
      <c r="E120" s="592">
        <v>0</v>
      </c>
      <c r="F120" s="592">
        <v>0</v>
      </c>
      <c r="G120" s="592">
        <v>5.0000000000000001E-4</v>
      </c>
      <c r="H120" s="592">
        <v>0</v>
      </c>
      <c r="I120" s="592">
        <v>-1.1999999999999999E-3</v>
      </c>
      <c r="J120" s="592">
        <v>0</v>
      </c>
    </row>
    <row r="121" spans="1:10" s="209" customFormat="1" ht="18" customHeight="1">
      <c r="A121" s="533" t="s">
        <v>418</v>
      </c>
      <c r="B121" s="592">
        <v>2.0000000000000001E-4</v>
      </c>
      <c r="C121" s="592">
        <v>-2.0000000000000001E-4</v>
      </c>
      <c r="D121" s="592">
        <v>5.9999999999999995E-4</v>
      </c>
      <c r="E121" s="592">
        <v>0</v>
      </c>
      <c r="F121" s="592">
        <v>0</v>
      </c>
      <c r="G121" s="592">
        <v>1E-4</v>
      </c>
      <c r="H121" s="592">
        <v>0</v>
      </c>
      <c r="I121" s="592">
        <v>0</v>
      </c>
      <c r="J121" s="592">
        <v>1E-4</v>
      </c>
    </row>
    <row r="122" spans="1:10" s="209" customFormat="1" ht="18" customHeight="1" thickBot="1">
      <c r="A122" s="533" t="s">
        <v>419</v>
      </c>
      <c r="B122" s="592">
        <v>4.0000000000000002E-4</v>
      </c>
      <c r="C122" s="592">
        <v>1E-4</v>
      </c>
      <c r="D122" s="592">
        <v>0</v>
      </c>
      <c r="E122" s="592">
        <v>0</v>
      </c>
      <c r="F122" s="592">
        <v>0</v>
      </c>
      <c r="G122" s="592">
        <v>0</v>
      </c>
      <c r="H122" s="592">
        <v>0</v>
      </c>
      <c r="I122" s="592">
        <v>0</v>
      </c>
      <c r="J122" s="592">
        <v>2.0000000000000001E-4</v>
      </c>
    </row>
    <row r="123" spans="1:10" s="209" customFormat="1" ht="18" customHeight="1" thickTop="1" thickBot="1">
      <c r="A123" s="130" t="s">
        <v>420</v>
      </c>
      <c r="B123" s="594">
        <v>7.0000000000000001E-3</v>
      </c>
      <c r="C123" s="594">
        <v>1.26E-2</v>
      </c>
      <c r="D123" s="594">
        <v>2.3999999999999998E-3</v>
      </c>
      <c r="E123" s="594">
        <v>4.1099999999999998E-2</v>
      </c>
      <c r="F123" s="594">
        <v>9.6199999999999994E-2</v>
      </c>
      <c r="G123" s="594">
        <v>-1.7299999999999999E-2</v>
      </c>
      <c r="H123" s="594">
        <v>2.3E-3</v>
      </c>
      <c r="I123" s="594">
        <v>-1.5800000000000002E-2</v>
      </c>
      <c r="J123" s="594">
        <v>1.23E-2</v>
      </c>
    </row>
    <row r="124" spans="1:10" s="209" customFormat="1" ht="15" customHeight="1" thickTop="1" thickBot="1">
      <c r="A124" s="536"/>
      <c r="B124" s="595"/>
      <c r="C124" s="595"/>
      <c r="D124" s="595"/>
      <c r="E124" s="595"/>
      <c r="F124" s="595"/>
      <c r="G124" s="595"/>
      <c r="H124" s="595"/>
      <c r="I124" s="595"/>
      <c r="J124" s="595"/>
    </row>
    <row r="125" spans="1:10" s="93" customFormat="1" ht="12" thickTop="1">
      <c r="A125" s="146" t="s">
        <v>421</v>
      </c>
      <c r="B125" s="195"/>
      <c r="C125" s="195"/>
      <c r="D125" s="195"/>
      <c r="E125" s="195"/>
      <c r="F125" s="195"/>
      <c r="G125" s="195"/>
      <c r="H125" s="195"/>
      <c r="I125" s="195"/>
      <c r="J125" s="195"/>
    </row>
    <row r="126" spans="1:10" s="93" customFormat="1" ht="11.25">
      <c r="A126" s="146" t="s">
        <v>422</v>
      </c>
      <c r="B126" s="195"/>
      <c r="C126" s="195"/>
      <c r="D126" s="195"/>
      <c r="E126" s="195"/>
      <c r="F126" s="195"/>
      <c r="G126" s="195"/>
      <c r="H126" s="195"/>
      <c r="I126" s="195"/>
      <c r="J126" s="195"/>
    </row>
    <row r="127" spans="1:10" s="93" customFormat="1" ht="11.25">
      <c r="A127" s="146" t="s">
        <v>423</v>
      </c>
      <c r="B127" s="195"/>
      <c r="C127" s="195"/>
      <c r="D127" s="195"/>
      <c r="E127" s="195"/>
      <c r="F127" s="195"/>
      <c r="G127" s="195"/>
      <c r="H127" s="195"/>
      <c r="I127" s="195"/>
      <c r="J127" s="195"/>
    </row>
    <row r="128" spans="1:10" s="93" customFormat="1" ht="11.25">
      <c r="A128" s="146" t="s">
        <v>424</v>
      </c>
      <c r="B128" s="195"/>
      <c r="C128" s="195"/>
      <c r="D128" s="195"/>
      <c r="E128" s="195"/>
      <c r="F128" s="195"/>
      <c r="G128" s="195"/>
      <c r="H128" s="195"/>
      <c r="I128" s="195"/>
      <c r="J128" s="195"/>
    </row>
    <row r="129" spans="1:10" s="93" customFormat="1" ht="11.25">
      <c r="A129" s="146" t="s">
        <v>425</v>
      </c>
      <c r="B129" s="195"/>
      <c r="C129" s="195"/>
      <c r="D129" s="195"/>
      <c r="E129" s="195"/>
      <c r="F129" s="195"/>
      <c r="G129" s="195"/>
      <c r="H129" s="195"/>
      <c r="I129" s="195"/>
      <c r="J129" s="195"/>
    </row>
    <row r="130" spans="1:10" s="93" customFormat="1" ht="11.25">
      <c r="A130" s="146" t="s">
        <v>426</v>
      </c>
      <c r="B130" s="195"/>
      <c r="C130" s="195"/>
      <c r="D130" s="195"/>
      <c r="E130" s="195"/>
      <c r="F130" s="195"/>
      <c r="G130" s="195"/>
      <c r="H130" s="195"/>
      <c r="I130" s="195"/>
      <c r="J130" s="195"/>
    </row>
    <row r="131" spans="1:10" s="93" customFormat="1" ht="11.25">
      <c r="A131" s="146" t="s">
        <v>427</v>
      </c>
      <c r="B131" s="195"/>
      <c r="C131" s="195"/>
      <c r="D131" s="195"/>
      <c r="E131" s="195"/>
      <c r="F131" s="195"/>
      <c r="G131" s="195"/>
      <c r="H131" s="195"/>
      <c r="I131" s="195"/>
      <c r="J131" s="195"/>
    </row>
    <row r="132" spans="1:10" s="93" customFormat="1" ht="11.25">
      <c r="A132" s="146" t="s">
        <v>428</v>
      </c>
      <c r="B132" s="195"/>
      <c r="C132" s="195"/>
      <c r="D132" s="195"/>
      <c r="E132" s="195"/>
      <c r="F132" s="195"/>
      <c r="G132" s="195"/>
      <c r="H132" s="195"/>
      <c r="I132" s="195"/>
      <c r="J132" s="195"/>
    </row>
    <row r="133" spans="1:10" s="93" customFormat="1" ht="11.25">
      <c r="A133" s="146" t="s">
        <v>429</v>
      </c>
      <c r="B133" s="195"/>
      <c r="C133" s="195"/>
      <c r="D133" s="195"/>
      <c r="E133" s="195"/>
      <c r="F133" s="195"/>
      <c r="G133" s="195"/>
      <c r="H133" s="195"/>
      <c r="I133" s="195"/>
      <c r="J133" s="195"/>
    </row>
    <row r="134" spans="1:10" s="93" customFormat="1" ht="11.25">
      <c r="A134" s="146" t="s">
        <v>864</v>
      </c>
      <c r="B134" s="146"/>
      <c r="C134" s="146"/>
      <c r="D134" s="146"/>
      <c r="E134" s="146"/>
      <c r="F134" s="146"/>
      <c r="G134" s="146"/>
      <c r="H134" s="146"/>
      <c r="I134" s="146"/>
      <c r="J134" s="146"/>
    </row>
    <row r="135" spans="1:10" s="209" customFormat="1" ht="15" customHeight="1">
      <c r="A135" s="985"/>
      <c r="B135" s="985"/>
      <c r="C135" s="985"/>
      <c r="D135" s="985"/>
      <c r="E135" s="985"/>
      <c r="F135" s="985"/>
      <c r="G135" s="985"/>
      <c r="H135" s="985"/>
      <c r="I135" s="985"/>
      <c r="J135" s="985"/>
    </row>
    <row r="136" spans="1:10" s="209" customFormat="1" ht="15" customHeight="1">
      <c r="B136" s="115"/>
      <c r="C136" s="115"/>
      <c r="D136" s="115"/>
      <c r="E136" s="115"/>
      <c r="F136" s="115"/>
      <c r="G136" s="115"/>
      <c r="H136" s="115"/>
      <c r="I136" s="115"/>
      <c r="J136" s="115"/>
    </row>
    <row r="137" spans="1:10" s="209" customFormat="1" ht="15" customHeight="1">
      <c r="B137" s="115"/>
      <c r="C137" s="115"/>
      <c r="D137" s="115"/>
      <c r="E137" s="115"/>
      <c r="F137" s="115"/>
      <c r="G137" s="115"/>
      <c r="H137" s="115"/>
      <c r="I137" s="115"/>
      <c r="J137" s="115"/>
    </row>
    <row r="138" spans="1:10" s="209" customFormat="1" ht="15" customHeight="1">
      <c r="B138" s="115"/>
      <c r="C138" s="115"/>
      <c r="D138" s="115"/>
      <c r="E138" s="115"/>
      <c r="F138" s="115"/>
      <c r="G138" s="115"/>
      <c r="H138" s="115"/>
      <c r="I138" s="115"/>
      <c r="J138" s="115"/>
    </row>
    <row r="139" spans="1:10" s="209" customFormat="1" ht="15" customHeight="1">
      <c r="B139" s="115"/>
      <c r="C139" s="115"/>
      <c r="D139" s="115"/>
      <c r="E139" s="115"/>
      <c r="F139" s="115"/>
      <c r="G139" s="115"/>
      <c r="H139" s="115"/>
      <c r="I139" s="115"/>
      <c r="J139" s="115"/>
    </row>
    <row r="140" spans="1:10" s="209" customFormat="1" ht="15" customHeight="1">
      <c r="B140" s="115"/>
      <c r="C140" s="115"/>
      <c r="D140" s="115"/>
      <c r="E140" s="115"/>
      <c r="F140" s="115"/>
      <c r="G140" s="115"/>
      <c r="H140" s="115"/>
      <c r="I140" s="115"/>
      <c r="J140" s="115"/>
    </row>
    <row r="141" spans="1:10" s="209" customFormat="1" ht="15" customHeight="1">
      <c r="B141" s="115"/>
      <c r="C141" s="115"/>
      <c r="D141" s="115"/>
      <c r="E141" s="115"/>
      <c r="F141" s="115"/>
      <c r="G141" s="115"/>
      <c r="H141" s="115"/>
      <c r="I141" s="115"/>
      <c r="J141" s="115"/>
    </row>
    <row r="142" spans="1:10" s="209" customFormat="1" ht="15" customHeight="1">
      <c r="B142" s="115"/>
      <c r="C142" s="115"/>
      <c r="D142" s="115"/>
      <c r="E142" s="115"/>
      <c r="F142" s="115"/>
      <c r="G142" s="115"/>
      <c r="H142" s="115"/>
      <c r="I142" s="115"/>
      <c r="J142" s="115"/>
    </row>
    <row r="143" spans="1:10" s="209" customFormat="1" ht="15" customHeight="1">
      <c r="A143" s="916"/>
      <c r="B143" s="115"/>
      <c r="C143" s="115"/>
      <c r="D143" s="115"/>
      <c r="E143" s="115"/>
      <c r="F143" s="115"/>
      <c r="G143" s="115"/>
      <c r="H143" s="115"/>
      <c r="I143" s="115"/>
      <c r="J143" s="115"/>
    </row>
    <row r="144" spans="1:10" s="209" customFormat="1" ht="15" customHeight="1">
      <c r="A144" s="916"/>
      <c r="B144" s="115"/>
      <c r="C144" s="115"/>
      <c r="D144" s="115"/>
      <c r="E144" s="115"/>
      <c r="F144" s="115"/>
      <c r="G144" s="115"/>
      <c r="H144" s="115"/>
      <c r="I144" s="115"/>
      <c r="J144" s="115"/>
    </row>
    <row r="145" spans="1:10" s="209" customFormat="1" ht="15" customHeight="1">
      <c r="A145" s="916"/>
      <c r="B145" s="115"/>
      <c r="C145" s="115"/>
      <c r="D145" s="115"/>
      <c r="E145" s="115"/>
      <c r="F145" s="115"/>
      <c r="G145" s="115"/>
      <c r="H145" s="115"/>
      <c r="I145" s="115"/>
      <c r="J145" s="115"/>
    </row>
    <row r="146" spans="1:10" s="209" customFormat="1" ht="15" customHeight="1">
      <c r="A146" s="916"/>
      <c r="B146" s="115"/>
      <c r="C146" s="115"/>
      <c r="D146" s="115"/>
      <c r="E146" s="115"/>
      <c r="F146" s="115"/>
      <c r="G146" s="115"/>
      <c r="H146" s="115"/>
      <c r="I146" s="115"/>
      <c r="J146" s="115"/>
    </row>
    <row r="147" spans="1:10" s="209" customFormat="1" ht="15" customHeight="1">
      <c r="A147" s="916"/>
      <c r="B147" s="115"/>
      <c r="C147" s="115"/>
      <c r="D147" s="115"/>
      <c r="E147" s="115"/>
      <c r="F147" s="115"/>
      <c r="G147" s="115"/>
      <c r="H147" s="115"/>
      <c r="I147" s="115"/>
      <c r="J147" s="115"/>
    </row>
    <row r="148" spans="1:10" s="209" customFormat="1" ht="15" customHeight="1">
      <c r="A148" s="916"/>
      <c r="B148" s="115"/>
      <c r="C148" s="115"/>
      <c r="D148" s="115"/>
      <c r="E148" s="115"/>
      <c r="F148" s="115"/>
      <c r="G148" s="115"/>
      <c r="H148" s="115"/>
      <c r="I148" s="115"/>
      <c r="J148" s="115"/>
    </row>
    <row r="149" spans="1:10" s="209" customFormat="1" ht="15" customHeight="1">
      <c r="A149" s="916"/>
      <c r="B149" s="115"/>
      <c r="C149" s="115"/>
      <c r="D149" s="115"/>
      <c r="E149" s="115"/>
      <c r="F149" s="115"/>
      <c r="G149" s="115"/>
      <c r="H149" s="115"/>
      <c r="I149" s="115"/>
      <c r="J149" s="115"/>
    </row>
    <row r="150" spans="1:10" s="209" customFormat="1" ht="15" customHeight="1">
      <c r="A150" s="916"/>
      <c r="B150" s="115"/>
      <c r="C150" s="115"/>
      <c r="D150" s="115"/>
      <c r="E150" s="115"/>
      <c r="F150" s="115"/>
      <c r="G150" s="115"/>
      <c r="H150" s="115"/>
      <c r="I150" s="115"/>
      <c r="J150" s="115"/>
    </row>
    <row r="151" spans="1:10" s="209" customFormat="1" ht="15" customHeight="1">
      <c r="A151" s="916"/>
    </row>
    <row r="152" spans="1:10" s="209" customFormat="1" ht="15" customHeight="1">
      <c r="A152" s="916"/>
    </row>
    <row r="153" spans="1:10" s="209" customFormat="1" ht="15" customHeight="1">
      <c r="A153" s="916"/>
    </row>
    <row r="154" spans="1:10" s="209" customFormat="1" ht="15" customHeight="1">
      <c r="A154" s="916"/>
    </row>
    <row r="155" spans="1:10" s="209" customFormat="1" ht="15" customHeight="1">
      <c r="A155" s="916"/>
    </row>
    <row r="156" spans="1:10" s="209" customFormat="1" ht="15" customHeight="1">
      <c r="A156" s="916"/>
    </row>
    <row r="157" spans="1:10" s="209" customFormat="1" ht="15" customHeight="1">
      <c r="A157" s="916"/>
    </row>
    <row r="158" spans="1:10" s="209" customFormat="1" ht="15" customHeight="1">
      <c r="A158" s="916"/>
    </row>
    <row r="159" spans="1:10" s="209" customFormat="1" ht="15" customHeight="1">
      <c r="A159" s="916"/>
    </row>
    <row r="160" spans="1:10" s="209" customFormat="1" ht="15" customHeight="1">
      <c r="A160" s="916"/>
    </row>
    <row r="161" spans="1:1" s="209" customFormat="1" ht="15" customHeight="1">
      <c r="A161" s="916"/>
    </row>
    <row r="162" spans="1:1" s="209" customFormat="1" ht="15" customHeight="1">
      <c r="A162" s="916"/>
    </row>
    <row r="163" spans="1:1" s="209" customFormat="1" ht="15" customHeight="1">
      <c r="A163" s="916"/>
    </row>
    <row r="164" spans="1:1" s="209" customFormat="1" ht="15" customHeight="1">
      <c r="A164" s="916"/>
    </row>
    <row r="165" spans="1:1" s="209" customFormat="1" ht="15" customHeight="1">
      <c r="A165" s="916"/>
    </row>
    <row r="166" spans="1:1" s="209" customFormat="1" ht="15" customHeight="1">
      <c r="A166" s="916"/>
    </row>
    <row r="167" spans="1:1" s="209" customFormat="1" ht="15" customHeight="1">
      <c r="A167" s="916"/>
    </row>
    <row r="168" spans="1:1" s="209" customFormat="1" ht="15" customHeight="1">
      <c r="A168" s="916"/>
    </row>
    <row r="169" spans="1:1" s="209" customFormat="1" ht="15" customHeight="1">
      <c r="A169" s="916"/>
    </row>
    <row r="170" spans="1:1" s="209" customFormat="1" ht="15" customHeight="1">
      <c r="A170" s="916"/>
    </row>
    <row r="171" spans="1:1" s="209" customFormat="1" ht="15" customHeight="1">
      <c r="A171" s="916"/>
    </row>
    <row r="172" spans="1:1" s="209" customFormat="1" ht="15" customHeight="1">
      <c r="A172" s="916"/>
    </row>
    <row r="173" spans="1:1" s="209" customFormat="1" ht="15" customHeight="1">
      <c r="A173" s="916"/>
    </row>
    <row r="174" spans="1:1" s="209" customFormat="1" ht="15" customHeight="1">
      <c r="A174" s="916"/>
    </row>
    <row r="175" spans="1:1" s="209" customFormat="1" ht="15" customHeight="1">
      <c r="A175" s="916"/>
    </row>
    <row r="176" spans="1:1" s="209" customFormat="1" ht="15" customHeight="1">
      <c r="A176" s="916"/>
    </row>
    <row r="177" spans="1:1" s="209" customFormat="1" ht="15" customHeight="1">
      <c r="A177" s="916"/>
    </row>
    <row r="178" spans="1:1" s="209" customFormat="1" ht="15" customHeight="1">
      <c r="A178" s="916"/>
    </row>
    <row r="179" spans="1:1" s="209" customFormat="1" ht="15" customHeight="1">
      <c r="A179" s="916"/>
    </row>
    <row r="180" spans="1:1" s="209" customFormat="1" ht="15" customHeight="1">
      <c r="A180" s="916"/>
    </row>
    <row r="181" spans="1:1" s="209" customFormat="1" ht="15" customHeight="1">
      <c r="A181" s="916"/>
    </row>
    <row r="182" spans="1:1" s="209" customFormat="1" ht="15" customHeight="1">
      <c r="A182" s="916"/>
    </row>
    <row r="183" spans="1:1" s="209" customFormat="1" ht="15" customHeight="1">
      <c r="A183" s="916"/>
    </row>
    <row r="184" spans="1:1" s="209" customFormat="1" ht="15" customHeight="1">
      <c r="A184" s="916"/>
    </row>
    <row r="185" spans="1:1" s="209" customFormat="1" ht="15" customHeight="1">
      <c r="A185" s="916"/>
    </row>
    <row r="186" spans="1:1" s="209" customFormat="1" ht="15" customHeight="1">
      <c r="A186" s="916"/>
    </row>
    <row r="187" spans="1:1" s="209" customFormat="1" ht="15" customHeight="1">
      <c r="A187" s="916"/>
    </row>
    <row r="188" spans="1:1" s="209" customFormat="1" ht="15" customHeight="1">
      <c r="A188" s="916"/>
    </row>
    <row r="189" spans="1:1" s="209" customFormat="1" ht="15" customHeight="1">
      <c r="A189" s="916"/>
    </row>
    <row r="190" spans="1:1" s="209" customFormat="1" ht="15" customHeight="1">
      <c r="A190" s="916"/>
    </row>
    <row r="191" spans="1:1" s="209" customFormat="1" ht="15" customHeight="1">
      <c r="A191" s="916"/>
    </row>
    <row r="192" spans="1:1" s="209" customFormat="1" ht="15" customHeight="1">
      <c r="A192" s="916"/>
    </row>
    <row r="193" spans="1:1" s="209" customFormat="1" ht="15" customHeight="1">
      <c r="A193" s="916"/>
    </row>
    <row r="194" spans="1:1" s="209" customFormat="1" ht="15" customHeight="1">
      <c r="A194" s="916"/>
    </row>
    <row r="195" spans="1:1" s="209" customFormat="1" ht="15" customHeight="1">
      <c r="A195" s="916"/>
    </row>
    <row r="196" spans="1:1" s="209" customFormat="1" ht="15" customHeight="1">
      <c r="A196" s="916"/>
    </row>
    <row r="197" spans="1:1" s="209" customFormat="1" ht="15" customHeight="1">
      <c r="A197" s="916"/>
    </row>
    <row r="198" spans="1:1" s="209" customFormat="1" ht="15" customHeight="1">
      <c r="A198" s="916"/>
    </row>
    <row r="199" spans="1:1" s="209" customFormat="1" ht="15" customHeight="1">
      <c r="A199" s="916"/>
    </row>
    <row r="200" spans="1:1" s="209" customFormat="1" ht="15" customHeight="1">
      <c r="A200" s="916"/>
    </row>
    <row r="201" spans="1:1" s="209" customFormat="1" ht="15" customHeight="1">
      <c r="A201" s="916"/>
    </row>
    <row r="202" spans="1:1" s="209" customFormat="1" ht="15" customHeight="1">
      <c r="A202" s="916"/>
    </row>
    <row r="203" spans="1:1" s="209" customFormat="1" ht="15" customHeight="1">
      <c r="A203" s="916"/>
    </row>
    <row r="204" spans="1:1" s="209" customFormat="1" ht="15" customHeight="1">
      <c r="A204" s="916"/>
    </row>
    <row r="205" spans="1:1" s="209" customFormat="1" ht="15" customHeight="1">
      <c r="A205" s="916"/>
    </row>
    <row r="206" spans="1:1" s="209" customFormat="1" ht="15" customHeight="1">
      <c r="A206" s="916"/>
    </row>
    <row r="207" spans="1:1" s="209" customFormat="1" ht="15" customHeight="1">
      <c r="A207" s="916"/>
    </row>
    <row r="208" spans="1:1" s="209" customFormat="1" ht="15" customHeight="1">
      <c r="A208" s="916"/>
    </row>
    <row r="209" spans="1:1" s="209" customFormat="1" ht="15" customHeight="1">
      <c r="A209" s="916"/>
    </row>
    <row r="210" spans="1:1" s="209" customFormat="1" ht="15" customHeight="1">
      <c r="A210" s="916"/>
    </row>
    <row r="211" spans="1:1" s="209" customFormat="1" ht="15" customHeight="1">
      <c r="A211" s="916"/>
    </row>
    <row r="212" spans="1:1" s="209" customFormat="1" ht="15" customHeight="1">
      <c r="A212" s="916"/>
    </row>
    <row r="213" spans="1:1" s="209" customFormat="1" ht="15" customHeight="1">
      <c r="A213" s="916"/>
    </row>
    <row r="214" spans="1:1" s="209" customFormat="1" ht="15" customHeight="1">
      <c r="A214" s="916"/>
    </row>
    <row r="215" spans="1:1" s="209" customFormat="1" ht="15" customHeight="1">
      <c r="A215" s="916"/>
    </row>
    <row r="216" spans="1:1" s="209" customFormat="1" ht="15" customHeight="1">
      <c r="A216" s="916"/>
    </row>
    <row r="217" spans="1:1" s="209" customFormat="1" ht="15" customHeight="1">
      <c r="A217" s="916"/>
    </row>
    <row r="218" spans="1:1" s="209" customFormat="1" ht="15" customHeight="1">
      <c r="A218" s="916"/>
    </row>
    <row r="219" spans="1:1" s="209" customFormat="1" ht="15" customHeight="1">
      <c r="A219" s="916"/>
    </row>
    <row r="220" spans="1:1" s="209" customFormat="1" ht="15" customHeight="1">
      <c r="A220" s="916"/>
    </row>
    <row r="221" spans="1:1" s="209" customFormat="1" ht="15" customHeight="1">
      <c r="A221" s="916"/>
    </row>
    <row r="222" spans="1:1" s="209" customFormat="1" ht="15" customHeight="1">
      <c r="A222" s="916"/>
    </row>
    <row r="223" spans="1:1" s="209" customFormat="1" ht="15" customHeight="1">
      <c r="A223" s="916"/>
    </row>
    <row r="224" spans="1:1" s="209" customFormat="1" ht="15" customHeight="1">
      <c r="A224" s="916"/>
    </row>
    <row r="225" spans="1:1" s="209" customFormat="1" ht="15" customHeight="1">
      <c r="A225" s="916"/>
    </row>
    <row r="226" spans="1:1" s="209" customFormat="1" ht="15" customHeight="1">
      <c r="A226" s="916"/>
    </row>
    <row r="227" spans="1:1" s="209" customFormat="1" ht="15" customHeight="1">
      <c r="A227" s="916"/>
    </row>
    <row r="228" spans="1:1" s="209" customFormat="1" ht="15" customHeight="1">
      <c r="A228" s="916"/>
    </row>
    <row r="229" spans="1:1" s="209" customFormat="1" ht="15" customHeight="1">
      <c r="A229" s="916"/>
    </row>
    <row r="230" spans="1:1" s="209" customFormat="1" ht="15" customHeight="1">
      <c r="A230" s="916"/>
    </row>
    <row r="231" spans="1:1" s="209" customFormat="1" ht="15" customHeight="1">
      <c r="A231" s="916"/>
    </row>
    <row r="232" spans="1:1" s="209" customFormat="1" ht="15" customHeight="1">
      <c r="A232" s="916"/>
    </row>
    <row r="233" spans="1:1" s="209" customFormat="1" ht="15" customHeight="1">
      <c r="A233" s="916"/>
    </row>
    <row r="234" spans="1:1" s="209" customFormat="1" ht="15" customHeight="1">
      <c r="A234" s="916"/>
    </row>
    <row r="235" spans="1:1" s="209" customFormat="1" ht="15" customHeight="1">
      <c r="A235" s="916"/>
    </row>
    <row r="236" spans="1:1" s="209" customFormat="1" ht="15" customHeight="1">
      <c r="A236" s="916"/>
    </row>
    <row r="237" spans="1:1" s="209" customFormat="1" ht="15" customHeight="1">
      <c r="A237" s="916"/>
    </row>
    <row r="238" spans="1:1" s="209" customFormat="1" ht="15" customHeight="1">
      <c r="A238" s="916"/>
    </row>
    <row r="239" spans="1:1" s="209" customFormat="1" ht="15" customHeight="1">
      <c r="A239" s="916"/>
    </row>
    <row r="240" spans="1:1" s="209" customFormat="1" ht="15" customHeight="1">
      <c r="A240" s="916"/>
    </row>
    <row r="241" spans="1:1" s="209" customFormat="1" ht="15" customHeight="1">
      <c r="A241" s="916"/>
    </row>
    <row r="242" spans="1:1" s="209" customFormat="1" ht="15" customHeight="1">
      <c r="A242" s="916"/>
    </row>
    <row r="243" spans="1:1" s="209" customFormat="1" ht="15" customHeight="1">
      <c r="A243" s="916"/>
    </row>
    <row r="244" spans="1:1" s="209" customFormat="1" ht="15" customHeight="1">
      <c r="A244" s="916"/>
    </row>
    <row r="245" spans="1:1" s="209" customFormat="1" ht="15" customHeight="1">
      <c r="A245" s="916"/>
    </row>
    <row r="246" spans="1:1" s="209" customFormat="1" ht="15" customHeight="1">
      <c r="A246" s="916"/>
    </row>
    <row r="247" spans="1:1" s="209" customFormat="1" ht="15" customHeight="1">
      <c r="A247" s="916"/>
    </row>
    <row r="248" spans="1:1" s="209" customFormat="1" ht="15" customHeight="1">
      <c r="A248" s="916"/>
    </row>
    <row r="249" spans="1:1" s="209" customFormat="1" ht="15" customHeight="1">
      <c r="A249" s="916"/>
    </row>
    <row r="250" spans="1:1" s="209" customFormat="1" ht="15" customHeight="1">
      <c r="A250" s="916"/>
    </row>
    <row r="251" spans="1:1" s="209" customFormat="1" ht="15" customHeight="1">
      <c r="A251" s="916"/>
    </row>
    <row r="252" spans="1:1" s="209" customFormat="1" ht="15" customHeight="1">
      <c r="A252" s="916"/>
    </row>
    <row r="253" spans="1:1" s="209" customFormat="1" ht="15" customHeight="1">
      <c r="A253" s="916"/>
    </row>
    <row r="254" spans="1:1" s="209" customFormat="1" ht="15" customHeight="1">
      <c r="A254" s="916"/>
    </row>
    <row r="255" spans="1:1" s="209" customFormat="1" ht="15" customHeight="1">
      <c r="A255" s="916"/>
    </row>
    <row r="256" spans="1:1" s="209" customFormat="1" ht="15" customHeight="1">
      <c r="A256" s="916"/>
    </row>
    <row r="257" spans="1:11" s="209" customFormat="1" ht="15" customHeight="1">
      <c r="A257" s="916"/>
    </row>
    <row r="258" spans="1:11" s="209" customFormat="1" ht="15" customHeight="1">
      <c r="A258" s="916"/>
      <c r="K258" s="210"/>
    </row>
    <row r="259" spans="1:11" s="209" customFormat="1" ht="15" customHeight="1">
      <c r="A259" s="916"/>
      <c r="K259" s="210"/>
    </row>
    <row r="260" spans="1:11" s="209" customFormat="1" ht="15" customHeight="1">
      <c r="A260" s="916"/>
      <c r="K260" s="210"/>
    </row>
    <row r="261" spans="1:11" s="209" customFormat="1" ht="15" customHeight="1">
      <c r="A261" s="916"/>
      <c r="K261" s="210"/>
    </row>
    <row r="262" spans="1:11" s="209" customFormat="1" ht="15" customHeight="1">
      <c r="A262" s="916"/>
      <c r="K262" s="210"/>
    </row>
    <row r="263" spans="1:11" s="209" customFormat="1" ht="15" customHeight="1">
      <c r="A263" s="916"/>
      <c r="K263" s="210"/>
    </row>
    <row r="264" spans="1:11" s="209" customFormat="1" ht="15" customHeight="1">
      <c r="A264" s="916"/>
      <c r="K264" s="210"/>
    </row>
    <row r="265" spans="1:11" s="209" customFormat="1" ht="15" customHeight="1">
      <c r="A265" s="916"/>
      <c r="K265" s="210"/>
    </row>
    <row r="266" spans="1:11" s="209" customFormat="1" ht="15" customHeight="1">
      <c r="A266" s="916"/>
      <c r="K266" s="210"/>
    </row>
    <row r="267" spans="1:11" s="209" customFormat="1" ht="15" customHeight="1">
      <c r="A267" s="916"/>
      <c r="K267" s="210"/>
    </row>
    <row r="268" spans="1:11" s="209" customFormat="1" ht="15" customHeight="1">
      <c r="A268" s="916"/>
      <c r="K268" s="210"/>
    </row>
    <row r="269" spans="1:11" s="209" customFormat="1" ht="15" customHeight="1">
      <c r="A269" s="916"/>
      <c r="K269" s="210"/>
    </row>
    <row r="270" spans="1:11" s="209" customFormat="1" ht="15" customHeight="1">
      <c r="A270" s="916"/>
      <c r="K270" s="210"/>
    </row>
    <row r="271" spans="1:11" s="209" customFormat="1" ht="15" customHeight="1">
      <c r="A271" s="916"/>
      <c r="K271" s="210"/>
    </row>
    <row r="272" spans="1:11" s="209" customFormat="1" ht="15" customHeight="1">
      <c r="A272" s="916"/>
      <c r="K272" s="210"/>
    </row>
    <row r="273" spans="1:11" s="209" customFormat="1" ht="15" customHeight="1">
      <c r="A273" s="916"/>
      <c r="K273" s="210"/>
    </row>
    <row r="274" spans="1:11" s="209" customFormat="1" ht="15" customHeight="1">
      <c r="A274" s="916"/>
      <c r="K274" s="210"/>
    </row>
    <row r="275" spans="1:11" s="209" customFormat="1" ht="15" customHeight="1">
      <c r="A275" s="916"/>
      <c r="K275" s="210"/>
    </row>
    <row r="276" spans="1:11" s="209" customFormat="1" ht="15" customHeight="1">
      <c r="A276" s="916"/>
      <c r="K276" s="210"/>
    </row>
    <row r="277" spans="1:11" s="209" customFormat="1" ht="15" customHeight="1">
      <c r="A277" s="916"/>
      <c r="K277" s="210"/>
    </row>
    <row r="278" spans="1:11" s="209" customFormat="1" ht="15" customHeight="1">
      <c r="A278" s="916"/>
      <c r="K278" s="210"/>
    </row>
    <row r="279" spans="1:11" s="209" customFormat="1" ht="15" customHeight="1">
      <c r="A279" s="916"/>
      <c r="K279" s="210"/>
    </row>
    <row r="280" spans="1:11" s="209" customFormat="1" ht="15" customHeight="1">
      <c r="A280" s="916"/>
      <c r="K280" s="210"/>
    </row>
    <row r="281" spans="1:11" s="209" customFormat="1" ht="15" customHeight="1">
      <c r="A281" s="916"/>
      <c r="K281" s="210"/>
    </row>
    <row r="282" spans="1:11" s="209" customFormat="1" ht="15" customHeight="1">
      <c r="A282" s="916"/>
      <c r="K282" s="210"/>
    </row>
    <row r="283" spans="1:11" s="209" customFormat="1" ht="15" customHeight="1">
      <c r="A283" s="916"/>
      <c r="K283" s="210"/>
    </row>
    <row r="284" spans="1:11" s="209" customFormat="1" ht="15" customHeight="1">
      <c r="A284" s="916"/>
      <c r="K284" s="210"/>
    </row>
    <row r="285" spans="1:11" ht="15.75">
      <c r="A285" s="116"/>
    </row>
    <row r="286" spans="1:11" ht="15.75">
      <c r="A286" s="116"/>
    </row>
    <row r="287" spans="1:11" ht="15.75">
      <c r="A287" s="116"/>
    </row>
    <row r="288" spans="1: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Q12" sqref="Q12"/>
    </sheetView>
  </sheetViews>
  <sheetFormatPr defaultRowHeight="18"/>
  <cols>
    <col min="1" max="1" width="132.28515625" style="58" customWidth="1"/>
    <col min="2" max="3" width="20.28515625" style="58" bestFit="1" customWidth="1"/>
    <col min="4" max="4" width="18" style="58" bestFit="1" customWidth="1"/>
    <col min="5" max="8" width="20.28515625" style="58" bestFit="1" customWidth="1"/>
    <col min="9" max="9" width="20.28515625" style="72" bestFit="1" customWidth="1"/>
    <col min="10" max="256" width="9.140625" style="58"/>
    <col min="257" max="257" width="132.28515625" style="58" customWidth="1"/>
    <col min="258" max="259" width="20.28515625" style="58" bestFit="1" customWidth="1"/>
    <col min="260" max="260" width="18" style="58" bestFit="1" customWidth="1"/>
    <col min="261" max="265" width="20.28515625" style="58" bestFit="1" customWidth="1"/>
    <col min="266" max="512" width="9.140625" style="58"/>
    <col min="513" max="513" width="132.28515625" style="58" customWidth="1"/>
    <col min="514" max="515" width="20.28515625" style="58" bestFit="1" customWidth="1"/>
    <col min="516" max="516" width="18" style="58" bestFit="1" customWidth="1"/>
    <col min="517" max="521" width="20.28515625" style="58" bestFit="1" customWidth="1"/>
    <col min="522" max="768" width="9.140625" style="58"/>
    <col min="769" max="769" width="132.28515625" style="58" customWidth="1"/>
    <col min="770" max="771" width="20.28515625" style="58" bestFit="1" customWidth="1"/>
    <col min="772" max="772" width="18" style="58" bestFit="1" customWidth="1"/>
    <col min="773" max="777" width="20.28515625" style="58" bestFit="1" customWidth="1"/>
    <col min="778" max="1024" width="9.140625" style="58"/>
    <col min="1025" max="1025" width="132.28515625" style="58" customWidth="1"/>
    <col min="1026" max="1027" width="20.28515625" style="58" bestFit="1" customWidth="1"/>
    <col min="1028" max="1028" width="18" style="58" bestFit="1" customWidth="1"/>
    <col min="1029" max="1033" width="20.28515625" style="58" bestFit="1" customWidth="1"/>
    <col min="1034" max="1280" width="9.140625" style="58"/>
    <col min="1281" max="1281" width="132.28515625" style="58" customWidth="1"/>
    <col min="1282" max="1283" width="20.28515625" style="58" bestFit="1" customWidth="1"/>
    <col min="1284" max="1284" width="18" style="58" bestFit="1" customWidth="1"/>
    <col min="1285" max="1289" width="20.28515625" style="58" bestFit="1" customWidth="1"/>
    <col min="1290" max="1536" width="9.140625" style="58"/>
    <col min="1537" max="1537" width="132.28515625" style="58" customWidth="1"/>
    <col min="1538" max="1539" width="20.28515625" style="58" bestFit="1" customWidth="1"/>
    <col min="1540" max="1540" width="18" style="58" bestFit="1" customWidth="1"/>
    <col min="1541" max="1545" width="20.28515625" style="58" bestFit="1" customWidth="1"/>
    <col min="1546" max="1792" width="9.140625" style="58"/>
    <col min="1793" max="1793" width="132.28515625" style="58" customWidth="1"/>
    <col min="1794" max="1795" width="20.28515625" style="58" bestFit="1" customWidth="1"/>
    <col min="1796" max="1796" width="18" style="58" bestFit="1" customWidth="1"/>
    <col min="1797" max="1801" width="20.28515625" style="58" bestFit="1" customWidth="1"/>
    <col min="1802" max="2048" width="9.140625" style="58"/>
    <col min="2049" max="2049" width="132.28515625" style="58" customWidth="1"/>
    <col min="2050" max="2051" width="20.28515625" style="58" bestFit="1" customWidth="1"/>
    <col min="2052" max="2052" width="18" style="58" bestFit="1" customWidth="1"/>
    <col min="2053" max="2057" width="20.28515625" style="58" bestFit="1" customWidth="1"/>
    <col min="2058" max="2304" width="9.140625" style="58"/>
    <col min="2305" max="2305" width="132.28515625" style="58" customWidth="1"/>
    <col min="2306" max="2307" width="20.28515625" style="58" bestFit="1" customWidth="1"/>
    <col min="2308" max="2308" width="18" style="58" bestFit="1" customWidth="1"/>
    <col min="2309" max="2313" width="20.28515625" style="58" bestFit="1" customWidth="1"/>
    <col min="2314" max="2560" width="9.140625" style="58"/>
    <col min="2561" max="2561" width="132.28515625" style="58" customWidth="1"/>
    <col min="2562" max="2563" width="20.28515625" style="58" bestFit="1" customWidth="1"/>
    <col min="2564" max="2564" width="18" style="58" bestFit="1" customWidth="1"/>
    <col min="2565" max="2569" width="20.28515625" style="58" bestFit="1" customWidth="1"/>
    <col min="2570" max="2816" width="9.140625" style="58"/>
    <col min="2817" max="2817" width="132.28515625" style="58" customWidth="1"/>
    <col min="2818" max="2819" width="20.28515625" style="58" bestFit="1" customWidth="1"/>
    <col min="2820" max="2820" width="18" style="58" bestFit="1" customWidth="1"/>
    <col min="2821" max="2825" width="20.28515625" style="58" bestFit="1" customWidth="1"/>
    <col min="2826" max="3072" width="9.140625" style="58"/>
    <col min="3073" max="3073" width="132.28515625" style="58" customWidth="1"/>
    <col min="3074" max="3075" width="20.28515625" style="58" bestFit="1" customWidth="1"/>
    <col min="3076" max="3076" width="18" style="58" bestFit="1" customWidth="1"/>
    <col min="3077" max="3081" width="20.28515625" style="58" bestFit="1" customWidth="1"/>
    <col min="3082" max="3328" width="9.140625" style="58"/>
    <col min="3329" max="3329" width="132.28515625" style="58" customWidth="1"/>
    <col min="3330" max="3331" width="20.28515625" style="58" bestFit="1" customWidth="1"/>
    <col min="3332" max="3332" width="18" style="58" bestFit="1" customWidth="1"/>
    <col min="3333" max="3337" width="20.28515625" style="58" bestFit="1" customWidth="1"/>
    <col min="3338" max="3584" width="9.140625" style="58"/>
    <col min="3585" max="3585" width="132.28515625" style="58" customWidth="1"/>
    <col min="3586" max="3587" width="20.28515625" style="58" bestFit="1" customWidth="1"/>
    <col min="3588" max="3588" width="18" style="58" bestFit="1" customWidth="1"/>
    <col min="3589" max="3593" width="20.28515625" style="58" bestFit="1" customWidth="1"/>
    <col min="3594" max="3840" width="9.140625" style="58"/>
    <col min="3841" max="3841" width="132.28515625" style="58" customWidth="1"/>
    <col min="3842" max="3843" width="20.28515625" style="58" bestFit="1" customWidth="1"/>
    <col min="3844" max="3844" width="18" style="58" bestFit="1" customWidth="1"/>
    <col min="3845" max="3849" width="20.28515625" style="58" bestFit="1" customWidth="1"/>
    <col min="3850" max="4096" width="9.140625" style="58"/>
    <col min="4097" max="4097" width="132.28515625" style="58" customWidth="1"/>
    <col min="4098" max="4099" width="20.28515625" style="58" bestFit="1" customWidth="1"/>
    <col min="4100" max="4100" width="18" style="58" bestFit="1" customWidth="1"/>
    <col min="4101" max="4105" width="20.28515625" style="58" bestFit="1" customWidth="1"/>
    <col min="4106" max="4352" width="9.140625" style="58"/>
    <col min="4353" max="4353" width="132.28515625" style="58" customWidth="1"/>
    <col min="4354" max="4355" width="20.28515625" style="58" bestFit="1" customWidth="1"/>
    <col min="4356" max="4356" width="18" style="58" bestFit="1" customWidth="1"/>
    <col min="4357" max="4361" width="20.28515625" style="58" bestFit="1" customWidth="1"/>
    <col min="4362" max="4608" width="9.140625" style="58"/>
    <col min="4609" max="4609" width="132.28515625" style="58" customWidth="1"/>
    <col min="4610" max="4611" width="20.28515625" style="58" bestFit="1" customWidth="1"/>
    <col min="4612" max="4612" width="18" style="58" bestFit="1" customWidth="1"/>
    <col min="4613" max="4617" width="20.28515625" style="58" bestFit="1" customWidth="1"/>
    <col min="4618" max="4864" width="9.140625" style="58"/>
    <col min="4865" max="4865" width="132.28515625" style="58" customWidth="1"/>
    <col min="4866" max="4867" width="20.28515625" style="58" bestFit="1" customWidth="1"/>
    <col min="4868" max="4868" width="18" style="58" bestFit="1" customWidth="1"/>
    <col min="4869" max="4873" width="20.28515625" style="58" bestFit="1" customWidth="1"/>
    <col min="4874" max="5120" width="9.140625" style="58"/>
    <col min="5121" max="5121" width="132.28515625" style="58" customWidth="1"/>
    <col min="5122" max="5123" width="20.28515625" style="58" bestFit="1" customWidth="1"/>
    <col min="5124" max="5124" width="18" style="58" bestFit="1" customWidth="1"/>
    <col min="5125" max="5129" width="20.28515625" style="58" bestFit="1" customWidth="1"/>
    <col min="5130" max="5376" width="9.140625" style="58"/>
    <col min="5377" max="5377" width="132.28515625" style="58" customWidth="1"/>
    <col min="5378" max="5379" width="20.28515625" style="58" bestFit="1" customWidth="1"/>
    <col min="5380" max="5380" width="18" style="58" bestFit="1" customWidth="1"/>
    <col min="5381" max="5385" width="20.28515625" style="58" bestFit="1" customWidth="1"/>
    <col min="5386" max="5632" width="9.140625" style="58"/>
    <col min="5633" max="5633" width="132.28515625" style="58" customWidth="1"/>
    <col min="5634" max="5635" width="20.28515625" style="58" bestFit="1" customWidth="1"/>
    <col min="5636" max="5636" width="18" style="58" bestFit="1" customWidth="1"/>
    <col min="5637" max="5641" width="20.28515625" style="58" bestFit="1" customWidth="1"/>
    <col min="5642" max="5888" width="9.140625" style="58"/>
    <col min="5889" max="5889" width="132.28515625" style="58" customWidth="1"/>
    <col min="5890" max="5891" width="20.28515625" style="58" bestFit="1" customWidth="1"/>
    <col min="5892" max="5892" width="18" style="58" bestFit="1" customWidth="1"/>
    <col min="5893" max="5897" width="20.28515625" style="58" bestFit="1" customWidth="1"/>
    <col min="5898" max="6144" width="9.140625" style="58"/>
    <col min="6145" max="6145" width="132.28515625" style="58" customWidth="1"/>
    <col min="6146" max="6147" width="20.28515625" style="58" bestFit="1" customWidth="1"/>
    <col min="6148" max="6148" width="18" style="58" bestFit="1" customWidth="1"/>
    <col min="6149" max="6153" width="20.28515625" style="58" bestFit="1" customWidth="1"/>
    <col min="6154" max="6400" width="9.140625" style="58"/>
    <col min="6401" max="6401" width="132.28515625" style="58" customWidth="1"/>
    <col min="6402" max="6403" width="20.28515625" style="58" bestFit="1" customWidth="1"/>
    <col min="6404" max="6404" width="18" style="58" bestFit="1" customWidth="1"/>
    <col min="6405" max="6409" width="20.28515625" style="58" bestFit="1" customWidth="1"/>
    <col min="6410" max="6656" width="9.140625" style="58"/>
    <col min="6657" max="6657" width="132.28515625" style="58" customWidth="1"/>
    <col min="6658" max="6659" width="20.28515625" style="58" bestFit="1" customWidth="1"/>
    <col min="6660" max="6660" width="18" style="58" bestFit="1" customWidth="1"/>
    <col min="6661" max="6665" width="20.28515625" style="58" bestFit="1" customWidth="1"/>
    <col min="6666" max="6912" width="9.140625" style="58"/>
    <col min="6913" max="6913" width="132.28515625" style="58" customWidth="1"/>
    <col min="6914" max="6915" width="20.28515625" style="58" bestFit="1" customWidth="1"/>
    <col min="6916" max="6916" width="18" style="58" bestFit="1" customWidth="1"/>
    <col min="6917" max="6921" width="20.28515625" style="58" bestFit="1" customWidth="1"/>
    <col min="6922" max="7168" width="9.140625" style="58"/>
    <col min="7169" max="7169" width="132.28515625" style="58" customWidth="1"/>
    <col min="7170" max="7171" width="20.28515625" style="58" bestFit="1" customWidth="1"/>
    <col min="7172" max="7172" width="18" style="58" bestFit="1" customWidth="1"/>
    <col min="7173" max="7177" width="20.28515625" style="58" bestFit="1" customWidth="1"/>
    <col min="7178" max="7424" width="9.140625" style="58"/>
    <col min="7425" max="7425" width="132.28515625" style="58" customWidth="1"/>
    <col min="7426" max="7427" width="20.28515625" style="58" bestFit="1" customWidth="1"/>
    <col min="7428" max="7428" width="18" style="58" bestFit="1" customWidth="1"/>
    <col min="7429" max="7433" width="20.28515625" style="58" bestFit="1" customWidth="1"/>
    <col min="7434" max="7680" width="9.140625" style="58"/>
    <col min="7681" max="7681" width="132.28515625" style="58" customWidth="1"/>
    <col min="7682" max="7683" width="20.28515625" style="58" bestFit="1" customWidth="1"/>
    <col min="7684" max="7684" width="18" style="58" bestFit="1" customWidth="1"/>
    <col min="7685" max="7689" width="20.28515625" style="58" bestFit="1" customWidth="1"/>
    <col min="7690" max="7936" width="9.140625" style="58"/>
    <col min="7937" max="7937" width="132.28515625" style="58" customWidth="1"/>
    <col min="7938" max="7939" width="20.28515625" style="58" bestFit="1" customWidth="1"/>
    <col min="7940" max="7940" width="18" style="58" bestFit="1" customWidth="1"/>
    <col min="7941" max="7945" width="20.28515625" style="58" bestFit="1" customWidth="1"/>
    <col min="7946" max="8192" width="9.140625" style="58"/>
    <col min="8193" max="8193" width="132.28515625" style="58" customWidth="1"/>
    <col min="8194" max="8195" width="20.28515625" style="58" bestFit="1" customWidth="1"/>
    <col min="8196" max="8196" width="18" style="58" bestFit="1" customWidth="1"/>
    <col min="8197" max="8201" width="20.28515625" style="58" bestFit="1" customWidth="1"/>
    <col min="8202" max="8448" width="9.140625" style="58"/>
    <col min="8449" max="8449" width="132.28515625" style="58" customWidth="1"/>
    <col min="8450" max="8451" width="20.28515625" style="58" bestFit="1" customWidth="1"/>
    <col min="8452" max="8452" width="18" style="58" bestFit="1" customWidth="1"/>
    <col min="8453" max="8457" width="20.28515625" style="58" bestFit="1" customWidth="1"/>
    <col min="8458" max="8704" width="9.140625" style="58"/>
    <col min="8705" max="8705" width="132.28515625" style="58" customWidth="1"/>
    <col min="8706" max="8707" width="20.28515625" style="58" bestFit="1" customWidth="1"/>
    <col min="8708" max="8708" width="18" style="58" bestFit="1" customWidth="1"/>
    <col min="8709" max="8713" width="20.28515625" style="58" bestFit="1" customWidth="1"/>
    <col min="8714" max="8960" width="9.140625" style="58"/>
    <col min="8961" max="8961" width="132.28515625" style="58" customWidth="1"/>
    <col min="8962" max="8963" width="20.28515625" style="58" bestFit="1" customWidth="1"/>
    <col min="8964" max="8964" width="18" style="58" bestFit="1" customWidth="1"/>
    <col min="8965" max="8969" width="20.28515625" style="58" bestFit="1" customWidth="1"/>
    <col min="8970" max="9216" width="9.140625" style="58"/>
    <col min="9217" max="9217" width="132.28515625" style="58" customWidth="1"/>
    <col min="9218" max="9219" width="20.28515625" style="58" bestFit="1" customWidth="1"/>
    <col min="9220" max="9220" width="18" style="58" bestFit="1" customWidth="1"/>
    <col min="9221" max="9225" width="20.28515625" style="58" bestFit="1" customWidth="1"/>
    <col min="9226" max="9472" width="9.140625" style="58"/>
    <col min="9473" max="9473" width="132.28515625" style="58" customWidth="1"/>
    <col min="9474" max="9475" width="20.28515625" style="58" bestFit="1" customWidth="1"/>
    <col min="9476" max="9476" width="18" style="58" bestFit="1" customWidth="1"/>
    <col min="9477" max="9481" width="20.28515625" style="58" bestFit="1" customWidth="1"/>
    <col min="9482" max="9728" width="9.140625" style="58"/>
    <col min="9729" max="9729" width="132.28515625" style="58" customWidth="1"/>
    <col min="9730" max="9731" width="20.28515625" style="58" bestFit="1" customWidth="1"/>
    <col min="9732" max="9732" width="18" style="58" bestFit="1" customWidth="1"/>
    <col min="9733" max="9737" width="20.28515625" style="58" bestFit="1" customWidth="1"/>
    <col min="9738" max="9984" width="9.140625" style="58"/>
    <col min="9985" max="9985" width="132.28515625" style="58" customWidth="1"/>
    <col min="9986" max="9987" width="20.28515625" style="58" bestFit="1" customWidth="1"/>
    <col min="9988" max="9988" width="18" style="58" bestFit="1" customWidth="1"/>
    <col min="9989" max="9993" width="20.28515625" style="58" bestFit="1" customWidth="1"/>
    <col min="9994" max="10240" width="9.140625" style="58"/>
    <col min="10241" max="10241" width="132.28515625" style="58" customWidth="1"/>
    <col min="10242" max="10243" width="20.28515625" style="58" bestFit="1" customWidth="1"/>
    <col min="10244" max="10244" width="18" style="58" bestFit="1" customWidth="1"/>
    <col min="10245" max="10249" width="20.28515625" style="58" bestFit="1" customWidth="1"/>
    <col min="10250" max="10496" width="9.140625" style="58"/>
    <col min="10497" max="10497" width="132.28515625" style="58" customWidth="1"/>
    <col min="10498" max="10499" width="20.28515625" style="58" bestFit="1" customWidth="1"/>
    <col min="10500" max="10500" width="18" style="58" bestFit="1" customWidth="1"/>
    <col min="10501" max="10505" width="20.28515625" style="58" bestFit="1" customWidth="1"/>
    <col min="10506" max="10752" width="9.140625" style="58"/>
    <col min="10753" max="10753" width="132.28515625" style="58" customWidth="1"/>
    <col min="10754" max="10755" width="20.28515625" style="58" bestFit="1" customWidth="1"/>
    <col min="10756" max="10756" width="18" style="58" bestFit="1" customWidth="1"/>
    <col min="10757" max="10761" width="20.28515625" style="58" bestFit="1" customWidth="1"/>
    <col min="10762" max="11008" width="9.140625" style="58"/>
    <col min="11009" max="11009" width="132.28515625" style="58" customWidth="1"/>
    <col min="11010" max="11011" width="20.28515625" style="58" bestFit="1" customWidth="1"/>
    <col min="11012" max="11012" width="18" style="58" bestFit="1" customWidth="1"/>
    <col min="11013" max="11017" width="20.28515625" style="58" bestFit="1" customWidth="1"/>
    <col min="11018" max="11264" width="9.140625" style="58"/>
    <col min="11265" max="11265" width="132.28515625" style="58" customWidth="1"/>
    <col min="11266" max="11267" width="20.28515625" style="58" bestFit="1" customWidth="1"/>
    <col min="11268" max="11268" width="18" style="58" bestFit="1" customWidth="1"/>
    <col min="11269" max="11273" width="20.28515625" style="58" bestFit="1" customWidth="1"/>
    <col min="11274" max="11520" width="9.140625" style="58"/>
    <col min="11521" max="11521" width="132.28515625" style="58" customWidth="1"/>
    <col min="11522" max="11523" width="20.28515625" style="58" bestFit="1" customWidth="1"/>
    <col min="11524" max="11524" width="18" style="58" bestFit="1" customWidth="1"/>
    <col min="11525" max="11529" width="20.28515625" style="58" bestFit="1" customWidth="1"/>
    <col min="11530" max="11776" width="9.140625" style="58"/>
    <col min="11777" max="11777" width="132.28515625" style="58" customWidth="1"/>
    <col min="11778" max="11779" width="20.28515625" style="58" bestFit="1" customWidth="1"/>
    <col min="11780" max="11780" width="18" style="58" bestFit="1" customWidth="1"/>
    <col min="11781" max="11785" width="20.28515625" style="58" bestFit="1" customWidth="1"/>
    <col min="11786" max="12032" width="9.140625" style="58"/>
    <col min="12033" max="12033" width="132.28515625" style="58" customWidth="1"/>
    <col min="12034" max="12035" width="20.28515625" style="58" bestFit="1" customWidth="1"/>
    <col min="12036" max="12036" width="18" style="58" bestFit="1" customWidth="1"/>
    <col min="12037" max="12041" width="20.28515625" style="58" bestFit="1" customWidth="1"/>
    <col min="12042" max="12288" width="9.140625" style="58"/>
    <col min="12289" max="12289" width="132.28515625" style="58" customWidth="1"/>
    <col min="12290" max="12291" width="20.28515625" style="58" bestFit="1" customWidth="1"/>
    <col min="12292" max="12292" width="18" style="58" bestFit="1" customWidth="1"/>
    <col min="12293" max="12297" width="20.28515625" style="58" bestFit="1" customWidth="1"/>
    <col min="12298" max="12544" width="9.140625" style="58"/>
    <col min="12545" max="12545" width="132.28515625" style="58" customWidth="1"/>
    <col min="12546" max="12547" width="20.28515625" style="58" bestFit="1" customWidth="1"/>
    <col min="12548" max="12548" width="18" style="58" bestFit="1" customWidth="1"/>
    <col min="12549" max="12553" width="20.28515625" style="58" bestFit="1" customWidth="1"/>
    <col min="12554" max="12800" width="9.140625" style="58"/>
    <col min="12801" max="12801" width="132.28515625" style="58" customWidth="1"/>
    <col min="12802" max="12803" width="20.28515625" style="58" bestFit="1" customWidth="1"/>
    <col min="12804" max="12804" width="18" style="58" bestFit="1" customWidth="1"/>
    <col min="12805" max="12809" width="20.28515625" style="58" bestFit="1" customWidth="1"/>
    <col min="12810" max="13056" width="9.140625" style="58"/>
    <col min="13057" max="13057" width="132.28515625" style="58" customWidth="1"/>
    <col min="13058" max="13059" width="20.28515625" style="58" bestFit="1" customWidth="1"/>
    <col min="13060" max="13060" width="18" style="58" bestFit="1" customWidth="1"/>
    <col min="13061" max="13065" width="20.28515625" style="58" bestFit="1" customWidth="1"/>
    <col min="13066" max="13312" width="9.140625" style="58"/>
    <col min="13313" max="13313" width="132.28515625" style="58" customWidth="1"/>
    <col min="13314" max="13315" width="20.28515625" style="58" bestFit="1" customWidth="1"/>
    <col min="13316" max="13316" width="18" style="58" bestFit="1" customWidth="1"/>
    <col min="13317" max="13321" width="20.28515625" style="58" bestFit="1" customWidth="1"/>
    <col min="13322" max="13568" width="9.140625" style="58"/>
    <col min="13569" max="13569" width="132.28515625" style="58" customWidth="1"/>
    <col min="13570" max="13571" width="20.28515625" style="58" bestFit="1" customWidth="1"/>
    <col min="13572" max="13572" width="18" style="58" bestFit="1" customWidth="1"/>
    <col min="13573" max="13577" width="20.28515625" style="58" bestFit="1" customWidth="1"/>
    <col min="13578" max="13824" width="9.140625" style="58"/>
    <col min="13825" max="13825" width="132.28515625" style="58" customWidth="1"/>
    <col min="13826" max="13827" width="20.28515625" style="58" bestFit="1" customWidth="1"/>
    <col min="13828" max="13828" width="18" style="58" bestFit="1" customWidth="1"/>
    <col min="13829" max="13833" width="20.28515625" style="58" bestFit="1" customWidth="1"/>
    <col min="13834" max="14080" width="9.140625" style="58"/>
    <col min="14081" max="14081" width="132.28515625" style="58" customWidth="1"/>
    <col min="14082" max="14083" width="20.28515625" style="58" bestFit="1" customWidth="1"/>
    <col min="14084" max="14084" width="18" style="58" bestFit="1" customWidth="1"/>
    <col min="14085" max="14089" width="20.28515625" style="58" bestFit="1" customWidth="1"/>
    <col min="14090" max="14336" width="9.140625" style="58"/>
    <col min="14337" max="14337" width="132.28515625" style="58" customWidth="1"/>
    <col min="14338" max="14339" width="20.28515625" style="58" bestFit="1" customWidth="1"/>
    <col min="14340" max="14340" width="18" style="58" bestFit="1" customWidth="1"/>
    <col min="14341" max="14345" width="20.28515625" style="58" bestFit="1" customWidth="1"/>
    <col min="14346" max="14592" width="9.140625" style="58"/>
    <col min="14593" max="14593" width="132.28515625" style="58" customWidth="1"/>
    <col min="14594" max="14595" width="20.28515625" style="58" bestFit="1" customWidth="1"/>
    <col min="14596" max="14596" width="18" style="58" bestFit="1" customWidth="1"/>
    <col min="14597" max="14601" width="20.28515625" style="58" bestFit="1" customWidth="1"/>
    <col min="14602" max="14848" width="9.140625" style="58"/>
    <col min="14849" max="14849" width="132.28515625" style="58" customWidth="1"/>
    <col min="14850" max="14851" width="20.28515625" style="58" bestFit="1" customWidth="1"/>
    <col min="14852" max="14852" width="18" style="58" bestFit="1" customWidth="1"/>
    <col min="14853" max="14857" width="20.28515625" style="58" bestFit="1" customWidth="1"/>
    <col min="14858" max="15104" width="9.140625" style="58"/>
    <col min="15105" max="15105" width="132.28515625" style="58" customWidth="1"/>
    <col min="15106" max="15107" width="20.28515625" style="58" bestFit="1" customWidth="1"/>
    <col min="15108" max="15108" width="18" style="58" bestFit="1" customWidth="1"/>
    <col min="15109" max="15113" width="20.28515625" style="58" bestFit="1" customWidth="1"/>
    <col min="15114" max="15360" width="9.140625" style="58"/>
    <col min="15361" max="15361" width="132.28515625" style="58" customWidth="1"/>
    <col min="15362" max="15363" width="20.28515625" style="58" bestFit="1" customWidth="1"/>
    <col min="15364" max="15364" width="18" style="58" bestFit="1" customWidth="1"/>
    <col min="15365" max="15369" width="20.28515625" style="58" bestFit="1" customWidth="1"/>
    <col min="15370" max="15616" width="9.140625" style="58"/>
    <col min="15617" max="15617" width="132.28515625" style="58" customWidth="1"/>
    <col min="15618" max="15619" width="20.28515625" style="58" bestFit="1" customWidth="1"/>
    <col min="15620" max="15620" width="18" style="58" bestFit="1" customWidth="1"/>
    <col min="15621" max="15625" width="20.28515625" style="58" bestFit="1" customWidth="1"/>
    <col min="15626" max="15872" width="9.140625" style="58"/>
    <col min="15873" max="15873" width="132.28515625" style="58" customWidth="1"/>
    <col min="15874" max="15875" width="20.28515625" style="58" bestFit="1" customWidth="1"/>
    <col min="15876" max="15876" width="18" style="58" bestFit="1" customWidth="1"/>
    <col min="15877" max="15881" width="20.28515625" style="58" bestFit="1" customWidth="1"/>
    <col min="15882" max="16128" width="9.140625" style="58"/>
    <col min="16129" max="16129" width="132.28515625" style="58" customWidth="1"/>
    <col min="16130" max="16131" width="20.28515625" style="58" bestFit="1" customWidth="1"/>
    <col min="16132" max="16132" width="18" style="58" bestFit="1" customWidth="1"/>
    <col min="16133" max="16137" width="20.28515625" style="58" bestFit="1" customWidth="1"/>
    <col min="16138" max="16384" width="9.140625" style="58"/>
  </cols>
  <sheetData>
    <row r="1" spans="1:9" ht="43.5" customHeight="1">
      <c r="A1" s="1090" t="s">
        <v>1448</v>
      </c>
      <c r="B1" s="1090"/>
      <c r="C1" s="1090"/>
      <c r="D1" s="1090"/>
      <c r="E1" s="1090"/>
      <c r="F1" s="1090"/>
      <c r="G1" s="1090"/>
      <c r="H1" s="1090"/>
      <c r="I1" s="1090"/>
    </row>
    <row r="2" spans="1:9" ht="43.5" customHeight="1">
      <c r="A2" s="1090" t="s">
        <v>431</v>
      </c>
      <c r="B2" s="1090"/>
      <c r="C2" s="1090"/>
      <c r="D2" s="1090"/>
      <c r="E2" s="1090"/>
      <c r="F2" s="1090"/>
      <c r="G2" s="1090"/>
      <c r="H2" s="1090"/>
      <c r="I2" s="1090"/>
    </row>
    <row r="3" spans="1:9" ht="10.5" customHeight="1">
      <c r="A3" s="1090"/>
      <c r="B3" s="1090"/>
      <c r="C3" s="1090"/>
      <c r="D3" s="1090"/>
      <c r="E3" s="1090"/>
      <c r="F3" s="1090"/>
      <c r="G3" s="1090"/>
      <c r="H3" s="1090"/>
      <c r="I3" s="1090"/>
    </row>
    <row r="4" spans="1:9" ht="43.5" customHeight="1" thickBot="1">
      <c r="A4" s="1139" t="s">
        <v>1371</v>
      </c>
      <c r="B4" s="1139"/>
      <c r="C4" s="1139"/>
      <c r="D4" s="1139"/>
      <c r="E4" s="1139"/>
      <c r="F4" s="1139"/>
      <c r="G4" s="1139"/>
      <c r="H4" s="1139"/>
      <c r="I4" s="1139"/>
    </row>
    <row r="5" spans="1:9" ht="25.5" customHeight="1" thickTop="1" thickBot="1">
      <c r="A5" s="643"/>
      <c r="B5" s="1118" t="s">
        <v>854</v>
      </c>
      <c r="C5" s="1118"/>
      <c r="D5" s="1118"/>
      <c r="E5" s="1118"/>
      <c r="F5" s="1118"/>
      <c r="G5" s="1118"/>
      <c r="H5" s="1118" t="s">
        <v>1460</v>
      </c>
      <c r="I5" s="1118"/>
    </row>
    <row r="6" spans="1:9" s="59" customFormat="1" ht="43.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1">
        <v>574405470.31844389</v>
      </c>
      <c r="C8" s="1">
        <v>579446117.451895</v>
      </c>
      <c r="D8" s="1">
        <v>608255523.50874639</v>
      </c>
      <c r="E8" s="1">
        <v>629231406.03352773</v>
      </c>
      <c r="F8" s="1">
        <v>642542102.98250735</v>
      </c>
      <c r="G8" s="1">
        <v>651934627.10058308</v>
      </c>
      <c r="H8" s="1">
        <v>668315879.83965015</v>
      </c>
      <c r="I8" s="1">
        <v>681054128.85131192</v>
      </c>
    </row>
    <row r="9" spans="1:9" s="157" customFormat="1" ht="21" customHeight="1" thickTop="1">
      <c r="A9" s="149" t="s">
        <v>8</v>
      </c>
      <c r="B9" s="2">
        <v>24650375.396253601</v>
      </c>
      <c r="C9" s="2">
        <v>43138896.794460639</v>
      </c>
      <c r="D9" s="2">
        <v>44600849.880466476</v>
      </c>
      <c r="E9" s="2">
        <v>42545378.680758014</v>
      </c>
      <c r="F9" s="2">
        <v>41074247.705539361</v>
      </c>
      <c r="G9" s="2">
        <v>46779318.759475216</v>
      </c>
      <c r="H9" s="2">
        <v>48211572.623906702</v>
      </c>
      <c r="I9" s="2">
        <v>53148821.103498541</v>
      </c>
    </row>
    <row r="10" spans="1:9" s="157" customFormat="1" ht="21" customHeight="1">
      <c r="A10" s="149" t="s">
        <v>17</v>
      </c>
      <c r="B10" s="2">
        <v>91480692.965417862</v>
      </c>
      <c r="C10" s="2">
        <v>63632080.895043731</v>
      </c>
      <c r="D10" s="2">
        <v>77105420.610787168</v>
      </c>
      <c r="E10" s="2">
        <v>82142461.549562678</v>
      </c>
      <c r="F10" s="2">
        <v>94334042.574344009</v>
      </c>
      <c r="G10" s="2">
        <v>100035789.18658893</v>
      </c>
      <c r="H10" s="2">
        <v>113542651.30320701</v>
      </c>
      <c r="I10" s="2">
        <v>129812782.13265306</v>
      </c>
    </row>
    <row r="11" spans="1:9" s="157" customFormat="1" ht="21" customHeight="1">
      <c r="A11" s="149" t="s">
        <v>26</v>
      </c>
      <c r="B11" s="2">
        <v>295380564.46109509</v>
      </c>
      <c r="C11" s="2">
        <v>355659026.84402335</v>
      </c>
      <c r="D11" s="2">
        <v>399419033.62099123</v>
      </c>
      <c r="E11" s="2">
        <v>427667392.96793008</v>
      </c>
      <c r="F11" s="2">
        <v>450712972.3425656</v>
      </c>
      <c r="G11" s="2">
        <v>450974751.50728863</v>
      </c>
      <c r="H11" s="2">
        <v>472124409.25364435</v>
      </c>
      <c r="I11" s="2">
        <v>474308838.48396504</v>
      </c>
    </row>
    <row r="12" spans="1:9" s="157" customFormat="1" ht="21" customHeight="1">
      <c r="A12" s="150" t="s">
        <v>437</v>
      </c>
      <c r="B12" s="2">
        <v>303755860.3948127</v>
      </c>
      <c r="C12" s="2">
        <v>363578217.39650148</v>
      </c>
      <c r="D12" s="2">
        <v>407379354.08163267</v>
      </c>
      <c r="E12" s="2">
        <v>440916529.93148685</v>
      </c>
      <c r="F12" s="2">
        <v>463966488.49271137</v>
      </c>
      <c r="G12" s="2">
        <v>463580889.48250729</v>
      </c>
      <c r="H12" s="2">
        <v>485469124.87026238</v>
      </c>
      <c r="I12" s="2">
        <v>484728574.54227406</v>
      </c>
    </row>
    <row r="13" spans="1:9" s="157" customFormat="1" ht="21" customHeight="1">
      <c r="A13" s="150" t="s">
        <v>438</v>
      </c>
      <c r="B13" s="2">
        <v>299911612.91210371</v>
      </c>
      <c r="C13" s="2">
        <v>360109597.16909617</v>
      </c>
      <c r="D13" s="2">
        <v>404491798.32798839</v>
      </c>
      <c r="E13" s="2">
        <v>438046080.77842563</v>
      </c>
      <c r="F13" s="2">
        <v>461641070.3002916</v>
      </c>
      <c r="G13" s="2">
        <v>460537768.31778425</v>
      </c>
      <c r="H13" s="2">
        <v>482929940.93294466</v>
      </c>
      <c r="I13" s="2">
        <v>482482256.37900877</v>
      </c>
    </row>
    <row r="14" spans="1:9" s="157" customFormat="1" ht="21" customHeight="1">
      <c r="A14" s="150" t="s">
        <v>439</v>
      </c>
      <c r="B14" s="2">
        <v>3844247.4827089338</v>
      </c>
      <c r="C14" s="2">
        <v>3468620.2274052482</v>
      </c>
      <c r="D14" s="2">
        <v>2887555.7536443146</v>
      </c>
      <c r="E14" s="2">
        <v>2870449.1530612246</v>
      </c>
      <c r="F14" s="2">
        <v>2325418.1924198251</v>
      </c>
      <c r="G14" s="2">
        <v>3043121.1647230322</v>
      </c>
      <c r="H14" s="2">
        <v>2539183.9373177839</v>
      </c>
      <c r="I14" s="2">
        <v>2246318.163265306</v>
      </c>
    </row>
    <row r="15" spans="1:9" s="157" customFormat="1" ht="21" customHeight="1">
      <c r="A15" s="150" t="s">
        <v>440</v>
      </c>
      <c r="B15" s="2">
        <v>1150767.667146974</v>
      </c>
      <c r="C15" s="2">
        <v>1272597.193877551</v>
      </c>
      <c r="D15" s="2">
        <v>1420177.163265306</v>
      </c>
      <c r="E15" s="2">
        <v>1120857.5072886297</v>
      </c>
      <c r="F15" s="2">
        <v>1970202.8600583088</v>
      </c>
      <c r="G15" s="2">
        <v>1875704.2565597666</v>
      </c>
      <c r="H15" s="2">
        <v>1384793.7405247814</v>
      </c>
      <c r="I15" s="2">
        <v>3126856.7886297377</v>
      </c>
    </row>
    <row r="16" spans="1:9" s="157" customFormat="1" ht="21" customHeight="1">
      <c r="A16" s="150" t="s">
        <v>441</v>
      </c>
      <c r="B16" s="2">
        <v>1070730.3501440922</v>
      </c>
      <c r="C16" s="2">
        <v>1226234.1020408163</v>
      </c>
      <c r="D16" s="2">
        <v>1327207.6355685133</v>
      </c>
      <c r="E16" s="2">
        <v>1078201.803206997</v>
      </c>
      <c r="F16" s="2">
        <v>1955175.7405247814</v>
      </c>
      <c r="G16" s="2">
        <v>1801719.7623906706</v>
      </c>
      <c r="H16" s="2">
        <v>1380042.9067055394</v>
      </c>
      <c r="I16" s="2">
        <v>3110623.0874635568</v>
      </c>
    </row>
    <row r="17" spans="1:9" s="157" customFormat="1" ht="21" customHeight="1">
      <c r="A17" s="150" t="s">
        <v>442</v>
      </c>
      <c r="B17" s="2">
        <v>80037.317002881842</v>
      </c>
      <c r="C17" s="2">
        <v>46363.091836734697</v>
      </c>
      <c r="D17" s="2">
        <v>92969.527696792997</v>
      </c>
      <c r="E17" s="2">
        <v>42655.704081632655</v>
      </c>
      <c r="F17" s="2">
        <v>15027.119533527695</v>
      </c>
      <c r="G17" s="2">
        <v>73984.494169096215</v>
      </c>
      <c r="H17" s="2">
        <v>4750.8338192419824</v>
      </c>
      <c r="I17" s="2">
        <v>16233.701166180759</v>
      </c>
    </row>
    <row r="18" spans="1:9" s="157" customFormat="1" ht="21" customHeight="1">
      <c r="A18" s="150" t="s">
        <v>443</v>
      </c>
      <c r="B18" s="2">
        <v>9652880.9567723349</v>
      </c>
      <c r="C18" s="2">
        <v>8406649.319241982</v>
      </c>
      <c r="D18" s="2">
        <v>7668456.3206997085</v>
      </c>
      <c r="E18" s="2">
        <v>8029396.5699708452</v>
      </c>
      <c r="F18" s="2">
        <v>7357853.1763848392</v>
      </c>
      <c r="G18" s="2">
        <v>8224722.9227405246</v>
      </c>
      <c r="H18" s="2">
        <v>7784554.7405247819</v>
      </c>
      <c r="I18" s="2">
        <v>9273517.4139941689</v>
      </c>
    </row>
    <row r="19" spans="1:9" s="157" customFormat="1" ht="21" customHeight="1">
      <c r="A19" s="150" t="s">
        <v>444</v>
      </c>
      <c r="B19" s="2">
        <v>8564025.3357348703</v>
      </c>
      <c r="C19" s="2">
        <v>7364482.0087463558</v>
      </c>
      <c r="D19" s="2">
        <v>6695743.8571428573</v>
      </c>
      <c r="E19" s="2">
        <v>7115395.9693877557</v>
      </c>
      <c r="F19" s="2">
        <v>6476618.3586005829</v>
      </c>
      <c r="G19" s="2">
        <v>7368397.2886297377</v>
      </c>
      <c r="H19" s="2">
        <v>6948352.4737609327</v>
      </c>
      <c r="I19" s="2">
        <v>8334024.6311953347</v>
      </c>
    </row>
    <row r="20" spans="1:9" s="157" customFormat="1" ht="21" customHeight="1">
      <c r="A20" s="150" t="s">
        <v>445</v>
      </c>
      <c r="B20" s="2">
        <v>1088855.6210374639</v>
      </c>
      <c r="C20" s="2">
        <v>1042167.3104956269</v>
      </c>
      <c r="D20" s="2">
        <v>972712.46355685126</v>
      </c>
      <c r="E20" s="2">
        <v>914000.60058309045</v>
      </c>
      <c r="F20" s="2">
        <v>881234.81778425653</v>
      </c>
      <c r="G20" s="2">
        <v>856325.63411078707</v>
      </c>
      <c r="H20" s="2">
        <v>836202.26676384837</v>
      </c>
      <c r="I20" s="2">
        <v>939492.7827988338</v>
      </c>
    </row>
    <row r="21" spans="1:9" s="157" customFormat="1" ht="21" customHeight="1">
      <c r="A21" s="150" t="s">
        <v>39</v>
      </c>
      <c r="B21" s="2">
        <v>1013959.386167147</v>
      </c>
      <c r="C21" s="2">
        <v>1205610.6472303206</v>
      </c>
      <c r="D21" s="2">
        <v>1409617.9052478133</v>
      </c>
      <c r="E21" s="2">
        <v>1613811.5830903791</v>
      </c>
      <c r="F21" s="2">
        <v>1737662.5612244897</v>
      </c>
      <c r="G21" s="2">
        <v>1678054.6180758018</v>
      </c>
      <c r="H21" s="2">
        <v>1717619.497084548</v>
      </c>
      <c r="I21" s="2">
        <v>1752326.9227405246</v>
      </c>
    </row>
    <row r="22" spans="1:9" s="157" customFormat="1" ht="21" customHeight="1">
      <c r="A22" s="150" t="s">
        <v>446</v>
      </c>
      <c r="B22" s="2">
        <v>-20192903.943804037</v>
      </c>
      <c r="C22" s="2">
        <v>-18804047.712827988</v>
      </c>
      <c r="D22" s="2">
        <v>-18458571.849854227</v>
      </c>
      <c r="E22" s="2">
        <v>-24013202.623906706</v>
      </c>
      <c r="F22" s="2">
        <v>-24319234.747813411</v>
      </c>
      <c r="G22" s="2">
        <v>-24384619.77259475</v>
      </c>
      <c r="H22" s="2">
        <v>-24231683.594752189</v>
      </c>
      <c r="I22" s="2">
        <v>-24572437.183673471</v>
      </c>
    </row>
    <row r="23" spans="1:9" s="157" customFormat="1" ht="21" customHeight="1">
      <c r="A23" s="149" t="s">
        <v>57</v>
      </c>
      <c r="B23" s="2">
        <v>2210789.2708933717</v>
      </c>
      <c r="C23" s="2">
        <v>1515587.7142857143</v>
      </c>
      <c r="D23" s="2">
        <v>1999842.4169096211</v>
      </c>
      <c r="E23" s="2">
        <v>3239761.2682215744</v>
      </c>
      <c r="F23" s="2">
        <v>1317655.1734693877</v>
      </c>
      <c r="G23" s="2">
        <v>1162857.9212827988</v>
      </c>
      <c r="H23" s="2">
        <v>1728579.2725947523</v>
      </c>
      <c r="I23" s="2">
        <v>1580306.4650145771</v>
      </c>
    </row>
    <row r="24" spans="1:9" s="157" customFormat="1" ht="21" customHeight="1">
      <c r="A24" s="149" t="s">
        <v>63</v>
      </c>
      <c r="B24" s="2">
        <v>486052.17435158498</v>
      </c>
      <c r="C24" s="2">
        <v>230347.2842565598</v>
      </c>
      <c r="D24" s="2">
        <v>149278.35422740525</v>
      </c>
      <c r="E24" s="2">
        <v>114286.67201166179</v>
      </c>
      <c r="F24" s="2">
        <v>45610.78862973761</v>
      </c>
      <c r="G24" s="2">
        <v>30688.043731778427</v>
      </c>
      <c r="H24" s="2">
        <v>84219.553935860065</v>
      </c>
      <c r="I24" s="2">
        <v>81349.610787172001</v>
      </c>
    </row>
    <row r="25" spans="1:9" s="157" customFormat="1" ht="21" customHeight="1">
      <c r="A25" s="149" t="s">
        <v>447</v>
      </c>
      <c r="B25" s="2">
        <v>152352400.85734871</v>
      </c>
      <c r="C25" s="2">
        <v>106360611.44897959</v>
      </c>
      <c r="D25" s="2">
        <v>76133371.868804663</v>
      </c>
      <c r="E25" s="2">
        <v>64825934.313411079</v>
      </c>
      <c r="F25" s="2">
        <v>45527073.785714291</v>
      </c>
      <c r="G25" s="2">
        <v>43553432.56122449</v>
      </c>
      <c r="H25" s="2">
        <v>23456423.858600583</v>
      </c>
      <c r="I25" s="2">
        <v>13135195.774052478</v>
      </c>
    </row>
    <row r="26" spans="1:9" s="157" customFormat="1" ht="21" customHeight="1">
      <c r="A26" s="149" t="s">
        <v>74</v>
      </c>
      <c r="B26" s="2">
        <v>7454313.4337175786</v>
      </c>
      <c r="C26" s="2">
        <v>8452383.3017492723</v>
      </c>
      <c r="D26" s="2">
        <v>8289616.6720116613</v>
      </c>
      <c r="E26" s="2">
        <v>8114771.1661807587</v>
      </c>
      <c r="F26" s="2">
        <v>8992386.2448979598</v>
      </c>
      <c r="G26" s="2">
        <v>8876101.2507288624</v>
      </c>
      <c r="H26" s="2">
        <v>8665875.4387755096</v>
      </c>
      <c r="I26" s="2">
        <v>8508240.1516034976</v>
      </c>
    </row>
    <row r="27" spans="1:9" s="158" customFormat="1" ht="43.5" customHeight="1" thickBot="1">
      <c r="A27" s="151" t="s">
        <v>448</v>
      </c>
      <c r="B27" s="3">
        <v>390281.75936599425</v>
      </c>
      <c r="C27" s="3">
        <v>457183.16909620992</v>
      </c>
      <c r="D27" s="3">
        <v>558110.08454810502</v>
      </c>
      <c r="E27" s="3">
        <v>581419.41545189498</v>
      </c>
      <c r="F27" s="3">
        <v>538114.36734693882</v>
      </c>
      <c r="G27" s="3">
        <v>521687.8702623907</v>
      </c>
      <c r="H27" s="3">
        <v>502148.53498542274</v>
      </c>
      <c r="I27" s="3">
        <v>478595.1297376093</v>
      </c>
    </row>
    <row r="28" spans="1:9" ht="24" customHeight="1" thickTop="1" thickBot="1">
      <c r="A28" s="62" t="s">
        <v>449</v>
      </c>
      <c r="B28" s="1">
        <v>470718288.69596547</v>
      </c>
      <c r="C28" s="1">
        <v>466576072.37900877</v>
      </c>
      <c r="D28" s="1">
        <v>488880928.08746356</v>
      </c>
      <c r="E28" s="1">
        <v>504519487.95772594</v>
      </c>
      <c r="F28" s="1">
        <v>511729118.13994169</v>
      </c>
      <c r="G28" s="1">
        <v>519037986.40087461</v>
      </c>
      <c r="H28" s="1">
        <v>524531382.78425658</v>
      </c>
      <c r="I28" s="1">
        <v>534835185.33090377</v>
      </c>
    </row>
    <row r="29" spans="1:9" s="157" customFormat="1" ht="21" customHeight="1" thickTop="1">
      <c r="A29" s="149" t="s">
        <v>450</v>
      </c>
      <c r="B29" s="2">
        <v>427486541.09365994</v>
      </c>
      <c r="C29" s="2">
        <v>432322747.55393583</v>
      </c>
      <c r="D29" s="2">
        <v>446337040.74489802</v>
      </c>
      <c r="E29" s="2">
        <v>465396696.02915454</v>
      </c>
      <c r="F29" s="2">
        <v>468843665.77259475</v>
      </c>
      <c r="G29" s="2">
        <v>475276218.62973762</v>
      </c>
      <c r="H29" s="2">
        <v>486303023.41982508</v>
      </c>
      <c r="I29" s="2">
        <v>494189057.04227406</v>
      </c>
    </row>
    <row r="30" spans="1:9" s="157" customFormat="1" ht="21" customHeight="1">
      <c r="A30" s="150" t="s">
        <v>451</v>
      </c>
      <c r="B30" s="2">
        <v>400097.9783861672</v>
      </c>
      <c r="C30" s="2">
        <v>134044.77988338191</v>
      </c>
      <c r="D30" s="2">
        <v>121330.63848396503</v>
      </c>
      <c r="E30" s="2">
        <v>236490.89941690964</v>
      </c>
      <c r="F30" s="2">
        <v>131271.07434402331</v>
      </c>
      <c r="G30" s="2">
        <v>120469.66909620992</v>
      </c>
      <c r="H30" s="2">
        <v>124044.13702623907</v>
      </c>
      <c r="I30" s="2">
        <v>126534.59912536443</v>
      </c>
    </row>
    <row r="31" spans="1:9" s="157" customFormat="1" ht="21" customHeight="1">
      <c r="A31" s="150" t="s">
        <v>452</v>
      </c>
      <c r="B31" s="2">
        <v>290972753.81988472</v>
      </c>
      <c r="C31" s="2">
        <v>303881736.23760933</v>
      </c>
      <c r="D31" s="2">
        <v>305053240.08600581</v>
      </c>
      <c r="E31" s="2">
        <v>321591292.09475219</v>
      </c>
      <c r="F31" s="2">
        <v>334081055.41545188</v>
      </c>
      <c r="G31" s="2">
        <v>341213750.31049562</v>
      </c>
      <c r="H31" s="2">
        <v>351741545.22157431</v>
      </c>
      <c r="I31" s="2">
        <v>357297476.07288629</v>
      </c>
    </row>
    <row r="32" spans="1:9" s="157" customFormat="1" ht="21" customHeight="1">
      <c r="A32" s="150" t="s">
        <v>453</v>
      </c>
      <c r="B32" s="2">
        <v>132721108.19884726</v>
      </c>
      <c r="C32" s="2">
        <v>123464753.70845482</v>
      </c>
      <c r="D32" s="2">
        <v>136174823.69241983</v>
      </c>
      <c r="E32" s="2">
        <v>138056076.66909623</v>
      </c>
      <c r="F32" s="2">
        <v>128021450.57142857</v>
      </c>
      <c r="G32" s="2">
        <v>126765302.53206997</v>
      </c>
      <c r="H32" s="2">
        <v>127631531.11661808</v>
      </c>
      <c r="I32" s="2">
        <v>129922501.57434401</v>
      </c>
    </row>
    <row r="33" spans="1:9" s="157" customFormat="1" ht="21" customHeight="1">
      <c r="A33" s="150" t="s">
        <v>454</v>
      </c>
      <c r="B33" s="2">
        <v>2575269.3458213257</v>
      </c>
      <c r="C33" s="2">
        <v>3853402.4883381925</v>
      </c>
      <c r="D33" s="2">
        <v>3547087.6632653065</v>
      </c>
      <c r="E33" s="2">
        <v>3899060.2653061226</v>
      </c>
      <c r="F33" s="2">
        <v>5022261.8046647226</v>
      </c>
      <c r="G33" s="2">
        <v>5666432.9387755105</v>
      </c>
      <c r="H33" s="2">
        <v>5053933.4927113699</v>
      </c>
      <c r="I33" s="2">
        <v>5209122.6647230312</v>
      </c>
    </row>
    <row r="34" spans="1:9" s="157" customFormat="1" ht="21" customHeight="1">
      <c r="A34" s="150" t="s">
        <v>455</v>
      </c>
      <c r="B34" s="2">
        <v>0</v>
      </c>
      <c r="C34" s="2">
        <v>0</v>
      </c>
      <c r="D34" s="2">
        <v>0</v>
      </c>
      <c r="E34" s="2">
        <v>0</v>
      </c>
      <c r="F34" s="2">
        <v>0</v>
      </c>
      <c r="G34" s="2">
        <v>0</v>
      </c>
      <c r="H34" s="2">
        <v>0</v>
      </c>
      <c r="I34" s="2">
        <v>0</v>
      </c>
    </row>
    <row r="35" spans="1:9" s="157" customFormat="1" ht="21" customHeight="1">
      <c r="A35" s="150" t="s">
        <v>456</v>
      </c>
      <c r="B35" s="2">
        <v>817311.75072046102</v>
      </c>
      <c r="C35" s="2">
        <v>988810.33965014573</v>
      </c>
      <c r="D35" s="2">
        <v>1440558.6647230319</v>
      </c>
      <c r="E35" s="2">
        <v>1613776.1005830904</v>
      </c>
      <c r="F35" s="2">
        <v>1587626.9067055394</v>
      </c>
      <c r="G35" s="2">
        <v>1510263.1793002915</v>
      </c>
      <c r="H35" s="2">
        <v>1751969.4518950437</v>
      </c>
      <c r="I35" s="2">
        <v>1633422.1311953354</v>
      </c>
    </row>
    <row r="36" spans="1:9" s="157" customFormat="1" ht="21" customHeight="1">
      <c r="A36" s="149" t="s">
        <v>457</v>
      </c>
      <c r="B36" s="2">
        <v>300510.2622478386</v>
      </c>
      <c r="C36" s="2">
        <v>360208.4664723032</v>
      </c>
      <c r="D36" s="2">
        <v>523579.23323615163</v>
      </c>
      <c r="E36" s="2">
        <v>438382.03935860057</v>
      </c>
      <c r="F36" s="2">
        <v>267116.58454810496</v>
      </c>
      <c r="G36" s="2">
        <v>955626.22157434397</v>
      </c>
      <c r="H36" s="2">
        <v>531878.65597667638</v>
      </c>
      <c r="I36" s="2">
        <v>614587.51749271143</v>
      </c>
    </row>
    <row r="37" spans="1:9" s="157" customFormat="1" ht="21" customHeight="1">
      <c r="A37" s="149" t="s">
        <v>458</v>
      </c>
      <c r="B37" s="2">
        <v>17167455.796829972</v>
      </c>
      <c r="C37" s="2">
        <v>9983648.5437317789</v>
      </c>
      <c r="D37" s="2">
        <v>16088582.218658892</v>
      </c>
      <c r="E37" s="2">
        <v>14105246.973760933</v>
      </c>
      <c r="F37" s="2">
        <v>16582897.539358601</v>
      </c>
      <c r="G37" s="2">
        <v>15752591.425655978</v>
      </c>
      <c r="H37" s="2">
        <v>16911444.271137025</v>
      </c>
      <c r="I37" s="2">
        <v>18043868.727405246</v>
      </c>
    </row>
    <row r="38" spans="1:9" s="157" customFormat="1" ht="21" customHeight="1">
      <c r="A38" s="149" t="s">
        <v>459</v>
      </c>
      <c r="B38" s="2">
        <v>7895888.0144092217</v>
      </c>
      <c r="C38" s="2">
        <v>6458567.3600583095</v>
      </c>
      <c r="D38" s="2">
        <v>8065753.9664723035</v>
      </c>
      <c r="E38" s="2">
        <v>8643467.606413994</v>
      </c>
      <c r="F38" s="2">
        <v>8842470.180758018</v>
      </c>
      <c r="G38" s="2">
        <v>9909136.9708454814</v>
      </c>
      <c r="H38" s="2">
        <v>8839678.0932944603</v>
      </c>
      <c r="I38" s="2">
        <v>10071764.030612245</v>
      </c>
    </row>
    <row r="39" spans="1:9" s="157" customFormat="1" ht="21" customHeight="1">
      <c r="A39" s="149" t="s">
        <v>127</v>
      </c>
      <c r="B39" s="2">
        <v>17267893.528818443</v>
      </c>
      <c r="C39" s="2">
        <v>17400900.454810496</v>
      </c>
      <c r="D39" s="2">
        <v>17865971.924198251</v>
      </c>
      <c r="E39" s="2">
        <v>15935695.3090379</v>
      </c>
      <c r="F39" s="2">
        <v>17192968.062682215</v>
      </c>
      <c r="G39" s="2">
        <v>17144413.153061226</v>
      </c>
      <c r="H39" s="2">
        <v>11945358.344023323</v>
      </c>
      <c r="I39" s="2">
        <v>11915908.013119534</v>
      </c>
    </row>
    <row r="40" spans="1:9" s="157" customFormat="1" ht="21" customHeight="1">
      <c r="A40" s="149" t="s">
        <v>133</v>
      </c>
      <c r="B40" s="2">
        <v>0</v>
      </c>
      <c r="C40" s="2">
        <v>0</v>
      </c>
      <c r="D40" s="2">
        <v>0</v>
      </c>
      <c r="E40" s="2">
        <v>0</v>
      </c>
      <c r="F40" s="2">
        <v>0</v>
      </c>
      <c r="G40" s="2">
        <v>0</v>
      </c>
      <c r="H40" s="2">
        <v>0</v>
      </c>
      <c r="I40" s="2">
        <v>0</v>
      </c>
    </row>
    <row r="41" spans="1:9" s="157" customFormat="1" ht="21" customHeight="1">
      <c r="A41" s="149" t="s">
        <v>460</v>
      </c>
      <c r="B41" s="2">
        <v>600000</v>
      </c>
      <c r="C41" s="2">
        <v>50000</v>
      </c>
      <c r="D41" s="2">
        <v>0</v>
      </c>
      <c r="E41" s="2">
        <v>0</v>
      </c>
      <c r="F41" s="2">
        <v>0</v>
      </c>
      <c r="G41" s="2">
        <v>0</v>
      </c>
      <c r="H41" s="2">
        <v>0</v>
      </c>
      <c r="I41" s="2">
        <v>0</v>
      </c>
    </row>
    <row r="42" spans="1:9" s="158" customFormat="1" ht="43.5" customHeight="1" thickBot="1">
      <c r="A42" s="151" t="s">
        <v>109</v>
      </c>
      <c r="B42" s="3">
        <v>0</v>
      </c>
      <c r="C42" s="3">
        <v>0</v>
      </c>
      <c r="D42" s="3">
        <v>0</v>
      </c>
      <c r="E42" s="3">
        <v>0</v>
      </c>
      <c r="F42" s="3">
        <v>0</v>
      </c>
      <c r="G42" s="3">
        <v>0</v>
      </c>
      <c r="H42" s="3">
        <v>0</v>
      </c>
      <c r="I42" s="3">
        <v>0</v>
      </c>
    </row>
    <row r="43" spans="1:9" ht="24" customHeight="1" thickTop="1" thickBot="1">
      <c r="A43" s="62" t="s">
        <v>461</v>
      </c>
      <c r="B43" s="1">
        <v>103687181.60806917</v>
      </c>
      <c r="C43" s="1">
        <v>112870045.0728863</v>
      </c>
      <c r="D43" s="1">
        <v>119374595.43731779</v>
      </c>
      <c r="E43" s="1">
        <v>124711918.08892129</v>
      </c>
      <c r="F43" s="1">
        <v>130812984.89504373</v>
      </c>
      <c r="G43" s="1">
        <v>132896640.70116618</v>
      </c>
      <c r="H43" s="1">
        <v>143784497.05393586</v>
      </c>
      <c r="I43" s="1">
        <v>146218943.51457727</v>
      </c>
    </row>
    <row r="44" spans="1:9" s="157" customFormat="1" ht="21" customHeight="1" thickTop="1">
      <c r="A44" s="149" t="s">
        <v>148</v>
      </c>
      <c r="B44" s="2">
        <v>420445.7391930836</v>
      </c>
      <c r="C44" s="2">
        <v>424873.38629737613</v>
      </c>
      <c r="D44" s="2">
        <v>423825.34548104956</v>
      </c>
      <c r="E44" s="2">
        <v>423035.01895043731</v>
      </c>
      <c r="F44" s="2">
        <v>422928.28425655974</v>
      </c>
      <c r="G44" s="2">
        <v>422928.28425655974</v>
      </c>
      <c r="H44" s="2">
        <v>92908892.239067048</v>
      </c>
      <c r="I44" s="2">
        <v>92912405.358600587</v>
      </c>
    </row>
    <row r="45" spans="1:9" s="157" customFormat="1" ht="21" customHeight="1">
      <c r="A45" s="149" t="s">
        <v>152</v>
      </c>
      <c r="B45" s="2">
        <v>5334967.4783861665</v>
      </c>
      <c r="C45" s="2">
        <v>5425442.2886297377</v>
      </c>
      <c r="D45" s="2">
        <v>5490492.988338192</v>
      </c>
      <c r="E45" s="2">
        <v>5499236.7492711376</v>
      </c>
      <c r="F45" s="2">
        <v>5499236.7492711376</v>
      </c>
      <c r="G45" s="2">
        <v>5499236.7492711376</v>
      </c>
      <c r="H45" s="2">
        <v>690.86297376093285</v>
      </c>
      <c r="I45" s="2">
        <v>690.86297376093285</v>
      </c>
    </row>
    <row r="46" spans="1:9" s="157" customFormat="1" ht="21" customHeight="1">
      <c r="A46" s="149" t="s">
        <v>156</v>
      </c>
      <c r="B46" s="2">
        <v>0</v>
      </c>
      <c r="C46" s="2">
        <v>0</v>
      </c>
      <c r="D46" s="2">
        <v>0</v>
      </c>
      <c r="E46" s="2">
        <v>0</v>
      </c>
      <c r="F46" s="2">
        <v>0</v>
      </c>
      <c r="G46" s="2">
        <v>0</v>
      </c>
      <c r="H46" s="2">
        <v>0</v>
      </c>
      <c r="I46" s="2">
        <v>0</v>
      </c>
    </row>
    <row r="47" spans="1:9" s="157" customFormat="1" ht="21" customHeight="1">
      <c r="A47" s="149" t="s">
        <v>462</v>
      </c>
      <c r="B47" s="2">
        <v>90527815.348703161</v>
      </c>
      <c r="C47" s="2">
        <v>98632901.759475231</v>
      </c>
      <c r="D47" s="2">
        <v>106843729.80612245</v>
      </c>
      <c r="E47" s="2">
        <v>113407024.88629737</v>
      </c>
      <c r="F47" s="2">
        <v>118653312.35568513</v>
      </c>
      <c r="G47" s="2">
        <v>124669346.14868805</v>
      </c>
      <c r="H47" s="2">
        <v>44494270.252186589</v>
      </c>
      <c r="I47" s="2">
        <v>50673120.432944611</v>
      </c>
    </row>
    <row r="48" spans="1:9" s="157" customFormat="1" ht="21" customHeight="1">
      <c r="A48" s="149" t="s">
        <v>164</v>
      </c>
      <c r="B48" s="2">
        <v>7403953.0417867433</v>
      </c>
      <c r="C48" s="2">
        <v>8386827.6384839648</v>
      </c>
      <c r="D48" s="2">
        <v>6616547.2973760935</v>
      </c>
      <c r="E48" s="2">
        <v>5382621.4344023326</v>
      </c>
      <c r="F48" s="2">
        <v>6237507.5058309045</v>
      </c>
      <c r="G48" s="2">
        <v>2305129.5189504372</v>
      </c>
      <c r="H48" s="2">
        <v>6380643.6997084552</v>
      </c>
      <c r="I48" s="2">
        <v>2632726.860058309</v>
      </c>
    </row>
    <row r="49" spans="1:9" s="157" customFormat="1" ht="21" customHeight="1">
      <c r="A49" s="150" t="s">
        <v>463</v>
      </c>
      <c r="B49" s="2">
        <v>-114483.79394812681</v>
      </c>
      <c r="C49" s="2">
        <v>-19421.717201166182</v>
      </c>
      <c r="D49" s="2">
        <v>25999.591836734697</v>
      </c>
      <c r="E49" s="2">
        <v>-96747.782798833825</v>
      </c>
      <c r="F49" s="2">
        <v>-13666.034985422741</v>
      </c>
      <c r="G49" s="2">
        <v>71473.712827988333</v>
      </c>
      <c r="H49" s="2">
        <v>131347.89795918367</v>
      </c>
      <c r="I49" s="2">
        <v>203201.30029154517</v>
      </c>
    </row>
    <row r="50" spans="1:9" s="158" customFormat="1" ht="40.5" customHeight="1" thickBot="1">
      <c r="A50" s="152" t="s">
        <v>464</v>
      </c>
      <c r="B50" s="3">
        <v>7518436.8371757921</v>
      </c>
      <c r="C50" s="3">
        <v>8406249.3556851316</v>
      </c>
      <c r="D50" s="3">
        <v>6590547.7055393578</v>
      </c>
      <c r="E50" s="3">
        <v>5479369.2172011659</v>
      </c>
      <c r="F50" s="3">
        <v>6251173.5408163266</v>
      </c>
      <c r="G50" s="3">
        <v>2233655.8061224488</v>
      </c>
      <c r="H50" s="3">
        <v>6249295.8017492713</v>
      </c>
      <c r="I50" s="3">
        <v>2429525.5597667638</v>
      </c>
    </row>
    <row r="51" spans="1:9" ht="24" customHeight="1" thickTop="1" thickBot="1">
      <c r="A51" s="62" t="s">
        <v>465</v>
      </c>
      <c r="B51" s="1">
        <v>574405470.30403459</v>
      </c>
      <c r="C51" s="1">
        <v>579446117.451895</v>
      </c>
      <c r="D51" s="1">
        <v>608255523.52478135</v>
      </c>
      <c r="E51" s="1">
        <v>629231406.04664719</v>
      </c>
      <c r="F51" s="1">
        <v>642542103.03498542</v>
      </c>
      <c r="G51" s="1">
        <v>651934627.10204089</v>
      </c>
      <c r="H51" s="1">
        <v>668315879.83819234</v>
      </c>
      <c r="I51" s="1">
        <v>681054128.84548104</v>
      </c>
    </row>
    <row r="52" spans="1:9" s="157" customFormat="1" ht="24" customHeight="1" thickTop="1">
      <c r="A52" s="153" t="s">
        <v>466</v>
      </c>
      <c r="B52" s="2">
        <v>502146.76080691646</v>
      </c>
      <c r="C52" s="2">
        <v>601663.54227405251</v>
      </c>
      <c r="D52" s="2">
        <v>881948.96355685126</v>
      </c>
      <c r="E52" s="2">
        <v>1693407.0889212829</v>
      </c>
      <c r="F52" s="2">
        <v>2182682.8586005829</v>
      </c>
      <c r="G52" s="2">
        <v>2122542.139941691</v>
      </c>
      <c r="H52" s="2">
        <v>1457998.6647230322</v>
      </c>
      <c r="I52" s="2">
        <v>1505048.6690962098</v>
      </c>
    </row>
    <row r="53" spans="1:9" s="158" customFormat="1" ht="21" customHeight="1">
      <c r="A53" s="152" t="s">
        <v>467</v>
      </c>
      <c r="B53" s="3">
        <v>0</v>
      </c>
      <c r="C53" s="3">
        <v>0</v>
      </c>
      <c r="D53" s="3">
        <v>0</v>
      </c>
      <c r="E53" s="3">
        <v>0</v>
      </c>
      <c r="F53" s="3">
        <v>0</v>
      </c>
      <c r="G53" s="3">
        <v>0</v>
      </c>
      <c r="H53" s="3">
        <v>0</v>
      </c>
      <c r="I53" s="3">
        <v>0</v>
      </c>
    </row>
    <row r="54" spans="1:9" s="158" customFormat="1" ht="21" customHeight="1">
      <c r="A54" s="152" t="s">
        <v>468</v>
      </c>
      <c r="B54" s="3">
        <v>259006.66426512969</v>
      </c>
      <c r="C54" s="3">
        <v>271422.67346938775</v>
      </c>
      <c r="D54" s="3">
        <v>444788.28571428574</v>
      </c>
      <c r="E54" s="3">
        <v>1182971.1880466472</v>
      </c>
      <c r="F54" s="3">
        <v>1632669.2915451895</v>
      </c>
      <c r="G54" s="3">
        <v>1600265.5320699709</v>
      </c>
      <c r="H54" s="3">
        <v>1004429.3629737609</v>
      </c>
      <c r="I54" s="3">
        <v>1055321.0889212827</v>
      </c>
    </row>
    <row r="55" spans="1:9" s="158" customFormat="1" ht="21" customHeight="1">
      <c r="A55" s="152" t="s">
        <v>469</v>
      </c>
      <c r="B55" s="3">
        <v>0</v>
      </c>
      <c r="C55" s="3">
        <v>0</v>
      </c>
      <c r="D55" s="3">
        <v>0</v>
      </c>
      <c r="E55" s="3">
        <v>0</v>
      </c>
      <c r="F55" s="3">
        <v>0</v>
      </c>
      <c r="G55" s="3">
        <v>0</v>
      </c>
      <c r="H55" s="3">
        <v>0</v>
      </c>
      <c r="I55" s="3">
        <v>0</v>
      </c>
    </row>
    <row r="56" spans="1:9" s="158" customFormat="1" ht="21" customHeight="1">
      <c r="A56" s="152" t="s">
        <v>470</v>
      </c>
      <c r="B56" s="3">
        <v>243140.09654178674</v>
      </c>
      <c r="C56" s="3">
        <v>330240.8688046647</v>
      </c>
      <c r="D56" s="3">
        <v>437160.67784256558</v>
      </c>
      <c r="E56" s="3">
        <v>510435.90087463555</v>
      </c>
      <c r="F56" s="3">
        <v>550013.56705539359</v>
      </c>
      <c r="G56" s="3">
        <v>522276.6078717201</v>
      </c>
      <c r="H56" s="3">
        <v>453569.30174927117</v>
      </c>
      <c r="I56" s="3">
        <v>449727.58017492713</v>
      </c>
    </row>
    <row r="57" spans="1:9" s="158" customFormat="1" ht="21" customHeight="1">
      <c r="A57" s="152" t="s">
        <v>471</v>
      </c>
      <c r="B57" s="3">
        <v>0</v>
      </c>
      <c r="C57" s="3">
        <v>0</v>
      </c>
      <c r="D57" s="3">
        <v>0</v>
      </c>
      <c r="E57" s="3">
        <v>0</v>
      </c>
      <c r="F57" s="3">
        <v>0</v>
      </c>
      <c r="G57" s="3">
        <v>0</v>
      </c>
      <c r="H57" s="3">
        <v>0</v>
      </c>
      <c r="I57" s="3">
        <v>0</v>
      </c>
    </row>
    <row r="58" spans="1:9" s="158" customFormat="1" ht="61.5" customHeight="1" thickBot="1">
      <c r="A58" s="151" t="s">
        <v>472</v>
      </c>
      <c r="B58" s="3">
        <v>1003405993.778098</v>
      </c>
      <c r="C58" s="3">
        <v>1115490419.3527696</v>
      </c>
      <c r="D58" s="3">
        <v>949982833.10058308</v>
      </c>
      <c r="E58" s="3">
        <v>1032311825.8950437</v>
      </c>
      <c r="F58" s="3">
        <v>1088712427.0670555</v>
      </c>
      <c r="G58" s="3">
        <v>1096071736.8440232</v>
      </c>
      <c r="H58" s="3">
        <v>1140089730.2478135</v>
      </c>
      <c r="I58" s="3">
        <v>1138480944.9081633</v>
      </c>
    </row>
    <row r="59" spans="1:9" ht="31.5" customHeight="1" thickTop="1" thickBot="1">
      <c r="A59" s="154" t="s">
        <v>473</v>
      </c>
      <c r="B59" s="1"/>
      <c r="C59" s="1"/>
      <c r="D59" s="1"/>
      <c r="E59" s="1"/>
      <c r="F59" s="1"/>
      <c r="G59" s="1"/>
      <c r="H59" s="1"/>
      <c r="I59" s="1"/>
    </row>
    <row r="60" spans="1:9" ht="30" customHeight="1" thickTop="1">
      <c r="A60" s="68" t="s">
        <v>474</v>
      </c>
      <c r="B60" s="4">
        <v>28868017.040345822</v>
      </c>
      <c r="C60" s="4">
        <v>30606312.126822159</v>
      </c>
      <c r="D60" s="4">
        <v>31849822.046647232</v>
      </c>
      <c r="E60" s="4">
        <v>35834603.377551019</v>
      </c>
      <c r="F60" s="4">
        <v>40582381.1851312</v>
      </c>
      <c r="G60" s="4">
        <v>10025963.042274052</v>
      </c>
      <c r="H60" s="4">
        <v>40889290.118075795</v>
      </c>
      <c r="I60" s="4">
        <v>10141598.497084547</v>
      </c>
    </row>
    <row r="61" spans="1:9" ht="21" customHeight="1">
      <c r="A61" s="65" t="s">
        <v>475</v>
      </c>
      <c r="B61" s="4">
        <v>-4300896.0590778096</v>
      </c>
      <c r="C61" s="4">
        <v>-4244801.2711370261</v>
      </c>
      <c r="D61" s="4">
        <v>-6071521.5932944613</v>
      </c>
      <c r="E61" s="4">
        <v>-7551084.4883381929</v>
      </c>
      <c r="F61" s="4">
        <v>-9029835.4256559778</v>
      </c>
      <c r="G61" s="4">
        <v>-2691165.6078717201</v>
      </c>
      <c r="H61" s="4">
        <v>-11252048.508746356</v>
      </c>
      <c r="I61" s="4">
        <v>-3050048.4591836734</v>
      </c>
    </row>
    <row r="62" spans="1:9" ht="21.75" customHeight="1">
      <c r="A62" s="64" t="s">
        <v>476</v>
      </c>
      <c r="B62" s="4">
        <v>24567120.981268015</v>
      </c>
      <c r="C62" s="4">
        <v>26361510.85568513</v>
      </c>
      <c r="D62" s="4">
        <v>25778300.453352772</v>
      </c>
      <c r="E62" s="4">
        <v>28283518.889212828</v>
      </c>
      <c r="F62" s="4">
        <v>31552545.75947522</v>
      </c>
      <c r="G62" s="4">
        <v>7334797.4344023317</v>
      </c>
      <c r="H62" s="4">
        <v>29637241.609329447</v>
      </c>
      <c r="I62" s="4">
        <v>7091550.0379008744</v>
      </c>
    </row>
    <row r="63" spans="1:9">
      <c r="A63" s="68" t="s">
        <v>477</v>
      </c>
      <c r="B63" s="4">
        <v>7950875.1786743514</v>
      </c>
      <c r="C63" s="4">
        <v>7881114.7886297377</v>
      </c>
      <c r="D63" s="4">
        <v>8358465.9650145778</v>
      </c>
      <c r="E63" s="4">
        <v>8548607.6676384844</v>
      </c>
      <c r="F63" s="4">
        <v>5709318.1326530613</v>
      </c>
      <c r="G63" s="4">
        <v>1545798.0160349854</v>
      </c>
      <c r="H63" s="4">
        <v>6201547.0714285709</v>
      </c>
      <c r="I63" s="4">
        <v>1835248.7434402334</v>
      </c>
    </row>
    <row r="64" spans="1:9">
      <c r="A64" s="65" t="s">
        <v>478</v>
      </c>
      <c r="B64" s="4">
        <v>-2167536.7579250722</v>
      </c>
      <c r="C64" s="4">
        <v>-2177062.7930029156</v>
      </c>
      <c r="D64" s="4">
        <v>-1823622.0655976676</v>
      </c>
      <c r="E64" s="4">
        <v>-1830884.9008746357</v>
      </c>
      <c r="F64" s="4">
        <v>-1674122.0714285714</v>
      </c>
      <c r="G64" s="4">
        <v>-486020.89504373178</v>
      </c>
      <c r="H64" s="4">
        <v>-1423109.3950437317</v>
      </c>
      <c r="I64" s="4">
        <v>-344074.7842565598</v>
      </c>
    </row>
    <row r="65" spans="1:9">
      <c r="A65" s="69" t="s">
        <v>479</v>
      </c>
      <c r="B65" s="4">
        <v>30350459.402017292</v>
      </c>
      <c r="C65" s="4">
        <v>32065562.851311952</v>
      </c>
      <c r="D65" s="4">
        <v>32313144.352769677</v>
      </c>
      <c r="E65" s="4">
        <v>35001241.655976675</v>
      </c>
      <c r="F65" s="4">
        <v>35587741.820699707</v>
      </c>
      <c r="G65" s="4">
        <v>8394574.5553935859</v>
      </c>
      <c r="H65" s="4">
        <v>34415679.285714284</v>
      </c>
      <c r="I65" s="4">
        <v>8582723.9970845468</v>
      </c>
    </row>
    <row r="66" spans="1:9">
      <c r="A66" s="68" t="s">
        <v>480</v>
      </c>
      <c r="B66" s="4">
        <v>4683680.0100864554</v>
      </c>
      <c r="C66" s="4">
        <v>6174826.1137026241</v>
      </c>
      <c r="D66" s="4">
        <v>4958181.3498542281</v>
      </c>
      <c r="E66" s="4">
        <v>5132849.6895043729</v>
      </c>
      <c r="F66" s="4">
        <v>3990956.5058309035</v>
      </c>
      <c r="G66" s="4">
        <v>1412174.6807580176</v>
      </c>
      <c r="H66" s="4">
        <v>4695835.5014577257</v>
      </c>
      <c r="I66" s="4">
        <v>965455.31632653053</v>
      </c>
    </row>
    <row r="67" spans="1:9">
      <c r="A67" s="68" t="s">
        <v>481</v>
      </c>
      <c r="B67" s="4">
        <v>-6352866.7521613827</v>
      </c>
      <c r="C67" s="4">
        <v>-7085316.4300291548</v>
      </c>
      <c r="D67" s="4">
        <v>-6585745.9125364432</v>
      </c>
      <c r="E67" s="4">
        <v>-9083946.0860058311</v>
      </c>
      <c r="F67" s="4">
        <v>-7020414.2667638483</v>
      </c>
      <c r="G67" s="4">
        <v>-1342529.9708454809</v>
      </c>
      <c r="H67" s="4">
        <v>-5948826.6311953347</v>
      </c>
      <c r="I67" s="4">
        <v>-1106962.6137026239</v>
      </c>
    </row>
    <row r="68" spans="1:9">
      <c r="A68" s="64" t="s">
        <v>482</v>
      </c>
      <c r="B68" s="4">
        <v>28681272.659942362</v>
      </c>
      <c r="C68" s="4">
        <v>31155072.534985423</v>
      </c>
      <c r="D68" s="4">
        <v>30685579.790087465</v>
      </c>
      <c r="E68" s="4">
        <v>31050145.259475216</v>
      </c>
      <c r="F68" s="4">
        <v>32558284.059766766</v>
      </c>
      <c r="G68" s="4">
        <v>8464219.2653061226</v>
      </c>
      <c r="H68" s="4">
        <v>33162688.155976675</v>
      </c>
      <c r="I68" s="4">
        <v>8441216.6997084543</v>
      </c>
    </row>
    <row r="69" spans="1:9">
      <c r="A69" s="65" t="s">
        <v>483</v>
      </c>
      <c r="B69" s="4">
        <v>-19621171.88760807</v>
      </c>
      <c r="C69" s="4">
        <v>-22147745.02915452</v>
      </c>
      <c r="D69" s="4">
        <v>-23694641.371720117</v>
      </c>
      <c r="E69" s="4">
        <v>-25308445.51020408</v>
      </c>
      <c r="F69" s="4">
        <v>-26241874.110787172</v>
      </c>
      <c r="G69" s="4">
        <v>-6318349.7142857146</v>
      </c>
      <c r="H69" s="4">
        <v>-26976931.100583088</v>
      </c>
      <c r="I69" s="4">
        <v>-6073914.37026239</v>
      </c>
    </row>
    <row r="70" spans="1:9">
      <c r="A70" s="69" t="s">
        <v>484</v>
      </c>
      <c r="B70" s="4">
        <v>9060100.7723342944</v>
      </c>
      <c r="C70" s="4">
        <v>9007327.5058309026</v>
      </c>
      <c r="D70" s="4">
        <v>6990938.4183673467</v>
      </c>
      <c r="E70" s="4">
        <v>5741699.7492711376</v>
      </c>
      <c r="F70" s="4">
        <v>6316409.948979592</v>
      </c>
      <c r="G70" s="4">
        <v>2145869.551020408</v>
      </c>
      <c r="H70" s="4">
        <v>6185757.0553935859</v>
      </c>
      <c r="I70" s="4">
        <v>2367302.3294460643</v>
      </c>
    </row>
    <row r="71" spans="1:9">
      <c r="A71" s="69" t="s">
        <v>485</v>
      </c>
      <c r="B71" s="4">
        <v>-551273.17146974069</v>
      </c>
      <c r="C71" s="4">
        <v>-2586626.4810495628</v>
      </c>
      <c r="D71" s="4">
        <v>50774.800291545187</v>
      </c>
      <c r="E71" s="4">
        <v>150031.85568513119</v>
      </c>
      <c r="F71" s="4">
        <v>308201.94460641395</v>
      </c>
      <c r="G71" s="4">
        <v>61223.106413994174</v>
      </c>
      <c r="H71" s="4">
        <v>196205.89504373178</v>
      </c>
      <c r="I71" s="4">
        <v>33692.70991253644</v>
      </c>
    </row>
    <row r="72" spans="1:9">
      <c r="A72" s="70" t="s">
        <v>486</v>
      </c>
      <c r="B72" s="4">
        <v>-145751.22334293948</v>
      </c>
      <c r="C72" s="4">
        <v>-1643421.3075801749</v>
      </c>
      <c r="D72" s="4">
        <v>8288.0655976676389</v>
      </c>
      <c r="E72" s="4">
        <v>2497.7201166180757</v>
      </c>
      <c r="F72" s="4">
        <v>1644.6093294460643</v>
      </c>
      <c r="G72" s="4">
        <v>444.48688046647226</v>
      </c>
      <c r="H72" s="4">
        <v>568.88483965014575</v>
      </c>
      <c r="I72" s="4">
        <v>451.30903790087461</v>
      </c>
    </row>
    <row r="73" spans="1:9">
      <c r="A73" s="70" t="s">
        <v>487</v>
      </c>
      <c r="B73" s="4">
        <v>-405521.94812680111</v>
      </c>
      <c r="C73" s="4">
        <v>-943205.17346938781</v>
      </c>
      <c r="D73" s="4">
        <v>42486.734693877552</v>
      </c>
      <c r="E73" s="4">
        <v>147534.13556851313</v>
      </c>
      <c r="F73" s="4">
        <v>306557.3352769679</v>
      </c>
      <c r="G73" s="4">
        <v>60778.619533527701</v>
      </c>
      <c r="H73" s="4">
        <v>195637.01020408163</v>
      </c>
      <c r="I73" s="4">
        <v>33241.400874635568</v>
      </c>
    </row>
    <row r="74" spans="1:9">
      <c r="A74" s="64" t="s">
        <v>488</v>
      </c>
      <c r="B74" s="4">
        <v>209822.09365994239</v>
      </c>
      <c r="C74" s="4">
        <v>2112892.7580174929</v>
      </c>
      <c r="D74" s="4">
        <v>-3874.591836734694</v>
      </c>
      <c r="E74" s="4">
        <v>223.77259475218659</v>
      </c>
      <c r="F74" s="4">
        <v>-4438.986880466472</v>
      </c>
      <c r="G74" s="4">
        <v>-25.362973760932945</v>
      </c>
      <c r="H74" s="4">
        <v>-166.21574344023324</v>
      </c>
      <c r="I74" s="4">
        <v>-38.361516034985428</v>
      </c>
    </row>
    <row r="75" spans="1:9">
      <c r="A75" s="64" t="s">
        <v>489</v>
      </c>
      <c r="B75" s="4">
        <v>-100489.14409221902</v>
      </c>
      <c r="C75" s="4">
        <v>1478489.6851311955</v>
      </c>
      <c r="D75" s="4">
        <v>-2435.7215743440233</v>
      </c>
      <c r="E75" s="4">
        <v>459.77696793002917</v>
      </c>
      <c r="F75" s="4">
        <v>-3853.6924198250731</v>
      </c>
      <c r="G75" s="4">
        <v>38.002915451895042</v>
      </c>
      <c r="H75" s="4">
        <v>38.126822157434404</v>
      </c>
      <c r="I75" s="4">
        <v>-4.3950437317784257</v>
      </c>
    </row>
    <row r="76" spans="1:9">
      <c r="A76" s="65" t="s">
        <v>490</v>
      </c>
      <c r="B76" s="4">
        <v>310311.2377521614</v>
      </c>
      <c r="C76" s="4">
        <v>634403.07288629736</v>
      </c>
      <c r="D76" s="4">
        <v>-1438.8702623906704</v>
      </c>
      <c r="E76" s="4">
        <v>-236.00437317784258</v>
      </c>
      <c r="F76" s="4">
        <v>-585.29446064139938</v>
      </c>
      <c r="G76" s="4">
        <v>-63.365889212827987</v>
      </c>
      <c r="H76" s="4">
        <v>-204.34256559766763</v>
      </c>
      <c r="I76" s="4">
        <v>-33.966472303206999</v>
      </c>
    </row>
    <row r="77" spans="1:9">
      <c r="A77" s="64" t="s">
        <v>491</v>
      </c>
      <c r="B77" s="4">
        <v>8718649.6945244968</v>
      </c>
      <c r="C77" s="4">
        <v>8533593.7827988341</v>
      </c>
      <c r="D77" s="4">
        <v>7037838.6268221568</v>
      </c>
      <c r="E77" s="4">
        <v>5891955.3775510201</v>
      </c>
      <c r="F77" s="4">
        <v>6620172.9067055397</v>
      </c>
      <c r="G77" s="4">
        <v>2207067.2944606417</v>
      </c>
      <c r="H77" s="4">
        <v>6381796.7346938774</v>
      </c>
      <c r="I77" s="4">
        <v>2400956.6778425658</v>
      </c>
    </row>
    <row r="78" spans="1:9">
      <c r="A78" s="71" t="s">
        <v>492</v>
      </c>
      <c r="B78" s="4">
        <v>4648.8631123919313</v>
      </c>
      <c r="C78" s="4">
        <v>10991.771137026239</v>
      </c>
      <c r="D78" s="4">
        <v>21543.94023323615</v>
      </c>
      <c r="E78" s="4">
        <v>17144.361516034987</v>
      </c>
      <c r="F78" s="4">
        <v>20584.169096209913</v>
      </c>
      <c r="G78" s="4">
        <v>7398.381924198251</v>
      </c>
      <c r="H78" s="4">
        <v>40225.880466472299</v>
      </c>
      <c r="I78" s="4">
        <v>7224.8134110787178</v>
      </c>
    </row>
    <row r="79" spans="1:9">
      <c r="A79" s="69" t="s">
        <v>493</v>
      </c>
      <c r="B79" s="4">
        <v>8723298.5576368887</v>
      </c>
      <c r="C79" s="4">
        <v>8544585.5539358594</v>
      </c>
      <c r="D79" s="4">
        <v>7059382.567055393</v>
      </c>
      <c r="E79" s="4">
        <v>5909099.7390670553</v>
      </c>
      <c r="F79" s="4">
        <v>6640757.0758017488</v>
      </c>
      <c r="G79" s="4">
        <v>2214465.6763848397</v>
      </c>
      <c r="H79" s="4">
        <v>6422022.6151603498</v>
      </c>
      <c r="I79" s="4">
        <v>2408181.4912536442</v>
      </c>
    </row>
    <row r="80" spans="1:9">
      <c r="A80" s="68" t="s">
        <v>494</v>
      </c>
      <c r="B80" s="4">
        <v>256290.6902017291</v>
      </c>
      <c r="C80" s="4">
        <v>175172.74927113703</v>
      </c>
      <c r="D80" s="4">
        <v>-64725.817784256556</v>
      </c>
      <c r="E80" s="4">
        <v>-86025.252186588914</v>
      </c>
      <c r="F80" s="4">
        <v>-148570.18950437318</v>
      </c>
      <c r="G80" s="4">
        <v>19750.841107871718</v>
      </c>
      <c r="H80" s="4">
        <v>47176.905247813411</v>
      </c>
      <c r="I80" s="4">
        <v>23865.720116618075</v>
      </c>
    </row>
    <row r="81" spans="1:9" ht="21" customHeight="1">
      <c r="A81" s="64" t="s">
        <v>495</v>
      </c>
      <c r="B81" s="4">
        <v>8979589.2478386164</v>
      </c>
      <c r="C81" s="4">
        <v>8719758.303206997</v>
      </c>
      <c r="D81" s="4">
        <v>6994656.7492711367</v>
      </c>
      <c r="E81" s="4">
        <v>5823074.4868804663</v>
      </c>
      <c r="F81" s="4">
        <v>6492186.8862973759</v>
      </c>
      <c r="G81" s="4">
        <v>2234216.5174927115</v>
      </c>
      <c r="H81" s="4">
        <v>6469199.5204081638</v>
      </c>
      <c r="I81" s="4">
        <v>2432047.2113702623</v>
      </c>
    </row>
    <row r="82" spans="1:9" ht="21" customHeight="1">
      <c r="A82" s="68" t="s">
        <v>496</v>
      </c>
      <c r="B82" s="4">
        <v>7764.2550432276657</v>
      </c>
      <c r="C82" s="4">
        <v>0</v>
      </c>
      <c r="D82" s="4">
        <v>0</v>
      </c>
      <c r="E82" s="4">
        <v>0</v>
      </c>
      <c r="F82" s="4">
        <v>0</v>
      </c>
      <c r="G82" s="4">
        <v>0</v>
      </c>
      <c r="H82" s="4">
        <v>0</v>
      </c>
      <c r="I82" s="4">
        <v>0</v>
      </c>
    </row>
    <row r="83" spans="1:9" ht="21" customHeight="1">
      <c r="A83" s="64" t="s">
        <v>497</v>
      </c>
      <c r="B83" s="4">
        <v>8987353.5028818455</v>
      </c>
      <c r="C83" s="4">
        <v>8719758.303206997</v>
      </c>
      <c r="D83" s="4">
        <v>6994656.7492711367</v>
      </c>
      <c r="E83" s="4">
        <v>5823074.4868804663</v>
      </c>
      <c r="F83" s="4">
        <v>6492186.8862973759</v>
      </c>
      <c r="G83" s="4">
        <v>2234216.5174927115</v>
      </c>
      <c r="H83" s="4">
        <v>6469199.5204081638</v>
      </c>
      <c r="I83" s="4">
        <v>2432047.2113702623</v>
      </c>
    </row>
    <row r="84" spans="1:9" ht="18" customHeight="1" thickBot="1">
      <c r="A84" s="68" t="s">
        <v>498</v>
      </c>
      <c r="B84" s="4">
        <v>-1468916.665706052</v>
      </c>
      <c r="C84" s="4">
        <v>-313508.94752186589</v>
      </c>
      <c r="D84" s="4">
        <v>-404109.04373177845</v>
      </c>
      <c r="E84" s="4">
        <v>-343705.26967930025</v>
      </c>
      <c r="F84" s="4">
        <v>-241013.34548104956</v>
      </c>
      <c r="G84" s="4">
        <v>-560.71137026239069</v>
      </c>
      <c r="H84" s="4">
        <v>-219903.72448979592</v>
      </c>
      <c r="I84" s="4">
        <v>-2521.651603498542</v>
      </c>
    </row>
    <row r="85" spans="1:9" ht="24" customHeight="1" thickTop="1" thickBot="1">
      <c r="A85" s="62" t="s">
        <v>499</v>
      </c>
      <c r="B85" s="1">
        <v>7518436.8371757921</v>
      </c>
      <c r="C85" s="1">
        <v>8406249.3556851316</v>
      </c>
      <c r="D85" s="1">
        <v>6590547.7055393578</v>
      </c>
      <c r="E85" s="1">
        <v>5479369.2172011659</v>
      </c>
      <c r="F85" s="1">
        <v>6251173.5408163266</v>
      </c>
      <c r="G85" s="1">
        <v>2233655.8061224488</v>
      </c>
      <c r="H85" s="1">
        <v>6249295.7959183669</v>
      </c>
      <c r="I85" s="1">
        <v>2429525.5597667638</v>
      </c>
    </row>
    <row r="86" spans="1:9" ht="15" customHeight="1" thickTop="1" thickBot="1">
      <c r="A86" s="155"/>
      <c r="B86" s="5"/>
      <c r="C86" s="5"/>
      <c r="D86" s="5"/>
      <c r="E86" s="5"/>
      <c r="F86" s="5"/>
      <c r="G86" s="5"/>
      <c r="H86" s="5"/>
      <c r="I86" s="5"/>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6">
    <mergeCell ref="A1:I1"/>
    <mergeCell ref="A2:I2"/>
    <mergeCell ref="A3:I3"/>
    <mergeCell ref="A4:I4"/>
    <mergeCell ref="B5:G5"/>
    <mergeCell ref="H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85" zoomScaleNormal="85" workbookViewId="0">
      <selection activeCell="P5" sqref="P5"/>
    </sheetView>
  </sheetViews>
  <sheetFormatPr defaultRowHeight="15"/>
  <cols>
    <col min="1" max="1" width="39.42578125" style="886" hidden="1" customWidth="1"/>
    <col min="2" max="2" width="36.85546875" style="886" hidden="1" customWidth="1"/>
    <col min="3" max="3" width="81.5703125" style="886" customWidth="1"/>
    <col min="4" max="11" width="13.140625" style="886" customWidth="1"/>
    <col min="12" max="12" width="4" style="886" customWidth="1"/>
    <col min="13" max="256" width="9.140625" style="886"/>
    <col min="257" max="258" width="0" style="886" hidden="1" customWidth="1"/>
    <col min="259" max="259" width="81.5703125" style="886" customWidth="1"/>
    <col min="260" max="267" width="13.140625" style="886" customWidth="1"/>
    <col min="268" max="268" width="4" style="886" customWidth="1"/>
    <col min="269" max="512" width="9.140625" style="886"/>
    <col min="513" max="514" width="0" style="886" hidden="1" customWidth="1"/>
    <col min="515" max="515" width="81.5703125" style="886" customWidth="1"/>
    <col min="516" max="523" width="13.140625" style="886" customWidth="1"/>
    <col min="524" max="524" width="4" style="886" customWidth="1"/>
    <col min="525" max="768" width="9.140625" style="886"/>
    <col min="769" max="770" width="0" style="886" hidden="1" customWidth="1"/>
    <col min="771" max="771" width="81.5703125" style="886" customWidth="1"/>
    <col min="772" max="779" width="13.140625" style="886" customWidth="1"/>
    <col min="780" max="780" width="4" style="886" customWidth="1"/>
    <col min="781" max="1024" width="9.140625" style="886"/>
    <col min="1025" max="1026" width="0" style="886" hidden="1" customWidth="1"/>
    <col min="1027" max="1027" width="81.5703125" style="886" customWidth="1"/>
    <col min="1028" max="1035" width="13.140625" style="886" customWidth="1"/>
    <col min="1036" max="1036" width="4" style="886" customWidth="1"/>
    <col min="1037" max="1280" width="9.140625" style="886"/>
    <col min="1281" max="1282" width="0" style="886" hidden="1" customWidth="1"/>
    <col min="1283" max="1283" width="81.5703125" style="886" customWidth="1"/>
    <col min="1284" max="1291" width="13.140625" style="886" customWidth="1"/>
    <col min="1292" max="1292" width="4" style="886" customWidth="1"/>
    <col min="1293" max="1536" width="9.140625" style="886"/>
    <col min="1537" max="1538" width="0" style="886" hidden="1" customWidth="1"/>
    <col min="1539" max="1539" width="81.5703125" style="886" customWidth="1"/>
    <col min="1540" max="1547" width="13.140625" style="886" customWidth="1"/>
    <col min="1548" max="1548" width="4" style="886" customWidth="1"/>
    <col min="1549" max="1792" width="9.140625" style="886"/>
    <col min="1793" max="1794" width="0" style="886" hidden="1" customWidth="1"/>
    <col min="1795" max="1795" width="81.5703125" style="886" customWidth="1"/>
    <col min="1796" max="1803" width="13.140625" style="886" customWidth="1"/>
    <col min="1804" max="1804" width="4" style="886" customWidth="1"/>
    <col min="1805" max="2048" width="9.140625" style="886"/>
    <col min="2049" max="2050" width="0" style="886" hidden="1" customWidth="1"/>
    <col min="2051" max="2051" width="81.5703125" style="886" customWidth="1"/>
    <col min="2052" max="2059" width="13.140625" style="886" customWidth="1"/>
    <col min="2060" max="2060" width="4" style="886" customWidth="1"/>
    <col min="2061" max="2304" width="9.140625" style="886"/>
    <col min="2305" max="2306" width="0" style="886" hidden="1" customWidth="1"/>
    <col min="2307" max="2307" width="81.5703125" style="886" customWidth="1"/>
    <col min="2308" max="2315" width="13.140625" style="886" customWidth="1"/>
    <col min="2316" max="2316" width="4" style="886" customWidth="1"/>
    <col min="2317" max="2560" width="9.140625" style="886"/>
    <col min="2561" max="2562" width="0" style="886" hidden="1" customWidth="1"/>
    <col min="2563" max="2563" width="81.5703125" style="886" customWidth="1"/>
    <col min="2564" max="2571" width="13.140625" style="886" customWidth="1"/>
    <col min="2572" max="2572" width="4" style="886" customWidth="1"/>
    <col min="2573" max="2816" width="9.140625" style="886"/>
    <col min="2817" max="2818" width="0" style="886" hidden="1" customWidth="1"/>
    <col min="2819" max="2819" width="81.5703125" style="886" customWidth="1"/>
    <col min="2820" max="2827" width="13.140625" style="886" customWidth="1"/>
    <col min="2828" max="2828" width="4" style="886" customWidth="1"/>
    <col min="2829" max="3072" width="9.140625" style="886"/>
    <col min="3073" max="3074" width="0" style="886" hidden="1" customWidth="1"/>
    <col min="3075" max="3075" width="81.5703125" style="886" customWidth="1"/>
    <col min="3076" max="3083" width="13.140625" style="886" customWidth="1"/>
    <col min="3084" max="3084" width="4" style="886" customWidth="1"/>
    <col min="3085" max="3328" width="9.140625" style="886"/>
    <col min="3329" max="3330" width="0" style="886" hidden="1" customWidth="1"/>
    <col min="3331" max="3331" width="81.5703125" style="886" customWidth="1"/>
    <col min="3332" max="3339" width="13.140625" style="886" customWidth="1"/>
    <col min="3340" max="3340" width="4" style="886" customWidth="1"/>
    <col min="3341" max="3584" width="9.140625" style="886"/>
    <col min="3585" max="3586" width="0" style="886" hidden="1" customWidth="1"/>
    <col min="3587" max="3587" width="81.5703125" style="886" customWidth="1"/>
    <col min="3588" max="3595" width="13.140625" style="886" customWidth="1"/>
    <col min="3596" max="3596" width="4" style="886" customWidth="1"/>
    <col min="3597" max="3840" width="9.140625" style="886"/>
    <col min="3841" max="3842" width="0" style="886" hidden="1" customWidth="1"/>
    <col min="3843" max="3843" width="81.5703125" style="886" customWidth="1"/>
    <col min="3844" max="3851" width="13.140625" style="886" customWidth="1"/>
    <col min="3852" max="3852" width="4" style="886" customWidth="1"/>
    <col min="3853" max="4096" width="9.140625" style="886"/>
    <col min="4097" max="4098" width="0" style="886" hidden="1" customWidth="1"/>
    <col min="4099" max="4099" width="81.5703125" style="886" customWidth="1"/>
    <col min="4100" max="4107" width="13.140625" style="886" customWidth="1"/>
    <col min="4108" max="4108" width="4" style="886" customWidth="1"/>
    <col min="4109" max="4352" width="9.140625" style="886"/>
    <col min="4353" max="4354" width="0" style="886" hidden="1" customWidth="1"/>
    <col min="4355" max="4355" width="81.5703125" style="886" customWidth="1"/>
    <col min="4356" max="4363" width="13.140625" style="886" customWidth="1"/>
    <col min="4364" max="4364" width="4" style="886" customWidth="1"/>
    <col min="4365" max="4608" width="9.140625" style="886"/>
    <col min="4609" max="4610" width="0" style="886" hidden="1" customWidth="1"/>
    <col min="4611" max="4611" width="81.5703125" style="886" customWidth="1"/>
    <col min="4612" max="4619" width="13.140625" style="886" customWidth="1"/>
    <col min="4620" max="4620" width="4" style="886" customWidth="1"/>
    <col min="4621" max="4864" width="9.140625" style="886"/>
    <col min="4865" max="4866" width="0" style="886" hidden="1" customWidth="1"/>
    <col min="4867" max="4867" width="81.5703125" style="886" customWidth="1"/>
    <col min="4868" max="4875" width="13.140625" style="886" customWidth="1"/>
    <col min="4876" max="4876" width="4" style="886" customWidth="1"/>
    <col min="4877" max="5120" width="9.140625" style="886"/>
    <col min="5121" max="5122" width="0" style="886" hidden="1" customWidth="1"/>
    <col min="5123" max="5123" width="81.5703125" style="886" customWidth="1"/>
    <col min="5124" max="5131" width="13.140625" style="886" customWidth="1"/>
    <col min="5132" max="5132" width="4" style="886" customWidth="1"/>
    <col min="5133" max="5376" width="9.140625" style="886"/>
    <col min="5377" max="5378" width="0" style="886" hidden="1" customWidth="1"/>
    <col min="5379" max="5379" width="81.5703125" style="886" customWidth="1"/>
    <col min="5380" max="5387" width="13.140625" style="886" customWidth="1"/>
    <col min="5388" max="5388" width="4" style="886" customWidth="1"/>
    <col min="5389" max="5632" width="9.140625" style="886"/>
    <col min="5633" max="5634" width="0" style="886" hidden="1" customWidth="1"/>
    <col min="5635" max="5635" width="81.5703125" style="886" customWidth="1"/>
    <col min="5636" max="5643" width="13.140625" style="886" customWidth="1"/>
    <col min="5644" max="5644" width="4" style="886" customWidth="1"/>
    <col min="5645" max="5888" width="9.140625" style="886"/>
    <col min="5889" max="5890" width="0" style="886" hidden="1" customWidth="1"/>
    <col min="5891" max="5891" width="81.5703125" style="886" customWidth="1"/>
    <col min="5892" max="5899" width="13.140625" style="886" customWidth="1"/>
    <col min="5900" max="5900" width="4" style="886" customWidth="1"/>
    <col min="5901" max="6144" width="9.140625" style="886"/>
    <col min="6145" max="6146" width="0" style="886" hidden="1" customWidth="1"/>
    <col min="6147" max="6147" width="81.5703125" style="886" customWidth="1"/>
    <col min="6148" max="6155" width="13.140625" style="886" customWidth="1"/>
    <col min="6156" max="6156" width="4" style="886" customWidth="1"/>
    <col min="6157" max="6400" width="9.140625" style="886"/>
    <col min="6401" max="6402" width="0" style="886" hidden="1" customWidth="1"/>
    <col min="6403" max="6403" width="81.5703125" style="886" customWidth="1"/>
    <col min="6404" max="6411" width="13.140625" style="886" customWidth="1"/>
    <col min="6412" max="6412" width="4" style="886" customWidth="1"/>
    <col min="6413" max="6656" width="9.140625" style="886"/>
    <col min="6657" max="6658" width="0" style="886" hidden="1" customWidth="1"/>
    <col min="6659" max="6659" width="81.5703125" style="886" customWidth="1"/>
    <col min="6660" max="6667" width="13.140625" style="886" customWidth="1"/>
    <col min="6668" max="6668" width="4" style="886" customWidth="1"/>
    <col min="6669" max="6912" width="9.140625" style="886"/>
    <col min="6913" max="6914" width="0" style="886" hidden="1" customWidth="1"/>
    <col min="6915" max="6915" width="81.5703125" style="886" customWidth="1"/>
    <col min="6916" max="6923" width="13.140625" style="886" customWidth="1"/>
    <col min="6924" max="6924" width="4" style="886" customWidth="1"/>
    <col min="6925" max="7168" width="9.140625" style="886"/>
    <col min="7169" max="7170" width="0" style="886" hidden="1" customWidth="1"/>
    <col min="7171" max="7171" width="81.5703125" style="886" customWidth="1"/>
    <col min="7172" max="7179" width="13.140625" style="886" customWidth="1"/>
    <col min="7180" max="7180" width="4" style="886" customWidth="1"/>
    <col min="7181" max="7424" width="9.140625" style="886"/>
    <col min="7425" max="7426" width="0" style="886" hidden="1" customWidth="1"/>
    <col min="7427" max="7427" width="81.5703125" style="886" customWidth="1"/>
    <col min="7428" max="7435" width="13.140625" style="886" customWidth="1"/>
    <col min="7436" max="7436" width="4" style="886" customWidth="1"/>
    <col min="7437" max="7680" width="9.140625" style="886"/>
    <col min="7681" max="7682" width="0" style="886" hidden="1" customWidth="1"/>
    <col min="7683" max="7683" width="81.5703125" style="886" customWidth="1"/>
    <col min="7684" max="7691" width="13.140625" style="886" customWidth="1"/>
    <col min="7692" max="7692" width="4" style="886" customWidth="1"/>
    <col min="7693" max="7936" width="9.140625" style="886"/>
    <col min="7937" max="7938" width="0" style="886" hidden="1" customWidth="1"/>
    <col min="7939" max="7939" width="81.5703125" style="886" customWidth="1"/>
    <col min="7940" max="7947" width="13.140625" style="886" customWidth="1"/>
    <col min="7948" max="7948" width="4" style="886" customWidth="1"/>
    <col min="7949" max="8192" width="9.140625" style="886"/>
    <col min="8193" max="8194" width="0" style="886" hidden="1" customWidth="1"/>
    <col min="8195" max="8195" width="81.5703125" style="886" customWidth="1"/>
    <col min="8196" max="8203" width="13.140625" style="886" customWidth="1"/>
    <col min="8204" max="8204" width="4" style="886" customWidth="1"/>
    <col min="8205" max="8448" width="9.140625" style="886"/>
    <col min="8449" max="8450" width="0" style="886" hidden="1" customWidth="1"/>
    <col min="8451" max="8451" width="81.5703125" style="886" customWidth="1"/>
    <col min="8452" max="8459" width="13.140625" style="886" customWidth="1"/>
    <col min="8460" max="8460" width="4" style="886" customWidth="1"/>
    <col min="8461" max="8704" width="9.140625" style="886"/>
    <col min="8705" max="8706" width="0" style="886" hidden="1" customWidth="1"/>
    <col min="8707" max="8707" width="81.5703125" style="886" customWidth="1"/>
    <col min="8708" max="8715" width="13.140625" style="886" customWidth="1"/>
    <col min="8716" max="8716" width="4" style="886" customWidth="1"/>
    <col min="8717" max="8960" width="9.140625" style="886"/>
    <col min="8961" max="8962" width="0" style="886" hidden="1" customWidth="1"/>
    <col min="8963" max="8963" width="81.5703125" style="886" customWidth="1"/>
    <col min="8964" max="8971" width="13.140625" style="886" customWidth="1"/>
    <col min="8972" max="8972" width="4" style="886" customWidth="1"/>
    <col min="8973" max="9216" width="9.140625" style="886"/>
    <col min="9217" max="9218" width="0" style="886" hidden="1" customWidth="1"/>
    <col min="9219" max="9219" width="81.5703125" style="886" customWidth="1"/>
    <col min="9220" max="9227" width="13.140625" style="886" customWidth="1"/>
    <col min="9228" max="9228" width="4" style="886" customWidth="1"/>
    <col min="9229" max="9472" width="9.140625" style="886"/>
    <col min="9473" max="9474" width="0" style="886" hidden="1" customWidth="1"/>
    <col min="9475" max="9475" width="81.5703125" style="886" customWidth="1"/>
    <col min="9476" max="9483" width="13.140625" style="886" customWidth="1"/>
    <col min="9484" max="9484" width="4" style="886" customWidth="1"/>
    <col min="9485" max="9728" width="9.140625" style="886"/>
    <col min="9729" max="9730" width="0" style="886" hidden="1" customWidth="1"/>
    <col min="9731" max="9731" width="81.5703125" style="886" customWidth="1"/>
    <col min="9732" max="9739" width="13.140625" style="886" customWidth="1"/>
    <col min="9740" max="9740" width="4" style="886" customWidth="1"/>
    <col min="9741" max="9984" width="9.140625" style="886"/>
    <col min="9985" max="9986" width="0" style="886" hidden="1" customWidth="1"/>
    <col min="9987" max="9987" width="81.5703125" style="886" customWidth="1"/>
    <col min="9988" max="9995" width="13.140625" style="886" customWidth="1"/>
    <col min="9996" max="9996" width="4" style="886" customWidth="1"/>
    <col min="9997" max="10240" width="9.140625" style="886"/>
    <col min="10241" max="10242" width="0" style="886" hidden="1" customWidth="1"/>
    <col min="10243" max="10243" width="81.5703125" style="886" customWidth="1"/>
    <col min="10244" max="10251" width="13.140625" style="886" customWidth="1"/>
    <col min="10252" max="10252" width="4" style="886" customWidth="1"/>
    <col min="10253" max="10496" width="9.140625" style="886"/>
    <col min="10497" max="10498" width="0" style="886" hidden="1" customWidth="1"/>
    <col min="10499" max="10499" width="81.5703125" style="886" customWidth="1"/>
    <col min="10500" max="10507" width="13.140625" style="886" customWidth="1"/>
    <col min="10508" max="10508" width="4" style="886" customWidth="1"/>
    <col min="10509" max="10752" width="9.140625" style="886"/>
    <col min="10753" max="10754" width="0" style="886" hidden="1" customWidth="1"/>
    <col min="10755" max="10755" width="81.5703125" style="886" customWidth="1"/>
    <col min="10756" max="10763" width="13.140625" style="886" customWidth="1"/>
    <col min="10764" max="10764" width="4" style="886" customWidth="1"/>
    <col min="10765" max="11008" width="9.140625" style="886"/>
    <col min="11009" max="11010" width="0" style="886" hidden="1" customWidth="1"/>
    <col min="11011" max="11011" width="81.5703125" style="886" customWidth="1"/>
    <col min="11012" max="11019" width="13.140625" style="886" customWidth="1"/>
    <col min="11020" max="11020" width="4" style="886" customWidth="1"/>
    <col min="11021" max="11264" width="9.140625" style="886"/>
    <col min="11265" max="11266" width="0" style="886" hidden="1" customWidth="1"/>
    <col min="11267" max="11267" width="81.5703125" style="886" customWidth="1"/>
    <col min="11268" max="11275" width="13.140625" style="886" customWidth="1"/>
    <col min="11276" max="11276" width="4" style="886" customWidth="1"/>
    <col min="11277" max="11520" width="9.140625" style="886"/>
    <col min="11521" max="11522" width="0" style="886" hidden="1" customWidth="1"/>
    <col min="11523" max="11523" width="81.5703125" style="886" customWidth="1"/>
    <col min="11524" max="11531" width="13.140625" style="886" customWidth="1"/>
    <col min="11532" max="11532" width="4" style="886" customWidth="1"/>
    <col min="11533" max="11776" width="9.140625" style="886"/>
    <col min="11777" max="11778" width="0" style="886" hidden="1" customWidth="1"/>
    <col min="11779" max="11779" width="81.5703125" style="886" customWidth="1"/>
    <col min="11780" max="11787" width="13.140625" style="886" customWidth="1"/>
    <col min="11788" max="11788" width="4" style="886" customWidth="1"/>
    <col min="11789" max="12032" width="9.140625" style="886"/>
    <col min="12033" max="12034" width="0" style="886" hidden="1" customWidth="1"/>
    <col min="12035" max="12035" width="81.5703125" style="886" customWidth="1"/>
    <col min="12036" max="12043" width="13.140625" style="886" customWidth="1"/>
    <col min="12044" max="12044" width="4" style="886" customWidth="1"/>
    <col min="12045" max="12288" width="9.140625" style="886"/>
    <col min="12289" max="12290" width="0" style="886" hidden="1" customWidth="1"/>
    <col min="12291" max="12291" width="81.5703125" style="886" customWidth="1"/>
    <col min="12292" max="12299" width="13.140625" style="886" customWidth="1"/>
    <col min="12300" max="12300" width="4" style="886" customWidth="1"/>
    <col min="12301" max="12544" width="9.140625" style="886"/>
    <col min="12545" max="12546" width="0" style="886" hidden="1" customWidth="1"/>
    <col min="12547" max="12547" width="81.5703125" style="886" customWidth="1"/>
    <col min="12548" max="12555" width="13.140625" style="886" customWidth="1"/>
    <col min="12556" max="12556" width="4" style="886" customWidth="1"/>
    <col min="12557" max="12800" width="9.140625" style="886"/>
    <col min="12801" max="12802" width="0" style="886" hidden="1" customWidth="1"/>
    <col min="12803" max="12803" width="81.5703125" style="886" customWidth="1"/>
    <col min="12804" max="12811" width="13.140625" style="886" customWidth="1"/>
    <col min="12812" max="12812" width="4" style="886" customWidth="1"/>
    <col min="12813" max="13056" width="9.140625" style="886"/>
    <col min="13057" max="13058" width="0" style="886" hidden="1" customWidth="1"/>
    <col min="13059" max="13059" width="81.5703125" style="886" customWidth="1"/>
    <col min="13060" max="13067" width="13.140625" style="886" customWidth="1"/>
    <col min="13068" max="13068" width="4" style="886" customWidth="1"/>
    <col min="13069" max="13312" width="9.140625" style="886"/>
    <col min="13313" max="13314" width="0" style="886" hidden="1" customWidth="1"/>
    <col min="13315" max="13315" width="81.5703125" style="886" customWidth="1"/>
    <col min="13316" max="13323" width="13.140625" style="886" customWidth="1"/>
    <col min="13324" max="13324" width="4" style="886" customWidth="1"/>
    <col min="13325" max="13568" width="9.140625" style="886"/>
    <col min="13569" max="13570" width="0" style="886" hidden="1" customWidth="1"/>
    <col min="13571" max="13571" width="81.5703125" style="886" customWidth="1"/>
    <col min="13572" max="13579" width="13.140625" style="886" customWidth="1"/>
    <col min="13580" max="13580" width="4" style="886" customWidth="1"/>
    <col min="13581" max="13824" width="9.140625" style="886"/>
    <col min="13825" max="13826" width="0" style="886" hidden="1" customWidth="1"/>
    <col min="13827" max="13827" width="81.5703125" style="886" customWidth="1"/>
    <col min="13828" max="13835" width="13.140625" style="886" customWidth="1"/>
    <col min="13836" max="13836" width="4" style="886" customWidth="1"/>
    <col min="13837" max="14080" width="9.140625" style="886"/>
    <col min="14081" max="14082" width="0" style="886" hidden="1" customWidth="1"/>
    <col min="14083" max="14083" width="81.5703125" style="886" customWidth="1"/>
    <col min="14084" max="14091" width="13.140625" style="886" customWidth="1"/>
    <col min="14092" max="14092" width="4" style="886" customWidth="1"/>
    <col min="14093" max="14336" width="9.140625" style="886"/>
    <col min="14337" max="14338" width="0" style="886" hidden="1" customWidth="1"/>
    <col min="14339" max="14339" width="81.5703125" style="886" customWidth="1"/>
    <col min="14340" max="14347" width="13.140625" style="886" customWidth="1"/>
    <col min="14348" max="14348" width="4" style="886" customWidth="1"/>
    <col min="14349" max="14592" width="9.140625" style="886"/>
    <col min="14593" max="14594" width="0" style="886" hidden="1" customWidth="1"/>
    <col min="14595" max="14595" width="81.5703125" style="886" customWidth="1"/>
    <col min="14596" max="14603" width="13.140625" style="886" customWidth="1"/>
    <col min="14604" max="14604" width="4" style="886" customWidth="1"/>
    <col min="14605" max="14848" width="9.140625" style="886"/>
    <col min="14849" max="14850" width="0" style="886" hidden="1" customWidth="1"/>
    <col min="14851" max="14851" width="81.5703125" style="886" customWidth="1"/>
    <col min="14852" max="14859" width="13.140625" style="886" customWidth="1"/>
    <col min="14860" max="14860" width="4" style="886" customWidth="1"/>
    <col min="14861" max="15104" width="9.140625" style="886"/>
    <col min="15105" max="15106" width="0" style="886" hidden="1" customWidth="1"/>
    <col min="15107" max="15107" width="81.5703125" style="886" customWidth="1"/>
    <col min="15108" max="15115" width="13.140625" style="886" customWidth="1"/>
    <col min="15116" max="15116" width="4" style="886" customWidth="1"/>
    <col min="15117" max="15360" width="9.140625" style="886"/>
    <col min="15361" max="15362" width="0" style="886" hidden="1" customWidth="1"/>
    <col min="15363" max="15363" width="81.5703125" style="886" customWidth="1"/>
    <col min="15364" max="15371" width="13.140625" style="886" customWidth="1"/>
    <col min="15372" max="15372" width="4" style="886" customWidth="1"/>
    <col min="15373" max="15616" width="9.140625" style="886"/>
    <col min="15617" max="15618" width="0" style="886" hidden="1" customWidth="1"/>
    <col min="15619" max="15619" width="81.5703125" style="886" customWidth="1"/>
    <col min="15620" max="15627" width="13.140625" style="886" customWidth="1"/>
    <col min="15628" max="15628" width="4" style="886" customWidth="1"/>
    <col min="15629" max="15872" width="9.140625" style="886"/>
    <col min="15873" max="15874" width="0" style="886" hidden="1" customWidth="1"/>
    <col min="15875" max="15875" width="81.5703125" style="886" customWidth="1"/>
    <col min="15876" max="15883" width="13.140625" style="886" customWidth="1"/>
    <col min="15884" max="15884" width="4" style="886" customWidth="1"/>
    <col min="15885" max="16128" width="9.140625" style="886"/>
    <col min="16129" max="16130" width="0" style="886" hidden="1" customWidth="1"/>
    <col min="16131" max="16131" width="81.5703125" style="886" customWidth="1"/>
    <col min="16132" max="16139" width="13.140625" style="886" customWidth="1"/>
    <col min="16140" max="16140" width="4" style="886" customWidth="1"/>
    <col min="16141" max="16384" width="9.140625" style="886"/>
  </cols>
  <sheetData>
    <row r="1" spans="1:12" s="170" customFormat="1" ht="18.75" customHeight="1">
      <c r="A1" s="537"/>
      <c r="B1" s="537"/>
      <c r="C1" s="169"/>
      <c r="D1" s="537"/>
      <c r="E1" s="537"/>
      <c r="F1" s="537"/>
      <c r="G1" s="537"/>
      <c r="H1" s="537"/>
      <c r="I1" s="537"/>
      <c r="J1" s="537"/>
      <c r="K1" s="537"/>
    </row>
    <row r="2" spans="1:12" s="1043" customFormat="1" ht="28.5" customHeight="1">
      <c r="A2" s="1141" t="s">
        <v>1448</v>
      </c>
      <c r="B2" s="1141"/>
      <c r="C2" s="1141"/>
      <c r="D2" s="1141"/>
      <c r="E2" s="1141"/>
      <c r="F2" s="1141"/>
      <c r="G2" s="1141"/>
      <c r="H2" s="1141"/>
      <c r="I2" s="1141"/>
      <c r="J2" s="1141"/>
      <c r="K2" s="1141"/>
    </row>
    <row r="3" spans="1:12" s="1043" customFormat="1" ht="28.5" customHeight="1">
      <c r="A3" s="1044"/>
      <c r="B3" s="1044"/>
      <c r="C3" s="1045" t="s">
        <v>507</v>
      </c>
      <c r="D3" s="1046"/>
      <c r="E3" s="1046"/>
      <c r="F3" s="1046"/>
      <c r="G3" s="1046"/>
      <c r="H3" s="1046"/>
      <c r="I3" s="1046"/>
      <c r="J3" s="1046"/>
      <c r="K3" s="1046"/>
    </row>
    <row r="4" spans="1:12" s="170" customFormat="1" ht="12" customHeight="1" thickBot="1">
      <c r="A4" s="1142"/>
      <c r="B4" s="1143"/>
      <c r="C4" s="1143"/>
      <c r="D4" s="1143"/>
      <c r="E4" s="1143"/>
      <c r="F4" s="1143"/>
      <c r="G4" s="1143"/>
      <c r="H4" s="1143"/>
      <c r="I4" s="1143"/>
      <c r="J4" s="1143"/>
      <c r="K4" s="1143"/>
    </row>
    <row r="5" spans="1:12" s="173" customFormat="1" ht="31.5" thickTop="1" thickBot="1">
      <c r="A5" s="172"/>
      <c r="B5" s="539"/>
      <c r="C5" s="769"/>
      <c r="D5" s="1140" t="s">
        <v>854</v>
      </c>
      <c r="E5" s="1140"/>
      <c r="F5" s="1140"/>
      <c r="G5" s="1140"/>
      <c r="H5" s="1140"/>
      <c r="I5" s="1140"/>
      <c r="J5" s="1140" t="s">
        <v>1460</v>
      </c>
      <c r="K5" s="1140"/>
    </row>
    <row r="6" spans="1:12" s="174" customFormat="1" ht="27.75" customHeight="1" thickTop="1" thickBot="1">
      <c r="C6" s="175"/>
      <c r="D6" s="176" t="s">
        <v>432</v>
      </c>
      <c r="E6" s="176" t="s">
        <v>433</v>
      </c>
      <c r="F6" s="176" t="s">
        <v>434</v>
      </c>
      <c r="G6" s="176" t="s">
        <v>435</v>
      </c>
      <c r="H6" s="176" t="s">
        <v>1323</v>
      </c>
      <c r="I6" s="176" t="s">
        <v>1503</v>
      </c>
      <c r="J6" s="177" t="s">
        <v>1484</v>
      </c>
      <c r="K6" s="177" t="s">
        <v>1504</v>
      </c>
      <c r="L6" s="178" t="s">
        <v>508</v>
      </c>
    </row>
    <row r="7" spans="1:12" ht="14.25" customHeight="1" thickTop="1" thickBot="1">
      <c r="C7" s="179"/>
      <c r="D7" s="179"/>
      <c r="E7" s="179"/>
      <c r="F7" s="179"/>
      <c r="G7" s="179"/>
      <c r="H7" s="179"/>
      <c r="I7" s="179"/>
      <c r="J7" s="179"/>
      <c r="K7" s="179"/>
    </row>
    <row r="8" spans="1:12" s="180" customFormat="1" ht="24" customHeight="1" thickTop="1" thickBot="1">
      <c r="B8" s="6"/>
      <c r="C8" s="181" t="s">
        <v>318</v>
      </c>
      <c r="D8" s="7"/>
      <c r="E8" s="7"/>
      <c r="F8" s="7"/>
      <c r="G8" s="7"/>
      <c r="H8" s="7"/>
      <c r="I8" s="7"/>
      <c r="J8" s="182"/>
      <c r="K8" s="182"/>
      <c r="L8" s="183"/>
    </row>
    <row r="9" spans="1:12" ht="22.5" customHeight="1" thickTop="1">
      <c r="A9" s="886" t="s">
        <v>509</v>
      </c>
      <c r="B9" s="8" t="s">
        <v>510</v>
      </c>
      <c r="C9" s="9" t="s">
        <v>511</v>
      </c>
      <c r="D9" s="184">
        <v>4.2900000000000001E-2</v>
      </c>
      <c r="E9" s="184">
        <v>7.4399999999999994E-2</v>
      </c>
      <c r="F9" s="184">
        <v>7.3300000000000004E-2</v>
      </c>
      <c r="G9" s="184">
        <v>6.7599999999999993E-2</v>
      </c>
      <c r="H9" s="184">
        <v>6.3899999999999998E-2</v>
      </c>
      <c r="I9" s="184">
        <v>7.1800000000000003E-2</v>
      </c>
      <c r="J9" s="184">
        <v>7.2099999999999997E-2</v>
      </c>
      <c r="K9" s="184">
        <v>7.8E-2</v>
      </c>
    </row>
    <row r="10" spans="1:12" ht="22.5" customHeight="1">
      <c r="A10" s="886" t="s">
        <v>509</v>
      </c>
      <c r="B10" s="8" t="s">
        <v>512</v>
      </c>
      <c r="C10" s="9" t="s">
        <v>513</v>
      </c>
      <c r="D10" s="184">
        <v>0.51419999999999999</v>
      </c>
      <c r="E10" s="184">
        <v>0.61380000000000001</v>
      </c>
      <c r="F10" s="184">
        <v>0.65669999999999995</v>
      </c>
      <c r="G10" s="184">
        <v>0.67969999999999997</v>
      </c>
      <c r="H10" s="184">
        <v>0.70150000000000001</v>
      </c>
      <c r="I10" s="184">
        <v>0.69169999999999998</v>
      </c>
      <c r="J10" s="184">
        <v>0.70640000000000003</v>
      </c>
      <c r="K10" s="184">
        <v>0.69640000000000002</v>
      </c>
    </row>
    <row r="11" spans="1:12" ht="15.75" thickBot="1">
      <c r="B11" s="10"/>
      <c r="C11" s="9"/>
      <c r="D11" s="185"/>
      <c r="E11" s="185"/>
      <c r="F11" s="185"/>
      <c r="G11" s="185"/>
      <c r="H11" s="185"/>
      <c r="I11" s="185"/>
      <c r="J11" s="185"/>
      <c r="K11" s="185"/>
    </row>
    <row r="12" spans="1:12" s="63" customFormat="1" ht="24" customHeight="1" thickTop="1" thickBot="1">
      <c r="B12" s="11"/>
      <c r="C12" s="181" t="s">
        <v>321</v>
      </c>
      <c r="D12" s="7"/>
      <c r="E12" s="7"/>
      <c r="F12" s="7"/>
      <c r="G12" s="7"/>
      <c r="H12" s="7"/>
      <c r="I12" s="7"/>
      <c r="J12" s="182"/>
      <c r="K12" s="182"/>
      <c r="L12" s="186"/>
    </row>
    <row r="13" spans="1:12" s="174" customFormat="1" ht="32.25" customHeight="1" thickTop="1">
      <c r="A13" s="174" t="s">
        <v>509</v>
      </c>
      <c r="B13" s="12" t="s">
        <v>514</v>
      </c>
      <c r="C13" s="13" t="s">
        <v>515</v>
      </c>
      <c r="D13" s="187">
        <v>0.74419999999999997</v>
      </c>
      <c r="E13" s="187">
        <v>0.74609999999999999</v>
      </c>
      <c r="F13" s="187">
        <v>0.73380000000000001</v>
      </c>
      <c r="G13" s="187">
        <v>0.73960000000000004</v>
      </c>
      <c r="H13" s="187">
        <v>0.72970000000000002</v>
      </c>
      <c r="I13" s="187">
        <v>0.72899999999999998</v>
      </c>
      <c r="J13" s="187">
        <v>0.72770000000000001</v>
      </c>
      <c r="K13" s="187">
        <v>0.72560000000000002</v>
      </c>
    </row>
    <row r="14" spans="1:12" s="145" customFormat="1" ht="23.25" customHeight="1">
      <c r="A14" s="145" t="s">
        <v>509</v>
      </c>
      <c r="B14" s="14" t="s">
        <v>516</v>
      </c>
      <c r="C14" s="15" t="s">
        <v>517</v>
      </c>
      <c r="D14" s="188">
        <v>0.74419999999999997</v>
      </c>
      <c r="E14" s="189">
        <v>0.74609999999999999</v>
      </c>
      <c r="F14" s="189">
        <v>0.73380000000000001</v>
      </c>
      <c r="G14" s="189">
        <v>0.73960000000000004</v>
      </c>
      <c r="H14" s="189">
        <v>0.72970000000000002</v>
      </c>
      <c r="I14" s="189">
        <v>0.72899999999999998</v>
      </c>
      <c r="J14" s="189">
        <v>0.72770000000000001</v>
      </c>
      <c r="K14" s="189">
        <v>0.72560000000000002</v>
      </c>
    </row>
    <row r="15" spans="1:12" s="145" customFormat="1" ht="23.25" customHeight="1">
      <c r="B15" s="14"/>
      <c r="C15" s="15" t="s">
        <v>518</v>
      </c>
      <c r="D15" s="189">
        <v>2.9899999999999999E-2</v>
      </c>
      <c r="E15" s="189">
        <v>1.72E-2</v>
      </c>
      <c r="F15" s="189">
        <v>2.6499999999999999E-2</v>
      </c>
      <c r="G15" s="189">
        <v>2.24E-2</v>
      </c>
      <c r="H15" s="189">
        <v>2.58E-2</v>
      </c>
      <c r="I15" s="189">
        <v>2.4199999999999999E-2</v>
      </c>
      <c r="J15" s="189">
        <v>2.53E-2</v>
      </c>
      <c r="K15" s="189">
        <v>2.6499999999999999E-2</v>
      </c>
    </row>
    <row r="16" spans="1:12" s="145" customFormat="1" ht="41.25" customHeight="1" thickBot="1">
      <c r="A16" s="145" t="s">
        <v>509</v>
      </c>
      <c r="B16" s="14" t="s">
        <v>519</v>
      </c>
      <c r="C16" s="15" t="s">
        <v>520</v>
      </c>
      <c r="D16" s="189">
        <v>1E-3</v>
      </c>
      <c r="E16" s="189">
        <v>1E-4</v>
      </c>
      <c r="F16" s="189">
        <v>0</v>
      </c>
      <c r="G16" s="189">
        <v>0</v>
      </c>
      <c r="H16" s="189">
        <v>0</v>
      </c>
      <c r="I16" s="189">
        <v>0</v>
      </c>
      <c r="J16" s="189">
        <v>0</v>
      </c>
      <c r="K16" s="189">
        <v>0</v>
      </c>
    </row>
    <row r="17" spans="1:26" s="63" customFormat="1" ht="24" customHeight="1" thickTop="1" thickBot="1">
      <c r="B17" s="11"/>
      <c r="C17" s="181" t="s">
        <v>521</v>
      </c>
      <c r="D17" s="7"/>
      <c r="E17" s="7"/>
      <c r="F17" s="7"/>
      <c r="G17" s="7"/>
      <c r="H17" s="7"/>
      <c r="I17" s="7"/>
      <c r="J17" s="182"/>
      <c r="K17" s="182"/>
      <c r="L17" s="186"/>
    </row>
    <row r="18" spans="1:26" s="174" customFormat="1" ht="32.25" customHeight="1" thickTop="1">
      <c r="A18" s="174" t="s">
        <v>509</v>
      </c>
      <c r="B18" s="12" t="s">
        <v>522</v>
      </c>
      <c r="C18" s="13" t="s">
        <v>523</v>
      </c>
      <c r="D18" s="187">
        <v>2.4299999999999999E-2</v>
      </c>
      <c r="E18" s="187">
        <v>2.3099999999999999E-2</v>
      </c>
      <c r="F18" s="187">
        <v>2.8000000000000001E-2</v>
      </c>
      <c r="G18" s="187">
        <v>3.3599999999999998E-2</v>
      </c>
      <c r="H18" s="187">
        <v>2.5100000000000001E-2</v>
      </c>
      <c r="I18" s="187">
        <v>2.8799999999999999E-2</v>
      </c>
      <c r="J18" s="187">
        <v>2.46E-2</v>
      </c>
      <c r="K18" s="187">
        <v>2.9399999999999999E-2</v>
      </c>
    </row>
    <row r="19" spans="1:26" s="145" customFormat="1" ht="23.25" customHeight="1">
      <c r="A19" s="145" t="s">
        <v>509</v>
      </c>
      <c r="B19" s="14" t="s">
        <v>524</v>
      </c>
      <c r="C19" s="15" t="s">
        <v>525</v>
      </c>
      <c r="D19" s="189">
        <v>0.97570000000000001</v>
      </c>
      <c r="E19" s="189">
        <v>0.97689999999999999</v>
      </c>
      <c r="F19" s="189">
        <v>0.97199999999999998</v>
      </c>
      <c r="G19" s="189">
        <v>0.96640000000000004</v>
      </c>
      <c r="H19" s="189">
        <v>0.97489999999999999</v>
      </c>
      <c r="I19" s="189">
        <v>0.97119999999999995</v>
      </c>
      <c r="J19" s="189">
        <v>0.97540000000000004</v>
      </c>
      <c r="K19" s="189">
        <v>0.97060000000000002</v>
      </c>
    </row>
    <row r="20" spans="1:26" s="145" customFormat="1" ht="41.25" customHeight="1" thickBot="1">
      <c r="A20" s="145" t="s">
        <v>509</v>
      </c>
      <c r="B20" s="14" t="s">
        <v>526</v>
      </c>
      <c r="C20" s="15" t="s">
        <v>527</v>
      </c>
      <c r="D20" s="190">
        <v>295.6927</v>
      </c>
      <c r="E20" s="190">
        <v>337.06740000000002</v>
      </c>
      <c r="F20" s="190">
        <v>353.2912</v>
      </c>
      <c r="G20" s="190">
        <v>365.17809999999997</v>
      </c>
      <c r="H20" s="190">
        <v>398.67329999999998</v>
      </c>
      <c r="I20" s="190">
        <v>400.00729999999999</v>
      </c>
      <c r="J20" s="190">
        <v>404.32279999999997</v>
      </c>
      <c r="K20" s="190">
        <v>402.38869999999997</v>
      </c>
      <c r="L20" s="191"/>
      <c r="M20" s="191"/>
      <c r="N20" s="191"/>
      <c r="O20" s="191"/>
      <c r="P20" s="191"/>
      <c r="Q20" s="191"/>
      <c r="R20" s="191"/>
      <c r="S20" s="191"/>
      <c r="T20" s="191"/>
      <c r="U20" s="191"/>
      <c r="V20" s="191"/>
      <c r="W20" s="191"/>
      <c r="X20" s="191"/>
      <c r="Y20" s="191"/>
      <c r="Z20" s="191"/>
    </row>
    <row r="21" spans="1:26" s="63" customFormat="1" ht="24" customHeight="1" thickTop="1" thickBot="1">
      <c r="B21" s="11"/>
      <c r="C21" s="181" t="s">
        <v>528</v>
      </c>
      <c r="D21" s="7"/>
      <c r="E21" s="7"/>
      <c r="F21" s="7"/>
      <c r="G21" s="7"/>
      <c r="H21" s="7"/>
      <c r="I21" s="7"/>
      <c r="J21" s="182"/>
      <c r="K21" s="182"/>
      <c r="L21" s="186"/>
    </row>
    <row r="22" spans="1:26" s="174" customFormat="1" ht="32.25" customHeight="1" thickTop="1">
      <c r="A22" s="174" t="s">
        <v>509</v>
      </c>
      <c r="B22" s="12" t="s">
        <v>529</v>
      </c>
      <c r="C22" s="13" t="s">
        <v>530</v>
      </c>
      <c r="D22" s="187">
        <v>0.9657</v>
      </c>
      <c r="E22" s="187">
        <v>0.97409999999999997</v>
      </c>
      <c r="F22" s="187">
        <v>0.97819999999999996</v>
      </c>
      <c r="G22" s="187">
        <v>0.97970000000000002</v>
      </c>
      <c r="H22" s="187">
        <v>0.98029999999999995</v>
      </c>
      <c r="I22" s="187">
        <v>0.97870000000000001</v>
      </c>
      <c r="J22" s="187">
        <v>0.98150000000000004</v>
      </c>
      <c r="K22" s="187">
        <v>0.97509999999999997</v>
      </c>
    </row>
    <row r="23" spans="1:26" s="145" customFormat="1" ht="23.25" customHeight="1">
      <c r="A23" s="145" t="s">
        <v>509</v>
      </c>
      <c r="B23" s="14" t="s">
        <v>531</v>
      </c>
      <c r="C23" s="15" t="s">
        <v>532</v>
      </c>
      <c r="D23" s="189">
        <v>1.5900000000000001E-2</v>
      </c>
      <c r="E23" s="189">
        <v>1.2200000000000001E-2</v>
      </c>
      <c r="F23" s="189">
        <v>9.4999999999999998E-3</v>
      </c>
      <c r="G23" s="189">
        <v>8.5000000000000006E-3</v>
      </c>
      <c r="H23" s="189">
        <v>6.7999999999999996E-3</v>
      </c>
      <c r="I23" s="189">
        <v>8.3999999999999995E-3</v>
      </c>
      <c r="J23" s="189">
        <v>6.7999999999999996E-3</v>
      </c>
      <c r="K23" s="189">
        <v>6.4000000000000003E-3</v>
      </c>
    </row>
    <row r="24" spans="1:26" s="145" customFormat="1" ht="23.25" customHeight="1">
      <c r="A24" s="145" t="s">
        <v>509</v>
      </c>
      <c r="B24" s="14" t="s">
        <v>533</v>
      </c>
      <c r="C24" s="15" t="s">
        <v>534</v>
      </c>
      <c r="D24" s="189">
        <v>3.4299999999999997E-2</v>
      </c>
      <c r="E24" s="189">
        <v>2.5899999999999999E-2</v>
      </c>
      <c r="F24" s="189">
        <v>2.18E-2</v>
      </c>
      <c r="G24" s="189">
        <v>2.0299999999999999E-2</v>
      </c>
      <c r="H24" s="189">
        <v>1.9699999999999999E-2</v>
      </c>
      <c r="I24" s="189">
        <v>2.1299999999999999E-2</v>
      </c>
      <c r="J24" s="189">
        <v>1.8499999999999999E-2</v>
      </c>
      <c r="K24" s="189">
        <v>2.4899999999999999E-2</v>
      </c>
    </row>
    <row r="25" spans="1:26" s="145" customFormat="1" ht="23.25" customHeight="1">
      <c r="A25" s="145" t="s">
        <v>509</v>
      </c>
      <c r="B25" s="14" t="s">
        <v>535</v>
      </c>
      <c r="C25" s="15" t="s">
        <v>536</v>
      </c>
      <c r="D25" s="189">
        <v>1.2699999999999999E-2</v>
      </c>
      <c r="E25" s="189">
        <v>9.4999999999999998E-3</v>
      </c>
      <c r="F25" s="189">
        <v>7.1000000000000004E-3</v>
      </c>
      <c r="G25" s="189">
        <v>6.4999999999999997E-3</v>
      </c>
      <c r="H25" s="189">
        <v>5.0000000000000001E-3</v>
      </c>
      <c r="I25" s="189">
        <v>6.6E-3</v>
      </c>
      <c r="J25" s="189">
        <v>5.1999999999999998E-3</v>
      </c>
      <c r="K25" s="189">
        <v>4.5999999999999999E-3</v>
      </c>
    </row>
    <row r="26" spans="1:26" s="145" customFormat="1" ht="23.25" customHeight="1">
      <c r="A26" s="145" t="s">
        <v>509</v>
      </c>
      <c r="B26" s="14" t="s">
        <v>537</v>
      </c>
      <c r="C26" s="15" t="s">
        <v>538</v>
      </c>
      <c r="D26" s="189">
        <v>0.23319999999999999</v>
      </c>
      <c r="E26" s="189">
        <v>0.2389</v>
      </c>
      <c r="F26" s="189">
        <v>0.26960000000000001</v>
      </c>
      <c r="G26" s="189">
        <v>0.25</v>
      </c>
      <c r="H26" s="189">
        <v>0.2782</v>
      </c>
      <c r="I26" s="189">
        <v>0.2341</v>
      </c>
      <c r="J26" s="189">
        <v>0.24879999999999999</v>
      </c>
      <c r="K26" s="189">
        <v>0.29849999999999999</v>
      </c>
    </row>
    <row r="27" spans="1:26" s="145" customFormat="1" ht="23.25" customHeight="1">
      <c r="A27" s="145" t="s">
        <v>509</v>
      </c>
      <c r="B27" s="14" t="s">
        <v>539</v>
      </c>
      <c r="C27" s="15" t="s">
        <v>540</v>
      </c>
      <c r="D27" s="189">
        <v>3.2000000000000002E-3</v>
      </c>
      <c r="E27" s="189">
        <v>3.2000000000000002E-3</v>
      </c>
      <c r="F27" s="189">
        <v>3.3999999999999998E-3</v>
      </c>
      <c r="G27" s="189">
        <v>3.5999999999999999E-3</v>
      </c>
      <c r="H27" s="189">
        <v>3.7000000000000002E-3</v>
      </c>
      <c r="I27" s="189">
        <v>3.5000000000000001E-3</v>
      </c>
      <c r="J27" s="189">
        <v>3.5000000000000001E-3</v>
      </c>
      <c r="K27" s="189">
        <v>3.5000000000000001E-3</v>
      </c>
    </row>
    <row r="28" spans="1:26" s="145" customFormat="1" ht="23.25" customHeight="1">
      <c r="A28" s="145" t="s">
        <v>509</v>
      </c>
      <c r="B28" s="14" t="s">
        <v>541</v>
      </c>
      <c r="C28" s="15" t="s">
        <v>542</v>
      </c>
      <c r="D28" s="189">
        <v>0.10879999999999999</v>
      </c>
      <c r="E28" s="189">
        <v>8.7900000000000006E-2</v>
      </c>
      <c r="F28" s="189">
        <v>7.8E-2</v>
      </c>
      <c r="G28" s="189">
        <v>7.9799999999999996E-2</v>
      </c>
      <c r="H28" s="189">
        <v>7.9200000000000007E-2</v>
      </c>
      <c r="I28" s="189">
        <v>7.9299999999999995E-2</v>
      </c>
      <c r="J28" s="189">
        <v>6.4699999999999994E-2</v>
      </c>
      <c r="K28" s="189">
        <v>6.5000000000000002E-2</v>
      </c>
    </row>
    <row r="29" spans="1:26" s="145" customFormat="1" ht="23.25" customHeight="1">
      <c r="A29" s="145" t="s">
        <v>509</v>
      </c>
      <c r="B29" s="14" t="s">
        <v>543</v>
      </c>
      <c r="C29" s="15" t="s">
        <v>544</v>
      </c>
      <c r="D29" s="189">
        <v>0.95</v>
      </c>
      <c r="E29" s="189">
        <v>0.96189999999999998</v>
      </c>
      <c r="F29" s="189">
        <v>0.96640000000000004</v>
      </c>
      <c r="G29" s="189">
        <v>0.97109999999999996</v>
      </c>
      <c r="H29" s="189">
        <v>0.96640000000000004</v>
      </c>
      <c r="I29" s="189">
        <v>0.96340000000000003</v>
      </c>
      <c r="J29" s="189">
        <v>0.96799999999999997</v>
      </c>
      <c r="K29" s="189">
        <v>0.95940000000000003</v>
      </c>
    </row>
    <row r="30" spans="1:26" s="145" customFormat="1" ht="23.25" customHeight="1">
      <c r="A30" s="145" t="s">
        <v>509</v>
      </c>
      <c r="B30" s="14" t="s">
        <v>545</v>
      </c>
      <c r="C30" s="15" t="s">
        <v>546</v>
      </c>
      <c r="D30" s="189">
        <v>1.6299999999999999E-2</v>
      </c>
      <c r="E30" s="189">
        <v>1.32E-2</v>
      </c>
      <c r="F30" s="189">
        <v>1.2500000000000001E-2</v>
      </c>
      <c r="G30" s="189">
        <v>8.9999999999999993E-3</v>
      </c>
      <c r="H30" s="189">
        <v>1.49E-2</v>
      </c>
      <c r="I30" s="189">
        <v>1.61E-2</v>
      </c>
      <c r="J30" s="189">
        <v>1.4200000000000001E-2</v>
      </c>
      <c r="K30" s="189">
        <v>1.7899999999999999E-2</v>
      </c>
    </row>
    <row r="31" spans="1:26" s="145" customFormat="1" ht="23.25" customHeight="1">
      <c r="A31" s="145" t="s">
        <v>509</v>
      </c>
      <c r="B31" s="14" t="s">
        <v>547</v>
      </c>
      <c r="C31" s="15" t="s">
        <v>548</v>
      </c>
      <c r="D31" s="189">
        <v>0</v>
      </c>
      <c r="E31" s="189">
        <v>0</v>
      </c>
      <c r="F31" s="189">
        <v>0</v>
      </c>
      <c r="G31" s="189">
        <v>0</v>
      </c>
      <c r="H31" s="189">
        <v>0</v>
      </c>
      <c r="I31" s="189">
        <v>0</v>
      </c>
      <c r="J31" s="189">
        <v>0</v>
      </c>
      <c r="K31" s="192">
        <v>0</v>
      </c>
    </row>
    <row r="32" spans="1:26" s="145" customFormat="1" ht="23.25" customHeight="1">
      <c r="A32" s="145" t="s">
        <v>509</v>
      </c>
      <c r="B32" s="14" t="s">
        <v>549</v>
      </c>
      <c r="C32" s="15" t="s">
        <v>550</v>
      </c>
      <c r="D32" s="189">
        <v>1.6000000000000001E-3</v>
      </c>
      <c r="E32" s="189">
        <v>1.2999999999999999E-3</v>
      </c>
      <c r="F32" s="189">
        <v>1.6000000000000001E-3</v>
      </c>
      <c r="G32" s="189">
        <v>1.1999999999999999E-3</v>
      </c>
      <c r="H32" s="189">
        <v>2.7000000000000001E-3</v>
      </c>
      <c r="I32" s="189">
        <v>2.8E-3</v>
      </c>
      <c r="J32" s="189">
        <v>1.8E-3</v>
      </c>
      <c r="K32" s="189">
        <v>4.7000000000000002E-3</v>
      </c>
    </row>
    <row r="33" spans="1:12" s="145" customFormat="1" ht="23.25" customHeight="1">
      <c r="A33" s="145" t="s">
        <v>509</v>
      </c>
      <c r="B33" s="14" t="s">
        <v>551</v>
      </c>
      <c r="C33" s="15" t="s">
        <v>552</v>
      </c>
      <c r="D33" s="189">
        <v>0</v>
      </c>
      <c r="E33" s="189">
        <v>0</v>
      </c>
      <c r="F33" s="189">
        <v>0</v>
      </c>
      <c r="G33" s="189">
        <v>0</v>
      </c>
      <c r="H33" s="189">
        <v>0</v>
      </c>
      <c r="I33" s="189">
        <v>0</v>
      </c>
      <c r="J33" s="189">
        <v>0</v>
      </c>
      <c r="K33" s="192">
        <v>0</v>
      </c>
    </row>
    <row r="34" spans="1:12" s="145" customFormat="1" ht="23.25" customHeight="1">
      <c r="A34" s="145" t="s">
        <v>509</v>
      </c>
      <c r="B34" s="14" t="s">
        <v>553</v>
      </c>
      <c r="C34" s="15" t="s">
        <v>554</v>
      </c>
      <c r="D34" s="189">
        <v>1.2999999999999999E-3</v>
      </c>
      <c r="E34" s="189">
        <v>1E-3</v>
      </c>
      <c r="F34" s="189">
        <v>8.9999999999999998E-4</v>
      </c>
      <c r="G34" s="189">
        <v>1.1999999999999999E-3</v>
      </c>
      <c r="H34" s="189">
        <v>4.0000000000000002E-4</v>
      </c>
      <c r="I34" s="189">
        <v>1E-3</v>
      </c>
      <c r="J34" s="189">
        <v>5.9999999999999995E-4</v>
      </c>
      <c r="K34" s="189">
        <v>1.6000000000000001E-3</v>
      </c>
    </row>
    <row r="35" spans="1:12" s="145" customFormat="1" ht="23.25" customHeight="1">
      <c r="A35" s="145" t="s">
        <v>509</v>
      </c>
      <c r="B35" s="14" t="s">
        <v>555</v>
      </c>
      <c r="C35" s="15" t="s">
        <v>556</v>
      </c>
      <c r="D35" s="189">
        <v>5.0000000000000001E-4</v>
      </c>
      <c r="E35" s="189">
        <v>4.0000000000000002E-4</v>
      </c>
      <c r="F35" s="189">
        <v>2.9999999999999997E-4</v>
      </c>
      <c r="G35" s="189">
        <v>2.0000000000000001E-4</v>
      </c>
      <c r="H35" s="189">
        <v>2.0000000000000001E-4</v>
      </c>
      <c r="I35" s="189">
        <v>5.9999999999999995E-4</v>
      </c>
      <c r="J35" s="189">
        <v>4.0000000000000002E-4</v>
      </c>
      <c r="K35" s="189">
        <v>1.2999999999999999E-3</v>
      </c>
    </row>
    <row r="36" spans="1:12" s="145" customFormat="1" ht="41.25" customHeight="1" thickBot="1">
      <c r="A36" s="145" t="s">
        <v>509</v>
      </c>
      <c r="B36" s="16" t="s">
        <v>557</v>
      </c>
      <c r="C36" s="15" t="s">
        <v>558</v>
      </c>
      <c r="D36" s="189">
        <v>3.0300000000000001E-2</v>
      </c>
      <c r="E36" s="189">
        <v>2.2200000000000001E-2</v>
      </c>
      <c r="F36" s="189">
        <v>1.83E-2</v>
      </c>
      <c r="G36" s="189">
        <v>1.7299999999999999E-2</v>
      </c>
      <c r="H36" s="189">
        <v>1.54E-2</v>
      </c>
      <c r="I36" s="189">
        <v>1.61E-2</v>
      </c>
      <c r="J36" s="189">
        <v>1.5100000000000001E-2</v>
      </c>
      <c r="K36" s="189">
        <v>1.5100000000000001E-2</v>
      </c>
    </row>
    <row r="37" spans="1:12" s="63" customFormat="1" ht="24" customHeight="1" thickTop="1" thickBot="1">
      <c r="B37" s="11"/>
      <c r="C37" s="181" t="s">
        <v>344</v>
      </c>
      <c r="D37" s="7"/>
      <c r="E37" s="7"/>
      <c r="F37" s="7"/>
      <c r="G37" s="7"/>
      <c r="H37" s="7"/>
      <c r="I37" s="7"/>
      <c r="J37" s="182"/>
      <c r="K37" s="182"/>
      <c r="L37" s="186"/>
    </row>
    <row r="38" spans="1:12" s="174" customFormat="1" ht="31.5" customHeight="1" thickTop="1">
      <c r="A38" s="174" t="s">
        <v>509</v>
      </c>
      <c r="B38" s="12" t="s">
        <v>559</v>
      </c>
      <c r="C38" s="13" t="s">
        <v>560</v>
      </c>
      <c r="D38" s="187">
        <v>7.7899999999999997E-2</v>
      </c>
      <c r="E38" s="187">
        <v>0.13239999999999999</v>
      </c>
      <c r="F38" s="187">
        <v>0.13650000000000001</v>
      </c>
      <c r="G38" s="187">
        <v>0.12330000000000001</v>
      </c>
      <c r="H38" s="187">
        <v>0.1162</v>
      </c>
      <c r="I38" s="187">
        <v>0.12989999999999999</v>
      </c>
      <c r="J38" s="187">
        <v>0.13020000000000001</v>
      </c>
      <c r="K38" s="187">
        <v>0.14119999999999999</v>
      </c>
    </row>
    <row r="39" spans="1:12" s="145" customFormat="1" ht="22.5" customHeight="1">
      <c r="A39" s="145" t="s">
        <v>509</v>
      </c>
      <c r="B39" s="14" t="s">
        <v>561</v>
      </c>
      <c r="C39" s="15" t="s">
        <v>562</v>
      </c>
      <c r="D39" s="189">
        <v>0.36699999999999999</v>
      </c>
      <c r="E39" s="189">
        <v>0.32779999999999998</v>
      </c>
      <c r="F39" s="189">
        <v>0.37240000000000001</v>
      </c>
      <c r="G39" s="189">
        <v>0.3614</v>
      </c>
      <c r="H39" s="189">
        <v>0.38290000000000002</v>
      </c>
      <c r="I39" s="189">
        <v>0.40749999999999997</v>
      </c>
      <c r="J39" s="189">
        <v>0.43680000000000002</v>
      </c>
      <c r="K39" s="189">
        <v>0.48599999999999999</v>
      </c>
    </row>
    <row r="40" spans="1:12" s="145" customFormat="1" ht="22.5" customHeight="1">
      <c r="A40" s="145" t="s">
        <v>509</v>
      </c>
      <c r="B40" s="14" t="s">
        <v>563</v>
      </c>
      <c r="C40" s="15" t="s">
        <v>564</v>
      </c>
      <c r="D40" s="189">
        <v>0.2467</v>
      </c>
      <c r="E40" s="189">
        <v>0.2288</v>
      </c>
      <c r="F40" s="189">
        <v>0.24890000000000001</v>
      </c>
      <c r="G40" s="189">
        <v>0.24709999999999999</v>
      </c>
      <c r="H40" s="189">
        <v>0.2646</v>
      </c>
      <c r="I40" s="189">
        <v>0.28289999999999998</v>
      </c>
      <c r="J40" s="189">
        <v>0.30840000000000001</v>
      </c>
      <c r="K40" s="189">
        <v>0.34210000000000002</v>
      </c>
    </row>
    <row r="41" spans="1:12" s="145" customFormat="1" ht="40.5" customHeight="1" thickBot="1">
      <c r="A41" s="145" t="s">
        <v>509</v>
      </c>
      <c r="B41" s="14" t="s">
        <v>565</v>
      </c>
      <c r="C41" s="15" t="s">
        <v>566</v>
      </c>
      <c r="D41" s="189">
        <v>0.20219999999999999</v>
      </c>
      <c r="E41" s="189">
        <v>0.18429999999999999</v>
      </c>
      <c r="F41" s="189">
        <v>0.2001</v>
      </c>
      <c r="G41" s="189">
        <v>0.19819999999999999</v>
      </c>
      <c r="H41" s="189">
        <v>0.2107</v>
      </c>
      <c r="I41" s="189">
        <v>0.22520000000000001</v>
      </c>
      <c r="J41" s="189">
        <v>0.24199999999999999</v>
      </c>
      <c r="K41" s="189">
        <v>0.26860000000000001</v>
      </c>
    </row>
    <row r="42" spans="1:12" s="63" customFormat="1" ht="24" customHeight="1" thickTop="1" thickBot="1">
      <c r="B42" s="11"/>
      <c r="C42" s="181" t="s">
        <v>349</v>
      </c>
      <c r="D42" s="7"/>
      <c r="E42" s="7"/>
      <c r="F42" s="7"/>
      <c r="G42" s="7"/>
      <c r="H42" s="7"/>
      <c r="I42" s="7"/>
      <c r="J42" s="182"/>
      <c r="K42" s="182"/>
      <c r="L42" s="186"/>
    </row>
    <row r="43" spans="1:12" s="174" customFormat="1" ht="31.5" customHeight="1" thickTop="1">
      <c r="A43" s="174" t="s">
        <v>509</v>
      </c>
      <c r="B43" s="12" t="s">
        <v>567</v>
      </c>
      <c r="C43" s="13" t="s">
        <v>568</v>
      </c>
      <c r="D43" s="187">
        <v>0.18049999999999999</v>
      </c>
      <c r="E43" s="187">
        <v>0.1948</v>
      </c>
      <c r="F43" s="187">
        <v>0.1963</v>
      </c>
      <c r="G43" s="187">
        <v>0.19819999999999999</v>
      </c>
      <c r="H43" s="187">
        <v>0.2036</v>
      </c>
      <c r="I43" s="187">
        <v>0.20380000000000001</v>
      </c>
      <c r="J43" s="187">
        <v>0.21510000000000001</v>
      </c>
      <c r="K43" s="187">
        <v>0.2147</v>
      </c>
    </row>
    <row r="44" spans="1:12" s="145" customFormat="1" ht="22.5" customHeight="1">
      <c r="A44" s="145" t="s">
        <v>509</v>
      </c>
      <c r="B44" s="14" t="s">
        <v>569</v>
      </c>
      <c r="C44" s="15" t="s">
        <v>570</v>
      </c>
      <c r="D44" s="189">
        <v>0.1804</v>
      </c>
      <c r="E44" s="189">
        <v>0.1946</v>
      </c>
      <c r="F44" s="189">
        <v>0.19600000000000001</v>
      </c>
      <c r="G44" s="189">
        <v>0.19769999999999999</v>
      </c>
      <c r="H44" s="189">
        <v>0.2029</v>
      </c>
      <c r="I44" s="189">
        <v>0.20319999999999999</v>
      </c>
      <c r="J44" s="189">
        <v>0.2147</v>
      </c>
      <c r="K44" s="189">
        <v>0.2142</v>
      </c>
    </row>
    <row r="45" spans="1:12" s="145" customFormat="1" ht="22.5" customHeight="1">
      <c r="A45" s="145" t="s">
        <v>509</v>
      </c>
      <c r="B45" s="14" t="s">
        <v>571</v>
      </c>
      <c r="C45" s="15" t="s">
        <v>572</v>
      </c>
      <c r="D45" s="189">
        <v>0.1042</v>
      </c>
      <c r="E45" s="189">
        <v>8.5800000000000001E-2</v>
      </c>
      <c r="F45" s="189">
        <v>7.6100000000000001E-2</v>
      </c>
      <c r="G45" s="189">
        <v>7.3400000000000007E-2</v>
      </c>
      <c r="H45" s="189">
        <v>7.1300000000000002E-2</v>
      </c>
      <c r="I45" s="189">
        <v>7.5999999999999998E-2</v>
      </c>
      <c r="J45" s="189">
        <v>6.3799999999999996E-2</v>
      </c>
      <c r="K45" s="189">
        <v>8.48E-2</v>
      </c>
    </row>
    <row r="46" spans="1:12" s="145" customFormat="1" ht="22.5" customHeight="1">
      <c r="A46" s="145" t="s">
        <v>509</v>
      </c>
      <c r="B46" s="14" t="s">
        <v>573</v>
      </c>
      <c r="C46" s="15" t="s">
        <v>574</v>
      </c>
      <c r="D46" s="189">
        <v>1.1299999999999999E-2</v>
      </c>
      <c r="E46" s="189">
        <v>9.5999999999999992E-3</v>
      </c>
      <c r="F46" s="189">
        <v>8.8999999999999999E-3</v>
      </c>
      <c r="G46" s="189">
        <v>7.7000000000000002E-3</v>
      </c>
      <c r="H46" s="189">
        <v>6.8999999999999999E-3</v>
      </c>
      <c r="I46" s="189">
        <v>7.0000000000000001E-3</v>
      </c>
      <c r="J46" s="189">
        <v>5.7999999999999996E-3</v>
      </c>
      <c r="K46" s="189">
        <v>6.4999999999999997E-3</v>
      </c>
    </row>
    <row r="47" spans="1:12" s="145" customFormat="1" ht="22.5" customHeight="1">
      <c r="A47" s="145" t="s">
        <v>509</v>
      </c>
      <c r="B47" s="14" t="s">
        <v>575</v>
      </c>
      <c r="C47" s="15" t="s">
        <v>576</v>
      </c>
      <c r="D47" s="189">
        <v>3.8600000000000002E-2</v>
      </c>
      <c r="E47" s="189">
        <v>3.4299999999999997E-2</v>
      </c>
      <c r="F47" s="189">
        <v>3.5200000000000002E-2</v>
      </c>
      <c r="G47" s="189">
        <v>3.3000000000000002E-2</v>
      </c>
      <c r="H47" s="189">
        <v>3.4700000000000002E-2</v>
      </c>
      <c r="I47" s="189">
        <v>3.9E-2</v>
      </c>
      <c r="J47" s="189">
        <v>2.9700000000000001E-2</v>
      </c>
      <c r="K47" s="189">
        <v>4.82E-2</v>
      </c>
    </row>
    <row r="48" spans="1:12" s="145" customFormat="1" ht="40.5" customHeight="1" thickBot="1">
      <c r="A48" s="145" t="s">
        <v>509</v>
      </c>
      <c r="B48" s="14" t="s">
        <v>577</v>
      </c>
      <c r="C48" s="15" t="s">
        <v>578</v>
      </c>
      <c r="D48" s="189">
        <v>0.41139999999999999</v>
      </c>
      <c r="E48" s="189">
        <v>0.38740000000000002</v>
      </c>
      <c r="F48" s="189">
        <v>0.35920000000000002</v>
      </c>
      <c r="G48" s="189">
        <v>0.36930000000000002</v>
      </c>
      <c r="H48" s="189">
        <v>0.38469999999999999</v>
      </c>
      <c r="I48" s="189">
        <v>0.37419999999999998</v>
      </c>
      <c r="J48" s="189">
        <v>0.41470000000000001</v>
      </c>
      <c r="K48" s="189">
        <v>0.40799999999999997</v>
      </c>
    </row>
    <row r="49" spans="1:12" s="180" customFormat="1" ht="24" customHeight="1" thickTop="1" thickBot="1">
      <c r="B49" s="6"/>
      <c r="C49" s="181" t="s">
        <v>579</v>
      </c>
      <c r="D49" s="7"/>
      <c r="E49" s="7"/>
      <c r="F49" s="7"/>
      <c r="G49" s="7"/>
      <c r="H49" s="7"/>
      <c r="I49" s="7"/>
      <c r="J49" s="182"/>
      <c r="K49" s="182"/>
      <c r="L49" s="183"/>
    </row>
    <row r="50" spans="1:12" s="174" customFormat="1" ht="31.5" customHeight="1" thickTop="1">
      <c r="A50" s="174" t="s">
        <v>509</v>
      </c>
      <c r="B50" s="12" t="s">
        <v>580</v>
      </c>
      <c r="C50" s="13" t="s">
        <v>581</v>
      </c>
      <c r="D50" s="187">
        <v>0.94350000000000001</v>
      </c>
      <c r="E50" s="187">
        <v>0.90880000000000005</v>
      </c>
      <c r="F50" s="187">
        <v>0.91159999999999997</v>
      </c>
      <c r="G50" s="187">
        <v>0.92520000000000002</v>
      </c>
      <c r="H50" s="187">
        <v>0.93179999999999996</v>
      </c>
      <c r="I50" s="187">
        <v>0.92420000000000002</v>
      </c>
      <c r="J50" s="187">
        <v>0.92559999999999998</v>
      </c>
      <c r="K50" s="187">
        <v>0.91690000000000005</v>
      </c>
    </row>
    <row r="51" spans="1:12" s="145" customFormat="1" ht="22.5" customHeight="1">
      <c r="A51" s="145" t="s">
        <v>509</v>
      </c>
      <c r="B51" s="14" t="s">
        <v>582</v>
      </c>
      <c r="C51" s="15" t="s">
        <v>583</v>
      </c>
      <c r="D51" s="189">
        <v>0.94079999999999997</v>
      </c>
      <c r="E51" s="189">
        <v>0.94130000000000003</v>
      </c>
      <c r="F51" s="189">
        <v>0.93879999999999997</v>
      </c>
      <c r="G51" s="189">
        <v>0.94140000000000001</v>
      </c>
      <c r="H51" s="189">
        <v>0.9375</v>
      </c>
      <c r="I51" s="189">
        <v>0.93520000000000003</v>
      </c>
      <c r="J51" s="189">
        <v>0.9496</v>
      </c>
      <c r="K51" s="189">
        <v>0.94820000000000004</v>
      </c>
    </row>
    <row r="52" spans="1:12" s="145" customFormat="1" ht="22.5" customHeight="1">
      <c r="A52" s="145" t="s">
        <v>509</v>
      </c>
      <c r="B52" s="14" t="s">
        <v>584</v>
      </c>
      <c r="C52" s="15" t="s">
        <v>585</v>
      </c>
      <c r="D52" s="189">
        <v>0.2235</v>
      </c>
      <c r="E52" s="189">
        <v>0.19869999999999999</v>
      </c>
      <c r="F52" s="189">
        <v>0.2077</v>
      </c>
      <c r="G52" s="189">
        <v>0.22489999999999999</v>
      </c>
      <c r="H52" s="189">
        <v>0.24690000000000001</v>
      </c>
      <c r="I52" s="189">
        <v>0.24030000000000001</v>
      </c>
      <c r="J52" s="189">
        <v>0.24129999999999999</v>
      </c>
      <c r="K52" s="189">
        <v>0.23069999999999999</v>
      </c>
    </row>
    <row r="53" spans="1:12" s="145" customFormat="1" ht="22.5" customHeight="1">
      <c r="A53" s="145" t="s">
        <v>509</v>
      </c>
      <c r="B53" s="14" t="s">
        <v>586</v>
      </c>
      <c r="C53" s="15" t="s">
        <v>587</v>
      </c>
      <c r="D53" s="189">
        <v>0.31340000000000001</v>
      </c>
      <c r="E53" s="189">
        <v>0.46889999999999998</v>
      </c>
      <c r="F53" s="189">
        <v>0.45090000000000002</v>
      </c>
      <c r="G53" s="189">
        <v>0.37840000000000001</v>
      </c>
      <c r="H53" s="189">
        <v>0.33610000000000001</v>
      </c>
      <c r="I53" s="189">
        <v>0.37309999999999999</v>
      </c>
      <c r="J53" s="189">
        <v>0.34649999999999997</v>
      </c>
      <c r="K53" s="189">
        <v>0.38779999999999998</v>
      </c>
    </row>
    <row r="54" spans="1:12" ht="15.75" thickBot="1">
      <c r="C54" s="193"/>
      <c r="D54" s="193"/>
      <c r="E54" s="193"/>
      <c r="F54" s="193"/>
      <c r="G54" s="193"/>
      <c r="H54" s="193"/>
      <c r="I54" s="193"/>
      <c r="J54" s="193"/>
      <c r="K54" s="193"/>
      <c r="L54" s="170"/>
    </row>
    <row r="55" spans="1:12" ht="19.5" customHeight="1" thickTop="1">
      <c r="A55" s="194" t="s">
        <v>508</v>
      </c>
      <c r="B55" s="10" t="s">
        <v>508</v>
      </c>
      <c r="C55" s="146" t="s">
        <v>361</v>
      </c>
      <c r="D55" s="135"/>
      <c r="E55" s="195"/>
      <c r="F55" s="195"/>
      <c r="G55" s="195"/>
      <c r="H55" s="195"/>
      <c r="I55" s="195"/>
    </row>
    <row r="56" spans="1:12" ht="33.75" customHeight="1">
      <c r="C56" s="1144" t="s">
        <v>362</v>
      </c>
      <c r="D56" s="1144"/>
      <c r="E56" s="1144"/>
      <c r="F56" s="1144"/>
      <c r="G56" s="1144"/>
      <c r="H56" s="1144"/>
      <c r="I56" s="1144"/>
      <c r="J56" s="1144"/>
      <c r="K56" s="1144"/>
    </row>
    <row r="57" spans="1:12" ht="33.75" customHeight="1">
      <c r="C57" s="1144" t="s">
        <v>363</v>
      </c>
      <c r="D57" s="1144"/>
      <c r="E57" s="1144"/>
      <c r="F57" s="1144"/>
      <c r="G57" s="1144"/>
      <c r="H57" s="1144"/>
      <c r="I57" s="1144"/>
      <c r="J57" s="1144"/>
      <c r="K57" s="1144"/>
    </row>
    <row r="58" spans="1:12">
      <c r="C58" s="93" t="s">
        <v>588</v>
      </c>
      <c r="D58" s="196"/>
      <c r="E58" s="195"/>
      <c r="F58" s="195"/>
      <c r="G58" s="195"/>
      <c r="H58" s="195"/>
      <c r="I58" s="195"/>
    </row>
  </sheetData>
  <mergeCells count="6">
    <mergeCell ref="C57:K57"/>
    <mergeCell ref="D5:I5"/>
    <mergeCell ref="J5:K5"/>
    <mergeCell ref="A2:K2"/>
    <mergeCell ref="A4:K4"/>
    <mergeCell ref="C56:K56"/>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55" zoomScaleNormal="55" workbookViewId="0">
      <selection activeCell="R21" sqref="R21"/>
    </sheetView>
  </sheetViews>
  <sheetFormatPr defaultRowHeight="12.75"/>
  <cols>
    <col min="1" max="2" width="9.140625" style="887" hidden="1" customWidth="1"/>
    <col min="3" max="3" width="124.140625" style="887" customWidth="1"/>
    <col min="4" max="11" width="16.85546875" style="887" customWidth="1"/>
    <col min="12" max="12" width="3.85546875" style="887" bestFit="1" customWidth="1"/>
    <col min="13" max="256" width="9.140625" style="887"/>
    <col min="257" max="258" width="0" style="887" hidden="1" customWidth="1"/>
    <col min="259" max="259" width="124.140625" style="887" customWidth="1"/>
    <col min="260" max="267" width="16.85546875" style="887" customWidth="1"/>
    <col min="268" max="268" width="3.85546875" style="887" bestFit="1" customWidth="1"/>
    <col min="269" max="512" width="9.140625" style="887"/>
    <col min="513" max="514" width="0" style="887" hidden="1" customWidth="1"/>
    <col min="515" max="515" width="124.140625" style="887" customWidth="1"/>
    <col min="516" max="523" width="16.85546875" style="887" customWidth="1"/>
    <col min="524" max="524" width="3.85546875" style="887" bestFit="1" customWidth="1"/>
    <col min="525" max="768" width="9.140625" style="887"/>
    <col min="769" max="770" width="0" style="887" hidden="1" customWidth="1"/>
    <col min="771" max="771" width="124.140625" style="887" customWidth="1"/>
    <col min="772" max="779" width="16.85546875" style="887" customWidth="1"/>
    <col min="780" max="780" width="3.85546875" style="887" bestFit="1" customWidth="1"/>
    <col min="781" max="1024" width="9.140625" style="887"/>
    <col min="1025" max="1026" width="0" style="887" hidden="1" customWidth="1"/>
    <col min="1027" max="1027" width="124.140625" style="887" customWidth="1"/>
    <col min="1028" max="1035" width="16.85546875" style="887" customWidth="1"/>
    <col min="1036" max="1036" width="3.85546875" style="887" bestFit="1" customWidth="1"/>
    <col min="1037" max="1280" width="9.140625" style="887"/>
    <col min="1281" max="1282" width="0" style="887" hidden="1" customWidth="1"/>
    <col min="1283" max="1283" width="124.140625" style="887" customWidth="1"/>
    <col min="1284" max="1291" width="16.85546875" style="887" customWidth="1"/>
    <col min="1292" max="1292" width="3.85546875" style="887" bestFit="1" customWidth="1"/>
    <col min="1293" max="1536" width="9.140625" style="887"/>
    <col min="1537" max="1538" width="0" style="887" hidden="1" customWidth="1"/>
    <col min="1539" max="1539" width="124.140625" style="887" customWidth="1"/>
    <col min="1540" max="1547" width="16.85546875" style="887" customWidth="1"/>
    <col min="1548" max="1548" width="3.85546875" style="887" bestFit="1" customWidth="1"/>
    <col min="1549" max="1792" width="9.140625" style="887"/>
    <col min="1793" max="1794" width="0" style="887" hidden="1" customWidth="1"/>
    <col min="1795" max="1795" width="124.140625" style="887" customWidth="1"/>
    <col min="1796" max="1803" width="16.85546875" style="887" customWidth="1"/>
    <col min="1804" max="1804" width="3.85546875" style="887" bestFit="1" customWidth="1"/>
    <col min="1805" max="2048" width="9.140625" style="887"/>
    <col min="2049" max="2050" width="0" style="887" hidden="1" customWidth="1"/>
    <col min="2051" max="2051" width="124.140625" style="887" customWidth="1"/>
    <col min="2052" max="2059" width="16.85546875" style="887" customWidth="1"/>
    <col min="2060" max="2060" width="3.85546875" style="887" bestFit="1" customWidth="1"/>
    <col min="2061" max="2304" width="9.140625" style="887"/>
    <col min="2305" max="2306" width="0" style="887" hidden="1" customWidth="1"/>
    <col min="2307" max="2307" width="124.140625" style="887" customWidth="1"/>
    <col min="2308" max="2315" width="16.85546875" style="887" customWidth="1"/>
    <col min="2316" max="2316" width="3.85546875" style="887" bestFit="1" customWidth="1"/>
    <col min="2317" max="2560" width="9.140625" style="887"/>
    <col min="2561" max="2562" width="0" style="887" hidden="1" customWidth="1"/>
    <col min="2563" max="2563" width="124.140625" style="887" customWidth="1"/>
    <col min="2564" max="2571" width="16.85546875" style="887" customWidth="1"/>
    <col min="2572" max="2572" width="3.85546875" style="887" bestFit="1" customWidth="1"/>
    <col min="2573" max="2816" width="9.140625" style="887"/>
    <col min="2817" max="2818" width="0" style="887" hidden="1" customWidth="1"/>
    <col min="2819" max="2819" width="124.140625" style="887" customWidth="1"/>
    <col min="2820" max="2827" width="16.85546875" style="887" customWidth="1"/>
    <col min="2828" max="2828" width="3.85546875" style="887" bestFit="1" customWidth="1"/>
    <col min="2829" max="3072" width="9.140625" style="887"/>
    <col min="3073" max="3074" width="0" style="887" hidden="1" customWidth="1"/>
    <col min="3075" max="3075" width="124.140625" style="887" customWidth="1"/>
    <col min="3076" max="3083" width="16.85546875" style="887" customWidth="1"/>
    <col min="3084" max="3084" width="3.85546875" style="887" bestFit="1" customWidth="1"/>
    <col min="3085" max="3328" width="9.140625" style="887"/>
    <col min="3329" max="3330" width="0" style="887" hidden="1" customWidth="1"/>
    <col min="3331" max="3331" width="124.140625" style="887" customWidth="1"/>
    <col min="3332" max="3339" width="16.85546875" style="887" customWidth="1"/>
    <col min="3340" max="3340" width="3.85546875" style="887" bestFit="1" customWidth="1"/>
    <col min="3341" max="3584" width="9.140625" style="887"/>
    <col min="3585" max="3586" width="0" style="887" hidden="1" customWidth="1"/>
    <col min="3587" max="3587" width="124.140625" style="887" customWidth="1"/>
    <col min="3588" max="3595" width="16.85546875" style="887" customWidth="1"/>
    <col min="3596" max="3596" width="3.85546875" style="887" bestFit="1" customWidth="1"/>
    <col min="3597" max="3840" width="9.140625" style="887"/>
    <col min="3841" max="3842" width="0" style="887" hidden="1" customWidth="1"/>
    <col min="3843" max="3843" width="124.140625" style="887" customWidth="1"/>
    <col min="3844" max="3851" width="16.85546875" style="887" customWidth="1"/>
    <col min="3852" max="3852" width="3.85546875" style="887" bestFit="1" customWidth="1"/>
    <col min="3853" max="4096" width="9.140625" style="887"/>
    <col min="4097" max="4098" width="0" style="887" hidden="1" customWidth="1"/>
    <col min="4099" max="4099" width="124.140625" style="887" customWidth="1"/>
    <col min="4100" max="4107" width="16.85546875" style="887" customWidth="1"/>
    <col min="4108" max="4108" width="3.85546875" style="887" bestFit="1" customWidth="1"/>
    <col min="4109" max="4352" width="9.140625" style="887"/>
    <col min="4353" max="4354" width="0" style="887" hidden="1" customWidth="1"/>
    <col min="4355" max="4355" width="124.140625" style="887" customWidth="1"/>
    <col min="4356" max="4363" width="16.85546875" style="887" customWidth="1"/>
    <col min="4364" max="4364" width="3.85546875" style="887" bestFit="1" customWidth="1"/>
    <col min="4365" max="4608" width="9.140625" style="887"/>
    <col min="4609" max="4610" width="0" style="887" hidden="1" customWidth="1"/>
    <col min="4611" max="4611" width="124.140625" style="887" customWidth="1"/>
    <col min="4612" max="4619" width="16.85546875" style="887" customWidth="1"/>
    <col min="4620" max="4620" width="3.85546875" style="887" bestFit="1" customWidth="1"/>
    <col min="4621" max="4864" width="9.140625" style="887"/>
    <col min="4865" max="4866" width="0" style="887" hidden="1" customWidth="1"/>
    <col min="4867" max="4867" width="124.140625" style="887" customWidth="1"/>
    <col min="4868" max="4875" width="16.85546875" style="887" customWidth="1"/>
    <col min="4876" max="4876" width="3.85546875" style="887" bestFit="1" customWidth="1"/>
    <col min="4877" max="5120" width="9.140625" style="887"/>
    <col min="5121" max="5122" width="0" style="887" hidden="1" customWidth="1"/>
    <col min="5123" max="5123" width="124.140625" style="887" customWidth="1"/>
    <col min="5124" max="5131" width="16.85546875" style="887" customWidth="1"/>
    <col min="5132" max="5132" width="3.85546875" style="887" bestFit="1" customWidth="1"/>
    <col min="5133" max="5376" width="9.140625" style="887"/>
    <col min="5377" max="5378" width="0" style="887" hidden="1" customWidth="1"/>
    <col min="5379" max="5379" width="124.140625" style="887" customWidth="1"/>
    <col min="5380" max="5387" width="16.85546875" style="887" customWidth="1"/>
    <col min="5388" max="5388" width="3.85546875" style="887" bestFit="1" customWidth="1"/>
    <col min="5389" max="5632" width="9.140625" style="887"/>
    <col min="5633" max="5634" width="0" style="887" hidden="1" customWidth="1"/>
    <col min="5635" max="5635" width="124.140625" style="887" customWidth="1"/>
    <col min="5636" max="5643" width="16.85546875" style="887" customWidth="1"/>
    <col min="5644" max="5644" width="3.85546875" style="887" bestFit="1" customWidth="1"/>
    <col min="5645" max="5888" width="9.140625" style="887"/>
    <col min="5889" max="5890" width="0" style="887" hidden="1" customWidth="1"/>
    <col min="5891" max="5891" width="124.140625" style="887" customWidth="1"/>
    <col min="5892" max="5899" width="16.85546875" style="887" customWidth="1"/>
    <col min="5900" max="5900" width="3.85546875" style="887" bestFit="1" customWidth="1"/>
    <col min="5901" max="6144" width="9.140625" style="887"/>
    <col min="6145" max="6146" width="0" style="887" hidden="1" customWidth="1"/>
    <col min="6147" max="6147" width="124.140625" style="887" customWidth="1"/>
    <col min="6148" max="6155" width="16.85546875" style="887" customWidth="1"/>
    <col min="6156" max="6156" width="3.85546875" style="887" bestFit="1" customWidth="1"/>
    <col min="6157" max="6400" width="9.140625" style="887"/>
    <col min="6401" max="6402" width="0" style="887" hidden="1" customWidth="1"/>
    <col min="6403" max="6403" width="124.140625" style="887" customWidth="1"/>
    <col min="6404" max="6411" width="16.85546875" style="887" customWidth="1"/>
    <col min="6412" max="6412" width="3.85546875" style="887" bestFit="1" customWidth="1"/>
    <col min="6413" max="6656" width="9.140625" style="887"/>
    <col min="6657" max="6658" width="0" style="887" hidden="1" customWidth="1"/>
    <col min="6659" max="6659" width="124.140625" style="887" customWidth="1"/>
    <col min="6660" max="6667" width="16.85546875" style="887" customWidth="1"/>
    <col min="6668" max="6668" width="3.85546875" style="887" bestFit="1" customWidth="1"/>
    <col min="6669" max="6912" width="9.140625" style="887"/>
    <col min="6913" max="6914" width="0" style="887" hidden="1" customWidth="1"/>
    <col min="6915" max="6915" width="124.140625" style="887" customWidth="1"/>
    <col min="6916" max="6923" width="16.85546875" style="887" customWidth="1"/>
    <col min="6924" max="6924" width="3.85546875" style="887" bestFit="1" customWidth="1"/>
    <col min="6925" max="7168" width="9.140625" style="887"/>
    <col min="7169" max="7170" width="0" style="887" hidden="1" customWidth="1"/>
    <col min="7171" max="7171" width="124.140625" style="887" customWidth="1"/>
    <col min="7172" max="7179" width="16.85546875" style="887" customWidth="1"/>
    <col min="7180" max="7180" width="3.85546875" style="887" bestFit="1" customWidth="1"/>
    <col min="7181" max="7424" width="9.140625" style="887"/>
    <col min="7425" max="7426" width="0" style="887" hidden="1" customWidth="1"/>
    <col min="7427" max="7427" width="124.140625" style="887" customWidth="1"/>
    <col min="7428" max="7435" width="16.85546875" style="887" customWidth="1"/>
    <col min="7436" max="7436" width="3.85546875" style="887" bestFit="1" customWidth="1"/>
    <col min="7437" max="7680" width="9.140625" style="887"/>
    <col min="7681" max="7682" width="0" style="887" hidden="1" customWidth="1"/>
    <col min="7683" max="7683" width="124.140625" style="887" customWidth="1"/>
    <col min="7684" max="7691" width="16.85546875" style="887" customWidth="1"/>
    <col min="7692" max="7692" width="3.85546875" style="887" bestFit="1" customWidth="1"/>
    <col min="7693" max="7936" width="9.140625" style="887"/>
    <col min="7937" max="7938" width="0" style="887" hidden="1" customWidth="1"/>
    <col min="7939" max="7939" width="124.140625" style="887" customWidth="1"/>
    <col min="7940" max="7947" width="16.85546875" style="887" customWidth="1"/>
    <col min="7948" max="7948" width="3.85546875" style="887" bestFit="1" customWidth="1"/>
    <col min="7949" max="8192" width="9.140625" style="887"/>
    <col min="8193" max="8194" width="0" style="887" hidden="1" customWidth="1"/>
    <col min="8195" max="8195" width="124.140625" style="887" customWidth="1"/>
    <col min="8196" max="8203" width="16.85546875" style="887" customWidth="1"/>
    <col min="8204" max="8204" width="3.85546875" style="887" bestFit="1" customWidth="1"/>
    <col min="8205" max="8448" width="9.140625" style="887"/>
    <col min="8449" max="8450" width="0" style="887" hidden="1" customWidth="1"/>
    <col min="8451" max="8451" width="124.140625" style="887" customWidth="1"/>
    <col min="8452" max="8459" width="16.85546875" style="887" customWidth="1"/>
    <col min="8460" max="8460" width="3.85546875" style="887" bestFit="1" customWidth="1"/>
    <col min="8461" max="8704" width="9.140625" style="887"/>
    <col min="8705" max="8706" width="0" style="887" hidden="1" customWidth="1"/>
    <col min="8707" max="8707" width="124.140625" style="887" customWidth="1"/>
    <col min="8708" max="8715" width="16.85546875" style="887" customWidth="1"/>
    <col min="8716" max="8716" width="3.85546875" style="887" bestFit="1" customWidth="1"/>
    <col min="8717" max="8960" width="9.140625" style="887"/>
    <col min="8961" max="8962" width="0" style="887" hidden="1" customWidth="1"/>
    <col min="8963" max="8963" width="124.140625" style="887" customWidth="1"/>
    <col min="8964" max="8971" width="16.85546875" style="887" customWidth="1"/>
    <col min="8972" max="8972" width="3.85546875" style="887" bestFit="1" customWidth="1"/>
    <col min="8973" max="9216" width="9.140625" style="887"/>
    <col min="9217" max="9218" width="0" style="887" hidden="1" customWidth="1"/>
    <col min="9219" max="9219" width="124.140625" style="887" customWidth="1"/>
    <col min="9220" max="9227" width="16.85546875" style="887" customWidth="1"/>
    <col min="9228" max="9228" width="3.85546875" style="887" bestFit="1" customWidth="1"/>
    <col min="9229" max="9472" width="9.140625" style="887"/>
    <col min="9473" max="9474" width="0" style="887" hidden="1" customWidth="1"/>
    <col min="9475" max="9475" width="124.140625" style="887" customWidth="1"/>
    <col min="9476" max="9483" width="16.85546875" style="887" customWidth="1"/>
    <col min="9484" max="9484" width="3.85546875" style="887" bestFit="1" customWidth="1"/>
    <col min="9485" max="9728" width="9.140625" style="887"/>
    <col min="9729" max="9730" width="0" style="887" hidden="1" customWidth="1"/>
    <col min="9731" max="9731" width="124.140625" style="887" customWidth="1"/>
    <col min="9732" max="9739" width="16.85546875" style="887" customWidth="1"/>
    <col min="9740" max="9740" width="3.85546875" style="887" bestFit="1" customWidth="1"/>
    <col min="9741" max="9984" width="9.140625" style="887"/>
    <col min="9985" max="9986" width="0" style="887" hidden="1" customWidth="1"/>
    <col min="9987" max="9987" width="124.140625" style="887" customWidth="1"/>
    <col min="9988" max="9995" width="16.85546875" style="887" customWidth="1"/>
    <col min="9996" max="9996" width="3.85546875" style="887" bestFit="1" customWidth="1"/>
    <col min="9997" max="10240" width="9.140625" style="887"/>
    <col min="10241" max="10242" width="0" style="887" hidden="1" customWidth="1"/>
    <col min="10243" max="10243" width="124.140625" style="887" customWidth="1"/>
    <col min="10244" max="10251" width="16.85546875" style="887" customWidth="1"/>
    <col min="10252" max="10252" width="3.85546875" style="887" bestFit="1" customWidth="1"/>
    <col min="10253" max="10496" width="9.140625" style="887"/>
    <col min="10497" max="10498" width="0" style="887" hidden="1" customWidth="1"/>
    <col min="10499" max="10499" width="124.140625" style="887" customWidth="1"/>
    <col min="10500" max="10507" width="16.85546875" style="887" customWidth="1"/>
    <col min="10508" max="10508" width="3.85546875" style="887" bestFit="1" customWidth="1"/>
    <col min="10509" max="10752" width="9.140625" style="887"/>
    <col min="10753" max="10754" width="0" style="887" hidden="1" customWidth="1"/>
    <col min="10755" max="10755" width="124.140625" style="887" customWidth="1"/>
    <col min="10756" max="10763" width="16.85546875" style="887" customWidth="1"/>
    <col min="10764" max="10764" width="3.85546875" style="887" bestFit="1" customWidth="1"/>
    <col min="10765" max="11008" width="9.140625" style="887"/>
    <col min="11009" max="11010" width="0" style="887" hidden="1" customWidth="1"/>
    <col min="11011" max="11011" width="124.140625" style="887" customWidth="1"/>
    <col min="11012" max="11019" width="16.85546875" style="887" customWidth="1"/>
    <col min="11020" max="11020" width="3.85546875" style="887" bestFit="1" customWidth="1"/>
    <col min="11021" max="11264" width="9.140625" style="887"/>
    <col min="11265" max="11266" width="0" style="887" hidden="1" customWidth="1"/>
    <col min="11267" max="11267" width="124.140625" style="887" customWidth="1"/>
    <col min="11268" max="11275" width="16.85546875" style="887" customWidth="1"/>
    <col min="11276" max="11276" width="3.85546875" style="887" bestFit="1" customWidth="1"/>
    <col min="11277" max="11520" width="9.140625" style="887"/>
    <col min="11521" max="11522" width="0" style="887" hidden="1" customWidth="1"/>
    <col min="11523" max="11523" width="124.140625" style="887" customWidth="1"/>
    <col min="11524" max="11531" width="16.85546875" style="887" customWidth="1"/>
    <col min="11532" max="11532" width="3.85546875" style="887" bestFit="1" customWidth="1"/>
    <col min="11533" max="11776" width="9.140625" style="887"/>
    <col min="11777" max="11778" width="0" style="887" hidden="1" customWidth="1"/>
    <col min="11779" max="11779" width="124.140625" style="887" customWidth="1"/>
    <col min="11780" max="11787" width="16.85546875" style="887" customWidth="1"/>
    <col min="11788" max="11788" width="3.85546875" style="887" bestFit="1" customWidth="1"/>
    <col min="11789" max="12032" width="9.140625" style="887"/>
    <col min="12033" max="12034" width="0" style="887" hidden="1" customWidth="1"/>
    <col min="12035" max="12035" width="124.140625" style="887" customWidth="1"/>
    <col min="12036" max="12043" width="16.85546875" style="887" customWidth="1"/>
    <col min="12044" max="12044" width="3.85546875" style="887" bestFit="1" customWidth="1"/>
    <col min="12045" max="12288" width="9.140625" style="887"/>
    <col min="12289" max="12290" width="0" style="887" hidden="1" customWidth="1"/>
    <col min="12291" max="12291" width="124.140625" style="887" customWidth="1"/>
    <col min="12292" max="12299" width="16.85546875" style="887" customWidth="1"/>
    <col min="12300" max="12300" width="3.85546875" style="887" bestFit="1" customWidth="1"/>
    <col min="12301" max="12544" width="9.140625" style="887"/>
    <col min="12545" max="12546" width="0" style="887" hidden="1" customWidth="1"/>
    <col min="12547" max="12547" width="124.140625" style="887" customWidth="1"/>
    <col min="12548" max="12555" width="16.85546875" style="887" customWidth="1"/>
    <col min="12556" max="12556" width="3.85546875" style="887" bestFit="1" customWidth="1"/>
    <col min="12557" max="12800" width="9.140625" style="887"/>
    <col min="12801" max="12802" width="0" style="887" hidden="1" customWidth="1"/>
    <col min="12803" max="12803" width="124.140625" style="887" customWidth="1"/>
    <col min="12804" max="12811" width="16.85546875" style="887" customWidth="1"/>
    <col min="12812" max="12812" width="3.85546875" style="887" bestFit="1" customWidth="1"/>
    <col min="12813" max="13056" width="9.140625" style="887"/>
    <col min="13057" max="13058" width="0" style="887" hidden="1" customWidth="1"/>
    <col min="13059" max="13059" width="124.140625" style="887" customWidth="1"/>
    <col min="13060" max="13067" width="16.85546875" style="887" customWidth="1"/>
    <col min="13068" max="13068" width="3.85546875" style="887" bestFit="1" customWidth="1"/>
    <col min="13069" max="13312" width="9.140625" style="887"/>
    <col min="13313" max="13314" width="0" style="887" hidden="1" customWidth="1"/>
    <col min="13315" max="13315" width="124.140625" style="887" customWidth="1"/>
    <col min="13316" max="13323" width="16.85546875" style="887" customWidth="1"/>
    <col min="13324" max="13324" width="3.85546875" style="887" bestFit="1" customWidth="1"/>
    <col min="13325" max="13568" width="9.140625" style="887"/>
    <col min="13569" max="13570" width="0" style="887" hidden="1" customWidth="1"/>
    <col min="13571" max="13571" width="124.140625" style="887" customWidth="1"/>
    <col min="13572" max="13579" width="16.85546875" style="887" customWidth="1"/>
    <col min="13580" max="13580" width="3.85546875" style="887" bestFit="1" customWidth="1"/>
    <col min="13581" max="13824" width="9.140625" style="887"/>
    <col min="13825" max="13826" width="0" style="887" hidden="1" customWidth="1"/>
    <col min="13827" max="13827" width="124.140625" style="887" customWidth="1"/>
    <col min="13828" max="13835" width="16.85546875" style="887" customWidth="1"/>
    <col min="13836" max="13836" width="3.85546875" style="887" bestFit="1" customWidth="1"/>
    <col min="13837" max="14080" width="9.140625" style="887"/>
    <col min="14081" max="14082" width="0" style="887" hidden="1" customWidth="1"/>
    <col min="14083" max="14083" width="124.140625" style="887" customWidth="1"/>
    <col min="14084" max="14091" width="16.85546875" style="887" customWidth="1"/>
    <col min="14092" max="14092" width="3.85546875" style="887" bestFit="1" customWidth="1"/>
    <col min="14093" max="14336" width="9.140625" style="887"/>
    <col min="14337" max="14338" width="0" style="887" hidden="1" customWidth="1"/>
    <col min="14339" max="14339" width="124.140625" style="887" customWidth="1"/>
    <col min="14340" max="14347" width="16.85546875" style="887" customWidth="1"/>
    <col min="14348" max="14348" width="3.85546875" style="887" bestFit="1" customWidth="1"/>
    <col min="14349" max="14592" width="9.140625" style="887"/>
    <col min="14593" max="14594" width="0" style="887" hidden="1" customWidth="1"/>
    <col min="14595" max="14595" width="124.140625" style="887" customWidth="1"/>
    <col min="14596" max="14603" width="16.85546875" style="887" customWidth="1"/>
    <col min="14604" max="14604" width="3.85546875" style="887" bestFit="1" customWidth="1"/>
    <col min="14605" max="14848" width="9.140625" style="887"/>
    <col min="14849" max="14850" width="0" style="887" hidden="1" customWidth="1"/>
    <col min="14851" max="14851" width="124.140625" style="887" customWidth="1"/>
    <col min="14852" max="14859" width="16.85546875" style="887" customWidth="1"/>
    <col min="14860" max="14860" width="3.85546875" style="887" bestFit="1" customWidth="1"/>
    <col min="14861" max="15104" width="9.140625" style="887"/>
    <col min="15105" max="15106" width="0" style="887" hidden="1" customWidth="1"/>
    <col min="15107" max="15107" width="124.140625" style="887" customWidth="1"/>
    <col min="15108" max="15115" width="16.85546875" style="887" customWidth="1"/>
    <col min="15116" max="15116" width="3.85546875" style="887" bestFit="1" customWidth="1"/>
    <col min="15117" max="15360" width="9.140625" style="887"/>
    <col min="15361" max="15362" width="0" style="887" hidden="1" customWidth="1"/>
    <col min="15363" max="15363" width="124.140625" style="887" customWidth="1"/>
    <col min="15364" max="15371" width="16.85546875" style="887" customWidth="1"/>
    <col min="15372" max="15372" width="3.85546875" style="887" bestFit="1" customWidth="1"/>
    <col min="15373" max="15616" width="9.140625" style="887"/>
    <col min="15617" max="15618" width="0" style="887" hidden="1" customWidth="1"/>
    <col min="15619" max="15619" width="124.140625" style="887" customWidth="1"/>
    <col min="15620" max="15627" width="16.85546875" style="887" customWidth="1"/>
    <col min="15628" max="15628" width="3.85546875" style="887" bestFit="1" customWidth="1"/>
    <col min="15629" max="15872" width="9.140625" style="887"/>
    <col min="15873" max="15874" width="0" style="887" hidden="1" customWidth="1"/>
    <col min="15875" max="15875" width="124.140625" style="887" customWidth="1"/>
    <col min="15876" max="15883" width="16.85546875" style="887" customWidth="1"/>
    <col min="15884" max="15884" width="3.85546875" style="887" bestFit="1" customWidth="1"/>
    <col min="15885" max="16128" width="9.140625" style="887"/>
    <col min="16129" max="16130" width="0" style="887" hidden="1" customWidth="1"/>
    <col min="16131" max="16131" width="124.140625" style="887" customWidth="1"/>
    <col min="16132" max="16139" width="16.85546875" style="887" customWidth="1"/>
    <col min="16140" max="16140" width="3.85546875" style="887" bestFit="1" customWidth="1"/>
    <col min="16141" max="16384" width="9.140625" style="887"/>
  </cols>
  <sheetData>
    <row r="1" spans="1:12" ht="60" customHeight="1">
      <c r="A1" s="875"/>
      <c r="B1" s="875"/>
      <c r="C1" s="871"/>
      <c r="D1" s="871"/>
      <c r="E1" s="871"/>
      <c r="F1" s="871"/>
      <c r="G1" s="871"/>
      <c r="H1" s="871"/>
      <c r="I1" s="871"/>
      <c r="J1" s="871"/>
      <c r="K1" s="871"/>
    </row>
    <row r="2" spans="1:12" ht="33" customHeight="1">
      <c r="A2" s="1143" t="s">
        <v>1448</v>
      </c>
      <c r="B2" s="1143"/>
      <c r="C2" s="1143"/>
      <c r="D2" s="1143"/>
      <c r="E2" s="1143"/>
      <c r="F2" s="1143"/>
      <c r="G2" s="1143"/>
      <c r="H2" s="1143"/>
      <c r="I2" s="1143"/>
      <c r="J2" s="1143"/>
      <c r="K2" s="1143"/>
    </row>
    <row r="3" spans="1:12" ht="33" customHeight="1">
      <c r="A3" s="875"/>
      <c r="B3" s="875"/>
      <c r="C3" s="1143" t="s">
        <v>507</v>
      </c>
      <c r="D3" s="1143"/>
      <c r="E3" s="1143"/>
      <c r="F3" s="1143"/>
      <c r="G3" s="1143"/>
      <c r="H3" s="1143"/>
      <c r="I3" s="1143"/>
      <c r="J3" s="1143"/>
      <c r="K3" s="1143"/>
    </row>
    <row r="4" spans="1:12" s="207" customFormat="1" ht="18.75" customHeight="1" thickBot="1">
      <c r="A4" s="1142"/>
      <c r="B4" s="1143"/>
      <c r="C4" s="1143"/>
      <c r="D4" s="1143"/>
      <c r="E4" s="1143"/>
      <c r="F4" s="1143"/>
      <c r="G4" s="1143"/>
      <c r="H4" s="1143"/>
      <c r="I4" s="1143"/>
      <c r="J4" s="1143"/>
      <c r="K4" s="1143"/>
    </row>
    <row r="5" spans="1:12" s="540" customFormat="1" ht="27.75" thickTop="1" thickBot="1">
      <c r="A5" s="197"/>
      <c r="B5" s="197"/>
      <c r="C5" s="643"/>
      <c r="D5" s="1118" t="s">
        <v>854</v>
      </c>
      <c r="E5" s="1118"/>
      <c r="F5" s="1118"/>
      <c r="G5" s="1118"/>
      <c r="H5" s="1118"/>
      <c r="I5" s="1118"/>
      <c r="J5" s="1118" t="s">
        <v>1460</v>
      </c>
      <c r="K5" s="1118"/>
    </row>
    <row r="6" spans="1:12" ht="29.25" customHeight="1" thickTop="1" thickBot="1">
      <c r="B6" s="198"/>
      <c r="C6" s="199"/>
      <c r="D6" s="884" t="s">
        <v>432</v>
      </c>
      <c r="E6" s="884" t="s">
        <v>433</v>
      </c>
      <c r="F6" s="884" t="s">
        <v>434</v>
      </c>
      <c r="G6" s="884" t="s">
        <v>435</v>
      </c>
      <c r="H6" s="884" t="s">
        <v>1323</v>
      </c>
      <c r="I6" s="884" t="s">
        <v>1503</v>
      </c>
      <c r="J6" s="200" t="s">
        <v>1484</v>
      </c>
      <c r="K6" s="200" t="s">
        <v>1504</v>
      </c>
      <c r="L6" s="201" t="s">
        <v>508</v>
      </c>
    </row>
    <row r="7" spans="1:12" ht="14.25" customHeight="1" thickTop="1" thickBot="1">
      <c r="C7" s="202"/>
      <c r="D7" s="202"/>
      <c r="E7" s="202"/>
      <c r="F7" s="202"/>
      <c r="G7" s="202"/>
      <c r="H7" s="202"/>
      <c r="I7" s="202"/>
      <c r="J7" s="202"/>
      <c r="K7" s="202"/>
    </row>
    <row r="8" spans="1:12" s="203" customFormat="1" ht="24" customHeight="1" thickTop="1" thickBot="1">
      <c r="B8" s="17"/>
      <c r="C8" s="204" t="s">
        <v>364</v>
      </c>
      <c r="D8" s="18"/>
      <c r="E8" s="18"/>
      <c r="F8" s="18"/>
      <c r="G8" s="18"/>
      <c r="H8" s="18"/>
      <c r="I8" s="18"/>
      <c r="J8" s="175"/>
      <c r="K8" s="175"/>
      <c r="L8" s="205"/>
    </row>
    <row r="9" spans="1:12" s="203" customFormat="1" ht="27" customHeight="1" thickTop="1">
      <c r="A9" s="203" t="s">
        <v>509</v>
      </c>
      <c r="B9" s="12" t="s">
        <v>589</v>
      </c>
      <c r="C9" s="19" t="s">
        <v>590</v>
      </c>
      <c r="D9" s="206">
        <v>4.2299999999999997E-2</v>
      </c>
      <c r="E9" s="206">
        <v>4.5400000000000003E-2</v>
      </c>
      <c r="F9" s="206">
        <v>4.3400000000000001E-2</v>
      </c>
      <c r="G9" s="206">
        <v>4.5600000000000002E-2</v>
      </c>
      <c r="H9" s="206">
        <v>4.9500000000000002E-2</v>
      </c>
      <c r="I9" s="206">
        <v>4.5199999999999997E-2</v>
      </c>
      <c r="J9" s="206">
        <v>4.5100000000000001E-2</v>
      </c>
      <c r="K9" s="206">
        <v>4.2000000000000003E-2</v>
      </c>
    </row>
    <row r="10" spans="1:12" s="207" customFormat="1" ht="23.25" customHeight="1">
      <c r="A10" s="207" t="s">
        <v>509</v>
      </c>
      <c r="B10" s="14" t="s">
        <v>591</v>
      </c>
      <c r="C10" s="20" t="s">
        <v>592</v>
      </c>
      <c r="D10" s="208">
        <v>5.2200000000000003E-2</v>
      </c>
      <c r="E10" s="208">
        <v>5.5199999999999999E-2</v>
      </c>
      <c r="F10" s="208">
        <v>5.4300000000000001E-2</v>
      </c>
      <c r="G10" s="208">
        <v>5.6500000000000002E-2</v>
      </c>
      <c r="H10" s="208">
        <v>5.5800000000000002E-2</v>
      </c>
      <c r="I10" s="208">
        <v>5.1700000000000003E-2</v>
      </c>
      <c r="J10" s="208">
        <v>5.2400000000000002E-2</v>
      </c>
      <c r="K10" s="208">
        <v>5.0799999999999998E-2</v>
      </c>
    </row>
    <row r="11" spans="1:12" s="207" customFormat="1" ht="23.25" customHeight="1">
      <c r="A11" s="207" t="s">
        <v>509</v>
      </c>
      <c r="B11" s="14" t="s">
        <v>593</v>
      </c>
      <c r="C11" s="20" t="s">
        <v>594</v>
      </c>
      <c r="D11" s="208">
        <v>4.9299999999999997E-2</v>
      </c>
      <c r="E11" s="208">
        <v>5.3600000000000002E-2</v>
      </c>
      <c r="F11" s="208">
        <v>5.16E-2</v>
      </c>
      <c r="G11" s="208">
        <v>5.0099999999999999E-2</v>
      </c>
      <c r="H11" s="208">
        <v>5.0999999999999997E-2</v>
      </c>
      <c r="I11" s="208">
        <v>5.21E-2</v>
      </c>
      <c r="J11" s="208">
        <v>5.0500000000000003E-2</v>
      </c>
      <c r="K11" s="208">
        <v>4.99E-2</v>
      </c>
    </row>
    <row r="12" spans="1:12" s="207" customFormat="1" ht="23.25" customHeight="1">
      <c r="A12" s="207" t="s">
        <v>509</v>
      </c>
      <c r="B12" s="14" t="s">
        <v>595</v>
      </c>
      <c r="C12" s="20" t="s">
        <v>596</v>
      </c>
      <c r="D12" s="208">
        <v>1.5599999999999999E-2</v>
      </c>
      <c r="E12" s="208">
        <v>1.55E-2</v>
      </c>
      <c r="F12" s="208">
        <v>1.18E-2</v>
      </c>
      <c r="G12" s="208">
        <v>9.2999999999999992E-3</v>
      </c>
      <c r="H12" s="208">
        <v>9.9000000000000008E-3</v>
      </c>
      <c r="I12" s="208">
        <v>1.32E-2</v>
      </c>
      <c r="J12" s="208">
        <v>9.4000000000000004E-3</v>
      </c>
      <c r="K12" s="208">
        <v>1.4E-2</v>
      </c>
    </row>
    <row r="13" spans="1:12" s="207" customFormat="1" ht="23.25" customHeight="1">
      <c r="A13" s="207" t="s">
        <v>509</v>
      </c>
      <c r="B13" s="14" t="s">
        <v>597</v>
      </c>
      <c r="C13" s="20" t="s">
        <v>598</v>
      </c>
      <c r="D13" s="208">
        <v>1.55E-2</v>
      </c>
      <c r="E13" s="208">
        <v>1.4999999999999999E-2</v>
      </c>
      <c r="F13" s="208">
        <v>1.18E-2</v>
      </c>
      <c r="G13" s="208">
        <v>9.4000000000000004E-3</v>
      </c>
      <c r="H13" s="208">
        <v>1.0200000000000001E-2</v>
      </c>
      <c r="I13" s="208">
        <v>1.38E-2</v>
      </c>
      <c r="J13" s="208">
        <v>9.7999999999999997E-3</v>
      </c>
      <c r="K13" s="208">
        <v>1.44E-2</v>
      </c>
    </row>
    <row r="14" spans="1:12" s="207" customFormat="1" ht="23.25" customHeight="1">
      <c r="A14" s="207" t="s">
        <v>509</v>
      </c>
      <c r="B14" s="14" t="s">
        <v>599</v>
      </c>
      <c r="C14" s="20" t="s">
        <v>600</v>
      </c>
      <c r="D14" s="208">
        <v>1.29E-2</v>
      </c>
      <c r="E14" s="208">
        <v>1.4500000000000001E-2</v>
      </c>
      <c r="F14" s="208">
        <v>1.11E-2</v>
      </c>
      <c r="G14" s="208">
        <v>8.8000000000000005E-3</v>
      </c>
      <c r="H14" s="208">
        <v>9.7999999999999997E-3</v>
      </c>
      <c r="I14" s="208">
        <v>1.38E-2</v>
      </c>
      <c r="J14" s="208">
        <v>9.4999999999999998E-3</v>
      </c>
      <c r="K14" s="208">
        <v>1.44E-2</v>
      </c>
    </row>
    <row r="15" spans="1:12" s="207" customFormat="1" ht="44.25" customHeight="1" thickBot="1">
      <c r="A15" s="207" t="s">
        <v>509</v>
      </c>
      <c r="B15" s="14" t="s">
        <v>601</v>
      </c>
      <c r="C15" s="20" t="s">
        <v>602</v>
      </c>
      <c r="D15" s="208">
        <v>7.5200000000000003E-2</v>
      </c>
      <c r="E15" s="208">
        <v>7.7200000000000005E-2</v>
      </c>
      <c r="F15" s="208">
        <v>5.6800000000000003E-2</v>
      </c>
      <c r="G15" s="208">
        <v>4.4900000000000002E-2</v>
      </c>
      <c r="H15" s="208">
        <v>4.8899999999999999E-2</v>
      </c>
      <c r="I15" s="208">
        <v>6.7799999999999999E-2</v>
      </c>
      <c r="J15" s="208">
        <v>4.5499999999999999E-2</v>
      </c>
      <c r="K15" s="208">
        <v>6.7000000000000004E-2</v>
      </c>
    </row>
    <row r="16" spans="1:12" s="209" customFormat="1" ht="24" customHeight="1" thickTop="1" thickBot="1">
      <c r="B16" s="21"/>
      <c r="C16" s="204" t="s">
        <v>372</v>
      </c>
      <c r="D16" s="18"/>
      <c r="E16" s="18"/>
      <c r="F16" s="18"/>
      <c r="G16" s="18"/>
      <c r="H16" s="18"/>
      <c r="I16" s="18"/>
      <c r="J16" s="175"/>
      <c r="K16" s="175"/>
      <c r="L16" s="210"/>
    </row>
    <row r="17" spans="1:12" s="203" customFormat="1" ht="26.25" customHeight="1" thickTop="1">
      <c r="A17" s="203" t="s">
        <v>509</v>
      </c>
      <c r="B17" s="12" t="s">
        <v>603</v>
      </c>
      <c r="C17" s="19" t="s">
        <v>604</v>
      </c>
      <c r="D17" s="206">
        <v>4.9700000000000001E-2</v>
      </c>
      <c r="E17" s="206">
        <v>5.2699999999999997E-2</v>
      </c>
      <c r="F17" s="206">
        <v>5.3600000000000002E-2</v>
      </c>
      <c r="G17" s="206">
        <v>5.7799999999999997E-2</v>
      </c>
      <c r="H17" s="206">
        <v>6.3600000000000004E-2</v>
      </c>
      <c r="I17" s="206">
        <v>6.1800000000000001E-2</v>
      </c>
      <c r="J17" s="206">
        <v>6.2199999999999998E-2</v>
      </c>
      <c r="K17" s="206">
        <v>0.06</v>
      </c>
    </row>
    <row r="18" spans="1:12" s="207" customFormat="1" ht="24" customHeight="1">
      <c r="A18" s="207" t="s">
        <v>509</v>
      </c>
      <c r="B18" s="14" t="s">
        <v>605</v>
      </c>
      <c r="C18" s="20" t="s">
        <v>606</v>
      </c>
      <c r="D18" s="208">
        <v>-7.4000000000000003E-3</v>
      </c>
      <c r="E18" s="208">
        <v>-7.3000000000000001E-3</v>
      </c>
      <c r="F18" s="208">
        <v>-1.0200000000000001E-2</v>
      </c>
      <c r="G18" s="208">
        <v>-1.2200000000000001E-2</v>
      </c>
      <c r="H18" s="208">
        <v>-1.4200000000000001E-2</v>
      </c>
      <c r="I18" s="208">
        <v>-1.66E-2</v>
      </c>
      <c r="J18" s="208">
        <v>-1.7100000000000001E-2</v>
      </c>
      <c r="K18" s="208">
        <v>-1.7999999999999999E-2</v>
      </c>
    </row>
    <row r="19" spans="1:12" s="207" customFormat="1" ht="24" customHeight="1">
      <c r="A19" s="207" t="s">
        <v>509</v>
      </c>
      <c r="B19" s="14" t="s">
        <v>607</v>
      </c>
      <c r="C19" s="20" t="s">
        <v>608</v>
      </c>
      <c r="D19" s="208">
        <v>9.4999999999999998E-3</v>
      </c>
      <c r="E19" s="208">
        <v>9.5999999999999992E-3</v>
      </c>
      <c r="F19" s="208">
        <v>1.35E-2</v>
      </c>
      <c r="G19" s="208">
        <v>1.61E-2</v>
      </c>
      <c r="H19" s="208">
        <v>1.8800000000000001E-2</v>
      </c>
      <c r="I19" s="208">
        <v>2.2200000000000001E-2</v>
      </c>
      <c r="J19" s="208">
        <v>2.29E-2</v>
      </c>
      <c r="K19" s="208">
        <v>2.4199999999999999E-2</v>
      </c>
    </row>
    <row r="20" spans="1:12" s="207" customFormat="1" ht="24" customHeight="1">
      <c r="A20" s="207" t="s">
        <v>509</v>
      </c>
      <c r="B20" s="14" t="s">
        <v>609</v>
      </c>
      <c r="C20" s="20" t="s">
        <v>610</v>
      </c>
      <c r="D20" s="208">
        <v>-5.9999999999999995E-4</v>
      </c>
      <c r="E20" s="208">
        <v>-8.0000000000000004E-4</v>
      </c>
      <c r="F20" s="208">
        <v>1E-4</v>
      </c>
      <c r="G20" s="208">
        <v>2.0000000000000001E-4</v>
      </c>
      <c r="H20" s="208">
        <v>5.0000000000000001E-4</v>
      </c>
      <c r="I20" s="208">
        <v>4.0000000000000002E-4</v>
      </c>
      <c r="J20" s="208">
        <v>2.9999999999999997E-4</v>
      </c>
      <c r="K20" s="208">
        <v>2.0000000000000001E-4</v>
      </c>
    </row>
    <row r="21" spans="1:12" s="207" customFormat="1" ht="24" customHeight="1">
      <c r="A21" s="207" t="s">
        <v>509</v>
      </c>
      <c r="B21" s="14" t="s">
        <v>611</v>
      </c>
      <c r="C21" s="20" t="s">
        <v>612</v>
      </c>
      <c r="D21" s="208">
        <v>-2.8999999999999998E-3</v>
      </c>
      <c r="E21" s="208">
        <v>-1.6000000000000001E-3</v>
      </c>
      <c r="F21" s="208">
        <v>-2.7000000000000001E-3</v>
      </c>
      <c r="G21" s="208">
        <v>-6.4000000000000003E-3</v>
      </c>
      <c r="H21" s="208">
        <v>-4.7000000000000002E-3</v>
      </c>
      <c r="I21" s="208">
        <v>4.0000000000000002E-4</v>
      </c>
      <c r="J21" s="208">
        <v>-1.9E-3</v>
      </c>
      <c r="K21" s="208">
        <v>-8.0000000000000004E-4</v>
      </c>
    </row>
    <row r="22" spans="1:12" s="207" customFormat="1" ht="24" customHeight="1">
      <c r="A22" s="207" t="s">
        <v>509</v>
      </c>
      <c r="B22" s="14" t="s">
        <v>613</v>
      </c>
      <c r="C22" s="20" t="s">
        <v>614</v>
      </c>
      <c r="D22" s="208">
        <v>9.9000000000000008E-3</v>
      </c>
      <c r="E22" s="208">
        <v>9.7999999999999997E-3</v>
      </c>
      <c r="F22" s="208">
        <v>1.0999999999999999E-2</v>
      </c>
      <c r="G22" s="208">
        <v>1.0800000000000001E-2</v>
      </c>
      <c r="H22" s="208">
        <v>6.3E-3</v>
      </c>
      <c r="I22" s="208">
        <v>6.4999999999999997E-3</v>
      </c>
      <c r="J22" s="208">
        <v>7.3000000000000001E-3</v>
      </c>
      <c r="K22" s="208">
        <v>8.8000000000000005E-3</v>
      </c>
    </row>
    <row r="23" spans="1:12" s="207" customFormat="1" ht="24" customHeight="1">
      <c r="A23" s="207" t="s">
        <v>509</v>
      </c>
      <c r="B23" s="14" t="s">
        <v>615</v>
      </c>
      <c r="C23" s="20" t="s">
        <v>616</v>
      </c>
      <c r="D23" s="208">
        <v>-3.3799999999999997E-2</v>
      </c>
      <c r="E23" s="208">
        <v>-3.8100000000000002E-2</v>
      </c>
      <c r="F23" s="208">
        <v>-3.9899999999999998E-2</v>
      </c>
      <c r="G23" s="208">
        <v>-4.0800000000000003E-2</v>
      </c>
      <c r="H23" s="208">
        <v>-4.1099999999999998E-2</v>
      </c>
      <c r="I23" s="208">
        <v>-3.8899999999999997E-2</v>
      </c>
      <c r="J23" s="208">
        <v>-4.1000000000000002E-2</v>
      </c>
      <c r="K23" s="208">
        <v>-3.5900000000000001E-2</v>
      </c>
    </row>
    <row r="24" spans="1:12" s="207" customFormat="1" ht="24" customHeight="1">
      <c r="A24" s="207" t="s">
        <v>509</v>
      </c>
      <c r="B24" s="14" t="s">
        <v>617</v>
      </c>
      <c r="C24" s="20" t="s">
        <v>618</v>
      </c>
      <c r="D24" s="208">
        <v>4.0000000000000002E-4</v>
      </c>
      <c r="E24" s="208">
        <v>2.9999999999999997E-4</v>
      </c>
      <c r="F24" s="208">
        <v>-1E-4</v>
      </c>
      <c r="G24" s="208">
        <v>-1E-4</v>
      </c>
      <c r="H24" s="208">
        <v>-2.0000000000000001E-4</v>
      </c>
      <c r="I24" s="208">
        <v>2.0000000000000001E-4</v>
      </c>
      <c r="J24" s="208">
        <v>1E-4</v>
      </c>
      <c r="K24" s="208">
        <v>2.0000000000000001E-4</v>
      </c>
    </row>
    <row r="25" spans="1:12" s="207" customFormat="1" ht="43.5" customHeight="1" thickBot="1">
      <c r="A25" s="207" t="s">
        <v>509</v>
      </c>
      <c r="B25" s="14" t="s">
        <v>619</v>
      </c>
      <c r="C25" s="20" t="s">
        <v>620</v>
      </c>
      <c r="D25" s="208">
        <v>0.1305</v>
      </c>
      <c r="E25" s="208">
        <v>0.14680000000000001</v>
      </c>
      <c r="F25" s="208">
        <v>0.15379999999999999</v>
      </c>
      <c r="G25" s="208">
        <v>0.13750000000000001</v>
      </c>
      <c r="H25" s="208">
        <v>0.1452</v>
      </c>
      <c r="I25" s="208">
        <v>0.14050000000000001</v>
      </c>
      <c r="J25" s="208">
        <v>0.14360000000000001</v>
      </c>
      <c r="K25" s="208">
        <v>0.13819999999999999</v>
      </c>
    </row>
    <row r="26" spans="1:12" s="209" customFormat="1" ht="24.75" customHeight="1" thickTop="1" thickBot="1">
      <c r="B26" s="22"/>
      <c r="C26" s="204" t="s">
        <v>382</v>
      </c>
      <c r="D26" s="18"/>
      <c r="E26" s="18"/>
      <c r="F26" s="18"/>
      <c r="G26" s="18"/>
      <c r="H26" s="18"/>
      <c r="I26" s="18"/>
      <c r="J26" s="175"/>
      <c r="K26" s="175"/>
      <c r="L26" s="210"/>
    </row>
    <row r="27" spans="1:12" s="203" customFormat="1" ht="27" customHeight="1" thickTop="1">
      <c r="A27" s="203" t="s">
        <v>509</v>
      </c>
      <c r="B27" s="12" t="s">
        <v>621</v>
      </c>
      <c r="C27" s="19" t="s">
        <v>622</v>
      </c>
      <c r="D27" s="206">
        <v>7.5600000000000001E-2</v>
      </c>
      <c r="E27" s="206">
        <v>7.0499999999999993E-2</v>
      </c>
      <c r="F27" s="206">
        <v>7.2700000000000001E-2</v>
      </c>
      <c r="G27" s="206">
        <v>7.5499999999999998E-2</v>
      </c>
      <c r="H27" s="206">
        <v>7.3800000000000004E-2</v>
      </c>
      <c r="I27" s="206">
        <v>7.5800000000000006E-2</v>
      </c>
      <c r="J27" s="206">
        <v>7.5499999999999998E-2</v>
      </c>
      <c r="K27" s="206">
        <v>7.4899999999999994E-2</v>
      </c>
    </row>
    <row r="28" spans="1:12" s="207" customFormat="1" ht="23.25" customHeight="1">
      <c r="A28" s="207" t="s">
        <v>509</v>
      </c>
      <c r="B28" s="14" t="s">
        <v>623</v>
      </c>
      <c r="C28" s="20" t="s">
        <v>624</v>
      </c>
      <c r="D28" s="208">
        <v>8.3799999999999999E-2</v>
      </c>
      <c r="E28" s="208">
        <v>9.6600000000000005E-2</v>
      </c>
      <c r="F28" s="208">
        <v>0.12620000000000001</v>
      </c>
      <c r="G28" s="208">
        <v>0.15620000000000001</v>
      </c>
      <c r="H28" s="208">
        <v>1.0004</v>
      </c>
      <c r="I28" s="208">
        <v>0.2019</v>
      </c>
      <c r="J28" s="208">
        <v>0.24460000000000001</v>
      </c>
      <c r="K28" s="208">
        <v>0.22309999999999999</v>
      </c>
    </row>
    <row r="29" spans="1:12" s="207" customFormat="1" ht="23.25" customHeight="1">
      <c r="A29" s="207" t="s">
        <v>509</v>
      </c>
      <c r="B29" s="14" t="s">
        <v>625</v>
      </c>
      <c r="C29" s="20" t="s">
        <v>626</v>
      </c>
      <c r="D29" s="208">
        <v>8.1100000000000005E-2</v>
      </c>
      <c r="E29" s="208">
        <v>8.8300000000000003E-2</v>
      </c>
      <c r="F29" s="208">
        <v>9.64E-2</v>
      </c>
      <c r="G29" s="208">
        <v>9.5699999999999993E-2</v>
      </c>
      <c r="H29" s="208">
        <v>0.15629999999999999</v>
      </c>
      <c r="I29" s="208">
        <v>0.1105</v>
      </c>
      <c r="J29" s="208">
        <v>0.14369999999999999</v>
      </c>
      <c r="K29" s="208">
        <v>7.4999999999999997E-2</v>
      </c>
    </row>
    <row r="30" spans="1:12" s="207" customFormat="1" ht="23.25" customHeight="1">
      <c r="A30" s="207" t="s">
        <v>509</v>
      </c>
      <c r="B30" s="14" t="s">
        <v>627</v>
      </c>
      <c r="C30" s="20" t="s">
        <v>628</v>
      </c>
      <c r="D30" s="208">
        <v>5.62E-2</v>
      </c>
      <c r="E30" s="208">
        <v>5.67E-2</v>
      </c>
      <c r="F30" s="208">
        <v>0.10639999999999999</v>
      </c>
      <c r="G30" s="208">
        <v>6.2300000000000001E-2</v>
      </c>
      <c r="H30" s="208">
        <v>5.6399999999999999E-2</v>
      </c>
      <c r="I30" s="208">
        <v>1.7500000000000002E-2</v>
      </c>
      <c r="J30" s="208">
        <v>4.0800000000000003E-2</v>
      </c>
      <c r="K30" s="208">
        <v>1.17E-2</v>
      </c>
    </row>
    <row r="31" spans="1:12" s="207" customFormat="1" ht="23.25" customHeight="1">
      <c r="A31" s="207" t="s">
        <v>509</v>
      </c>
      <c r="B31" s="14" t="s">
        <v>629</v>
      </c>
      <c r="C31" s="20" t="s">
        <v>630</v>
      </c>
      <c r="D31" s="208">
        <v>4.19E-2</v>
      </c>
      <c r="E31" s="208">
        <v>2.7900000000000001E-2</v>
      </c>
      <c r="F31" s="208">
        <v>3.8800000000000001E-2</v>
      </c>
      <c r="G31" s="208">
        <v>2.6100000000000002E-2</v>
      </c>
      <c r="H31" s="208">
        <v>6.7000000000000002E-3</v>
      </c>
      <c r="I31" s="208">
        <v>1.5E-3</v>
      </c>
      <c r="J31" s="208">
        <v>2.2000000000000001E-3</v>
      </c>
      <c r="K31" s="208">
        <v>3.0000000000000001E-3</v>
      </c>
    </row>
    <row r="32" spans="1:12" s="207" customFormat="1" ht="23.25" customHeight="1">
      <c r="A32" s="207" t="s">
        <v>509</v>
      </c>
      <c r="B32" s="14" t="s">
        <v>631</v>
      </c>
      <c r="C32" s="20" t="s">
        <v>632</v>
      </c>
      <c r="D32" s="208">
        <v>4.1500000000000002E-2</v>
      </c>
      <c r="E32" s="208">
        <v>3.9199999999999999E-2</v>
      </c>
      <c r="F32" s="208">
        <v>1.43E-2</v>
      </c>
      <c r="G32" s="208">
        <v>6.4999999999999997E-3</v>
      </c>
      <c r="H32" s="208">
        <v>1.9099999999999999E-2</v>
      </c>
      <c r="I32" s="208">
        <v>6.7000000000000002E-3</v>
      </c>
      <c r="J32" s="208">
        <v>1.1299999999999999E-2</v>
      </c>
      <c r="K32" s="208">
        <v>8.6E-3</v>
      </c>
    </row>
    <row r="33" spans="1:12" s="207" customFormat="1" ht="23.25" customHeight="1">
      <c r="A33" s="207" t="s">
        <v>509</v>
      </c>
      <c r="B33" s="14" t="s">
        <v>633</v>
      </c>
      <c r="C33" s="20" t="s">
        <v>634</v>
      </c>
      <c r="D33" s="208">
        <v>4.1700000000000001E-2</v>
      </c>
      <c r="E33" s="208">
        <v>3.39E-2</v>
      </c>
      <c r="F33" s="208">
        <v>2.81E-2</v>
      </c>
      <c r="G33" s="208">
        <v>1.7500000000000002E-2</v>
      </c>
      <c r="H33" s="208">
        <v>8.8999999999999999E-3</v>
      </c>
      <c r="I33" s="208">
        <v>3.0999999999999999E-3</v>
      </c>
      <c r="J33" s="208">
        <v>4.7000000000000002E-3</v>
      </c>
      <c r="K33" s="208">
        <v>4.5999999999999999E-3</v>
      </c>
    </row>
    <row r="34" spans="1:12" s="207" customFormat="1" ht="23.25" customHeight="1">
      <c r="A34" s="207" t="s">
        <v>509</v>
      </c>
      <c r="B34" s="14" t="s">
        <v>635</v>
      </c>
      <c r="C34" s="20" t="s">
        <v>636</v>
      </c>
      <c r="D34" s="208">
        <v>3.8999999999999998E-3</v>
      </c>
      <c r="E34" s="208">
        <v>4.0000000000000002E-4</v>
      </c>
      <c r="F34" s="208">
        <v>0</v>
      </c>
      <c r="G34" s="208">
        <v>0</v>
      </c>
      <c r="H34" s="208">
        <v>0</v>
      </c>
      <c r="I34" s="208">
        <v>0</v>
      </c>
      <c r="J34" s="208">
        <v>0</v>
      </c>
      <c r="K34" s="208">
        <v>0</v>
      </c>
    </row>
    <row r="35" spans="1:12" s="207" customFormat="1" ht="23.25" customHeight="1">
      <c r="A35" s="207" t="s">
        <v>509</v>
      </c>
      <c r="B35" s="14" t="s">
        <v>637</v>
      </c>
      <c r="C35" s="20" t="s">
        <v>638</v>
      </c>
      <c r="D35" s="208">
        <v>4.3E-3</v>
      </c>
      <c r="E35" s="208">
        <v>6.0000000000000001E-3</v>
      </c>
      <c r="F35" s="208">
        <v>9.2999999999999992E-3</v>
      </c>
      <c r="G35" s="208">
        <v>1.03E-2</v>
      </c>
      <c r="H35" s="208">
        <v>1.2999999999999999E-2</v>
      </c>
      <c r="I35" s="208">
        <v>1.6199999999999999E-2</v>
      </c>
      <c r="J35" s="208">
        <v>1.6400000000000001E-2</v>
      </c>
      <c r="K35" s="208">
        <v>1.72E-2</v>
      </c>
    </row>
    <row r="36" spans="1:12" s="207" customFormat="1" ht="23.25" customHeight="1">
      <c r="A36" s="207" t="s">
        <v>509</v>
      </c>
      <c r="B36" s="14" t="s">
        <v>639</v>
      </c>
      <c r="C36" s="20" t="s">
        <v>640</v>
      </c>
      <c r="D36" s="208">
        <v>1.8800000000000001E-2</v>
      </c>
      <c r="E36" s="208">
        <v>1.7000000000000001E-2</v>
      </c>
      <c r="F36" s="208">
        <v>2.29E-2</v>
      </c>
      <c r="G36" s="208">
        <v>2.5100000000000001E-2</v>
      </c>
      <c r="H36" s="208">
        <v>2.5999999999999999E-2</v>
      </c>
      <c r="I36" s="208">
        <v>2.7799999999999998E-2</v>
      </c>
      <c r="J36" s="208">
        <v>2.98E-2</v>
      </c>
      <c r="K36" s="208">
        <v>3.1199999999999999E-2</v>
      </c>
    </row>
    <row r="37" spans="1:12" s="207" customFormat="1" ht="23.25" customHeight="1">
      <c r="B37" s="14"/>
      <c r="C37" s="20" t="s">
        <v>641</v>
      </c>
      <c r="D37" s="208">
        <v>0</v>
      </c>
      <c r="E37" s="208">
        <v>0</v>
      </c>
      <c r="F37" s="208">
        <v>0</v>
      </c>
      <c r="G37" s="208">
        <v>0</v>
      </c>
      <c r="H37" s="208">
        <v>0</v>
      </c>
      <c r="I37" s="208">
        <v>0</v>
      </c>
      <c r="J37" s="208">
        <v>0</v>
      </c>
      <c r="K37" s="208">
        <v>0</v>
      </c>
    </row>
    <row r="38" spans="1:12" s="207" customFormat="1" ht="44.25" customHeight="1" thickBot="1">
      <c r="A38" s="207" t="s">
        <v>509</v>
      </c>
      <c r="B38" s="14" t="s">
        <v>642</v>
      </c>
      <c r="C38" s="20" t="s">
        <v>643</v>
      </c>
      <c r="D38" s="208">
        <v>5.9999999999999995E-4</v>
      </c>
      <c r="E38" s="208">
        <v>2.8E-3</v>
      </c>
      <c r="F38" s="208">
        <v>0</v>
      </c>
      <c r="G38" s="208">
        <v>0</v>
      </c>
      <c r="H38" s="208">
        <v>0</v>
      </c>
      <c r="I38" s="208">
        <v>0</v>
      </c>
      <c r="J38" s="208">
        <v>0</v>
      </c>
      <c r="K38" s="208">
        <v>0</v>
      </c>
    </row>
    <row r="39" spans="1:12" s="209" customFormat="1" ht="24" customHeight="1" thickTop="1" thickBot="1">
      <c r="B39" s="23"/>
      <c r="C39" s="204" t="s">
        <v>395</v>
      </c>
      <c r="D39" s="18"/>
      <c r="E39" s="18"/>
      <c r="F39" s="18"/>
      <c r="G39" s="18"/>
      <c r="H39" s="18"/>
      <c r="I39" s="18"/>
      <c r="J39" s="175"/>
      <c r="K39" s="175"/>
      <c r="L39" s="210"/>
    </row>
    <row r="40" spans="1:12" s="209" customFormat="1" ht="24.75" customHeight="1" thickTop="1" thickBot="1">
      <c r="B40" s="22"/>
      <c r="C40" s="204" t="s">
        <v>396</v>
      </c>
      <c r="D40" s="18"/>
      <c r="E40" s="18"/>
      <c r="F40" s="18"/>
      <c r="G40" s="18"/>
      <c r="H40" s="18"/>
      <c r="I40" s="18"/>
      <c r="J40" s="175"/>
      <c r="K40" s="175"/>
      <c r="L40" s="210"/>
    </row>
    <row r="41" spans="1:12" s="203" customFormat="1" ht="27" customHeight="1" thickTop="1">
      <c r="A41" s="203" t="s">
        <v>509</v>
      </c>
      <c r="B41" s="12" t="s">
        <v>644</v>
      </c>
      <c r="C41" s="19" t="s">
        <v>645</v>
      </c>
      <c r="D41" s="206">
        <v>3.3799999999999997E-2</v>
      </c>
      <c r="E41" s="206">
        <v>3.8100000000000002E-2</v>
      </c>
      <c r="F41" s="206">
        <v>3.9899999999999998E-2</v>
      </c>
      <c r="G41" s="206">
        <v>4.0800000000000003E-2</v>
      </c>
      <c r="H41" s="206">
        <v>4.1099999999999998E-2</v>
      </c>
      <c r="I41" s="206">
        <v>3.8899999999999997E-2</v>
      </c>
      <c r="J41" s="206">
        <v>4.1000000000000002E-2</v>
      </c>
      <c r="K41" s="206">
        <v>3.5900000000000001E-2</v>
      </c>
    </row>
    <row r="42" spans="1:12" s="207" customFormat="1" ht="23.25" customHeight="1">
      <c r="A42" s="207" t="s">
        <v>509</v>
      </c>
      <c r="B42" s="14" t="s">
        <v>646</v>
      </c>
      <c r="C42" s="20" t="s">
        <v>647</v>
      </c>
      <c r="D42" s="208">
        <v>3.6400000000000002E-2</v>
      </c>
      <c r="E42" s="208">
        <v>4.1200000000000001E-2</v>
      </c>
      <c r="F42" s="208">
        <v>4.3799999999999999E-2</v>
      </c>
      <c r="G42" s="208">
        <v>4.4499999999999998E-2</v>
      </c>
      <c r="H42" s="208">
        <v>4.4499999999999998E-2</v>
      </c>
      <c r="I42" s="208">
        <v>4.2099999999999999E-2</v>
      </c>
      <c r="J42" s="208">
        <v>4.4299999999999999E-2</v>
      </c>
      <c r="K42" s="208">
        <v>3.9100000000000003E-2</v>
      </c>
    </row>
    <row r="43" spans="1:12" s="207" customFormat="1" ht="23.25" customHeight="1">
      <c r="A43" s="207" t="s">
        <v>509</v>
      </c>
      <c r="B43" s="14" t="s">
        <v>648</v>
      </c>
      <c r="C43" s="20" t="s">
        <v>649</v>
      </c>
      <c r="D43" s="208">
        <v>6.6500000000000004E-2</v>
      </c>
      <c r="E43" s="208">
        <v>6.4000000000000001E-2</v>
      </c>
      <c r="F43" s="208">
        <v>5.9900000000000002E-2</v>
      </c>
      <c r="G43" s="208">
        <v>5.8200000000000002E-2</v>
      </c>
      <c r="H43" s="208">
        <v>5.6599999999999998E-2</v>
      </c>
      <c r="I43" s="208">
        <v>5.3100000000000001E-2</v>
      </c>
      <c r="J43" s="208">
        <v>5.5500000000000001E-2</v>
      </c>
      <c r="K43" s="208">
        <v>4.8800000000000003E-2</v>
      </c>
    </row>
    <row r="44" spans="1:12" s="207" customFormat="1" ht="44.25" customHeight="1" thickBot="1">
      <c r="A44" s="207" t="s">
        <v>509</v>
      </c>
      <c r="B44" s="14" t="s">
        <v>650</v>
      </c>
      <c r="C44" s="20" t="s">
        <v>651</v>
      </c>
      <c r="D44" s="208">
        <v>4.4900000000000002E-2</v>
      </c>
      <c r="E44" s="208">
        <v>5.1700000000000003E-2</v>
      </c>
      <c r="F44" s="208">
        <v>5.4600000000000003E-2</v>
      </c>
      <c r="G44" s="208">
        <v>5.62E-2</v>
      </c>
      <c r="H44" s="208">
        <v>5.6899999999999999E-2</v>
      </c>
      <c r="I44" s="208">
        <v>5.4300000000000001E-2</v>
      </c>
      <c r="J44" s="208">
        <v>5.7299999999999997E-2</v>
      </c>
      <c r="K44" s="208">
        <v>5.0299999999999997E-2</v>
      </c>
    </row>
    <row r="45" spans="1:12" s="209" customFormat="1" ht="24" customHeight="1" thickTop="1" thickBot="1">
      <c r="B45" s="22"/>
      <c r="C45" s="204" t="s">
        <v>401</v>
      </c>
      <c r="D45" s="18"/>
      <c r="E45" s="18"/>
      <c r="F45" s="18"/>
      <c r="G45" s="18"/>
      <c r="H45" s="18"/>
      <c r="I45" s="18"/>
      <c r="J45" s="175"/>
      <c r="K45" s="175"/>
      <c r="L45" s="210"/>
    </row>
    <row r="46" spans="1:12" s="211" customFormat="1" ht="27" customHeight="1" thickTop="1">
      <c r="A46" s="211" t="s">
        <v>509</v>
      </c>
      <c r="B46" s="12" t="s">
        <v>652</v>
      </c>
      <c r="C46" s="19" t="s">
        <v>653</v>
      </c>
      <c r="D46" s="206">
        <v>0.55089999999999995</v>
      </c>
      <c r="E46" s="206">
        <v>0.56910000000000005</v>
      </c>
      <c r="F46" s="206">
        <v>0.55649999999999999</v>
      </c>
      <c r="G46" s="206">
        <v>0.56240000000000001</v>
      </c>
      <c r="H46" s="206">
        <v>0.56340000000000001</v>
      </c>
      <c r="I46" s="206">
        <v>0.57920000000000005</v>
      </c>
      <c r="J46" s="206">
        <v>0.56759999999999999</v>
      </c>
      <c r="K46" s="206">
        <v>0.56389999999999996</v>
      </c>
    </row>
    <row r="47" spans="1:12" ht="23.25" customHeight="1">
      <c r="A47" s="887" t="s">
        <v>509</v>
      </c>
      <c r="B47" s="8" t="s">
        <v>654</v>
      </c>
      <c r="C47" s="24" t="s">
        <v>655</v>
      </c>
      <c r="D47" s="212">
        <v>4.1500000000000002E-2</v>
      </c>
      <c r="E47" s="212">
        <v>4.8899999999999999E-2</v>
      </c>
      <c r="F47" s="212">
        <v>5.0200000000000002E-2</v>
      </c>
      <c r="G47" s="212">
        <v>4.2900000000000001E-2</v>
      </c>
      <c r="H47" s="212">
        <v>4.5499999999999999E-2</v>
      </c>
      <c r="I47" s="212">
        <v>4.4699999999999997E-2</v>
      </c>
      <c r="J47" s="212">
        <v>4.1799999999999997E-2</v>
      </c>
      <c r="K47" s="212">
        <v>4.2299999999999997E-2</v>
      </c>
    </row>
    <row r="48" spans="1:12" ht="23.25" customHeight="1">
      <c r="A48" s="887" t="s">
        <v>509</v>
      </c>
      <c r="B48" s="8" t="s">
        <v>656</v>
      </c>
      <c r="C48" s="24" t="s">
        <v>657</v>
      </c>
      <c r="D48" s="212">
        <v>0.40760000000000002</v>
      </c>
      <c r="E48" s="212">
        <v>0.38200000000000001</v>
      </c>
      <c r="F48" s="212">
        <v>0.39329999999999998</v>
      </c>
      <c r="G48" s="212">
        <v>0.3947</v>
      </c>
      <c r="H48" s="212">
        <v>0.3911</v>
      </c>
      <c r="I48" s="212">
        <v>0.37619999999999998</v>
      </c>
      <c r="J48" s="212">
        <v>0.3906</v>
      </c>
      <c r="K48" s="212">
        <v>0.39379999999999998</v>
      </c>
    </row>
    <row r="49" spans="1:12" ht="23.25" customHeight="1">
      <c r="A49" s="887" t="s">
        <v>509</v>
      </c>
      <c r="B49" s="8" t="s">
        <v>658</v>
      </c>
      <c r="C49" s="24" t="s">
        <v>659</v>
      </c>
      <c r="D49" s="212">
        <v>0.57079999999999997</v>
      </c>
      <c r="E49" s="212">
        <v>0.59919999999999995</v>
      </c>
      <c r="F49" s="212">
        <v>0.61119999999999997</v>
      </c>
      <c r="G49" s="212">
        <v>0.57099999999999995</v>
      </c>
      <c r="H49" s="212">
        <v>0.58919999999999995</v>
      </c>
      <c r="I49" s="212">
        <v>0.57269999999999999</v>
      </c>
      <c r="J49" s="212">
        <v>0.5847</v>
      </c>
      <c r="K49" s="212">
        <v>0.57230000000000003</v>
      </c>
    </row>
    <row r="50" spans="1:12" ht="43.5" customHeight="1" thickBot="1">
      <c r="C50" s="213"/>
      <c r="D50" s="212"/>
      <c r="E50" s="212"/>
      <c r="F50" s="212"/>
      <c r="G50" s="212"/>
      <c r="H50" s="212"/>
      <c r="I50" s="212"/>
      <c r="J50" s="212"/>
      <c r="K50" s="212"/>
    </row>
    <row r="51" spans="1:12" s="203" customFormat="1" ht="24" customHeight="1" thickTop="1" thickBot="1">
      <c r="B51" s="25"/>
      <c r="C51" s="204" t="s">
        <v>406</v>
      </c>
      <c r="D51" s="18"/>
      <c r="E51" s="18"/>
      <c r="F51" s="18"/>
      <c r="G51" s="18"/>
      <c r="H51" s="18"/>
      <c r="I51" s="18"/>
      <c r="J51" s="175"/>
      <c r="K51" s="175"/>
      <c r="L51" s="205"/>
    </row>
    <row r="52" spans="1:12" s="209" customFormat="1" ht="18.75" thickTop="1">
      <c r="A52" s="214"/>
      <c r="B52" s="23"/>
      <c r="C52" s="26"/>
      <c r="D52" s="212"/>
      <c r="E52" s="212"/>
      <c r="F52" s="212"/>
      <c r="G52" s="212"/>
      <c r="H52" s="212"/>
      <c r="I52" s="212"/>
      <c r="J52" s="212"/>
      <c r="K52" s="212"/>
      <c r="L52" s="210"/>
    </row>
    <row r="53" spans="1:12" s="203" customFormat="1" ht="23.25" customHeight="1">
      <c r="A53" s="203" t="s">
        <v>509</v>
      </c>
      <c r="B53" s="12" t="s">
        <v>660</v>
      </c>
      <c r="C53" s="19" t="s">
        <v>661</v>
      </c>
      <c r="D53" s="206">
        <v>5.2699999999999997E-2</v>
      </c>
      <c r="E53" s="206">
        <v>5.57E-2</v>
      </c>
      <c r="F53" s="206">
        <v>5.4699999999999999E-2</v>
      </c>
      <c r="G53" s="206">
        <v>5.6099999999999997E-2</v>
      </c>
      <c r="H53" s="206">
        <v>5.5100000000000003E-2</v>
      </c>
      <c r="I53" s="206">
        <v>5.04E-2</v>
      </c>
      <c r="J53" s="206">
        <v>5.0900000000000001E-2</v>
      </c>
      <c r="K53" s="206">
        <v>4.8800000000000003E-2</v>
      </c>
    </row>
    <row r="54" spans="1:12" s="203" customFormat="1" ht="24.75" customHeight="1">
      <c r="A54" s="203" t="s">
        <v>509</v>
      </c>
      <c r="B54" s="12" t="s">
        <v>662</v>
      </c>
      <c r="C54" s="19" t="s">
        <v>663</v>
      </c>
      <c r="D54" s="206">
        <v>4.2500000000000003E-2</v>
      </c>
      <c r="E54" s="206">
        <v>4.5600000000000002E-2</v>
      </c>
      <c r="F54" s="206">
        <v>4.3499999999999997E-2</v>
      </c>
      <c r="G54" s="206">
        <v>4.4999999999999998E-2</v>
      </c>
      <c r="H54" s="206">
        <v>4.8500000000000001E-2</v>
      </c>
      <c r="I54" s="206">
        <v>4.3700000000000003E-2</v>
      </c>
      <c r="J54" s="206">
        <v>4.3400000000000001E-2</v>
      </c>
      <c r="K54" s="206">
        <v>3.9800000000000002E-2</v>
      </c>
    </row>
    <row r="55" spans="1:12" s="203" customFormat="1" ht="24.75" customHeight="1">
      <c r="A55" s="203" t="s">
        <v>509</v>
      </c>
      <c r="B55" s="12" t="s">
        <v>664</v>
      </c>
      <c r="C55" s="19" t="s">
        <v>665</v>
      </c>
      <c r="D55" s="206">
        <v>4.4699999999999997E-2</v>
      </c>
      <c r="E55" s="206">
        <v>4.82E-2</v>
      </c>
      <c r="F55" s="206">
        <v>4.7E-2</v>
      </c>
      <c r="G55" s="206">
        <v>4.8599999999999997E-2</v>
      </c>
      <c r="H55" s="206">
        <v>5.0999999999999997E-2</v>
      </c>
      <c r="I55" s="206">
        <v>4.6699999999999998E-2</v>
      </c>
      <c r="J55" s="206">
        <v>4.5999999999999999E-2</v>
      </c>
      <c r="K55" s="206">
        <v>4.36E-2</v>
      </c>
    </row>
    <row r="56" spans="1:12" s="203" customFormat="1" ht="24.75" customHeight="1">
      <c r="A56" s="203" t="s">
        <v>509</v>
      </c>
      <c r="B56" s="12" t="s">
        <v>666</v>
      </c>
      <c r="C56" s="19" t="s">
        <v>667</v>
      </c>
      <c r="D56" s="206">
        <v>5.1799999999999999E-2</v>
      </c>
      <c r="E56" s="206">
        <v>5.5300000000000002E-2</v>
      </c>
      <c r="F56" s="206">
        <v>5.7000000000000002E-2</v>
      </c>
      <c r="G56" s="206">
        <v>6.0600000000000001E-2</v>
      </c>
      <c r="H56" s="206">
        <v>6.5100000000000005E-2</v>
      </c>
      <c r="I56" s="206">
        <v>6.3200000000000006E-2</v>
      </c>
      <c r="J56" s="206">
        <v>6.3100000000000003E-2</v>
      </c>
      <c r="K56" s="206">
        <v>6.1600000000000002E-2</v>
      </c>
    </row>
    <row r="57" spans="1:12" s="203" customFormat="1" ht="24.75" customHeight="1">
      <c r="A57" s="203" t="s">
        <v>509</v>
      </c>
      <c r="B57" s="12" t="s">
        <v>668</v>
      </c>
      <c r="C57" s="19" t="s">
        <v>669</v>
      </c>
      <c r="D57" s="206">
        <v>-7.1000000000000004E-3</v>
      </c>
      <c r="E57" s="206">
        <v>-7.1000000000000004E-3</v>
      </c>
      <c r="F57" s="206">
        <v>-0.01</v>
      </c>
      <c r="G57" s="206">
        <v>-1.2E-2</v>
      </c>
      <c r="H57" s="206">
        <v>-1.4E-2</v>
      </c>
      <c r="I57" s="206">
        <v>-1.6500000000000001E-2</v>
      </c>
      <c r="J57" s="206">
        <v>-1.7100000000000001E-2</v>
      </c>
      <c r="K57" s="206">
        <v>-1.7999999999999999E-2</v>
      </c>
    </row>
    <row r="58" spans="1:12" s="203" customFormat="1" ht="24.75" customHeight="1">
      <c r="A58" s="203" t="s">
        <v>509</v>
      </c>
      <c r="B58" s="12" t="s">
        <v>670</v>
      </c>
      <c r="C58" s="19" t="s">
        <v>671</v>
      </c>
      <c r="D58" s="206">
        <v>-2.2000000000000001E-3</v>
      </c>
      <c r="E58" s="206">
        <v>-2.5999999999999999E-3</v>
      </c>
      <c r="F58" s="206">
        <v>-3.5000000000000001E-3</v>
      </c>
      <c r="G58" s="206">
        <v>-3.5999999999999999E-3</v>
      </c>
      <c r="H58" s="206">
        <v>-2.5000000000000001E-3</v>
      </c>
      <c r="I58" s="206">
        <v>-3.0000000000000001E-3</v>
      </c>
      <c r="J58" s="206">
        <v>-2.5999999999999999E-3</v>
      </c>
      <c r="K58" s="206">
        <v>-3.7000000000000002E-3</v>
      </c>
    </row>
    <row r="59" spans="1:12" s="203" customFormat="1" ht="24.75" customHeight="1" thickBot="1">
      <c r="A59" s="203" t="s">
        <v>509</v>
      </c>
      <c r="B59" s="12" t="s">
        <v>672</v>
      </c>
      <c r="C59" s="19" t="s">
        <v>673</v>
      </c>
      <c r="D59" s="206">
        <v>1.03E-2</v>
      </c>
      <c r="E59" s="206">
        <v>1.01E-2</v>
      </c>
      <c r="F59" s="206">
        <v>1.0800000000000001E-2</v>
      </c>
      <c r="G59" s="206">
        <v>1.0699999999999999E-2</v>
      </c>
      <c r="H59" s="206">
        <v>6.1999999999999998E-3</v>
      </c>
      <c r="I59" s="206">
        <v>6.4999999999999997E-3</v>
      </c>
      <c r="J59" s="206">
        <v>7.1999999999999998E-3</v>
      </c>
      <c r="K59" s="206">
        <v>8.8000000000000005E-3</v>
      </c>
    </row>
    <row r="60" spans="1:12" s="209" customFormat="1" ht="44.25" customHeight="1" thickTop="1" thickBot="1">
      <c r="C60" s="204" t="s">
        <v>674</v>
      </c>
      <c r="D60" s="204"/>
      <c r="E60" s="204"/>
      <c r="F60" s="204"/>
      <c r="G60" s="204"/>
      <c r="H60" s="204"/>
      <c r="I60" s="204"/>
      <c r="J60" s="204"/>
      <c r="K60" s="204"/>
      <c r="L60" s="210"/>
    </row>
    <row r="61" spans="1:12" s="203" customFormat="1" ht="24" customHeight="1" thickTop="1">
      <c r="A61" s="203" t="s">
        <v>509</v>
      </c>
      <c r="B61" s="12" t="s">
        <v>660</v>
      </c>
      <c r="C61" s="19" t="s">
        <v>661</v>
      </c>
      <c r="D61" s="206">
        <v>5.2699999999999997E-2</v>
      </c>
      <c r="E61" s="206">
        <v>5.57E-2</v>
      </c>
      <c r="F61" s="206">
        <v>5.4699999999999999E-2</v>
      </c>
      <c r="G61" s="206">
        <v>5.6099999999999997E-2</v>
      </c>
      <c r="H61" s="206">
        <v>5.5100000000000003E-2</v>
      </c>
      <c r="I61" s="206">
        <v>5.04E-2</v>
      </c>
      <c r="J61" s="206">
        <v>5.0900000000000001E-2</v>
      </c>
      <c r="K61" s="206">
        <v>4.8800000000000003E-2</v>
      </c>
      <c r="L61" s="205"/>
    </row>
    <row r="62" spans="1:12" s="203" customFormat="1" ht="27" customHeight="1">
      <c r="A62" s="203" t="s">
        <v>509</v>
      </c>
      <c r="B62" s="12" t="s">
        <v>675</v>
      </c>
      <c r="C62" s="19" t="s">
        <v>676</v>
      </c>
      <c r="D62" s="206">
        <v>-2.7000000000000001E-3</v>
      </c>
      <c r="E62" s="206">
        <v>-1.5E-3</v>
      </c>
      <c r="F62" s="206">
        <v>-2.7000000000000001E-3</v>
      </c>
      <c r="G62" s="206">
        <v>-6.3E-3</v>
      </c>
      <c r="H62" s="206">
        <v>-4.7000000000000002E-3</v>
      </c>
      <c r="I62" s="206">
        <v>5.0000000000000001E-4</v>
      </c>
      <c r="J62" s="206">
        <v>-1.9E-3</v>
      </c>
      <c r="K62" s="206">
        <v>-8.0000000000000004E-4</v>
      </c>
    </row>
    <row r="63" spans="1:12" s="207" customFormat="1" ht="23.25" customHeight="1">
      <c r="A63" s="207" t="s">
        <v>509</v>
      </c>
      <c r="B63" s="14" t="s">
        <v>677</v>
      </c>
      <c r="C63" s="20" t="s">
        <v>678</v>
      </c>
      <c r="D63" s="208">
        <v>-3.3799999999999997E-2</v>
      </c>
      <c r="E63" s="208">
        <v>-3.8199999999999998E-2</v>
      </c>
      <c r="F63" s="208">
        <v>-3.9899999999999998E-2</v>
      </c>
      <c r="G63" s="208">
        <v>-4.0899999999999999E-2</v>
      </c>
      <c r="H63" s="208">
        <v>-4.1300000000000003E-2</v>
      </c>
      <c r="I63" s="208">
        <v>-3.9E-2</v>
      </c>
      <c r="J63" s="208">
        <v>-4.1200000000000001E-2</v>
      </c>
      <c r="K63" s="208">
        <v>-3.5999999999999997E-2</v>
      </c>
    </row>
    <row r="64" spans="1:12" s="207" customFormat="1" ht="23.25" customHeight="1">
      <c r="A64" s="207" t="s">
        <v>509</v>
      </c>
      <c r="B64" s="14" t="s">
        <v>679</v>
      </c>
      <c r="C64" s="20" t="s">
        <v>680</v>
      </c>
      <c r="D64" s="208">
        <v>0</v>
      </c>
      <c r="E64" s="208">
        <v>0</v>
      </c>
      <c r="F64" s="208">
        <v>0</v>
      </c>
      <c r="G64" s="208">
        <v>0</v>
      </c>
      <c r="H64" s="208">
        <v>0</v>
      </c>
      <c r="I64" s="208">
        <v>0</v>
      </c>
      <c r="J64" s="208">
        <v>1E-4</v>
      </c>
      <c r="K64" s="208">
        <v>0</v>
      </c>
    </row>
    <row r="65" spans="1:12" s="207" customFormat="1" ht="23.25" customHeight="1">
      <c r="A65" s="207" t="s">
        <v>509</v>
      </c>
      <c r="B65" s="14" t="s">
        <v>681</v>
      </c>
      <c r="C65" s="20" t="s">
        <v>682</v>
      </c>
      <c r="D65" s="208">
        <v>4.0000000000000002E-4</v>
      </c>
      <c r="E65" s="208">
        <v>2.9999999999999997E-4</v>
      </c>
      <c r="F65" s="208">
        <v>-1E-4</v>
      </c>
      <c r="G65" s="208">
        <v>-1E-4</v>
      </c>
      <c r="H65" s="208">
        <v>-2.0000000000000001E-4</v>
      </c>
      <c r="I65" s="208">
        <v>1E-4</v>
      </c>
      <c r="J65" s="208">
        <v>1E-4</v>
      </c>
      <c r="K65" s="208">
        <v>1E-4</v>
      </c>
    </row>
    <row r="66" spans="1:12" s="207" customFormat="1" ht="44.25" customHeight="1" thickBot="1">
      <c r="B66" s="14"/>
      <c r="C66" s="20" t="s">
        <v>683</v>
      </c>
      <c r="D66" s="208">
        <v>-5.9999999999999995E-4</v>
      </c>
      <c r="E66" s="208">
        <v>-8.0000000000000004E-4</v>
      </c>
      <c r="F66" s="208">
        <v>1E-4</v>
      </c>
      <c r="G66" s="208">
        <v>2.0000000000000001E-4</v>
      </c>
      <c r="H66" s="208">
        <v>5.0000000000000001E-4</v>
      </c>
      <c r="I66" s="208">
        <v>4.0000000000000002E-4</v>
      </c>
      <c r="J66" s="208">
        <v>2.9999999999999997E-4</v>
      </c>
      <c r="K66" s="208">
        <v>2.0000000000000001E-4</v>
      </c>
    </row>
    <row r="67" spans="1:12" s="203" customFormat="1" ht="24.75" customHeight="1" thickTop="1" thickBot="1">
      <c r="A67" s="203" t="s">
        <v>509</v>
      </c>
      <c r="B67" s="12" t="s">
        <v>684</v>
      </c>
      <c r="C67" s="204" t="s">
        <v>685</v>
      </c>
      <c r="D67" s="27">
        <v>1.55E-2</v>
      </c>
      <c r="E67" s="27">
        <v>1.4999999999999999E-2</v>
      </c>
      <c r="F67" s="27">
        <v>1.17E-2</v>
      </c>
      <c r="G67" s="27">
        <v>8.6E-3</v>
      </c>
      <c r="H67" s="27">
        <v>8.9999999999999993E-3</v>
      </c>
      <c r="I67" s="27">
        <v>1.21E-2</v>
      </c>
      <c r="J67" s="215">
        <v>8.0000000000000002E-3</v>
      </c>
      <c r="K67" s="215">
        <v>1.23E-2</v>
      </c>
      <c r="L67" s="205"/>
    </row>
    <row r="68" spans="1:12" ht="4.5" hidden="1" customHeight="1" thickTop="1">
      <c r="A68" s="887" t="s">
        <v>508</v>
      </c>
      <c r="B68" s="28" t="s">
        <v>508</v>
      </c>
      <c r="C68" s="216"/>
      <c r="D68" s="216"/>
      <c r="E68" s="216"/>
      <c r="F68" s="216"/>
      <c r="G68" s="216"/>
      <c r="H68" s="216"/>
      <c r="I68" s="216"/>
      <c r="J68" s="216"/>
      <c r="K68" s="216"/>
    </row>
    <row r="69" spans="1:12" ht="14.25" thickTop="1" thickBot="1">
      <c r="A69" s="217"/>
      <c r="B69" s="217"/>
      <c r="C69" s="541"/>
      <c r="D69" s="541"/>
      <c r="E69" s="541"/>
      <c r="F69" s="541"/>
      <c r="G69" s="541"/>
      <c r="H69" s="541"/>
      <c r="I69" s="541"/>
      <c r="J69" s="541"/>
      <c r="K69" s="541"/>
      <c r="L69" s="542"/>
    </row>
    <row r="70" spans="1:12" ht="23.25" customHeight="1">
      <c r="C70" s="156" t="s">
        <v>421</v>
      </c>
    </row>
    <row r="71" spans="1:12" ht="15">
      <c r="C71" s="156" t="s">
        <v>686</v>
      </c>
    </row>
    <row r="72" spans="1:12" ht="15">
      <c r="C72" s="156" t="s">
        <v>687</v>
      </c>
    </row>
    <row r="73" spans="1:12" ht="15">
      <c r="C73" s="156" t="s">
        <v>424</v>
      </c>
    </row>
    <row r="74" spans="1:12" ht="15">
      <c r="C74" s="156" t="s">
        <v>425</v>
      </c>
    </row>
    <row r="75" spans="1:12" ht="15">
      <c r="C75" s="156" t="s">
        <v>426</v>
      </c>
    </row>
    <row r="76" spans="1:12" ht="15">
      <c r="C76" s="156" t="s">
        <v>688</v>
      </c>
    </row>
    <row r="77" spans="1:12" ht="15">
      <c r="C77" s="156" t="s">
        <v>428</v>
      </c>
    </row>
    <row r="78" spans="1:12" ht="15">
      <c r="C78" s="156" t="s">
        <v>429</v>
      </c>
    </row>
    <row r="79" spans="1:12" ht="15">
      <c r="C79" s="156" t="s">
        <v>430</v>
      </c>
    </row>
  </sheetData>
  <mergeCells count="5">
    <mergeCell ref="D5:I5"/>
    <mergeCell ref="J5:K5"/>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O14" sqref="O14"/>
    </sheetView>
  </sheetViews>
  <sheetFormatPr defaultColWidth="9.140625" defaultRowHeight="15"/>
  <cols>
    <col min="1" max="1" width="95.140625" style="919" customWidth="1"/>
    <col min="2" max="8" width="24.42578125" style="117" customWidth="1"/>
    <col min="9" max="9" width="24.42578125" style="1016" customWidth="1"/>
    <col min="10" max="10" width="29.28515625" style="117" customWidth="1"/>
    <col min="11" max="11" width="3.7109375" style="883" customWidth="1"/>
    <col min="12" max="13" width="11.140625" style="883" bestFit="1" customWidth="1"/>
    <col min="14" max="256" width="9.140625" style="883"/>
    <col min="257" max="257" width="95.140625" style="883" customWidth="1"/>
    <col min="258" max="265" width="24.42578125" style="883" customWidth="1"/>
    <col min="266" max="266" width="29.28515625" style="883" customWidth="1"/>
    <col min="267" max="267" width="3.7109375" style="883" customWidth="1"/>
    <col min="268" max="269" width="11.140625" style="883" bestFit="1" customWidth="1"/>
    <col min="270" max="512" width="9.140625" style="883"/>
    <col min="513" max="513" width="95.140625" style="883" customWidth="1"/>
    <col min="514" max="521" width="24.42578125" style="883" customWidth="1"/>
    <col min="522" max="522" width="29.28515625" style="883" customWidth="1"/>
    <col min="523" max="523" width="3.7109375" style="883" customWidth="1"/>
    <col min="524" max="525" width="11.140625" style="883" bestFit="1" customWidth="1"/>
    <col min="526" max="768" width="9.140625" style="883"/>
    <col min="769" max="769" width="95.140625" style="883" customWidth="1"/>
    <col min="770" max="777" width="24.42578125" style="883" customWidth="1"/>
    <col min="778" max="778" width="29.28515625" style="883" customWidth="1"/>
    <col min="779" max="779" width="3.7109375" style="883" customWidth="1"/>
    <col min="780" max="781" width="11.140625" style="883" bestFit="1" customWidth="1"/>
    <col min="782" max="1024" width="9.140625" style="883"/>
    <col min="1025" max="1025" width="95.140625" style="883" customWidth="1"/>
    <col min="1026" max="1033" width="24.42578125" style="883" customWidth="1"/>
    <col min="1034" max="1034" width="29.28515625" style="883" customWidth="1"/>
    <col min="1035" max="1035" width="3.7109375" style="883" customWidth="1"/>
    <col min="1036" max="1037" width="11.140625" style="883" bestFit="1" customWidth="1"/>
    <col min="1038" max="1280" width="9.140625" style="883"/>
    <col min="1281" max="1281" width="95.140625" style="883" customWidth="1"/>
    <col min="1282" max="1289" width="24.42578125" style="883" customWidth="1"/>
    <col min="1290" max="1290" width="29.28515625" style="883" customWidth="1"/>
    <col min="1291" max="1291" width="3.7109375" style="883" customWidth="1"/>
    <col min="1292" max="1293" width="11.140625" style="883" bestFit="1" customWidth="1"/>
    <col min="1294" max="1536" width="9.140625" style="883"/>
    <col min="1537" max="1537" width="95.140625" style="883" customWidth="1"/>
    <col min="1538" max="1545" width="24.42578125" style="883" customWidth="1"/>
    <col min="1546" max="1546" width="29.28515625" style="883" customWidth="1"/>
    <col min="1547" max="1547" width="3.7109375" style="883" customWidth="1"/>
    <col min="1548" max="1549" width="11.140625" style="883" bestFit="1" customWidth="1"/>
    <col min="1550" max="1792" width="9.140625" style="883"/>
    <col min="1793" max="1793" width="95.140625" style="883" customWidth="1"/>
    <col min="1794" max="1801" width="24.42578125" style="883" customWidth="1"/>
    <col min="1802" max="1802" width="29.28515625" style="883" customWidth="1"/>
    <col min="1803" max="1803" width="3.7109375" style="883" customWidth="1"/>
    <col min="1804" max="1805" width="11.140625" style="883" bestFit="1" customWidth="1"/>
    <col min="1806" max="2048" width="9.140625" style="883"/>
    <col min="2049" max="2049" width="95.140625" style="883" customWidth="1"/>
    <col min="2050" max="2057" width="24.42578125" style="883" customWidth="1"/>
    <col min="2058" max="2058" width="29.28515625" style="883" customWidth="1"/>
    <col min="2059" max="2059" width="3.7109375" style="883" customWidth="1"/>
    <col min="2060" max="2061" width="11.140625" style="883" bestFit="1" customWidth="1"/>
    <col min="2062" max="2304" width="9.140625" style="883"/>
    <col min="2305" max="2305" width="95.140625" style="883" customWidth="1"/>
    <col min="2306" max="2313" width="24.42578125" style="883" customWidth="1"/>
    <col min="2314" max="2314" width="29.28515625" style="883" customWidth="1"/>
    <col min="2315" max="2315" width="3.7109375" style="883" customWidth="1"/>
    <col min="2316" max="2317" width="11.140625" style="883" bestFit="1" customWidth="1"/>
    <col min="2318" max="2560" width="9.140625" style="883"/>
    <col min="2561" max="2561" width="95.140625" style="883" customWidth="1"/>
    <col min="2562" max="2569" width="24.42578125" style="883" customWidth="1"/>
    <col min="2570" max="2570" width="29.28515625" style="883" customWidth="1"/>
    <col min="2571" max="2571" width="3.7109375" style="883" customWidth="1"/>
    <col min="2572" max="2573" width="11.140625" style="883" bestFit="1" customWidth="1"/>
    <col min="2574" max="2816" width="9.140625" style="883"/>
    <col min="2817" max="2817" width="95.140625" style="883" customWidth="1"/>
    <col min="2818" max="2825" width="24.42578125" style="883" customWidth="1"/>
    <col min="2826" max="2826" width="29.28515625" style="883" customWidth="1"/>
    <col min="2827" max="2827" width="3.7109375" style="883" customWidth="1"/>
    <col min="2828" max="2829" width="11.140625" style="883" bestFit="1" customWidth="1"/>
    <col min="2830" max="3072" width="9.140625" style="883"/>
    <col min="3073" max="3073" width="95.140625" style="883" customWidth="1"/>
    <col min="3074" max="3081" width="24.42578125" style="883" customWidth="1"/>
    <col min="3082" max="3082" width="29.28515625" style="883" customWidth="1"/>
    <col min="3083" max="3083" width="3.7109375" style="883" customWidth="1"/>
    <col min="3084" max="3085" width="11.140625" style="883" bestFit="1" customWidth="1"/>
    <col min="3086" max="3328" width="9.140625" style="883"/>
    <col min="3329" max="3329" width="95.140625" style="883" customWidth="1"/>
    <col min="3330" max="3337" width="24.42578125" style="883" customWidth="1"/>
    <col min="3338" max="3338" width="29.28515625" style="883" customWidth="1"/>
    <col min="3339" max="3339" width="3.7109375" style="883" customWidth="1"/>
    <col min="3340" max="3341" width="11.140625" style="883" bestFit="1" customWidth="1"/>
    <col min="3342" max="3584" width="9.140625" style="883"/>
    <col min="3585" max="3585" width="95.140625" style="883" customWidth="1"/>
    <col min="3586" max="3593" width="24.42578125" style="883" customWidth="1"/>
    <col min="3594" max="3594" width="29.28515625" style="883" customWidth="1"/>
    <col min="3595" max="3595" width="3.7109375" style="883" customWidth="1"/>
    <col min="3596" max="3597" width="11.140625" style="883" bestFit="1" customWidth="1"/>
    <col min="3598" max="3840" width="9.140625" style="883"/>
    <col min="3841" max="3841" width="95.140625" style="883" customWidth="1"/>
    <col min="3842" max="3849" width="24.42578125" style="883" customWidth="1"/>
    <col min="3850" max="3850" width="29.28515625" style="883" customWidth="1"/>
    <col min="3851" max="3851" width="3.7109375" style="883" customWidth="1"/>
    <col min="3852" max="3853" width="11.140625" style="883" bestFit="1" customWidth="1"/>
    <col min="3854" max="4096" width="9.140625" style="883"/>
    <col min="4097" max="4097" width="95.140625" style="883" customWidth="1"/>
    <col min="4098" max="4105" width="24.42578125" style="883" customWidth="1"/>
    <col min="4106" max="4106" width="29.28515625" style="883" customWidth="1"/>
    <col min="4107" max="4107" width="3.7109375" style="883" customWidth="1"/>
    <col min="4108" max="4109" width="11.140625" style="883" bestFit="1" customWidth="1"/>
    <col min="4110" max="4352" width="9.140625" style="883"/>
    <col min="4353" max="4353" width="95.140625" style="883" customWidth="1"/>
    <col min="4354" max="4361" width="24.42578125" style="883" customWidth="1"/>
    <col min="4362" max="4362" width="29.28515625" style="883" customWidth="1"/>
    <col min="4363" max="4363" width="3.7109375" style="883" customWidth="1"/>
    <col min="4364" max="4365" width="11.140625" style="883" bestFit="1" customWidth="1"/>
    <col min="4366" max="4608" width="9.140625" style="883"/>
    <col min="4609" max="4609" width="95.140625" style="883" customWidth="1"/>
    <col min="4610" max="4617" width="24.42578125" style="883" customWidth="1"/>
    <col min="4618" max="4618" width="29.28515625" style="883" customWidth="1"/>
    <col min="4619" max="4619" width="3.7109375" style="883" customWidth="1"/>
    <col min="4620" max="4621" width="11.140625" style="883" bestFit="1" customWidth="1"/>
    <col min="4622" max="4864" width="9.140625" style="883"/>
    <col min="4865" max="4865" width="95.140625" style="883" customWidth="1"/>
    <col min="4866" max="4873" width="24.42578125" style="883" customWidth="1"/>
    <col min="4874" max="4874" width="29.28515625" style="883" customWidth="1"/>
    <col min="4875" max="4875" width="3.7109375" style="883" customWidth="1"/>
    <col min="4876" max="4877" width="11.140625" style="883" bestFit="1" customWidth="1"/>
    <col min="4878" max="5120" width="9.140625" style="883"/>
    <col min="5121" max="5121" width="95.140625" style="883" customWidth="1"/>
    <col min="5122" max="5129" width="24.42578125" style="883" customWidth="1"/>
    <col min="5130" max="5130" width="29.28515625" style="883" customWidth="1"/>
    <col min="5131" max="5131" width="3.7109375" style="883" customWidth="1"/>
    <col min="5132" max="5133" width="11.140625" style="883" bestFit="1" customWidth="1"/>
    <col min="5134" max="5376" width="9.140625" style="883"/>
    <col min="5377" max="5377" width="95.140625" style="883" customWidth="1"/>
    <col min="5378" max="5385" width="24.42578125" style="883" customWidth="1"/>
    <col min="5386" max="5386" width="29.28515625" style="883" customWidth="1"/>
    <col min="5387" max="5387" width="3.7109375" style="883" customWidth="1"/>
    <col min="5388" max="5389" width="11.140625" style="883" bestFit="1" customWidth="1"/>
    <col min="5390" max="5632" width="9.140625" style="883"/>
    <col min="5633" max="5633" width="95.140625" style="883" customWidth="1"/>
    <col min="5634" max="5641" width="24.42578125" style="883" customWidth="1"/>
    <col min="5642" max="5642" width="29.28515625" style="883" customWidth="1"/>
    <col min="5643" max="5643" width="3.7109375" style="883" customWidth="1"/>
    <col min="5644" max="5645" width="11.140625" style="883" bestFit="1" customWidth="1"/>
    <col min="5646" max="5888" width="9.140625" style="883"/>
    <col min="5889" max="5889" width="95.140625" style="883" customWidth="1"/>
    <col min="5890" max="5897" width="24.42578125" style="883" customWidth="1"/>
    <col min="5898" max="5898" width="29.28515625" style="883" customWidth="1"/>
    <col min="5899" max="5899" width="3.7109375" style="883" customWidth="1"/>
    <col min="5900" max="5901" width="11.140625" style="883" bestFit="1" customWidth="1"/>
    <col min="5902" max="6144" width="9.140625" style="883"/>
    <col min="6145" max="6145" width="95.140625" style="883" customWidth="1"/>
    <col min="6146" max="6153" width="24.42578125" style="883" customWidth="1"/>
    <col min="6154" max="6154" width="29.28515625" style="883" customWidth="1"/>
    <col min="6155" max="6155" width="3.7109375" style="883" customWidth="1"/>
    <col min="6156" max="6157" width="11.140625" style="883" bestFit="1" customWidth="1"/>
    <col min="6158" max="6400" width="9.140625" style="883"/>
    <col min="6401" max="6401" width="95.140625" style="883" customWidth="1"/>
    <col min="6402" max="6409" width="24.42578125" style="883" customWidth="1"/>
    <col min="6410" max="6410" width="29.28515625" style="883" customWidth="1"/>
    <col min="6411" max="6411" width="3.7109375" style="883" customWidth="1"/>
    <col min="6412" max="6413" width="11.140625" style="883" bestFit="1" customWidth="1"/>
    <col min="6414" max="6656" width="9.140625" style="883"/>
    <col min="6657" max="6657" width="95.140625" style="883" customWidth="1"/>
    <col min="6658" max="6665" width="24.42578125" style="883" customWidth="1"/>
    <col min="6666" max="6666" width="29.28515625" style="883" customWidth="1"/>
    <col min="6667" max="6667" width="3.7109375" style="883" customWidth="1"/>
    <col min="6668" max="6669" width="11.140625" style="883" bestFit="1" customWidth="1"/>
    <col min="6670" max="6912" width="9.140625" style="883"/>
    <col min="6913" max="6913" width="95.140625" style="883" customWidth="1"/>
    <col min="6914" max="6921" width="24.42578125" style="883" customWidth="1"/>
    <col min="6922" max="6922" width="29.28515625" style="883" customWidth="1"/>
    <col min="6923" max="6923" width="3.7109375" style="883" customWidth="1"/>
    <col min="6924" max="6925" width="11.140625" style="883" bestFit="1" customWidth="1"/>
    <col min="6926" max="7168" width="9.140625" style="883"/>
    <col min="7169" max="7169" width="95.140625" style="883" customWidth="1"/>
    <col min="7170" max="7177" width="24.42578125" style="883" customWidth="1"/>
    <col min="7178" max="7178" width="29.28515625" style="883" customWidth="1"/>
    <col min="7179" max="7179" width="3.7109375" style="883" customWidth="1"/>
    <col min="7180" max="7181" width="11.140625" style="883" bestFit="1" customWidth="1"/>
    <col min="7182" max="7424" width="9.140625" style="883"/>
    <col min="7425" max="7425" width="95.140625" style="883" customWidth="1"/>
    <col min="7426" max="7433" width="24.42578125" style="883" customWidth="1"/>
    <col min="7434" max="7434" width="29.28515625" style="883" customWidth="1"/>
    <col min="7435" max="7435" width="3.7109375" style="883" customWidth="1"/>
    <col min="7436" max="7437" width="11.140625" style="883" bestFit="1" customWidth="1"/>
    <col min="7438" max="7680" width="9.140625" style="883"/>
    <col min="7681" max="7681" width="95.140625" style="883" customWidth="1"/>
    <col min="7682" max="7689" width="24.42578125" style="883" customWidth="1"/>
    <col min="7690" max="7690" width="29.28515625" style="883" customWidth="1"/>
    <col min="7691" max="7691" width="3.7109375" style="883" customWidth="1"/>
    <col min="7692" max="7693" width="11.140625" style="883" bestFit="1" customWidth="1"/>
    <col min="7694" max="7936" width="9.140625" style="883"/>
    <col min="7937" max="7937" width="95.140625" style="883" customWidth="1"/>
    <col min="7938" max="7945" width="24.42578125" style="883" customWidth="1"/>
    <col min="7946" max="7946" width="29.28515625" style="883" customWidth="1"/>
    <col min="7947" max="7947" width="3.7109375" style="883" customWidth="1"/>
    <col min="7948" max="7949" width="11.140625" style="883" bestFit="1" customWidth="1"/>
    <col min="7950" max="8192" width="9.140625" style="883"/>
    <col min="8193" max="8193" width="95.140625" style="883" customWidth="1"/>
    <col min="8194" max="8201" width="24.42578125" style="883" customWidth="1"/>
    <col min="8202" max="8202" width="29.28515625" style="883" customWidth="1"/>
    <col min="8203" max="8203" width="3.7109375" style="883" customWidth="1"/>
    <col min="8204" max="8205" width="11.140625" style="883" bestFit="1" customWidth="1"/>
    <col min="8206" max="8448" width="9.140625" style="883"/>
    <col min="8449" max="8449" width="95.140625" style="883" customWidth="1"/>
    <col min="8450" max="8457" width="24.42578125" style="883" customWidth="1"/>
    <col min="8458" max="8458" width="29.28515625" style="883" customWidth="1"/>
    <col min="8459" max="8459" width="3.7109375" style="883" customWidth="1"/>
    <col min="8460" max="8461" width="11.140625" style="883" bestFit="1" customWidth="1"/>
    <col min="8462" max="8704" width="9.140625" style="883"/>
    <col min="8705" max="8705" width="95.140625" style="883" customWidth="1"/>
    <col min="8706" max="8713" width="24.42578125" style="883" customWidth="1"/>
    <col min="8714" max="8714" width="29.28515625" style="883" customWidth="1"/>
    <col min="8715" max="8715" width="3.7109375" style="883" customWidth="1"/>
    <col min="8716" max="8717" width="11.140625" style="883" bestFit="1" customWidth="1"/>
    <col min="8718" max="8960" width="9.140625" style="883"/>
    <col min="8961" max="8961" width="95.140625" style="883" customWidth="1"/>
    <col min="8962" max="8969" width="24.42578125" style="883" customWidth="1"/>
    <col min="8970" max="8970" width="29.28515625" style="883" customWidth="1"/>
    <col min="8971" max="8971" width="3.7109375" style="883" customWidth="1"/>
    <col min="8972" max="8973" width="11.140625" style="883" bestFit="1" customWidth="1"/>
    <col min="8974" max="9216" width="9.140625" style="883"/>
    <col min="9217" max="9217" width="95.140625" style="883" customWidth="1"/>
    <col min="9218" max="9225" width="24.42578125" style="883" customWidth="1"/>
    <col min="9226" max="9226" width="29.28515625" style="883" customWidth="1"/>
    <col min="9227" max="9227" width="3.7109375" style="883" customWidth="1"/>
    <col min="9228" max="9229" width="11.140625" style="883" bestFit="1" customWidth="1"/>
    <col min="9230" max="9472" width="9.140625" style="883"/>
    <col min="9473" max="9473" width="95.140625" style="883" customWidth="1"/>
    <col min="9474" max="9481" width="24.42578125" style="883" customWidth="1"/>
    <col min="9482" max="9482" width="29.28515625" style="883" customWidth="1"/>
    <col min="9483" max="9483" width="3.7109375" style="883" customWidth="1"/>
    <col min="9484" max="9485" width="11.140625" style="883" bestFit="1" customWidth="1"/>
    <col min="9486" max="9728" width="9.140625" style="883"/>
    <col min="9729" max="9729" width="95.140625" style="883" customWidth="1"/>
    <col min="9730" max="9737" width="24.42578125" style="883" customWidth="1"/>
    <col min="9738" max="9738" width="29.28515625" style="883" customWidth="1"/>
    <col min="9739" max="9739" width="3.7109375" style="883" customWidth="1"/>
    <col min="9740" max="9741" width="11.140625" style="883" bestFit="1" customWidth="1"/>
    <col min="9742" max="9984" width="9.140625" style="883"/>
    <col min="9985" max="9985" width="95.140625" style="883" customWidth="1"/>
    <col min="9986" max="9993" width="24.42578125" style="883" customWidth="1"/>
    <col min="9994" max="9994" width="29.28515625" style="883" customWidth="1"/>
    <col min="9995" max="9995" width="3.7109375" style="883" customWidth="1"/>
    <col min="9996" max="9997" width="11.140625" style="883" bestFit="1" customWidth="1"/>
    <col min="9998" max="10240" width="9.140625" style="883"/>
    <col min="10241" max="10241" width="95.140625" style="883" customWidth="1"/>
    <col min="10242" max="10249" width="24.42578125" style="883" customWidth="1"/>
    <col min="10250" max="10250" width="29.28515625" style="883" customWidth="1"/>
    <col min="10251" max="10251" width="3.7109375" style="883" customWidth="1"/>
    <col min="10252" max="10253" width="11.140625" style="883" bestFit="1" customWidth="1"/>
    <col min="10254" max="10496" width="9.140625" style="883"/>
    <col min="10497" max="10497" width="95.140625" style="883" customWidth="1"/>
    <col min="10498" max="10505" width="24.42578125" style="883" customWidth="1"/>
    <col min="10506" max="10506" width="29.28515625" style="883" customWidth="1"/>
    <col min="10507" max="10507" width="3.7109375" style="883" customWidth="1"/>
    <col min="10508" max="10509" width="11.140625" style="883" bestFit="1" customWidth="1"/>
    <col min="10510" max="10752" width="9.140625" style="883"/>
    <col min="10753" max="10753" width="95.140625" style="883" customWidth="1"/>
    <col min="10754" max="10761" width="24.42578125" style="883" customWidth="1"/>
    <col min="10762" max="10762" width="29.28515625" style="883" customWidth="1"/>
    <col min="10763" max="10763" width="3.7109375" style="883" customWidth="1"/>
    <col min="10764" max="10765" width="11.140625" style="883" bestFit="1" customWidth="1"/>
    <col min="10766" max="11008" width="9.140625" style="883"/>
    <col min="11009" max="11009" width="95.140625" style="883" customWidth="1"/>
    <col min="11010" max="11017" width="24.42578125" style="883" customWidth="1"/>
    <col min="11018" max="11018" width="29.28515625" style="883" customWidth="1"/>
    <col min="11019" max="11019" width="3.7109375" style="883" customWidth="1"/>
    <col min="11020" max="11021" width="11.140625" style="883" bestFit="1" customWidth="1"/>
    <col min="11022" max="11264" width="9.140625" style="883"/>
    <col min="11265" max="11265" width="95.140625" style="883" customWidth="1"/>
    <col min="11266" max="11273" width="24.42578125" style="883" customWidth="1"/>
    <col min="11274" max="11274" width="29.28515625" style="883" customWidth="1"/>
    <col min="11275" max="11275" width="3.7109375" style="883" customWidth="1"/>
    <col min="11276" max="11277" width="11.140625" style="883" bestFit="1" customWidth="1"/>
    <col min="11278" max="11520" width="9.140625" style="883"/>
    <col min="11521" max="11521" width="95.140625" style="883" customWidth="1"/>
    <col min="11522" max="11529" width="24.42578125" style="883" customWidth="1"/>
    <col min="11530" max="11530" width="29.28515625" style="883" customWidth="1"/>
    <col min="11531" max="11531" width="3.7109375" style="883" customWidth="1"/>
    <col min="11532" max="11533" width="11.140625" style="883" bestFit="1" customWidth="1"/>
    <col min="11534" max="11776" width="9.140625" style="883"/>
    <col min="11777" max="11777" width="95.140625" style="883" customWidth="1"/>
    <col min="11778" max="11785" width="24.42578125" style="883" customWidth="1"/>
    <col min="11786" max="11786" width="29.28515625" style="883" customWidth="1"/>
    <col min="11787" max="11787" width="3.7109375" style="883" customWidth="1"/>
    <col min="11788" max="11789" width="11.140625" style="883" bestFit="1" customWidth="1"/>
    <col min="11790" max="12032" width="9.140625" style="883"/>
    <col min="12033" max="12033" width="95.140625" style="883" customWidth="1"/>
    <col min="12034" max="12041" width="24.42578125" style="883" customWidth="1"/>
    <col min="12042" max="12042" width="29.28515625" style="883" customWidth="1"/>
    <col min="12043" max="12043" width="3.7109375" style="883" customWidth="1"/>
    <col min="12044" max="12045" width="11.140625" style="883" bestFit="1" customWidth="1"/>
    <col min="12046" max="12288" width="9.140625" style="883"/>
    <col min="12289" max="12289" width="95.140625" style="883" customWidth="1"/>
    <col min="12290" max="12297" width="24.42578125" style="883" customWidth="1"/>
    <col min="12298" max="12298" width="29.28515625" style="883" customWidth="1"/>
    <col min="12299" max="12299" width="3.7109375" style="883" customWidth="1"/>
    <col min="12300" max="12301" width="11.140625" style="883" bestFit="1" customWidth="1"/>
    <col min="12302" max="12544" width="9.140625" style="883"/>
    <col min="12545" max="12545" width="95.140625" style="883" customWidth="1"/>
    <col min="12546" max="12553" width="24.42578125" style="883" customWidth="1"/>
    <col min="12554" max="12554" width="29.28515625" style="883" customWidth="1"/>
    <col min="12555" max="12555" width="3.7109375" style="883" customWidth="1"/>
    <col min="12556" max="12557" width="11.140625" style="883" bestFit="1" customWidth="1"/>
    <col min="12558" max="12800" width="9.140625" style="883"/>
    <col min="12801" max="12801" width="95.140625" style="883" customWidth="1"/>
    <col min="12802" max="12809" width="24.42578125" style="883" customWidth="1"/>
    <col min="12810" max="12810" width="29.28515625" style="883" customWidth="1"/>
    <col min="12811" max="12811" width="3.7109375" style="883" customWidth="1"/>
    <col min="12812" max="12813" width="11.140625" style="883" bestFit="1" customWidth="1"/>
    <col min="12814" max="13056" width="9.140625" style="883"/>
    <col min="13057" max="13057" width="95.140625" style="883" customWidth="1"/>
    <col min="13058" max="13065" width="24.42578125" style="883" customWidth="1"/>
    <col min="13066" max="13066" width="29.28515625" style="883" customWidth="1"/>
    <col min="13067" max="13067" width="3.7109375" style="883" customWidth="1"/>
    <col min="13068" max="13069" width="11.140625" style="883" bestFit="1" customWidth="1"/>
    <col min="13070" max="13312" width="9.140625" style="883"/>
    <col min="13313" max="13313" width="95.140625" style="883" customWidth="1"/>
    <col min="13314" max="13321" width="24.42578125" style="883" customWidth="1"/>
    <col min="13322" max="13322" width="29.28515625" style="883" customWidth="1"/>
    <col min="13323" max="13323" width="3.7109375" style="883" customWidth="1"/>
    <col min="13324" max="13325" width="11.140625" style="883" bestFit="1" customWidth="1"/>
    <col min="13326" max="13568" width="9.140625" style="883"/>
    <col min="13569" max="13569" width="95.140625" style="883" customWidth="1"/>
    <col min="13570" max="13577" width="24.42578125" style="883" customWidth="1"/>
    <col min="13578" max="13578" width="29.28515625" style="883" customWidth="1"/>
    <col min="13579" max="13579" width="3.7109375" style="883" customWidth="1"/>
    <col min="13580" max="13581" width="11.140625" style="883" bestFit="1" customWidth="1"/>
    <col min="13582" max="13824" width="9.140625" style="883"/>
    <col min="13825" max="13825" width="95.140625" style="883" customWidth="1"/>
    <col min="13826" max="13833" width="24.42578125" style="883" customWidth="1"/>
    <col min="13834" max="13834" width="29.28515625" style="883" customWidth="1"/>
    <col min="13835" max="13835" width="3.7109375" style="883" customWidth="1"/>
    <col min="13836" max="13837" width="11.140625" style="883" bestFit="1" customWidth="1"/>
    <col min="13838" max="14080" width="9.140625" style="883"/>
    <col min="14081" max="14081" width="95.140625" style="883" customWidth="1"/>
    <col min="14082" max="14089" width="24.42578125" style="883" customWidth="1"/>
    <col min="14090" max="14090" width="29.28515625" style="883" customWidth="1"/>
    <col min="14091" max="14091" width="3.7109375" style="883" customWidth="1"/>
    <col min="14092" max="14093" width="11.140625" style="883" bestFit="1" customWidth="1"/>
    <col min="14094" max="14336" width="9.140625" style="883"/>
    <col min="14337" max="14337" width="95.140625" style="883" customWidth="1"/>
    <col min="14338" max="14345" width="24.42578125" style="883" customWidth="1"/>
    <col min="14346" max="14346" width="29.28515625" style="883" customWidth="1"/>
    <col min="14347" max="14347" width="3.7109375" style="883" customWidth="1"/>
    <col min="14348" max="14349" width="11.140625" style="883" bestFit="1" customWidth="1"/>
    <col min="14350" max="14592" width="9.140625" style="883"/>
    <col min="14593" max="14593" width="95.140625" style="883" customWidth="1"/>
    <col min="14594" max="14601" width="24.42578125" style="883" customWidth="1"/>
    <col min="14602" max="14602" width="29.28515625" style="883" customWidth="1"/>
    <col min="14603" max="14603" width="3.7109375" style="883" customWidth="1"/>
    <col min="14604" max="14605" width="11.140625" style="883" bestFit="1" customWidth="1"/>
    <col min="14606" max="14848" width="9.140625" style="883"/>
    <col min="14849" max="14849" width="95.140625" style="883" customWidth="1"/>
    <col min="14850" max="14857" width="24.42578125" style="883" customWidth="1"/>
    <col min="14858" max="14858" width="29.28515625" style="883" customWidth="1"/>
    <col min="14859" max="14859" width="3.7109375" style="883" customWidth="1"/>
    <col min="14860" max="14861" width="11.140625" style="883" bestFit="1" customWidth="1"/>
    <col min="14862" max="15104" width="9.140625" style="883"/>
    <col min="15105" max="15105" width="95.140625" style="883" customWidth="1"/>
    <col min="15106" max="15113" width="24.42578125" style="883" customWidth="1"/>
    <col min="15114" max="15114" width="29.28515625" style="883" customWidth="1"/>
    <col min="15115" max="15115" width="3.7109375" style="883" customWidth="1"/>
    <col min="15116" max="15117" width="11.140625" style="883" bestFit="1" customWidth="1"/>
    <col min="15118" max="15360" width="9.140625" style="883"/>
    <col min="15361" max="15361" width="95.140625" style="883" customWidth="1"/>
    <col min="15362" max="15369" width="24.42578125" style="883" customWidth="1"/>
    <col min="15370" max="15370" width="29.28515625" style="883" customWidth="1"/>
    <col min="15371" max="15371" width="3.7109375" style="883" customWidth="1"/>
    <col min="15372" max="15373" width="11.140625" style="883" bestFit="1" customWidth="1"/>
    <col min="15374" max="15616" width="9.140625" style="883"/>
    <col min="15617" max="15617" width="95.140625" style="883" customWidth="1"/>
    <col min="15618" max="15625" width="24.42578125" style="883" customWidth="1"/>
    <col min="15626" max="15626" width="29.28515625" style="883" customWidth="1"/>
    <col min="15627" max="15627" width="3.7109375" style="883" customWidth="1"/>
    <col min="15628" max="15629" width="11.140625" style="883" bestFit="1" customWidth="1"/>
    <col min="15630" max="15872" width="9.140625" style="883"/>
    <col min="15873" max="15873" width="95.140625" style="883" customWidth="1"/>
    <col min="15874" max="15881" width="24.42578125" style="883" customWidth="1"/>
    <col min="15882" max="15882" width="29.28515625" style="883" customWidth="1"/>
    <col min="15883" max="15883" width="3.7109375" style="883" customWidth="1"/>
    <col min="15884" max="15885" width="11.140625" style="883" bestFit="1" customWidth="1"/>
    <col min="15886" max="16128" width="9.140625" style="883"/>
    <col min="16129" max="16129" width="95.140625" style="883" customWidth="1"/>
    <col min="16130" max="16137" width="24.42578125" style="883" customWidth="1"/>
    <col min="16138" max="16138" width="29.28515625" style="883" customWidth="1"/>
    <col min="16139" max="16139" width="3.7109375" style="883" customWidth="1"/>
    <col min="16140" max="16141" width="11.140625" style="883" bestFit="1" customWidth="1"/>
    <col min="16142" max="16384" width="9.140625" style="883"/>
  </cols>
  <sheetData>
    <row r="1" spans="1:10" ht="20.25" hidden="1">
      <c r="A1" s="1020"/>
      <c r="B1" s="1006"/>
      <c r="C1" s="1006"/>
      <c r="D1" s="1006"/>
      <c r="E1" s="1006"/>
      <c r="F1" s="1006"/>
      <c r="G1" s="1006"/>
      <c r="H1" s="1006"/>
      <c r="I1" s="1007"/>
      <c r="J1" s="1006"/>
    </row>
    <row r="2" spans="1:10" ht="51" customHeight="1">
      <c r="A2" s="1126" t="s">
        <v>1448</v>
      </c>
      <c r="B2" s="1126"/>
      <c r="C2" s="1126"/>
      <c r="D2" s="1126"/>
      <c r="E2" s="1126"/>
      <c r="F2" s="1126"/>
      <c r="G2" s="1126"/>
      <c r="H2" s="1126"/>
      <c r="I2" s="1126"/>
      <c r="J2" s="1126"/>
    </row>
    <row r="3" spans="1:10" ht="42" customHeight="1">
      <c r="A3" s="1126" t="s">
        <v>689</v>
      </c>
      <c r="B3" s="1126"/>
      <c r="C3" s="1126"/>
      <c r="D3" s="1126"/>
      <c r="E3" s="1126"/>
      <c r="F3" s="1126"/>
      <c r="G3" s="1126"/>
      <c r="H3" s="1126"/>
      <c r="I3" s="1126"/>
      <c r="J3" s="1126"/>
    </row>
    <row r="4" spans="1:10" ht="33.75" customHeight="1">
      <c r="A4" s="1126" t="s">
        <v>1501</v>
      </c>
      <c r="B4" s="1126"/>
      <c r="C4" s="1126"/>
      <c r="D4" s="1126"/>
      <c r="E4" s="1126"/>
      <c r="F4" s="1126"/>
      <c r="G4" s="1126"/>
      <c r="H4" s="1126"/>
      <c r="I4" s="1126"/>
      <c r="J4" s="1126"/>
    </row>
    <row r="5" spans="1:10" s="174" customFormat="1" ht="41.25" customHeight="1">
      <c r="A5" s="1145" t="s">
        <v>1366</v>
      </c>
      <c r="B5" s="1145"/>
      <c r="C5" s="1145"/>
      <c r="D5" s="1145"/>
      <c r="E5" s="1145"/>
      <c r="F5" s="1145"/>
      <c r="G5" s="1145"/>
      <c r="H5" s="1145"/>
      <c r="I5" s="1145"/>
      <c r="J5" s="1145"/>
    </row>
    <row r="6" spans="1:10" s="596" customFormat="1" ht="6" customHeight="1">
      <c r="A6" s="1021"/>
      <c r="B6" s="1008"/>
      <c r="C6" s="1008"/>
      <c r="D6" s="1008"/>
      <c r="E6" s="1008"/>
      <c r="F6" s="1008"/>
      <c r="G6" s="1008"/>
      <c r="H6" s="1008"/>
      <c r="I6" s="1008"/>
      <c r="J6" s="1008"/>
    </row>
    <row r="7" spans="1:10" ht="16.5" customHeight="1" thickBot="1">
      <c r="A7" s="94"/>
      <c r="B7" s="1009"/>
      <c r="C7" s="1009"/>
      <c r="D7" s="1009"/>
      <c r="E7" s="1009"/>
      <c r="F7" s="1009"/>
      <c r="G7" s="1009"/>
      <c r="H7" s="1009"/>
      <c r="I7" s="1010"/>
      <c r="J7" s="624"/>
    </row>
    <row r="8" spans="1:10" s="58" customFormat="1" ht="49.5" customHeight="1" thickTop="1" thickBot="1">
      <c r="A8" s="920"/>
      <c r="B8" s="925" t="s">
        <v>1449</v>
      </c>
      <c r="C8" s="925" t="s">
        <v>1456</v>
      </c>
      <c r="D8" s="925" t="s">
        <v>1453</v>
      </c>
      <c r="E8" s="925" t="s">
        <v>1452</v>
      </c>
      <c r="F8" s="925" t="s">
        <v>1450</v>
      </c>
      <c r="G8" s="925" t="s">
        <v>1454</v>
      </c>
      <c r="H8" s="925" t="s">
        <v>1451</v>
      </c>
      <c r="I8" s="925" t="s">
        <v>1455</v>
      </c>
      <c r="J8" s="925" t="s">
        <v>317</v>
      </c>
    </row>
    <row r="9" spans="1:10" s="597" customFormat="1" ht="39.75" customHeight="1" thickTop="1" thickBot="1">
      <c r="A9" s="341" t="s">
        <v>690</v>
      </c>
      <c r="B9" s="30">
        <v>0.50219999999999998</v>
      </c>
      <c r="C9" s="30">
        <v>0.25159999999999999</v>
      </c>
      <c r="D9" s="30">
        <v>0.2006</v>
      </c>
      <c r="E9" s="30">
        <v>0.83599999999999997</v>
      </c>
      <c r="F9" s="30">
        <v>0.60389999999999999</v>
      </c>
      <c r="G9" s="30">
        <v>0.1338</v>
      </c>
      <c r="H9" s="30">
        <v>0.33479999999999999</v>
      </c>
      <c r="I9" s="30">
        <v>0.2094</v>
      </c>
      <c r="J9" s="30">
        <v>0.40799999999999997</v>
      </c>
    </row>
    <row r="10" spans="1:10" s="598" customFormat="1" ht="39.75" customHeight="1" thickTop="1">
      <c r="A10" s="243" t="s">
        <v>691</v>
      </c>
      <c r="B10" s="31">
        <v>441672787.72000003</v>
      </c>
      <c r="C10" s="31">
        <v>207969005.81999999</v>
      </c>
      <c r="D10" s="31">
        <v>147849756.59999999</v>
      </c>
      <c r="E10" s="31">
        <v>51636129.329999998</v>
      </c>
      <c r="F10" s="31">
        <v>30572564.359999999</v>
      </c>
      <c r="G10" s="31">
        <v>9291460.0199999996</v>
      </c>
      <c r="H10" s="31">
        <v>5083315.9400000004</v>
      </c>
      <c r="I10" s="32">
        <v>79629012.180000007</v>
      </c>
      <c r="J10" s="31">
        <v>973704031.97000003</v>
      </c>
    </row>
    <row r="11" spans="1:10" s="598" customFormat="1" ht="39.75" customHeight="1">
      <c r="A11" s="243" t="s">
        <v>692</v>
      </c>
      <c r="B11" s="31">
        <v>0</v>
      </c>
      <c r="C11" s="31">
        <v>0</v>
      </c>
      <c r="D11" s="31">
        <v>0</v>
      </c>
      <c r="E11" s="31">
        <v>0</v>
      </c>
      <c r="F11" s="31">
        <v>0</v>
      </c>
      <c r="G11" s="31">
        <v>0</v>
      </c>
      <c r="H11" s="31">
        <v>0</v>
      </c>
      <c r="I11" s="32">
        <v>0</v>
      </c>
      <c r="J11" s="31">
        <v>0</v>
      </c>
    </row>
    <row r="12" spans="1:10" s="598" customFormat="1" ht="39.75" customHeight="1">
      <c r="A12" s="243" t="s">
        <v>693</v>
      </c>
      <c r="B12" s="31">
        <v>19073388.25</v>
      </c>
      <c r="C12" s="31">
        <v>35883696.450000003</v>
      </c>
      <c r="D12" s="31">
        <v>23302236.309999999</v>
      </c>
      <c r="E12" s="31">
        <v>105148877.31999999</v>
      </c>
      <c r="F12" s="31">
        <v>8123299.8700000001</v>
      </c>
      <c r="G12" s="31">
        <v>3941175.45</v>
      </c>
      <c r="H12" s="31">
        <v>1638694.09</v>
      </c>
      <c r="I12" s="32">
        <v>1377248.33</v>
      </c>
      <c r="J12" s="31">
        <v>198488616.06999999</v>
      </c>
    </row>
    <row r="13" spans="1:10" s="598" customFormat="1" ht="39.75" customHeight="1">
      <c r="A13" s="243" t="s">
        <v>694</v>
      </c>
      <c r="B13" s="31">
        <v>1065308934.5</v>
      </c>
      <c r="C13" s="31">
        <v>601144216.27999997</v>
      </c>
      <c r="D13" s="31">
        <v>304833457.86000001</v>
      </c>
      <c r="E13" s="31">
        <v>107858729.77</v>
      </c>
      <c r="F13" s="31">
        <v>85472028.269999996</v>
      </c>
      <c r="G13" s="31">
        <v>48699635.32</v>
      </c>
      <c r="H13" s="31">
        <v>30883541.789999999</v>
      </c>
      <c r="I13" s="32">
        <v>25499622.550000001</v>
      </c>
      <c r="J13" s="31">
        <v>2269700166.3400002</v>
      </c>
    </row>
    <row r="14" spans="1:10" s="598" customFormat="1" ht="39.75" customHeight="1">
      <c r="A14" s="243" t="s">
        <v>695</v>
      </c>
      <c r="B14" s="31">
        <v>278865141.61000001</v>
      </c>
      <c r="C14" s="31">
        <v>0</v>
      </c>
      <c r="D14" s="31">
        <v>0</v>
      </c>
      <c r="E14" s="1011">
        <v>0</v>
      </c>
      <c r="F14" s="31">
        <v>0</v>
      </c>
      <c r="G14" s="31">
        <v>0</v>
      </c>
      <c r="H14" s="31">
        <v>0</v>
      </c>
      <c r="I14" s="32">
        <v>0</v>
      </c>
      <c r="J14" s="31">
        <v>278865141.61000001</v>
      </c>
    </row>
    <row r="15" spans="1:10" s="598" customFormat="1" ht="39.75" customHeight="1" thickBot="1">
      <c r="A15" s="243" t="s">
        <v>696</v>
      </c>
      <c r="B15" s="31">
        <v>421728323.18000001</v>
      </c>
      <c r="C15" s="31">
        <v>206982947.06999999</v>
      </c>
      <c r="D15" s="31">
        <v>240291807.24000001</v>
      </c>
      <c r="E15" s="31">
        <v>62676244.219999999</v>
      </c>
      <c r="F15" s="31">
        <v>45211639.369999997</v>
      </c>
      <c r="G15" s="31">
        <v>28593499.329999998</v>
      </c>
      <c r="H15" s="31">
        <v>12210989.16</v>
      </c>
      <c r="I15" s="32">
        <v>21294885.149999999</v>
      </c>
      <c r="J15" s="31">
        <v>1038990334.72</v>
      </c>
    </row>
    <row r="16" spans="1:10" s="598" customFormat="1" ht="39.75" customHeight="1" thickTop="1" thickBot="1">
      <c r="A16" s="1022" t="s">
        <v>697</v>
      </c>
      <c r="B16" s="33">
        <v>2226648575.2600002</v>
      </c>
      <c r="C16" s="33">
        <v>1051979865.62</v>
      </c>
      <c r="D16" s="33">
        <v>716277258.00999999</v>
      </c>
      <c r="E16" s="33">
        <v>327319980.63999999</v>
      </c>
      <c r="F16" s="33">
        <v>169379531.87</v>
      </c>
      <c r="G16" s="33">
        <v>90525770.120000005</v>
      </c>
      <c r="H16" s="33">
        <v>49816540.979999997</v>
      </c>
      <c r="I16" s="33">
        <v>127800768.20999999</v>
      </c>
      <c r="J16" s="33">
        <v>4759748290.71</v>
      </c>
    </row>
    <row r="17" spans="1:10" s="598" customFormat="1" ht="39.75" customHeight="1" thickTop="1" thickBot="1">
      <c r="A17" s="243" t="s">
        <v>698</v>
      </c>
      <c r="B17" s="31">
        <v>1167346324.2874999</v>
      </c>
      <c r="C17" s="31">
        <v>514731794.5</v>
      </c>
      <c r="D17" s="31">
        <v>397368983.43199998</v>
      </c>
      <c r="E17" s="31">
        <v>137635384.56900001</v>
      </c>
      <c r="F17" s="31">
        <v>89572313.479000002</v>
      </c>
      <c r="G17" s="31">
        <v>53731552.079999998</v>
      </c>
      <c r="H17" s="31">
        <v>27980498.873</v>
      </c>
      <c r="I17" s="32">
        <v>34320146.090999998</v>
      </c>
      <c r="J17" s="31">
        <v>2422686997.3115001</v>
      </c>
    </row>
    <row r="18" spans="1:10" s="598" customFormat="1" ht="39.75" customHeight="1" thickTop="1" thickBot="1">
      <c r="A18" s="1023" t="s">
        <v>699</v>
      </c>
      <c r="B18" s="1012">
        <v>0.52429999999999999</v>
      </c>
      <c r="C18" s="1012">
        <v>0.48930000000000001</v>
      </c>
      <c r="D18" s="1012">
        <v>0.55479999999999996</v>
      </c>
      <c r="E18" s="1012">
        <v>0.42049999999999998</v>
      </c>
      <c r="F18" s="1012">
        <v>0.52880000000000005</v>
      </c>
      <c r="G18" s="1012">
        <v>0.59350000000000003</v>
      </c>
      <c r="H18" s="1012">
        <v>0.56169999999999998</v>
      </c>
      <c r="I18" s="1012">
        <v>0.26850000000000002</v>
      </c>
      <c r="J18" s="1012">
        <v>0.50900000000000001</v>
      </c>
    </row>
    <row r="19" spans="1:10" s="598" customFormat="1" ht="39.75" customHeight="1" thickTop="1" thickBot="1">
      <c r="A19" s="1022" t="s">
        <v>700</v>
      </c>
      <c r="B19" s="33">
        <v>116734632.4288</v>
      </c>
      <c r="C19" s="33">
        <v>51473179.450000003</v>
      </c>
      <c r="D19" s="33">
        <v>39736898.343199998</v>
      </c>
      <c r="E19" s="33">
        <v>13763538.456900001</v>
      </c>
      <c r="F19" s="33">
        <v>8957231.3478999995</v>
      </c>
      <c r="G19" s="33">
        <v>5373155.2079999996</v>
      </c>
      <c r="H19" s="33">
        <v>2798049.8873000001</v>
      </c>
      <c r="I19" s="33">
        <v>3432014.6091</v>
      </c>
      <c r="J19" s="33">
        <v>242268699.73120001</v>
      </c>
    </row>
    <row r="20" spans="1:10" s="598" customFormat="1" ht="39.75" customHeight="1" thickTop="1">
      <c r="A20" s="243" t="s">
        <v>701</v>
      </c>
      <c r="B20" s="31">
        <v>541845270</v>
      </c>
      <c r="C20" s="31">
        <v>129485118</v>
      </c>
      <c r="D20" s="31">
        <v>79727434</v>
      </c>
      <c r="E20" s="31">
        <v>112787949</v>
      </c>
      <c r="F20" s="31">
        <v>54088998</v>
      </c>
      <c r="G20" s="31">
        <v>7845528</v>
      </c>
      <c r="H20" s="31">
        <v>9369196</v>
      </c>
      <c r="I20" s="32">
        <v>7454043</v>
      </c>
      <c r="J20" s="31">
        <v>942603536</v>
      </c>
    </row>
    <row r="21" spans="1:10" s="598" customFormat="1" ht="39.75" customHeight="1">
      <c r="A21" s="243" t="s">
        <v>702</v>
      </c>
      <c r="B21" s="31">
        <v>0</v>
      </c>
      <c r="C21" s="31">
        <v>0</v>
      </c>
      <c r="D21" s="31">
        <v>0</v>
      </c>
      <c r="E21" s="31">
        <v>0</v>
      </c>
      <c r="F21" s="31">
        <v>0</v>
      </c>
      <c r="G21" s="31">
        <v>0</v>
      </c>
      <c r="H21" s="31">
        <v>0</v>
      </c>
      <c r="I21" s="32">
        <v>1711</v>
      </c>
      <c r="J21" s="31">
        <v>1711</v>
      </c>
    </row>
    <row r="22" spans="1:10" s="598" customFormat="1" ht="39.75" customHeight="1">
      <c r="A22" s="342" t="s">
        <v>703</v>
      </c>
      <c r="B22" s="31">
        <v>0</v>
      </c>
      <c r="C22" s="31">
        <v>0</v>
      </c>
      <c r="D22" s="31">
        <v>0</v>
      </c>
      <c r="E22" s="31">
        <v>0</v>
      </c>
      <c r="F22" s="31">
        <v>0</v>
      </c>
      <c r="G22" s="31">
        <v>0</v>
      </c>
      <c r="H22" s="31">
        <v>0</v>
      </c>
      <c r="I22" s="32">
        <v>0</v>
      </c>
      <c r="J22" s="31">
        <v>0</v>
      </c>
    </row>
    <row r="23" spans="1:10" s="598" customFormat="1" ht="39.75" customHeight="1" thickBot="1">
      <c r="A23" s="243" t="s">
        <v>704</v>
      </c>
      <c r="B23" s="31">
        <v>0</v>
      </c>
      <c r="C23" s="31">
        <v>0</v>
      </c>
      <c r="D23" s="31">
        <v>0</v>
      </c>
      <c r="E23" s="31">
        <v>0</v>
      </c>
      <c r="F23" s="31">
        <v>0</v>
      </c>
      <c r="G23" s="31">
        <v>653605</v>
      </c>
      <c r="H23" s="31">
        <v>0</v>
      </c>
      <c r="I23" s="32">
        <v>265368</v>
      </c>
      <c r="J23" s="31">
        <v>918973</v>
      </c>
    </row>
    <row r="24" spans="1:10" s="598" customFormat="1" ht="39.75" customHeight="1" thickTop="1" thickBot="1">
      <c r="A24" s="1022" t="s">
        <v>705</v>
      </c>
      <c r="B24" s="1013">
        <v>541845270</v>
      </c>
      <c r="C24" s="1013">
        <v>129485118</v>
      </c>
      <c r="D24" s="1013">
        <v>79727434</v>
      </c>
      <c r="E24" s="33">
        <v>112787949</v>
      </c>
      <c r="F24" s="33">
        <v>54088998</v>
      </c>
      <c r="G24" s="33">
        <v>7191923</v>
      </c>
      <c r="H24" s="33">
        <v>9369196</v>
      </c>
      <c r="I24" s="33">
        <v>7186964</v>
      </c>
      <c r="J24" s="33">
        <v>941682852</v>
      </c>
    </row>
    <row r="25" spans="1:10" s="598" customFormat="1" ht="39.75" customHeight="1" thickTop="1">
      <c r="A25" s="243" t="s">
        <v>706</v>
      </c>
      <c r="B25" s="31">
        <v>0</v>
      </c>
      <c r="C25" s="1011">
        <v>0</v>
      </c>
      <c r="D25" s="1011">
        <v>0</v>
      </c>
      <c r="E25" s="31">
        <v>0</v>
      </c>
      <c r="F25" s="31">
        <v>0</v>
      </c>
      <c r="G25" s="31">
        <v>0</v>
      </c>
      <c r="H25" s="31">
        <v>0</v>
      </c>
      <c r="I25" s="32">
        <v>0</v>
      </c>
      <c r="J25" s="31">
        <v>0</v>
      </c>
    </row>
    <row r="26" spans="1:10" s="598" customFormat="1" ht="39.75" customHeight="1">
      <c r="A26" s="243" t="s">
        <v>707</v>
      </c>
      <c r="B26" s="31">
        <v>0</v>
      </c>
      <c r="C26" s="31">
        <v>0</v>
      </c>
      <c r="D26" s="31">
        <v>0</v>
      </c>
      <c r="E26" s="31">
        <v>0</v>
      </c>
      <c r="F26" s="31">
        <v>0</v>
      </c>
      <c r="G26" s="31">
        <v>0</v>
      </c>
      <c r="H26" s="31">
        <v>0</v>
      </c>
      <c r="I26" s="32">
        <v>0</v>
      </c>
      <c r="J26" s="31">
        <v>0</v>
      </c>
    </row>
    <row r="27" spans="1:10" s="599" customFormat="1" ht="39.75" customHeight="1">
      <c r="A27" s="243" t="s">
        <v>708</v>
      </c>
      <c r="B27" s="31">
        <v>0</v>
      </c>
      <c r="C27" s="31">
        <v>0</v>
      </c>
      <c r="D27" s="31">
        <v>0</v>
      </c>
      <c r="E27" s="31">
        <v>0</v>
      </c>
      <c r="F27" s="31">
        <v>0</v>
      </c>
      <c r="G27" s="31">
        <v>0</v>
      </c>
      <c r="H27" s="31">
        <v>0</v>
      </c>
      <c r="I27" s="32">
        <v>0</v>
      </c>
      <c r="J27" s="31">
        <v>0</v>
      </c>
    </row>
    <row r="28" spans="1:10" s="598" customFormat="1" ht="39.75" customHeight="1">
      <c r="A28" s="243" t="s">
        <v>709</v>
      </c>
      <c r="B28" s="31">
        <v>0</v>
      </c>
      <c r="C28" s="31">
        <v>0</v>
      </c>
      <c r="D28" s="31">
        <v>0</v>
      </c>
      <c r="E28" s="31">
        <v>0</v>
      </c>
      <c r="F28" s="31">
        <v>0</v>
      </c>
      <c r="G28" s="31">
        <v>0</v>
      </c>
      <c r="H28" s="31">
        <v>0</v>
      </c>
      <c r="I28" s="32">
        <v>0</v>
      </c>
      <c r="J28" s="31">
        <v>0</v>
      </c>
    </row>
    <row r="29" spans="1:10" s="548" customFormat="1" ht="39.75" customHeight="1">
      <c r="A29" s="243" t="s">
        <v>710</v>
      </c>
      <c r="B29" s="31">
        <v>44425610</v>
      </c>
      <c r="C29" s="31">
        <v>0</v>
      </c>
      <c r="D29" s="31">
        <v>0</v>
      </c>
      <c r="E29" s="31">
        <v>2280773</v>
      </c>
      <c r="F29" s="31">
        <v>0</v>
      </c>
      <c r="G29" s="31">
        <v>0</v>
      </c>
      <c r="H29" s="31">
        <v>0</v>
      </c>
      <c r="I29" s="32">
        <v>0</v>
      </c>
      <c r="J29" s="31">
        <v>46706383</v>
      </c>
    </row>
    <row r="30" spans="1:10" s="600" customFormat="1" ht="39.75" customHeight="1" thickBot="1">
      <c r="A30" s="342" t="s">
        <v>711</v>
      </c>
      <c r="B30" s="31">
        <v>0</v>
      </c>
      <c r="C30" s="31">
        <v>0</v>
      </c>
      <c r="D30" s="31">
        <v>0</v>
      </c>
      <c r="E30" s="31">
        <v>0</v>
      </c>
      <c r="F30" s="31">
        <v>0</v>
      </c>
      <c r="G30" s="31">
        <v>0</v>
      </c>
      <c r="H30" s="31">
        <v>0</v>
      </c>
      <c r="I30" s="32">
        <v>0</v>
      </c>
      <c r="J30" s="31">
        <v>0</v>
      </c>
    </row>
    <row r="31" spans="1:10" s="598" customFormat="1" ht="39.75" customHeight="1" thickTop="1" thickBot="1">
      <c r="A31" s="1022" t="s">
        <v>712</v>
      </c>
      <c r="B31" s="33">
        <v>44425610</v>
      </c>
      <c r="C31" s="33">
        <v>0</v>
      </c>
      <c r="D31" s="33">
        <v>0</v>
      </c>
      <c r="E31" s="33">
        <v>2280773</v>
      </c>
      <c r="F31" s="33">
        <v>0</v>
      </c>
      <c r="G31" s="33">
        <v>0</v>
      </c>
      <c r="H31" s="33">
        <v>0</v>
      </c>
      <c r="I31" s="33">
        <v>0</v>
      </c>
      <c r="J31" s="33">
        <v>46706383</v>
      </c>
    </row>
    <row r="32" spans="1:10" s="598" customFormat="1" ht="39.75" customHeight="1" thickTop="1">
      <c r="A32" s="243" t="s">
        <v>713</v>
      </c>
      <c r="B32" s="31">
        <v>0</v>
      </c>
      <c r="C32" s="31">
        <v>0</v>
      </c>
      <c r="D32" s="31">
        <v>0</v>
      </c>
      <c r="E32" s="31">
        <v>0</v>
      </c>
      <c r="F32" s="31">
        <v>0</v>
      </c>
      <c r="G32" s="31">
        <v>0</v>
      </c>
      <c r="H32" s="31">
        <v>0</v>
      </c>
      <c r="I32" s="32">
        <v>0</v>
      </c>
      <c r="J32" s="31">
        <v>0</v>
      </c>
    </row>
    <row r="33" spans="1:10" s="598" customFormat="1" ht="39.75" customHeight="1" thickBot="1">
      <c r="A33" s="243" t="s">
        <v>714</v>
      </c>
      <c r="B33" s="31">
        <v>0</v>
      </c>
      <c r="C33" s="31">
        <v>0</v>
      </c>
      <c r="D33" s="31">
        <v>0</v>
      </c>
      <c r="E33" s="31">
        <v>0</v>
      </c>
      <c r="F33" s="31">
        <v>0</v>
      </c>
      <c r="G33" s="31">
        <v>0</v>
      </c>
      <c r="H33" s="31">
        <v>0</v>
      </c>
      <c r="I33" s="32">
        <v>0</v>
      </c>
      <c r="J33" s="31">
        <v>0</v>
      </c>
    </row>
    <row r="34" spans="1:10" s="598" customFormat="1" ht="39.75" customHeight="1" thickTop="1" thickBot="1">
      <c r="A34" s="1022" t="s">
        <v>715</v>
      </c>
      <c r="B34" s="33">
        <v>586270880</v>
      </c>
      <c r="C34" s="33">
        <v>129485118</v>
      </c>
      <c r="D34" s="33">
        <v>79727434</v>
      </c>
      <c r="E34" s="33">
        <v>115068722</v>
      </c>
      <c r="F34" s="33">
        <v>54088998</v>
      </c>
      <c r="G34" s="33">
        <v>7191923</v>
      </c>
      <c r="H34" s="33">
        <v>9369196</v>
      </c>
      <c r="I34" s="33">
        <v>7186964</v>
      </c>
      <c r="J34" s="33">
        <v>988389235</v>
      </c>
    </row>
    <row r="35" spans="1:10" ht="39.75" customHeight="1" thickTop="1">
      <c r="A35" s="243" t="s">
        <v>716</v>
      </c>
      <c r="B35" s="31">
        <v>469536247.57130003</v>
      </c>
      <c r="C35" s="31">
        <v>78011938.549999997</v>
      </c>
      <c r="D35" s="31">
        <v>39990535.656800002</v>
      </c>
      <c r="E35" s="31">
        <v>101305183.5431</v>
      </c>
      <c r="F35" s="31">
        <v>45131766.652099997</v>
      </c>
      <c r="G35" s="31">
        <v>1818767.7919999999</v>
      </c>
      <c r="H35" s="31">
        <v>6571146.1127000004</v>
      </c>
      <c r="I35" s="32">
        <v>3754949.3909</v>
      </c>
      <c r="J35" s="31">
        <v>746120535.26890004</v>
      </c>
    </row>
    <row r="36" spans="1:10" ht="39.75" customHeight="1">
      <c r="A36" s="243" t="s">
        <v>717</v>
      </c>
      <c r="B36" s="631">
        <v>5.7000000000000002E-2</v>
      </c>
      <c r="C36" s="631">
        <v>0.10199999999999999</v>
      </c>
      <c r="D36" s="631">
        <v>7.1800000000000003E-2</v>
      </c>
      <c r="E36" s="631">
        <v>1.66E-2</v>
      </c>
      <c r="F36" s="631">
        <v>3.2000000000000001E-2</v>
      </c>
      <c r="G36" s="631">
        <v>0.4194</v>
      </c>
      <c r="H36" s="631">
        <v>0.21129999999999999</v>
      </c>
      <c r="I36" s="632">
        <v>0.1242</v>
      </c>
      <c r="J36" s="631">
        <v>6.2600000000000003E-2</v>
      </c>
    </row>
    <row r="37" spans="1:10" ht="15.75" customHeight="1" thickBot="1">
      <c r="A37" s="1024"/>
      <c r="B37" s="1014"/>
      <c r="C37" s="1014"/>
      <c r="D37" s="1014"/>
      <c r="E37" s="1014"/>
      <c r="F37" s="1014"/>
      <c r="G37" s="1014"/>
      <c r="H37" s="1014"/>
      <c r="I37" s="1015"/>
      <c r="J37" s="1014"/>
    </row>
    <row r="38" spans="1:10" ht="16.5" customHeight="1">
      <c r="A38" s="1025"/>
    </row>
    <row r="39" spans="1:10" ht="15.75">
      <c r="A39" s="243" t="s">
        <v>718</v>
      </c>
    </row>
    <row r="40" spans="1:10" ht="15.75">
      <c r="A40" s="243"/>
    </row>
    <row r="43" spans="1:10">
      <c r="B43" s="929"/>
      <c r="C43" s="929"/>
      <c r="D43" s="929"/>
      <c r="E43" s="929"/>
      <c r="F43" s="929"/>
      <c r="G43" s="929"/>
      <c r="H43" s="929"/>
      <c r="I43" s="1017"/>
      <c r="J43" s="929"/>
    </row>
    <row r="44" spans="1:10">
      <c r="B44" s="1018"/>
      <c r="C44" s="1018"/>
      <c r="D44" s="1018"/>
      <c r="E44" s="1018"/>
      <c r="F44" s="1018"/>
      <c r="G44" s="1018"/>
      <c r="H44" s="1018"/>
      <c r="I44" s="1019"/>
      <c r="J44" s="1018"/>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R11" sqref="R11"/>
    </sheetView>
  </sheetViews>
  <sheetFormatPr defaultColWidth="9.140625" defaultRowHeight="15"/>
  <cols>
    <col min="1" max="1" width="44.5703125" style="118" customWidth="1"/>
    <col min="2" max="10" width="16.42578125" style="117" customWidth="1"/>
    <col min="11" max="11" width="15.5703125" style="117" customWidth="1"/>
    <col min="12" max="12" width="9.28515625" style="883" hidden="1" customWidth="1"/>
    <col min="13" max="13" width="10.42578125" style="883" hidden="1" customWidth="1"/>
    <col min="14" max="14" width="2.5703125" style="122" customWidth="1"/>
    <col min="15" max="15" width="12.7109375" style="122" customWidth="1"/>
    <col min="16" max="256" width="9.140625" style="883"/>
    <col min="257" max="257" width="44.5703125" style="883" customWidth="1"/>
    <col min="258" max="266" width="16.42578125" style="883" customWidth="1"/>
    <col min="267" max="267" width="15.5703125" style="883" customWidth="1"/>
    <col min="268" max="269" width="0" style="883" hidden="1" customWidth="1"/>
    <col min="270" max="270" width="2.5703125" style="883" customWidth="1"/>
    <col min="271" max="271" width="12.7109375" style="883" customWidth="1"/>
    <col min="272" max="512" width="9.140625" style="883"/>
    <col min="513" max="513" width="44.5703125" style="883" customWidth="1"/>
    <col min="514" max="522" width="16.42578125" style="883" customWidth="1"/>
    <col min="523" max="523" width="15.5703125" style="883" customWidth="1"/>
    <col min="524" max="525" width="0" style="883" hidden="1" customWidth="1"/>
    <col min="526" max="526" width="2.5703125" style="883" customWidth="1"/>
    <col min="527" max="527" width="12.7109375" style="883" customWidth="1"/>
    <col min="528" max="768" width="9.140625" style="883"/>
    <col min="769" max="769" width="44.5703125" style="883" customWidth="1"/>
    <col min="770" max="778" width="16.42578125" style="883" customWidth="1"/>
    <col min="779" max="779" width="15.5703125" style="883" customWidth="1"/>
    <col min="780" max="781" width="0" style="883" hidden="1" customWidth="1"/>
    <col min="782" max="782" width="2.5703125" style="883" customWidth="1"/>
    <col min="783" max="783" width="12.7109375" style="883" customWidth="1"/>
    <col min="784" max="1024" width="9.140625" style="883"/>
    <col min="1025" max="1025" width="44.5703125" style="883" customWidth="1"/>
    <col min="1026" max="1034" width="16.42578125" style="883" customWidth="1"/>
    <col min="1035" max="1035" width="15.5703125" style="883" customWidth="1"/>
    <col min="1036" max="1037" width="0" style="883" hidden="1" customWidth="1"/>
    <col min="1038" max="1038" width="2.5703125" style="883" customWidth="1"/>
    <col min="1039" max="1039" width="12.7109375" style="883" customWidth="1"/>
    <col min="1040" max="1280" width="9.140625" style="883"/>
    <col min="1281" max="1281" width="44.5703125" style="883" customWidth="1"/>
    <col min="1282" max="1290" width="16.42578125" style="883" customWidth="1"/>
    <col min="1291" max="1291" width="15.5703125" style="883" customWidth="1"/>
    <col min="1292" max="1293" width="0" style="883" hidden="1" customWidth="1"/>
    <col min="1294" max="1294" width="2.5703125" style="883" customWidth="1"/>
    <col min="1295" max="1295" width="12.7109375" style="883" customWidth="1"/>
    <col min="1296" max="1536" width="9.140625" style="883"/>
    <col min="1537" max="1537" width="44.5703125" style="883" customWidth="1"/>
    <col min="1538" max="1546" width="16.42578125" style="883" customWidth="1"/>
    <col min="1547" max="1547" width="15.5703125" style="883" customWidth="1"/>
    <col min="1548" max="1549" width="0" style="883" hidden="1" customWidth="1"/>
    <col min="1550" max="1550" width="2.5703125" style="883" customWidth="1"/>
    <col min="1551" max="1551" width="12.7109375" style="883" customWidth="1"/>
    <col min="1552" max="1792" width="9.140625" style="883"/>
    <col min="1793" max="1793" width="44.5703125" style="883" customWidth="1"/>
    <col min="1794" max="1802" width="16.42578125" style="883" customWidth="1"/>
    <col min="1803" max="1803" width="15.5703125" style="883" customWidth="1"/>
    <col min="1804" max="1805" width="0" style="883" hidden="1" customWidth="1"/>
    <col min="1806" max="1806" width="2.5703125" style="883" customWidth="1"/>
    <col min="1807" max="1807" width="12.7109375" style="883" customWidth="1"/>
    <col min="1808" max="2048" width="9.140625" style="883"/>
    <col min="2049" max="2049" width="44.5703125" style="883" customWidth="1"/>
    <col min="2050" max="2058" width="16.42578125" style="883" customWidth="1"/>
    <col min="2059" max="2059" width="15.5703125" style="883" customWidth="1"/>
    <col min="2060" max="2061" width="0" style="883" hidden="1" customWidth="1"/>
    <col min="2062" max="2062" width="2.5703125" style="883" customWidth="1"/>
    <col min="2063" max="2063" width="12.7109375" style="883" customWidth="1"/>
    <col min="2064" max="2304" width="9.140625" style="883"/>
    <col min="2305" max="2305" width="44.5703125" style="883" customWidth="1"/>
    <col min="2306" max="2314" width="16.42578125" style="883" customWidth="1"/>
    <col min="2315" max="2315" width="15.5703125" style="883" customWidth="1"/>
    <col min="2316" max="2317" width="0" style="883" hidden="1" customWidth="1"/>
    <col min="2318" max="2318" width="2.5703125" style="883" customWidth="1"/>
    <col min="2319" max="2319" width="12.7109375" style="883" customWidth="1"/>
    <col min="2320" max="2560" width="9.140625" style="883"/>
    <col min="2561" max="2561" width="44.5703125" style="883" customWidth="1"/>
    <col min="2562" max="2570" width="16.42578125" style="883" customWidth="1"/>
    <col min="2571" max="2571" width="15.5703125" style="883" customWidth="1"/>
    <col min="2572" max="2573" width="0" style="883" hidden="1" customWidth="1"/>
    <col min="2574" max="2574" width="2.5703125" style="883" customWidth="1"/>
    <col min="2575" max="2575" width="12.7109375" style="883" customWidth="1"/>
    <col min="2576" max="2816" width="9.140625" style="883"/>
    <col min="2817" max="2817" width="44.5703125" style="883" customWidth="1"/>
    <col min="2818" max="2826" width="16.42578125" style="883" customWidth="1"/>
    <col min="2827" max="2827" width="15.5703125" style="883" customWidth="1"/>
    <col min="2828" max="2829" width="0" style="883" hidden="1" customWidth="1"/>
    <col min="2830" max="2830" width="2.5703125" style="883" customWidth="1"/>
    <col min="2831" max="2831" width="12.7109375" style="883" customWidth="1"/>
    <col min="2832" max="3072" width="9.140625" style="883"/>
    <col min="3073" max="3073" width="44.5703125" style="883" customWidth="1"/>
    <col min="3074" max="3082" width="16.42578125" style="883" customWidth="1"/>
    <col min="3083" max="3083" width="15.5703125" style="883" customWidth="1"/>
    <col min="3084" max="3085" width="0" style="883" hidden="1" customWidth="1"/>
    <col min="3086" max="3086" width="2.5703125" style="883" customWidth="1"/>
    <col min="3087" max="3087" width="12.7109375" style="883" customWidth="1"/>
    <col min="3088" max="3328" width="9.140625" style="883"/>
    <col min="3329" max="3329" width="44.5703125" style="883" customWidth="1"/>
    <col min="3330" max="3338" width="16.42578125" style="883" customWidth="1"/>
    <col min="3339" max="3339" width="15.5703125" style="883" customWidth="1"/>
    <col min="3340" max="3341" width="0" style="883" hidden="1" customWidth="1"/>
    <col min="3342" max="3342" width="2.5703125" style="883" customWidth="1"/>
    <col min="3343" max="3343" width="12.7109375" style="883" customWidth="1"/>
    <col min="3344" max="3584" width="9.140625" style="883"/>
    <col min="3585" max="3585" width="44.5703125" style="883" customWidth="1"/>
    <col min="3586" max="3594" width="16.42578125" style="883" customWidth="1"/>
    <col min="3595" max="3595" width="15.5703125" style="883" customWidth="1"/>
    <col min="3596" max="3597" width="0" style="883" hidden="1" customWidth="1"/>
    <col min="3598" max="3598" width="2.5703125" style="883" customWidth="1"/>
    <col min="3599" max="3599" width="12.7109375" style="883" customWidth="1"/>
    <col min="3600" max="3840" width="9.140625" style="883"/>
    <col min="3841" max="3841" width="44.5703125" style="883" customWidth="1"/>
    <col min="3842" max="3850" width="16.42578125" style="883" customWidth="1"/>
    <col min="3851" max="3851" width="15.5703125" style="883" customWidth="1"/>
    <col min="3852" max="3853" width="0" style="883" hidden="1" customWidth="1"/>
    <col min="3854" max="3854" width="2.5703125" style="883" customWidth="1"/>
    <col min="3855" max="3855" width="12.7109375" style="883" customWidth="1"/>
    <col min="3856" max="4096" width="9.140625" style="883"/>
    <col min="4097" max="4097" width="44.5703125" style="883" customWidth="1"/>
    <col min="4098" max="4106" width="16.42578125" style="883" customWidth="1"/>
    <col min="4107" max="4107" width="15.5703125" style="883" customWidth="1"/>
    <col min="4108" max="4109" width="0" style="883" hidden="1" customWidth="1"/>
    <col min="4110" max="4110" width="2.5703125" style="883" customWidth="1"/>
    <col min="4111" max="4111" width="12.7109375" style="883" customWidth="1"/>
    <col min="4112" max="4352" width="9.140625" style="883"/>
    <col min="4353" max="4353" width="44.5703125" style="883" customWidth="1"/>
    <col min="4354" max="4362" width="16.42578125" style="883" customWidth="1"/>
    <col min="4363" max="4363" width="15.5703125" style="883" customWidth="1"/>
    <col min="4364" max="4365" width="0" style="883" hidden="1" customWidth="1"/>
    <col min="4366" max="4366" width="2.5703125" style="883" customWidth="1"/>
    <col min="4367" max="4367" width="12.7109375" style="883" customWidth="1"/>
    <col min="4368" max="4608" width="9.140625" style="883"/>
    <col min="4609" max="4609" width="44.5703125" style="883" customWidth="1"/>
    <col min="4610" max="4618" width="16.42578125" style="883" customWidth="1"/>
    <col min="4619" max="4619" width="15.5703125" style="883" customWidth="1"/>
    <col min="4620" max="4621" width="0" style="883" hidden="1" customWidth="1"/>
    <col min="4622" max="4622" width="2.5703125" style="883" customWidth="1"/>
    <col min="4623" max="4623" width="12.7109375" style="883" customWidth="1"/>
    <col min="4624" max="4864" width="9.140625" style="883"/>
    <col min="4865" max="4865" width="44.5703125" style="883" customWidth="1"/>
    <col min="4866" max="4874" width="16.42578125" style="883" customWidth="1"/>
    <col min="4875" max="4875" width="15.5703125" style="883" customWidth="1"/>
    <col min="4876" max="4877" width="0" style="883" hidden="1" customWidth="1"/>
    <col min="4878" max="4878" width="2.5703125" style="883" customWidth="1"/>
    <col min="4879" max="4879" width="12.7109375" style="883" customWidth="1"/>
    <col min="4880" max="5120" width="9.140625" style="883"/>
    <col min="5121" max="5121" width="44.5703125" style="883" customWidth="1"/>
    <col min="5122" max="5130" width="16.42578125" style="883" customWidth="1"/>
    <col min="5131" max="5131" width="15.5703125" style="883" customWidth="1"/>
    <col min="5132" max="5133" width="0" style="883" hidden="1" customWidth="1"/>
    <col min="5134" max="5134" width="2.5703125" style="883" customWidth="1"/>
    <col min="5135" max="5135" width="12.7109375" style="883" customWidth="1"/>
    <col min="5136" max="5376" width="9.140625" style="883"/>
    <col min="5377" max="5377" width="44.5703125" style="883" customWidth="1"/>
    <col min="5378" max="5386" width="16.42578125" style="883" customWidth="1"/>
    <col min="5387" max="5387" width="15.5703125" style="883" customWidth="1"/>
    <col min="5388" max="5389" width="0" style="883" hidden="1" customWidth="1"/>
    <col min="5390" max="5390" width="2.5703125" style="883" customWidth="1"/>
    <col min="5391" max="5391" width="12.7109375" style="883" customWidth="1"/>
    <col min="5392" max="5632" width="9.140625" style="883"/>
    <col min="5633" max="5633" width="44.5703125" style="883" customWidth="1"/>
    <col min="5634" max="5642" width="16.42578125" style="883" customWidth="1"/>
    <col min="5643" max="5643" width="15.5703125" style="883" customWidth="1"/>
    <col min="5644" max="5645" width="0" style="883" hidden="1" customWidth="1"/>
    <col min="5646" max="5646" width="2.5703125" style="883" customWidth="1"/>
    <col min="5647" max="5647" width="12.7109375" style="883" customWidth="1"/>
    <col min="5648" max="5888" width="9.140625" style="883"/>
    <col min="5889" max="5889" width="44.5703125" style="883" customWidth="1"/>
    <col min="5890" max="5898" width="16.42578125" style="883" customWidth="1"/>
    <col min="5899" max="5899" width="15.5703125" style="883" customWidth="1"/>
    <col min="5900" max="5901" width="0" style="883" hidden="1" customWidth="1"/>
    <col min="5902" max="5902" width="2.5703125" style="883" customWidth="1"/>
    <col min="5903" max="5903" width="12.7109375" style="883" customWidth="1"/>
    <col min="5904" max="6144" width="9.140625" style="883"/>
    <col min="6145" max="6145" width="44.5703125" style="883" customWidth="1"/>
    <col min="6146" max="6154" width="16.42578125" style="883" customWidth="1"/>
    <col min="6155" max="6155" width="15.5703125" style="883" customWidth="1"/>
    <col min="6156" max="6157" width="0" style="883" hidden="1" customWidth="1"/>
    <col min="6158" max="6158" width="2.5703125" style="883" customWidth="1"/>
    <col min="6159" max="6159" width="12.7109375" style="883" customWidth="1"/>
    <col min="6160" max="6400" width="9.140625" style="883"/>
    <col min="6401" max="6401" width="44.5703125" style="883" customWidth="1"/>
    <col min="6402" max="6410" width="16.42578125" style="883" customWidth="1"/>
    <col min="6411" max="6411" width="15.5703125" style="883" customWidth="1"/>
    <col min="6412" max="6413" width="0" style="883" hidden="1" customWidth="1"/>
    <col min="6414" max="6414" width="2.5703125" style="883" customWidth="1"/>
    <col min="6415" max="6415" width="12.7109375" style="883" customWidth="1"/>
    <col min="6416" max="6656" width="9.140625" style="883"/>
    <col min="6657" max="6657" width="44.5703125" style="883" customWidth="1"/>
    <col min="6658" max="6666" width="16.42578125" style="883" customWidth="1"/>
    <col min="6667" max="6667" width="15.5703125" style="883" customWidth="1"/>
    <col min="6668" max="6669" width="0" style="883" hidden="1" customWidth="1"/>
    <col min="6670" max="6670" width="2.5703125" style="883" customWidth="1"/>
    <col min="6671" max="6671" width="12.7109375" style="883" customWidth="1"/>
    <col min="6672" max="6912" width="9.140625" style="883"/>
    <col min="6913" max="6913" width="44.5703125" style="883" customWidth="1"/>
    <col min="6914" max="6922" width="16.42578125" style="883" customWidth="1"/>
    <col min="6923" max="6923" width="15.5703125" style="883" customWidth="1"/>
    <col min="6924" max="6925" width="0" style="883" hidden="1" customWidth="1"/>
    <col min="6926" max="6926" width="2.5703125" style="883" customWidth="1"/>
    <col min="6927" max="6927" width="12.7109375" style="883" customWidth="1"/>
    <col min="6928" max="7168" width="9.140625" style="883"/>
    <col min="7169" max="7169" width="44.5703125" style="883" customWidth="1"/>
    <col min="7170" max="7178" width="16.42578125" style="883" customWidth="1"/>
    <col min="7179" max="7179" width="15.5703125" style="883" customWidth="1"/>
    <col min="7180" max="7181" width="0" style="883" hidden="1" customWidth="1"/>
    <col min="7182" max="7182" width="2.5703125" style="883" customWidth="1"/>
    <col min="7183" max="7183" width="12.7109375" style="883" customWidth="1"/>
    <col min="7184" max="7424" width="9.140625" style="883"/>
    <col min="7425" max="7425" width="44.5703125" style="883" customWidth="1"/>
    <col min="7426" max="7434" width="16.42578125" style="883" customWidth="1"/>
    <col min="7435" max="7435" width="15.5703125" style="883" customWidth="1"/>
    <col min="7436" max="7437" width="0" style="883" hidden="1" customWidth="1"/>
    <col min="7438" max="7438" width="2.5703125" style="883" customWidth="1"/>
    <col min="7439" max="7439" width="12.7109375" style="883" customWidth="1"/>
    <col min="7440" max="7680" width="9.140625" style="883"/>
    <col min="7681" max="7681" width="44.5703125" style="883" customWidth="1"/>
    <col min="7682" max="7690" width="16.42578125" style="883" customWidth="1"/>
    <col min="7691" max="7691" width="15.5703125" style="883" customWidth="1"/>
    <col min="7692" max="7693" width="0" style="883" hidden="1" customWidth="1"/>
    <col min="7694" max="7694" width="2.5703125" style="883" customWidth="1"/>
    <col min="7695" max="7695" width="12.7109375" style="883" customWidth="1"/>
    <col min="7696" max="7936" width="9.140625" style="883"/>
    <col min="7937" max="7937" width="44.5703125" style="883" customWidth="1"/>
    <col min="7938" max="7946" width="16.42578125" style="883" customWidth="1"/>
    <col min="7947" max="7947" width="15.5703125" style="883" customWidth="1"/>
    <col min="7948" max="7949" width="0" style="883" hidden="1" customWidth="1"/>
    <col min="7950" max="7950" width="2.5703125" style="883" customWidth="1"/>
    <col min="7951" max="7951" width="12.7109375" style="883" customWidth="1"/>
    <col min="7952" max="8192" width="9.140625" style="883"/>
    <col min="8193" max="8193" width="44.5703125" style="883" customWidth="1"/>
    <col min="8194" max="8202" width="16.42578125" style="883" customWidth="1"/>
    <col min="8203" max="8203" width="15.5703125" style="883" customWidth="1"/>
    <col min="8204" max="8205" width="0" style="883" hidden="1" customWidth="1"/>
    <col min="8206" max="8206" width="2.5703125" style="883" customWidth="1"/>
    <col min="8207" max="8207" width="12.7109375" style="883" customWidth="1"/>
    <col min="8208" max="8448" width="9.140625" style="883"/>
    <col min="8449" max="8449" width="44.5703125" style="883" customWidth="1"/>
    <col min="8450" max="8458" width="16.42578125" style="883" customWidth="1"/>
    <col min="8459" max="8459" width="15.5703125" style="883" customWidth="1"/>
    <col min="8460" max="8461" width="0" style="883" hidden="1" customWidth="1"/>
    <col min="8462" max="8462" width="2.5703125" style="883" customWidth="1"/>
    <col min="8463" max="8463" width="12.7109375" style="883" customWidth="1"/>
    <col min="8464" max="8704" width="9.140625" style="883"/>
    <col min="8705" max="8705" width="44.5703125" style="883" customWidth="1"/>
    <col min="8706" max="8714" width="16.42578125" style="883" customWidth="1"/>
    <col min="8715" max="8715" width="15.5703125" style="883" customWidth="1"/>
    <col min="8716" max="8717" width="0" style="883" hidden="1" customWidth="1"/>
    <col min="8718" max="8718" width="2.5703125" style="883" customWidth="1"/>
    <col min="8719" max="8719" width="12.7109375" style="883" customWidth="1"/>
    <col min="8720" max="8960" width="9.140625" style="883"/>
    <col min="8961" max="8961" width="44.5703125" style="883" customWidth="1"/>
    <col min="8962" max="8970" width="16.42578125" style="883" customWidth="1"/>
    <col min="8971" max="8971" width="15.5703125" style="883" customWidth="1"/>
    <col min="8972" max="8973" width="0" style="883" hidden="1" customWidth="1"/>
    <col min="8974" max="8974" width="2.5703125" style="883" customWidth="1"/>
    <col min="8975" max="8975" width="12.7109375" style="883" customWidth="1"/>
    <col min="8976" max="9216" width="9.140625" style="883"/>
    <col min="9217" max="9217" width="44.5703125" style="883" customWidth="1"/>
    <col min="9218" max="9226" width="16.42578125" style="883" customWidth="1"/>
    <col min="9227" max="9227" width="15.5703125" style="883" customWidth="1"/>
    <col min="9228" max="9229" width="0" style="883" hidden="1" customWidth="1"/>
    <col min="9230" max="9230" width="2.5703125" style="883" customWidth="1"/>
    <col min="9231" max="9231" width="12.7109375" style="883" customWidth="1"/>
    <col min="9232" max="9472" width="9.140625" style="883"/>
    <col min="9473" max="9473" width="44.5703125" style="883" customWidth="1"/>
    <col min="9474" max="9482" width="16.42578125" style="883" customWidth="1"/>
    <col min="9483" max="9483" width="15.5703125" style="883" customWidth="1"/>
    <col min="9484" max="9485" width="0" style="883" hidden="1" customWidth="1"/>
    <col min="9486" max="9486" width="2.5703125" style="883" customWidth="1"/>
    <col min="9487" max="9487" width="12.7109375" style="883" customWidth="1"/>
    <col min="9488" max="9728" width="9.140625" style="883"/>
    <col min="9729" max="9729" width="44.5703125" style="883" customWidth="1"/>
    <col min="9730" max="9738" width="16.42578125" style="883" customWidth="1"/>
    <col min="9739" max="9739" width="15.5703125" style="883" customWidth="1"/>
    <col min="9740" max="9741" width="0" style="883" hidden="1" customWidth="1"/>
    <col min="9742" max="9742" width="2.5703125" style="883" customWidth="1"/>
    <col min="9743" max="9743" width="12.7109375" style="883" customWidth="1"/>
    <col min="9744" max="9984" width="9.140625" style="883"/>
    <col min="9985" max="9985" width="44.5703125" style="883" customWidth="1"/>
    <col min="9986" max="9994" width="16.42578125" style="883" customWidth="1"/>
    <col min="9995" max="9995" width="15.5703125" style="883" customWidth="1"/>
    <col min="9996" max="9997" width="0" style="883" hidden="1" customWidth="1"/>
    <col min="9998" max="9998" width="2.5703125" style="883" customWidth="1"/>
    <col min="9999" max="9999" width="12.7109375" style="883" customWidth="1"/>
    <col min="10000" max="10240" width="9.140625" style="883"/>
    <col min="10241" max="10241" width="44.5703125" style="883" customWidth="1"/>
    <col min="10242" max="10250" width="16.42578125" style="883" customWidth="1"/>
    <col min="10251" max="10251" width="15.5703125" style="883" customWidth="1"/>
    <col min="10252" max="10253" width="0" style="883" hidden="1" customWidth="1"/>
    <col min="10254" max="10254" width="2.5703125" style="883" customWidth="1"/>
    <col min="10255" max="10255" width="12.7109375" style="883" customWidth="1"/>
    <col min="10256" max="10496" width="9.140625" style="883"/>
    <col min="10497" max="10497" width="44.5703125" style="883" customWidth="1"/>
    <col min="10498" max="10506" width="16.42578125" style="883" customWidth="1"/>
    <col min="10507" max="10507" width="15.5703125" style="883" customWidth="1"/>
    <col min="10508" max="10509" width="0" style="883" hidden="1" customWidth="1"/>
    <col min="10510" max="10510" width="2.5703125" style="883" customWidth="1"/>
    <col min="10511" max="10511" width="12.7109375" style="883" customWidth="1"/>
    <col min="10512" max="10752" width="9.140625" style="883"/>
    <col min="10753" max="10753" width="44.5703125" style="883" customWidth="1"/>
    <col min="10754" max="10762" width="16.42578125" style="883" customWidth="1"/>
    <col min="10763" max="10763" width="15.5703125" style="883" customWidth="1"/>
    <col min="10764" max="10765" width="0" style="883" hidden="1" customWidth="1"/>
    <col min="10766" max="10766" width="2.5703125" style="883" customWidth="1"/>
    <col min="10767" max="10767" width="12.7109375" style="883" customWidth="1"/>
    <col min="10768" max="11008" width="9.140625" style="883"/>
    <col min="11009" max="11009" width="44.5703125" style="883" customWidth="1"/>
    <col min="11010" max="11018" width="16.42578125" style="883" customWidth="1"/>
    <col min="11019" max="11019" width="15.5703125" style="883" customWidth="1"/>
    <col min="11020" max="11021" width="0" style="883" hidden="1" customWidth="1"/>
    <col min="11022" max="11022" width="2.5703125" style="883" customWidth="1"/>
    <col min="11023" max="11023" width="12.7109375" style="883" customWidth="1"/>
    <col min="11024" max="11264" width="9.140625" style="883"/>
    <col min="11265" max="11265" width="44.5703125" style="883" customWidth="1"/>
    <col min="11266" max="11274" width="16.42578125" style="883" customWidth="1"/>
    <col min="11275" max="11275" width="15.5703125" style="883" customWidth="1"/>
    <col min="11276" max="11277" width="0" style="883" hidden="1" customWidth="1"/>
    <col min="11278" max="11278" width="2.5703125" style="883" customWidth="1"/>
    <col min="11279" max="11279" width="12.7109375" style="883" customWidth="1"/>
    <col min="11280" max="11520" width="9.140625" style="883"/>
    <col min="11521" max="11521" width="44.5703125" style="883" customWidth="1"/>
    <col min="11522" max="11530" width="16.42578125" style="883" customWidth="1"/>
    <col min="11531" max="11531" width="15.5703125" style="883" customWidth="1"/>
    <col min="11532" max="11533" width="0" style="883" hidden="1" customWidth="1"/>
    <col min="11534" max="11534" width="2.5703125" style="883" customWidth="1"/>
    <col min="11535" max="11535" width="12.7109375" style="883" customWidth="1"/>
    <col min="11536" max="11776" width="9.140625" style="883"/>
    <col min="11777" max="11777" width="44.5703125" style="883" customWidth="1"/>
    <col min="11778" max="11786" width="16.42578125" style="883" customWidth="1"/>
    <col min="11787" max="11787" width="15.5703125" style="883" customWidth="1"/>
    <col min="11788" max="11789" width="0" style="883" hidden="1" customWidth="1"/>
    <col min="11790" max="11790" width="2.5703125" style="883" customWidth="1"/>
    <col min="11791" max="11791" width="12.7109375" style="883" customWidth="1"/>
    <col min="11792" max="12032" width="9.140625" style="883"/>
    <col min="12033" max="12033" width="44.5703125" style="883" customWidth="1"/>
    <col min="12034" max="12042" width="16.42578125" style="883" customWidth="1"/>
    <col min="12043" max="12043" width="15.5703125" style="883" customWidth="1"/>
    <col min="12044" max="12045" width="0" style="883" hidden="1" customWidth="1"/>
    <col min="12046" max="12046" width="2.5703125" style="883" customWidth="1"/>
    <col min="12047" max="12047" width="12.7109375" style="883" customWidth="1"/>
    <col min="12048" max="12288" width="9.140625" style="883"/>
    <col min="12289" max="12289" width="44.5703125" style="883" customWidth="1"/>
    <col min="12290" max="12298" width="16.42578125" style="883" customWidth="1"/>
    <col min="12299" max="12299" width="15.5703125" style="883" customWidth="1"/>
    <col min="12300" max="12301" width="0" style="883" hidden="1" customWidth="1"/>
    <col min="12302" max="12302" width="2.5703125" style="883" customWidth="1"/>
    <col min="12303" max="12303" width="12.7109375" style="883" customWidth="1"/>
    <col min="12304" max="12544" width="9.140625" style="883"/>
    <col min="12545" max="12545" width="44.5703125" style="883" customWidth="1"/>
    <col min="12546" max="12554" width="16.42578125" style="883" customWidth="1"/>
    <col min="12555" max="12555" width="15.5703125" style="883" customWidth="1"/>
    <col min="12556" max="12557" width="0" style="883" hidden="1" customWidth="1"/>
    <col min="12558" max="12558" width="2.5703125" style="883" customWidth="1"/>
    <col min="12559" max="12559" width="12.7109375" style="883" customWidth="1"/>
    <col min="12560" max="12800" width="9.140625" style="883"/>
    <col min="12801" max="12801" width="44.5703125" style="883" customWidth="1"/>
    <col min="12802" max="12810" width="16.42578125" style="883" customWidth="1"/>
    <col min="12811" max="12811" width="15.5703125" style="883" customWidth="1"/>
    <col min="12812" max="12813" width="0" style="883" hidden="1" customWidth="1"/>
    <col min="12814" max="12814" width="2.5703125" style="883" customWidth="1"/>
    <col min="12815" max="12815" width="12.7109375" style="883" customWidth="1"/>
    <col min="12816" max="13056" width="9.140625" style="883"/>
    <col min="13057" max="13057" width="44.5703125" style="883" customWidth="1"/>
    <col min="13058" max="13066" width="16.42578125" style="883" customWidth="1"/>
    <col min="13067" max="13067" width="15.5703125" style="883" customWidth="1"/>
    <col min="13068" max="13069" width="0" style="883" hidden="1" customWidth="1"/>
    <col min="13070" max="13070" width="2.5703125" style="883" customWidth="1"/>
    <col min="13071" max="13071" width="12.7109375" style="883" customWidth="1"/>
    <col min="13072" max="13312" width="9.140625" style="883"/>
    <col min="13313" max="13313" width="44.5703125" style="883" customWidth="1"/>
    <col min="13314" max="13322" width="16.42578125" style="883" customWidth="1"/>
    <col min="13323" max="13323" width="15.5703125" style="883" customWidth="1"/>
    <col min="13324" max="13325" width="0" style="883" hidden="1" customWidth="1"/>
    <col min="13326" max="13326" width="2.5703125" style="883" customWidth="1"/>
    <col min="13327" max="13327" width="12.7109375" style="883" customWidth="1"/>
    <col min="13328" max="13568" width="9.140625" style="883"/>
    <col min="13569" max="13569" width="44.5703125" style="883" customWidth="1"/>
    <col min="13570" max="13578" width="16.42578125" style="883" customWidth="1"/>
    <col min="13579" max="13579" width="15.5703125" style="883" customWidth="1"/>
    <col min="13580" max="13581" width="0" style="883" hidden="1" customWidth="1"/>
    <col min="13582" max="13582" width="2.5703125" style="883" customWidth="1"/>
    <col min="13583" max="13583" width="12.7109375" style="883" customWidth="1"/>
    <col min="13584" max="13824" width="9.140625" style="883"/>
    <col min="13825" max="13825" width="44.5703125" style="883" customWidth="1"/>
    <col min="13826" max="13834" width="16.42578125" style="883" customWidth="1"/>
    <col min="13835" max="13835" width="15.5703125" style="883" customWidth="1"/>
    <col min="13836" max="13837" width="0" style="883" hidden="1" customWidth="1"/>
    <col min="13838" max="13838" width="2.5703125" style="883" customWidth="1"/>
    <col min="13839" max="13839" width="12.7109375" style="883" customWidth="1"/>
    <col min="13840" max="14080" width="9.140625" style="883"/>
    <col min="14081" max="14081" width="44.5703125" style="883" customWidth="1"/>
    <col min="14082" max="14090" width="16.42578125" style="883" customWidth="1"/>
    <col min="14091" max="14091" width="15.5703125" style="883" customWidth="1"/>
    <col min="14092" max="14093" width="0" style="883" hidden="1" customWidth="1"/>
    <col min="14094" max="14094" width="2.5703125" style="883" customWidth="1"/>
    <col min="14095" max="14095" width="12.7109375" style="883" customWidth="1"/>
    <col min="14096" max="14336" width="9.140625" style="883"/>
    <col min="14337" max="14337" width="44.5703125" style="883" customWidth="1"/>
    <col min="14338" max="14346" width="16.42578125" style="883" customWidth="1"/>
    <col min="14347" max="14347" width="15.5703125" style="883" customWidth="1"/>
    <col min="14348" max="14349" width="0" style="883" hidden="1" customWidth="1"/>
    <col min="14350" max="14350" width="2.5703125" style="883" customWidth="1"/>
    <col min="14351" max="14351" width="12.7109375" style="883" customWidth="1"/>
    <col min="14352" max="14592" width="9.140625" style="883"/>
    <col min="14593" max="14593" width="44.5703125" style="883" customWidth="1"/>
    <col min="14594" max="14602" width="16.42578125" style="883" customWidth="1"/>
    <col min="14603" max="14603" width="15.5703125" style="883" customWidth="1"/>
    <col min="14604" max="14605" width="0" style="883" hidden="1" customWidth="1"/>
    <col min="14606" max="14606" width="2.5703125" style="883" customWidth="1"/>
    <col min="14607" max="14607" width="12.7109375" style="883" customWidth="1"/>
    <col min="14608" max="14848" width="9.140625" style="883"/>
    <col min="14849" max="14849" width="44.5703125" style="883" customWidth="1"/>
    <col min="14850" max="14858" width="16.42578125" style="883" customWidth="1"/>
    <col min="14859" max="14859" width="15.5703125" style="883" customWidth="1"/>
    <col min="14860" max="14861" width="0" style="883" hidden="1" customWidth="1"/>
    <col min="14862" max="14862" width="2.5703125" style="883" customWidth="1"/>
    <col min="14863" max="14863" width="12.7109375" style="883" customWidth="1"/>
    <col min="14864" max="15104" width="9.140625" style="883"/>
    <col min="15105" max="15105" width="44.5703125" style="883" customWidth="1"/>
    <col min="15106" max="15114" width="16.42578125" style="883" customWidth="1"/>
    <col min="15115" max="15115" width="15.5703125" style="883" customWidth="1"/>
    <col min="15116" max="15117" width="0" style="883" hidden="1" customWidth="1"/>
    <col min="15118" max="15118" width="2.5703125" style="883" customWidth="1"/>
    <col min="15119" max="15119" width="12.7109375" style="883" customWidth="1"/>
    <col min="15120" max="15360" width="9.140625" style="883"/>
    <col min="15361" max="15361" width="44.5703125" style="883" customWidth="1"/>
    <col min="15362" max="15370" width="16.42578125" style="883" customWidth="1"/>
    <col min="15371" max="15371" width="15.5703125" style="883" customWidth="1"/>
    <col min="15372" max="15373" width="0" style="883" hidden="1" customWidth="1"/>
    <col min="15374" max="15374" width="2.5703125" style="883" customWidth="1"/>
    <col min="15375" max="15375" width="12.7109375" style="883" customWidth="1"/>
    <col min="15376" max="15616" width="9.140625" style="883"/>
    <col min="15617" max="15617" width="44.5703125" style="883" customWidth="1"/>
    <col min="15618" max="15626" width="16.42578125" style="883" customWidth="1"/>
    <col min="15627" max="15627" width="15.5703125" style="883" customWidth="1"/>
    <col min="15628" max="15629" width="0" style="883" hidden="1" customWidth="1"/>
    <col min="15630" max="15630" width="2.5703125" style="883" customWidth="1"/>
    <col min="15631" max="15631" width="12.7109375" style="883" customWidth="1"/>
    <col min="15632" max="15872" width="9.140625" style="883"/>
    <col min="15873" max="15873" width="44.5703125" style="883" customWidth="1"/>
    <col min="15874" max="15882" width="16.42578125" style="883" customWidth="1"/>
    <col min="15883" max="15883" width="15.5703125" style="883" customWidth="1"/>
    <col min="15884" max="15885" width="0" style="883" hidden="1" customWidth="1"/>
    <col min="15886" max="15886" width="2.5703125" style="883" customWidth="1"/>
    <col min="15887" max="15887" width="12.7109375" style="883" customWidth="1"/>
    <col min="15888" max="16128" width="9.140625" style="883"/>
    <col min="16129" max="16129" width="44.5703125" style="883" customWidth="1"/>
    <col min="16130" max="16138" width="16.42578125" style="883" customWidth="1"/>
    <col min="16139" max="16139" width="15.5703125" style="883" customWidth="1"/>
    <col min="16140" max="16141" width="0" style="883" hidden="1" customWidth="1"/>
    <col min="16142" max="16142" width="2.5703125" style="883" customWidth="1"/>
    <col min="16143" max="16143" width="12.7109375" style="883" customWidth="1"/>
    <col min="16144" max="16384" width="9.140625" style="883"/>
  </cols>
  <sheetData>
    <row r="1" spans="1:15" s="121" customFormat="1" ht="3.75" customHeight="1">
      <c r="A1" s="379"/>
      <c r="B1" s="935"/>
      <c r="C1" s="935"/>
      <c r="D1" s="935"/>
      <c r="E1" s="935"/>
      <c r="F1" s="935"/>
      <c r="G1" s="935"/>
      <c r="H1" s="935"/>
      <c r="I1" s="935"/>
      <c r="J1" s="935"/>
      <c r="K1" s="935"/>
      <c r="L1" s="380"/>
      <c r="M1" s="380"/>
    </row>
    <row r="2" spans="1:15" s="121" customFormat="1" ht="39" customHeight="1">
      <c r="A2" s="1079" t="s">
        <v>1448</v>
      </c>
      <c r="B2" s="1079"/>
      <c r="C2" s="1079"/>
      <c r="D2" s="1079"/>
      <c r="E2" s="1079"/>
      <c r="F2" s="1079"/>
      <c r="G2" s="1079"/>
      <c r="H2" s="1079"/>
      <c r="I2" s="1079"/>
      <c r="J2" s="1079"/>
      <c r="K2" s="1079"/>
      <c r="L2" s="1079"/>
      <c r="M2" s="1079"/>
    </row>
    <row r="3" spans="1:15" s="121" customFormat="1" ht="20.25" customHeight="1">
      <c r="A3" s="1079" t="s">
        <v>719</v>
      </c>
      <c r="B3" s="1079"/>
      <c r="C3" s="1079"/>
      <c r="D3" s="1079"/>
      <c r="E3" s="1079"/>
      <c r="F3" s="1079"/>
      <c r="G3" s="1079"/>
      <c r="H3" s="1079"/>
      <c r="I3" s="1079"/>
      <c r="J3" s="1079"/>
      <c r="K3" s="1079"/>
      <c r="L3" s="1079"/>
      <c r="M3" s="1079"/>
    </row>
    <row r="4" spans="1:15" s="121" customFormat="1" ht="20.25" customHeight="1">
      <c r="A4" s="1079" t="s">
        <v>1501</v>
      </c>
      <c r="B4" s="1079"/>
      <c r="C4" s="1079"/>
      <c r="D4" s="1079"/>
      <c r="E4" s="1079"/>
      <c r="F4" s="1079"/>
      <c r="G4" s="1079"/>
      <c r="H4" s="1079"/>
      <c r="I4" s="1079"/>
      <c r="J4" s="1079"/>
      <c r="K4" s="1079"/>
      <c r="L4" s="1079"/>
      <c r="M4" s="1079"/>
    </row>
    <row r="5" spans="1:15" s="247" customFormat="1" ht="20.25">
      <c r="A5" s="1085" t="s">
        <v>1360</v>
      </c>
      <c r="B5" s="1085"/>
      <c r="C5" s="1085"/>
      <c r="D5" s="1085"/>
      <c r="E5" s="1085"/>
      <c r="F5" s="1085"/>
      <c r="G5" s="1085"/>
      <c r="H5" s="1085"/>
      <c r="I5" s="1085"/>
      <c r="J5" s="1085"/>
      <c r="K5" s="1085"/>
      <c r="L5" s="1085"/>
      <c r="M5" s="1085"/>
    </row>
    <row r="6" spans="1:15" ht="7.5" customHeight="1">
      <c r="A6" s="248"/>
      <c r="N6" s="883"/>
      <c r="O6" s="883"/>
    </row>
    <row r="7" spans="1:15" ht="10.5" customHeight="1">
      <c r="A7" s="249"/>
      <c r="B7" s="1026"/>
      <c r="C7" s="250"/>
      <c r="D7" s="250"/>
      <c r="E7" s="250"/>
      <c r="F7" s="250"/>
      <c r="G7" s="250"/>
      <c r="H7" s="1027"/>
      <c r="I7" s="1027"/>
      <c r="J7" s="1027"/>
      <c r="K7" s="1028"/>
      <c r="L7" s="251"/>
      <c r="M7" s="251"/>
      <c r="N7" s="883"/>
      <c r="O7" s="883"/>
    </row>
    <row r="8" spans="1:15" ht="36" customHeight="1">
      <c r="A8" s="343"/>
      <c r="B8" s="1029" t="s">
        <v>1449</v>
      </c>
      <c r="C8" s="1029" t="s">
        <v>1456</v>
      </c>
      <c r="D8" s="1029" t="s">
        <v>1453</v>
      </c>
      <c r="E8" s="1029" t="s">
        <v>1452</v>
      </c>
      <c r="F8" s="1029" t="s">
        <v>1450</v>
      </c>
      <c r="G8" s="1029" t="s">
        <v>1454</v>
      </c>
      <c r="H8" s="1029" t="s">
        <v>1451</v>
      </c>
      <c r="I8" s="1029" t="s">
        <v>1455</v>
      </c>
      <c r="J8" s="1030" t="s">
        <v>317</v>
      </c>
      <c r="K8" s="1030" t="s">
        <v>720</v>
      </c>
      <c r="L8" s="601"/>
      <c r="M8" s="602"/>
      <c r="N8" s="883"/>
      <c r="O8" s="883"/>
    </row>
    <row r="9" spans="1:15" ht="42.75" customHeight="1">
      <c r="A9" s="344" t="s">
        <v>721</v>
      </c>
      <c r="B9" s="345">
        <v>1510105.46967</v>
      </c>
      <c r="C9" s="345">
        <v>792014.91571000009</v>
      </c>
      <c r="D9" s="345">
        <v>532273.57138999994</v>
      </c>
      <c r="E9" s="345">
        <v>159306.51613</v>
      </c>
      <c r="F9" s="345">
        <v>128552.4678</v>
      </c>
      <c r="G9" s="345">
        <v>72426.701010000004</v>
      </c>
      <c r="H9" s="345">
        <v>42387.845609999997</v>
      </c>
      <c r="I9" s="345">
        <v>44556.3897</v>
      </c>
      <c r="J9" s="345">
        <v>3281623.87702</v>
      </c>
      <c r="K9" s="346">
        <v>0.95936263863904092</v>
      </c>
      <c r="L9" s="510"/>
      <c r="M9" s="344"/>
      <c r="N9" s="883"/>
      <c r="O9" s="883"/>
    </row>
    <row r="10" spans="1:15" ht="27" customHeight="1">
      <c r="A10" s="344" t="s">
        <v>722</v>
      </c>
      <c r="B10" s="345">
        <v>5215.8852500000003</v>
      </c>
      <c r="C10" s="345">
        <v>4670.7628299999997</v>
      </c>
      <c r="D10" s="345">
        <v>4080.2513599999997</v>
      </c>
      <c r="E10" s="345">
        <v>614.73878999999999</v>
      </c>
      <c r="F10" s="345">
        <v>697.00194999999997</v>
      </c>
      <c r="G10" s="345">
        <v>417.12884000000003</v>
      </c>
      <c r="H10" s="345">
        <v>249.15006</v>
      </c>
      <c r="I10" s="345">
        <v>203.35912999999999</v>
      </c>
      <c r="J10" s="345">
        <v>16148.27821</v>
      </c>
      <c r="K10" s="346">
        <v>4.7208502173293129E-3</v>
      </c>
      <c r="L10" s="510"/>
      <c r="M10" s="344"/>
      <c r="N10" s="883"/>
      <c r="O10" s="883"/>
    </row>
    <row r="11" spans="1:15" ht="42.75" customHeight="1">
      <c r="A11" s="344" t="s">
        <v>723</v>
      </c>
      <c r="B11" s="345">
        <v>27507.435730000001</v>
      </c>
      <c r="C11" s="345">
        <v>8450.3754700000009</v>
      </c>
      <c r="D11" s="345">
        <v>2684.3192400000003</v>
      </c>
      <c r="E11" s="345">
        <v>18812.9768</v>
      </c>
      <c r="F11" s="345">
        <v>1158.5409399999999</v>
      </c>
      <c r="G11" s="345">
        <v>109.22272</v>
      </c>
      <c r="H11" s="345">
        <v>964.66347999999994</v>
      </c>
      <c r="I11" s="345">
        <v>1577.7262599999999</v>
      </c>
      <c r="J11" s="345">
        <v>61265.26064</v>
      </c>
      <c r="K11" s="346">
        <v>1.7910523663629708E-2</v>
      </c>
      <c r="L11" s="510"/>
      <c r="M11" s="344"/>
      <c r="N11" s="883"/>
      <c r="O11" s="883"/>
    </row>
    <row r="12" spans="1:15" ht="27" customHeight="1">
      <c r="A12" s="344" t="s">
        <v>724</v>
      </c>
      <c r="B12" s="345">
        <v>668.82560999999998</v>
      </c>
      <c r="C12" s="345">
        <v>236.69517000000002</v>
      </c>
      <c r="D12" s="345">
        <v>81.296610000000001</v>
      </c>
      <c r="E12" s="345">
        <v>1551.0094199999999</v>
      </c>
      <c r="F12" s="345">
        <v>22.97418</v>
      </c>
      <c r="G12" s="345">
        <v>4.81663</v>
      </c>
      <c r="H12" s="345">
        <v>32.627369999999999</v>
      </c>
      <c r="I12" s="345">
        <v>58.623599999999996</v>
      </c>
      <c r="J12" s="345">
        <v>2656.86859</v>
      </c>
      <c r="K12" s="346">
        <v>7.7671925745927085E-4</v>
      </c>
      <c r="L12" s="510"/>
      <c r="M12" s="344"/>
      <c r="N12" s="883"/>
      <c r="O12" s="883"/>
    </row>
    <row r="13" spans="1:15" ht="42.75" customHeight="1">
      <c r="A13" s="344" t="s">
        <v>725</v>
      </c>
      <c r="B13" s="345">
        <v>7348.1603299999997</v>
      </c>
      <c r="C13" s="345">
        <v>3269.6387300000001</v>
      </c>
      <c r="D13" s="345">
        <v>2137.9270499999998</v>
      </c>
      <c r="E13" s="345">
        <v>3138.5576700000001</v>
      </c>
      <c r="F13" s="345">
        <v>11.947149999999999</v>
      </c>
      <c r="G13" s="345">
        <v>25.994009999999999</v>
      </c>
      <c r="H13" s="345">
        <v>115.41202</v>
      </c>
      <c r="I13" s="345">
        <v>0</v>
      </c>
      <c r="J13" s="345">
        <v>16047.636960000002</v>
      </c>
      <c r="K13" s="346">
        <v>4.6914283643765585E-3</v>
      </c>
      <c r="L13" s="510"/>
      <c r="M13" s="344"/>
      <c r="N13" s="883"/>
      <c r="O13" s="883"/>
    </row>
    <row r="14" spans="1:15" ht="27" customHeight="1">
      <c r="A14" s="344" t="s">
        <v>726</v>
      </c>
      <c r="B14" s="345">
        <v>739.57233999999994</v>
      </c>
      <c r="C14" s="345">
        <v>340.94632000000001</v>
      </c>
      <c r="D14" s="345">
        <v>219.18160999999998</v>
      </c>
      <c r="E14" s="345">
        <v>424.19635</v>
      </c>
      <c r="F14" s="345">
        <v>2.3894299999999999</v>
      </c>
      <c r="G14" s="345">
        <v>5.1988000000000003</v>
      </c>
      <c r="H14" s="345">
        <v>19.2544</v>
      </c>
      <c r="I14" s="345">
        <v>0</v>
      </c>
      <c r="J14" s="345">
        <v>1750.7392500000001</v>
      </c>
      <c r="K14" s="346">
        <v>5.1181789546648256E-4</v>
      </c>
      <c r="L14" s="510"/>
      <c r="M14" s="344"/>
      <c r="N14" s="883"/>
      <c r="O14" s="883"/>
    </row>
    <row r="15" spans="1:15" ht="42.75" customHeight="1">
      <c r="A15" s="344" t="s">
        <v>727</v>
      </c>
      <c r="B15" s="345">
        <v>1936.2446200000002</v>
      </c>
      <c r="C15" s="345">
        <v>0</v>
      </c>
      <c r="D15" s="345">
        <v>833.82758000000001</v>
      </c>
      <c r="E15" s="345">
        <v>2344.9826200000002</v>
      </c>
      <c r="F15" s="345">
        <v>0</v>
      </c>
      <c r="G15" s="345">
        <v>0</v>
      </c>
      <c r="H15" s="345">
        <v>384.88765999999998</v>
      </c>
      <c r="I15" s="345">
        <v>99.241199999999992</v>
      </c>
      <c r="J15" s="345">
        <v>5599.1836800000001</v>
      </c>
      <c r="K15" s="346">
        <v>1.636887050671809E-3</v>
      </c>
      <c r="L15" s="510"/>
      <c r="M15" s="344"/>
      <c r="N15" s="883"/>
      <c r="O15" s="883"/>
    </row>
    <row r="16" spans="1:15" ht="27" customHeight="1">
      <c r="A16" s="344" t="s">
        <v>728</v>
      </c>
      <c r="B16" s="345">
        <v>484.06114000000002</v>
      </c>
      <c r="C16" s="345">
        <v>0</v>
      </c>
      <c r="D16" s="345">
        <v>214.65517000000003</v>
      </c>
      <c r="E16" s="345">
        <v>715.82492000000002</v>
      </c>
      <c r="F16" s="345">
        <v>0</v>
      </c>
      <c r="G16" s="345">
        <v>0</v>
      </c>
      <c r="H16" s="345">
        <v>129.08434</v>
      </c>
      <c r="I16" s="345">
        <v>42.193559999999998</v>
      </c>
      <c r="J16" s="345">
        <v>1585.8191299999999</v>
      </c>
      <c r="K16" s="346">
        <v>4.6360450861376883E-4</v>
      </c>
      <c r="L16" s="510"/>
      <c r="M16" s="344"/>
      <c r="N16" s="883"/>
      <c r="O16" s="883"/>
    </row>
    <row r="17" spans="1:15" ht="42.75" customHeight="1">
      <c r="A17" s="344" t="s">
        <v>729</v>
      </c>
      <c r="B17" s="345">
        <v>1971.5136599999998</v>
      </c>
      <c r="C17" s="345">
        <v>562.94556999999998</v>
      </c>
      <c r="D17" s="345">
        <v>508.45893000000001</v>
      </c>
      <c r="E17" s="345">
        <v>1270.7799</v>
      </c>
      <c r="F17" s="345">
        <v>8.6496299999999984</v>
      </c>
      <c r="G17" s="345">
        <v>0</v>
      </c>
      <c r="H17" s="345">
        <v>64.781360000000006</v>
      </c>
      <c r="I17" s="345">
        <v>130.37606</v>
      </c>
      <c r="J17" s="345">
        <v>4517.5051100000001</v>
      </c>
      <c r="K17" s="346">
        <v>1.3206649466271352E-3</v>
      </c>
      <c r="L17" s="510"/>
      <c r="M17" s="344"/>
      <c r="N17" s="883"/>
      <c r="O17" s="883"/>
    </row>
    <row r="18" spans="1:15" ht="27" customHeight="1">
      <c r="A18" s="344" t="s">
        <v>730</v>
      </c>
      <c r="B18" s="345">
        <v>810.67610999999999</v>
      </c>
      <c r="C18" s="345">
        <v>248.17245</v>
      </c>
      <c r="D18" s="345">
        <v>230.91320999999999</v>
      </c>
      <c r="E18" s="345">
        <v>513.32596000000001</v>
      </c>
      <c r="F18" s="345">
        <v>6.9196999999999997</v>
      </c>
      <c r="G18" s="345">
        <v>0</v>
      </c>
      <c r="H18" s="345">
        <v>30.26577</v>
      </c>
      <c r="I18" s="345">
        <v>63.989309999999996</v>
      </c>
      <c r="J18" s="345">
        <v>1904.26251</v>
      </c>
      <c r="K18" s="346">
        <v>5.5669948011042854E-4</v>
      </c>
      <c r="L18" s="510"/>
      <c r="M18" s="344"/>
      <c r="N18" s="883"/>
      <c r="O18" s="883"/>
    </row>
    <row r="19" spans="1:15" ht="42.75" customHeight="1">
      <c r="A19" s="344" t="s">
        <v>731</v>
      </c>
      <c r="B19" s="345">
        <v>12602.543659999999</v>
      </c>
      <c r="C19" s="345">
        <v>31572.891190000002</v>
      </c>
      <c r="D19" s="345">
        <v>3606.9108099999999</v>
      </c>
      <c r="E19" s="345">
        <v>1430.4655600000001</v>
      </c>
      <c r="F19" s="345">
        <v>184.74298999999999</v>
      </c>
      <c r="G19" s="345">
        <v>489.56301000000002</v>
      </c>
      <c r="H19" s="345">
        <v>682.27549999999997</v>
      </c>
      <c r="I19" s="345">
        <v>1006.3666999999999</v>
      </c>
      <c r="J19" s="345">
        <v>51575.759420000002</v>
      </c>
      <c r="K19" s="346">
        <v>1.5077857335654074E-2</v>
      </c>
      <c r="L19" s="510"/>
      <c r="M19" s="344"/>
      <c r="N19" s="883"/>
      <c r="O19" s="883"/>
    </row>
    <row r="20" spans="1:15" ht="27" customHeight="1">
      <c r="A20" s="344" t="s">
        <v>732</v>
      </c>
      <c r="B20" s="345">
        <v>8022.0980099999997</v>
      </c>
      <c r="C20" s="345">
        <v>19977.95563</v>
      </c>
      <c r="D20" s="345">
        <v>1876.6350600000001</v>
      </c>
      <c r="E20" s="345">
        <v>728.92773999999997</v>
      </c>
      <c r="F20" s="345">
        <v>177.65984</v>
      </c>
      <c r="G20" s="345">
        <v>459.98626000000002</v>
      </c>
      <c r="H20" s="345">
        <v>513.60055999999997</v>
      </c>
      <c r="I20" s="345">
        <v>920.57719999999995</v>
      </c>
      <c r="J20" s="345">
        <v>32677.440300000002</v>
      </c>
      <c r="K20" s="346">
        <v>9.5530495038468038E-3</v>
      </c>
      <c r="L20" s="510"/>
      <c r="M20" s="344"/>
      <c r="N20" s="883"/>
      <c r="O20" s="883"/>
    </row>
    <row r="21" spans="1:15" ht="46.5" customHeight="1">
      <c r="A21" s="347" t="s">
        <v>733</v>
      </c>
      <c r="B21" s="1031">
        <v>1561471.3676700001</v>
      </c>
      <c r="C21" s="1031">
        <v>835870.76667000004</v>
      </c>
      <c r="D21" s="1031">
        <v>542045.01500000001</v>
      </c>
      <c r="E21" s="1031">
        <v>186304.27868000002</v>
      </c>
      <c r="F21" s="1031">
        <v>129916.34851000001</v>
      </c>
      <c r="G21" s="1031">
        <v>73051.480750000002</v>
      </c>
      <c r="H21" s="1031">
        <v>44599.865630000008</v>
      </c>
      <c r="I21" s="1031">
        <v>47370.099920000001</v>
      </c>
      <c r="J21" s="1031">
        <v>3420629.2228299994</v>
      </c>
      <c r="K21" s="349">
        <v>1</v>
      </c>
      <c r="L21" s="510"/>
      <c r="M21" s="344"/>
      <c r="N21" s="883"/>
      <c r="O21" s="883"/>
    </row>
    <row r="22" spans="1:15" ht="46.5" customHeight="1">
      <c r="A22" s="350" t="s">
        <v>865</v>
      </c>
      <c r="B22" s="508">
        <v>15941.11846</v>
      </c>
      <c r="C22" s="508">
        <v>25474.5324</v>
      </c>
      <c r="D22" s="508">
        <v>6702.9330199999986</v>
      </c>
      <c r="E22" s="508">
        <v>4548.0231800000001</v>
      </c>
      <c r="F22" s="508">
        <v>906.94510000000002</v>
      </c>
      <c r="G22" s="508">
        <v>887.13053000000002</v>
      </c>
      <c r="H22" s="508">
        <v>973.98249999999985</v>
      </c>
      <c r="I22" s="508">
        <v>1288.7428</v>
      </c>
      <c r="J22" s="508">
        <v>56723.407990000007</v>
      </c>
      <c r="K22" s="508"/>
      <c r="L22" s="344"/>
      <c r="M22" s="344"/>
      <c r="N22" s="883"/>
      <c r="O22" s="883"/>
    </row>
    <row r="23" spans="1:15" s="268" customFormat="1" ht="46.5" customHeight="1" thickBot="1">
      <c r="A23" s="352" t="s">
        <v>866</v>
      </c>
      <c r="B23" s="353">
        <v>0.45648658944044901</v>
      </c>
      <c r="C23" s="353">
        <v>0.24436169845337888</v>
      </c>
      <c r="D23" s="353">
        <v>0.15846353980205674</v>
      </c>
      <c r="E23" s="353">
        <v>5.4464914652709522E-2</v>
      </c>
      <c r="F23" s="353">
        <v>3.7980248675568505E-2</v>
      </c>
      <c r="G23" s="353">
        <v>2.1356152915504273E-2</v>
      </c>
      <c r="H23" s="353">
        <v>1.3038497517454133E-2</v>
      </c>
      <c r="I23" s="353">
        <v>1.3848358542879182E-2</v>
      </c>
      <c r="J23" s="353">
        <v>1</v>
      </c>
      <c r="K23" s="353"/>
      <c r="L23" s="603"/>
      <c r="M23" s="603"/>
    </row>
    <row r="24" spans="1:15" ht="15" customHeight="1">
      <c r="A24" s="887" t="s">
        <v>912</v>
      </c>
      <c r="B24" s="571"/>
      <c r="C24" s="354"/>
      <c r="D24" s="354"/>
      <c r="E24" s="354"/>
      <c r="F24" s="354"/>
      <c r="G24" s="354"/>
      <c r="H24" s="354"/>
      <c r="I24" s="354"/>
      <c r="J24" s="354"/>
      <c r="K24" s="354"/>
      <c r="L24" s="355"/>
      <c r="M24" s="355"/>
      <c r="N24" s="883"/>
      <c r="O24" s="883"/>
    </row>
    <row r="25" spans="1:15" ht="39" customHeight="1">
      <c r="A25" s="1146" t="s">
        <v>362</v>
      </c>
      <c r="B25" s="1147"/>
      <c r="C25" s="1147"/>
      <c r="D25" s="1147"/>
      <c r="E25" s="1147"/>
      <c r="F25" s="1147"/>
      <c r="G25" s="1147"/>
      <c r="H25" s="1147"/>
      <c r="I25" s="1147"/>
      <c r="J25" s="1147"/>
      <c r="K25" s="1147"/>
      <c r="L25" s="355"/>
      <c r="M25" s="355"/>
      <c r="N25" s="883"/>
      <c r="O25" s="883"/>
    </row>
    <row r="26" spans="1:15" ht="39.75" customHeight="1">
      <c r="A26" s="1146" t="s">
        <v>363</v>
      </c>
      <c r="B26" s="1147"/>
      <c r="C26" s="1147"/>
      <c r="D26" s="1147"/>
      <c r="E26" s="1147"/>
      <c r="F26" s="1147"/>
      <c r="G26" s="1147"/>
      <c r="H26" s="1147"/>
      <c r="I26" s="1147"/>
      <c r="J26" s="1147"/>
      <c r="K26" s="1147"/>
      <c r="L26" s="125"/>
      <c r="M26" s="125"/>
      <c r="N26" s="883"/>
      <c r="O26" s="883"/>
    </row>
    <row r="27" spans="1:15" ht="12" customHeight="1">
      <c r="A27" s="209" t="s">
        <v>913</v>
      </c>
      <c r="B27" s="1009"/>
      <c r="C27" s="274"/>
      <c r="D27" s="274"/>
      <c r="E27" s="274"/>
      <c r="F27" s="274"/>
      <c r="G27" s="274"/>
      <c r="H27" s="513"/>
      <c r="I27" s="513"/>
      <c r="J27" s="513"/>
      <c r="K27" s="513"/>
      <c r="L27" s="125"/>
      <c r="M27" s="125"/>
      <c r="N27" s="883"/>
      <c r="O27" s="883"/>
    </row>
    <row r="28" spans="1:15" ht="9" customHeight="1">
      <c r="A28" s="278"/>
      <c r="C28" s="274"/>
      <c r="D28" s="274"/>
      <c r="E28" s="274"/>
      <c r="F28" s="274"/>
      <c r="G28" s="274"/>
      <c r="H28" s="513"/>
      <c r="I28" s="513"/>
      <c r="J28" s="513"/>
      <c r="K28" s="513"/>
      <c r="L28" s="125"/>
      <c r="M28" s="125"/>
      <c r="N28" s="883"/>
      <c r="O28" s="883"/>
    </row>
    <row r="29" spans="1:15" ht="9" customHeight="1">
      <c r="A29" s="273"/>
      <c r="C29" s="274"/>
      <c r="D29" s="274"/>
      <c r="E29" s="274"/>
      <c r="F29" s="274"/>
      <c r="G29" s="274"/>
      <c r="H29" s="513"/>
      <c r="I29" s="513"/>
      <c r="J29" s="513"/>
      <c r="K29" s="513"/>
      <c r="L29" s="125"/>
      <c r="M29" s="125"/>
      <c r="N29" s="883"/>
      <c r="O29" s="883"/>
    </row>
    <row r="30" spans="1:15" ht="9" customHeight="1">
      <c r="A30" s="273"/>
      <c r="C30" s="274"/>
      <c r="D30" s="274"/>
      <c r="E30" s="274"/>
      <c r="F30" s="274"/>
      <c r="G30" s="274"/>
      <c r="H30" s="513"/>
      <c r="I30" s="513"/>
      <c r="J30" s="513"/>
      <c r="K30" s="513"/>
      <c r="L30" s="125"/>
      <c r="M30" s="125"/>
      <c r="N30" s="883"/>
      <c r="O30" s="883"/>
    </row>
    <row r="31" spans="1:15" ht="9" customHeight="1">
      <c r="A31" s="273"/>
      <c r="B31" s="905"/>
      <c r="C31" s="274"/>
      <c r="D31" s="274"/>
      <c r="E31" s="274"/>
      <c r="F31" s="274"/>
      <c r="G31" s="274"/>
      <c r="H31" s="513"/>
      <c r="I31" s="513"/>
      <c r="J31" s="513"/>
      <c r="K31" s="513"/>
      <c r="L31" s="125"/>
      <c r="M31" s="125"/>
      <c r="N31" s="883"/>
      <c r="O31" s="883"/>
    </row>
    <row r="32" spans="1:15" ht="9" customHeight="1">
      <c r="A32" s="273"/>
      <c r="B32" s="905"/>
      <c r="C32" s="274"/>
      <c r="D32" s="274"/>
      <c r="E32" s="274"/>
      <c r="F32" s="274"/>
      <c r="G32" s="274"/>
      <c r="H32" s="513"/>
      <c r="I32" s="513"/>
      <c r="J32" s="513"/>
      <c r="K32" s="513"/>
      <c r="L32" s="125"/>
      <c r="M32" s="125"/>
      <c r="N32" s="883"/>
      <c r="O32" s="883"/>
    </row>
    <row r="33" spans="1:15" ht="9" customHeight="1">
      <c r="A33" s="273"/>
      <c r="B33" s="905"/>
      <c r="C33" s="274"/>
      <c r="D33" s="274"/>
      <c r="E33" s="274"/>
      <c r="F33" s="274"/>
      <c r="G33" s="274"/>
      <c r="H33" s="513"/>
      <c r="I33" s="513"/>
      <c r="J33" s="513"/>
      <c r="K33" s="513"/>
      <c r="L33" s="125"/>
      <c r="M33" s="125"/>
      <c r="N33" s="883"/>
      <c r="O33" s="883"/>
    </row>
    <row r="34" spans="1:15" ht="9" customHeight="1">
      <c r="A34" s="275"/>
      <c r="B34" s="905"/>
      <c r="C34" s="274"/>
      <c r="D34" s="274"/>
      <c r="E34" s="274"/>
      <c r="F34" s="274"/>
      <c r="G34" s="274"/>
      <c r="H34" s="513"/>
      <c r="I34" s="513"/>
      <c r="J34" s="513"/>
      <c r="K34" s="513"/>
      <c r="L34" s="125"/>
      <c r="M34" s="125"/>
      <c r="N34" s="883"/>
      <c r="O34" s="883"/>
    </row>
    <row r="35" spans="1:15" ht="9" customHeight="1">
      <c r="A35" s="273"/>
      <c r="B35" s="905"/>
      <c r="C35" s="274"/>
      <c r="D35" s="274"/>
      <c r="E35" s="274"/>
      <c r="F35" s="274"/>
      <c r="G35" s="274"/>
      <c r="H35" s="513"/>
      <c r="I35" s="513"/>
      <c r="J35" s="513"/>
      <c r="K35" s="513"/>
      <c r="L35" s="125"/>
      <c r="M35" s="125"/>
      <c r="N35" s="883"/>
      <c r="O35" s="883"/>
    </row>
    <row r="36" spans="1:15" ht="9" customHeight="1">
      <c r="A36" s="273"/>
      <c r="B36" s="905"/>
      <c r="C36" s="274"/>
      <c r="D36" s="274"/>
      <c r="E36" s="274"/>
      <c r="F36" s="274"/>
      <c r="G36" s="274"/>
      <c r="H36" s="513"/>
      <c r="I36" s="513"/>
      <c r="J36" s="513"/>
      <c r="K36" s="513"/>
      <c r="L36" s="125"/>
      <c r="M36" s="125"/>
      <c r="N36" s="883"/>
      <c r="O36" s="883"/>
    </row>
    <row r="37" spans="1:15" ht="9" customHeight="1">
      <c r="A37" s="273"/>
      <c r="B37" s="905"/>
      <c r="C37" s="274"/>
      <c r="D37" s="274"/>
      <c r="E37" s="274"/>
      <c r="F37" s="274"/>
      <c r="G37" s="274"/>
      <c r="H37" s="513"/>
      <c r="I37" s="513"/>
      <c r="J37" s="513"/>
      <c r="K37" s="513"/>
      <c r="L37" s="125"/>
      <c r="M37" s="125"/>
      <c r="N37" s="883"/>
      <c r="O37" s="883"/>
    </row>
    <row r="38" spans="1:15" ht="9" customHeight="1">
      <c r="A38" s="273"/>
      <c r="C38" s="274"/>
      <c r="D38" s="274"/>
      <c r="E38" s="274"/>
      <c r="F38" s="274"/>
      <c r="G38" s="274"/>
      <c r="H38" s="513"/>
      <c r="I38" s="513"/>
      <c r="J38" s="513"/>
      <c r="K38" s="513"/>
      <c r="L38" s="125"/>
      <c r="M38" s="125"/>
      <c r="N38" s="883"/>
      <c r="O38" s="883"/>
    </row>
    <row r="39" spans="1:15" ht="9" customHeight="1">
      <c r="A39" s="273"/>
      <c r="C39" s="274"/>
      <c r="D39" s="274"/>
      <c r="E39" s="274"/>
      <c r="F39" s="274"/>
      <c r="G39" s="274"/>
      <c r="H39" s="513"/>
      <c r="I39" s="513"/>
      <c r="J39" s="513"/>
      <c r="K39" s="513"/>
      <c r="L39" s="125"/>
      <c r="M39" s="125"/>
      <c r="N39" s="883"/>
      <c r="O39" s="883"/>
    </row>
    <row r="40" spans="1:15" ht="9" customHeight="1">
      <c r="A40" s="275"/>
      <c r="C40" s="274"/>
      <c r="D40" s="274"/>
      <c r="E40" s="274"/>
      <c r="F40" s="274"/>
      <c r="G40" s="274"/>
      <c r="H40" s="513"/>
      <c r="I40" s="513"/>
      <c r="J40" s="513"/>
      <c r="K40" s="513"/>
      <c r="L40" s="125"/>
      <c r="M40" s="125"/>
      <c r="N40" s="883"/>
      <c r="O40" s="883"/>
    </row>
    <row r="41" spans="1:15" ht="9" customHeight="1">
      <c r="A41" s="273"/>
      <c r="C41" s="274"/>
      <c r="D41" s="274"/>
      <c r="E41" s="274"/>
      <c r="F41" s="274"/>
      <c r="G41" s="274"/>
      <c r="H41" s="513"/>
      <c r="I41" s="513"/>
      <c r="J41" s="513"/>
      <c r="K41" s="513"/>
      <c r="L41" s="125"/>
      <c r="M41" s="125"/>
      <c r="N41" s="883"/>
      <c r="O41" s="883"/>
    </row>
    <row r="42" spans="1:15" ht="9" customHeight="1">
      <c r="A42" s="273"/>
      <c r="C42" s="274"/>
      <c r="D42" s="274"/>
      <c r="E42" s="274"/>
      <c r="F42" s="274"/>
      <c r="G42" s="274"/>
      <c r="H42" s="513"/>
      <c r="I42" s="513"/>
      <c r="J42" s="513"/>
      <c r="K42" s="513"/>
      <c r="L42" s="125"/>
      <c r="M42" s="125"/>
      <c r="N42" s="883"/>
      <c r="O42" s="883"/>
    </row>
    <row r="43" spans="1:15" ht="9" customHeight="1">
      <c r="A43" s="273"/>
      <c r="C43" s="274"/>
      <c r="D43" s="274"/>
      <c r="E43" s="274"/>
      <c r="F43" s="274"/>
      <c r="G43" s="274"/>
      <c r="H43" s="513"/>
      <c r="I43" s="513"/>
      <c r="J43" s="513"/>
      <c r="K43" s="513"/>
      <c r="L43" s="125"/>
      <c r="M43" s="125"/>
      <c r="N43" s="883"/>
      <c r="O43" s="883"/>
    </row>
    <row r="44" spans="1:15" ht="9" customHeight="1">
      <c r="A44" s="273"/>
      <c r="C44" s="274"/>
      <c r="D44" s="274"/>
      <c r="E44" s="274"/>
      <c r="F44" s="274"/>
      <c r="G44" s="274"/>
      <c r="H44" s="513"/>
      <c r="I44" s="513"/>
      <c r="J44" s="513"/>
      <c r="K44" s="513"/>
      <c r="L44" s="125"/>
      <c r="M44" s="125"/>
      <c r="N44" s="883"/>
      <c r="O44" s="883"/>
    </row>
    <row r="45" spans="1:15" ht="9" customHeight="1">
      <c r="A45" s="273"/>
      <c r="C45" s="274"/>
      <c r="D45" s="274"/>
      <c r="E45" s="274"/>
      <c r="F45" s="274"/>
      <c r="G45" s="274"/>
      <c r="H45" s="513"/>
      <c r="I45" s="513"/>
      <c r="J45" s="513"/>
      <c r="K45" s="513"/>
      <c r="L45" s="125"/>
      <c r="M45" s="125"/>
      <c r="N45" s="883"/>
      <c r="O45" s="883"/>
    </row>
    <row r="46" spans="1:15" ht="9" customHeight="1">
      <c r="A46" s="275"/>
      <c r="C46" s="274"/>
      <c r="D46" s="274"/>
      <c r="E46" s="274"/>
      <c r="F46" s="274"/>
      <c r="G46" s="274"/>
      <c r="H46" s="513"/>
      <c r="I46" s="513"/>
      <c r="J46" s="513"/>
      <c r="K46" s="513"/>
      <c r="L46" s="125"/>
      <c r="M46" s="125"/>
      <c r="N46" s="883"/>
      <c r="O46" s="883"/>
    </row>
    <row r="47" spans="1:15" ht="9" customHeight="1">
      <c r="A47" s="273"/>
      <c r="C47" s="274"/>
      <c r="D47" s="274"/>
      <c r="E47" s="274"/>
      <c r="F47" s="274"/>
      <c r="G47" s="274"/>
      <c r="H47" s="513"/>
      <c r="I47" s="513"/>
      <c r="J47" s="513"/>
      <c r="K47" s="513"/>
      <c r="L47" s="125"/>
      <c r="M47" s="125"/>
      <c r="N47" s="883"/>
      <c r="O47" s="883"/>
    </row>
    <row r="48" spans="1:15" ht="9" customHeight="1">
      <c r="A48" s="273"/>
      <c r="C48" s="274"/>
      <c r="D48" s="274"/>
      <c r="E48" s="274"/>
      <c r="F48" s="274"/>
      <c r="G48" s="274"/>
      <c r="H48" s="513"/>
      <c r="I48" s="513"/>
      <c r="J48" s="513"/>
      <c r="K48" s="513"/>
      <c r="L48" s="125"/>
      <c r="M48" s="125"/>
      <c r="N48" s="883"/>
      <c r="O48" s="883"/>
    </row>
    <row r="49" spans="1:15" ht="9" customHeight="1">
      <c r="A49" s="273"/>
      <c r="C49" s="274"/>
      <c r="D49" s="274"/>
      <c r="E49" s="274"/>
      <c r="F49" s="274"/>
      <c r="G49" s="274"/>
      <c r="H49" s="513"/>
      <c r="I49" s="513"/>
      <c r="J49" s="513"/>
      <c r="K49" s="513"/>
      <c r="L49" s="125"/>
      <c r="M49" s="125"/>
      <c r="N49" s="883"/>
      <c r="O49" s="883"/>
    </row>
    <row r="50" spans="1:15" ht="9" customHeight="1">
      <c r="A50" s="273"/>
      <c r="C50" s="274"/>
      <c r="D50" s="274"/>
      <c r="E50" s="274"/>
      <c r="F50" s="274"/>
      <c r="G50" s="274"/>
      <c r="H50" s="513"/>
      <c r="I50" s="513"/>
      <c r="J50" s="513"/>
      <c r="K50" s="513"/>
      <c r="L50" s="125"/>
      <c r="M50" s="125"/>
      <c r="N50" s="883"/>
      <c r="O50" s="883"/>
    </row>
    <row r="51" spans="1:15" ht="9" customHeight="1">
      <c r="A51" s="275"/>
      <c r="C51" s="274"/>
      <c r="D51" s="274"/>
      <c r="E51" s="274"/>
      <c r="F51" s="274"/>
      <c r="G51" s="274"/>
      <c r="H51" s="513"/>
      <c r="I51" s="513"/>
      <c r="J51" s="513"/>
      <c r="K51" s="513"/>
      <c r="L51" s="125"/>
      <c r="M51" s="125"/>
      <c r="N51" s="883"/>
      <c r="O51" s="883"/>
    </row>
    <row r="52" spans="1:15" ht="9" customHeight="1">
      <c r="A52" s="276"/>
      <c r="C52" s="274"/>
      <c r="D52" s="274"/>
      <c r="E52" s="274"/>
      <c r="F52" s="274"/>
      <c r="G52" s="274"/>
      <c r="H52" s="513"/>
      <c r="I52" s="513"/>
      <c r="J52" s="513"/>
      <c r="K52" s="513"/>
      <c r="L52" s="125"/>
      <c r="M52" s="125"/>
      <c r="N52" s="883"/>
      <c r="O52" s="883"/>
    </row>
    <row r="53" spans="1:15" ht="9" customHeight="1">
      <c r="A53" s="276"/>
      <c r="C53" s="274"/>
      <c r="D53" s="274"/>
      <c r="E53" s="274"/>
      <c r="F53" s="274"/>
      <c r="G53" s="274"/>
      <c r="H53" s="513"/>
      <c r="I53" s="513"/>
      <c r="J53" s="513"/>
      <c r="K53" s="513"/>
      <c r="L53" s="125"/>
      <c r="M53" s="125"/>
      <c r="N53" s="883"/>
      <c r="O53" s="883"/>
    </row>
    <row r="54" spans="1:15" ht="9" customHeight="1">
      <c r="A54" s="276"/>
      <c r="C54" s="274"/>
      <c r="D54" s="274"/>
      <c r="E54" s="274"/>
      <c r="F54" s="274"/>
      <c r="G54" s="274"/>
      <c r="H54" s="513"/>
      <c r="I54" s="513"/>
      <c r="J54" s="513"/>
      <c r="K54" s="513"/>
      <c r="L54" s="125"/>
      <c r="M54" s="125"/>
      <c r="N54" s="883"/>
      <c r="O54" s="883"/>
    </row>
    <row r="55" spans="1:15" ht="9" customHeight="1">
      <c r="A55" s="276"/>
      <c r="C55" s="274"/>
      <c r="D55" s="274"/>
      <c r="E55" s="274"/>
      <c r="F55" s="274"/>
      <c r="G55" s="274"/>
      <c r="H55" s="513"/>
      <c r="I55" s="513"/>
      <c r="J55" s="513"/>
      <c r="K55" s="513"/>
      <c r="L55" s="125"/>
      <c r="M55" s="125"/>
      <c r="N55" s="883"/>
      <c r="O55" s="883"/>
    </row>
    <row r="56" spans="1:15" ht="9" customHeight="1">
      <c r="A56" s="277"/>
      <c r="C56" s="274"/>
      <c r="D56" s="274"/>
      <c r="E56" s="274"/>
      <c r="F56" s="274"/>
      <c r="G56" s="274"/>
      <c r="H56" s="513"/>
      <c r="I56" s="513"/>
      <c r="J56" s="513"/>
      <c r="K56" s="513"/>
      <c r="L56" s="125"/>
      <c r="M56" s="125"/>
      <c r="N56" s="883"/>
      <c r="O56" s="883"/>
    </row>
    <row r="57" spans="1:15" ht="9" customHeight="1">
      <c r="A57" s="277"/>
      <c r="C57" s="274"/>
      <c r="D57" s="274"/>
      <c r="E57" s="274"/>
      <c r="F57" s="274"/>
      <c r="G57" s="274"/>
      <c r="H57" s="513"/>
      <c r="I57" s="513"/>
      <c r="J57" s="513"/>
      <c r="K57" s="513"/>
      <c r="L57" s="125"/>
      <c r="M57" s="125"/>
      <c r="N57" s="883"/>
      <c r="O57" s="883"/>
    </row>
    <row r="58" spans="1:15" ht="9" customHeight="1">
      <c r="A58" s="278"/>
      <c r="C58" s="274"/>
      <c r="D58" s="274"/>
      <c r="E58" s="274"/>
      <c r="F58" s="274"/>
      <c r="G58" s="274"/>
      <c r="H58" s="513"/>
      <c r="I58" s="513"/>
      <c r="J58" s="513"/>
      <c r="K58" s="513"/>
      <c r="L58" s="125"/>
      <c r="M58" s="125"/>
      <c r="N58" s="883"/>
      <c r="O58" s="883"/>
    </row>
    <row r="59" spans="1:15" ht="9" customHeight="1">
      <c r="A59" s="273"/>
      <c r="C59" s="274"/>
      <c r="D59" s="274"/>
      <c r="E59" s="274"/>
      <c r="F59" s="274"/>
      <c r="G59" s="274"/>
      <c r="H59" s="513"/>
      <c r="I59" s="513"/>
      <c r="J59" s="513"/>
      <c r="K59" s="513"/>
      <c r="L59" s="125"/>
      <c r="M59" s="125"/>
      <c r="N59" s="883"/>
      <c r="O59" s="883"/>
    </row>
    <row r="60" spans="1:15" ht="9" customHeight="1">
      <c r="A60" s="273"/>
      <c r="C60" s="274"/>
      <c r="D60" s="274"/>
      <c r="E60" s="274"/>
      <c r="F60" s="274"/>
      <c r="G60" s="274"/>
      <c r="H60" s="513"/>
      <c r="I60" s="513"/>
      <c r="J60" s="513"/>
      <c r="K60" s="513"/>
      <c r="L60" s="125"/>
      <c r="M60" s="125"/>
      <c r="N60" s="883"/>
      <c r="O60" s="883"/>
    </row>
    <row r="61" spans="1:15" ht="9" customHeight="1">
      <c r="A61" s="273"/>
      <c r="C61" s="274"/>
      <c r="D61" s="274"/>
      <c r="E61" s="274"/>
      <c r="F61" s="274"/>
      <c r="G61" s="274"/>
      <c r="H61" s="513"/>
      <c r="I61" s="513"/>
      <c r="J61" s="513"/>
      <c r="K61" s="513"/>
      <c r="L61" s="125"/>
      <c r="M61" s="125"/>
      <c r="N61" s="883"/>
      <c r="O61" s="883"/>
    </row>
    <row r="62" spans="1:15" ht="9" customHeight="1">
      <c r="A62" s="273"/>
      <c r="C62" s="274"/>
      <c r="D62" s="274"/>
      <c r="E62" s="274"/>
      <c r="F62" s="274"/>
      <c r="G62" s="274"/>
      <c r="H62" s="513"/>
      <c r="I62" s="513"/>
      <c r="J62" s="513"/>
      <c r="K62" s="513"/>
      <c r="L62" s="125"/>
      <c r="M62" s="125"/>
      <c r="N62" s="883"/>
      <c r="O62" s="883"/>
    </row>
    <row r="63" spans="1:15" ht="9" customHeight="1">
      <c r="A63" s="276"/>
      <c r="C63" s="274"/>
      <c r="D63" s="274"/>
      <c r="E63" s="274"/>
      <c r="F63" s="274"/>
      <c r="G63" s="274"/>
      <c r="H63" s="513"/>
      <c r="I63" s="513"/>
      <c r="J63" s="513"/>
      <c r="K63" s="513"/>
      <c r="L63" s="125"/>
      <c r="M63" s="125"/>
      <c r="N63" s="883"/>
      <c r="O63" s="883"/>
    </row>
    <row r="64" spans="1:15" ht="9" customHeight="1">
      <c r="A64" s="278"/>
      <c r="C64" s="274"/>
      <c r="D64" s="274"/>
      <c r="E64" s="274"/>
      <c r="F64" s="274"/>
      <c r="G64" s="274"/>
      <c r="H64" s="513"/>
      <c r="I64" s="513"/>
      <c r="J64" s="513"/>
      <c r="K64" s="513"/>
      <c r="L64" s="125"/>
      <c r="M64" s="125"/>
      <c r="N64" s="883"/>
      <c r="O64" s="883"/>
    </row>
    <row r="65" spans="1:15" ht="9" customHeight="1">
      <c r="A65" s="273"/>
      <c r="C65" s="274"/>
      <c r="D65" s="274"/>
      <c r="E65" s="274"/>
      <c r="F65" s="274"/>
      <c r="G65" s="274"/>
      <c r="H65" s="513"/>
      <c r="I65" s="513"/>
      <c r="J65" s="513"/>
      <c r="K65" s="513"/>
      <c r="L65" s="125"/>
      <c r="M65" s="125"/>
      <c r="N65" s="883"/>
      <c r="O65" s="883"/>
    </row>
    <row r="66" spans="1:15" ht="9" customHeight="1">
      <c r="A66" s="273"/>
      <c r="C66" s="274"/>
      <c r="D66" s="274"/>
      <c r="E66" s="274"/>
      <c r="F66" s="274"/>
      <c r="G66" s="274"/>
      <c r="H66" s="513"/>
      <c r="I66" s="513"/>
      <c r="J66" s="513"/>
      <c r="K66" s="513"/>
      <c r="L66" s="125"/>
      <c r="M66" s="125"/>
      <c r="N66" s="883"/>
      <c r="O66" s="883"/>
    </row>
    <row r="67" spans="1:15" ht="9" customHeight="1">
      <c r="A67" s="273"/>
      <c r="C67" s="274"/>
      <c r="D67" s="274"/>
      <c r="E67" s="274"/>
      <c r="F67" s="274"/>
      <c r="G67" s="274"/>
      <c r="H67" s="513"/>
      <c r="I67" s="513"/>
      <c r="J67" s="513"/>
      <c r="K67" s="513"/>
      <c r="L67" s="125"/>
      <c r="M67" s="125"/>
      <c r="N67" s="883"/>
      <c r="O67" s="883"/>
    </row>
    <row r="68" spans="1:15" ht="9" customHeight="1">
      <c r="A68" s="273"/>
      <c r="C68" s="274"/>
      <c r="D68" s="274"/>
      <c r="E68" s="274"/>
      <c r="F68" s="274"/>
      <c r="G68" s="274"/>
      <c r="H68" s="513"/>
      <c r="I68" s="513"/>
      <c r="J68" s="513"/>
      <c r="K68" s="513"/>
      <c r="L68" s="125"/>
      <c r="M68" s="125"/>
      <c r="N68" s="883"/>
      <c r="O68" s="883"/>
    </row>
    <row r="69" spans="1:15" ht="9" customHeight="1">
      <c r="A69" s="276"/>
      <c r="C69" s="274"/>
      <c r="D69" s="274"/>
      <c r="E69" s="274"/>
      <c r="F69" s="274"/>
      <c r="G69" s="274"/>
      <c r="H69" s="513"/>
      <c r="I69" s="513"/>
      <c r="J69" s="513"/>
      <c r="K69" s="513"/>
      <c r="L69" s="125"/>
      <c r="M69" s="125"/>
      <c r="N69" s="883"/>
      <c r="O69" s="883"/>
    </row>
    <row r="70" spans="1:15" ht="9" customHeight="1">
      <c r="A70" s="278"/>
      <c r="C70" s="274"/>
      <c r="D70" s="274"/>
      <c r="E70" s="274"/>
      <c r="F70" s="274"/>
      <c r="G70" s="274"/>
      <c r="H70" s="513"/>
      <c r="I70" s="513"/>
      <c r="J70" s="513"/>
      <c r="K70" s="513"/>
      <c r="L70" s="125"/>
      <c r="M70" s="125"/>
      <c r="N70" s="883"/>
      <c r="O70" s="883"/>
    </row>
    <row r="71" spans="1:15" ht="9" customHeight="1">
      <c r="A71" s="273"/>
      <c r="C71" s="274"/>
      <c r="D71" s="274"/>
      <c r="E71" s="274"/>
      <c r="F71" s="274"/>
      <c r="G71" s="274"/>
      <c r="H71" s="513"/>
      <c r="I71" s="513"/>
      <c r="J71" s="513"/>
      <c r="K71" s="513"/>
      <c r="L71" s="125"/>
      <c r="M71" s="125"/>
      <c r="N71" s="883"/>
      <c r="O71" s="883"/>
    </row>
    <row r="72" spans="1:15" ht="9" customHeight="1">
      <c r="A72" s="273"/>
      <c r="C72" s="274"/>
      <c r="D72" s="274"/>
      <c r="E72" s="274"/>
      <c r="F72" s="274"/>
      <c r="G72" s="274"/>
      <c r="H72" s="513"/>
      <c r="I72" s="513"/>
      <c r="J72" s="513"/>
      <c r="K72" s="513"/>
      <c r="L72" s="125"/>
      <c r="M72" s="125"/>
      <c r="N72" s="883"/>
      <c r="O72" s="883"/>
    </row>
    <row r="73" spans="1:15" ht="9" customHeight="1">
      <c r="A73" s="273"/>
      <c r="C73" s="638"/>
      <c r="D73" s="638"/>
      <c r="E73" s="638"/>
      <c r="F73" s="638"/>
      <c r="G73" s="638"/>
      <c r="N73" s="883"/>
      <c r="O73" s="883"/>
    </row>
    <row r="74" spans="1:15" ht="9" customHeight="1">
      <c r="A74" s="273"/>
      <c r="C74" s="638"/>
      <c r="D74" s="638"/>
      <c r="E74" s="638"/>
      <c r="F74" s="638"/>
      <c r="G74" s="638"/>
      <c r="N74" s="883"/>
      <c r="O74" s="883"/>
    </row>
    <row r="75" spans="1:15" ht="9" customHeight="1">
      <c r="A75" s="273"/>
      <c r="C75" s="638"/>
      <c r="D75" s="638"/>
      <c r="E75" s="638"/>
      <c r="F75" s="638"/>
      <c r="G75" s="638"/>
      <c r="N75" s="883"/>
      <c r="O75" s="883"/>
    </row>
    <row r="76" spans="1:15" ht="9" customHeight="1">
      <c r="A76" s="273"/>
      <c r="C76" s="638"/>
      <c r="D76" s="638"/>
      <c r="E76" s="638"/>
      <c r="F76" s="638"/>
      <c r="G76" s="638"/>
      <c r="N76" s="883"/>
      <c r="O76" s="883"/>
    </row>
    <row r="77" spans="1:15" ht="9" customHeight="1">
      <c r="A77" s="273"/>
      <c r="C77" s="638"/>
      <c r="D77" s="638"/>
      <c r="E77" s="638"/>
      <c r="F77" s="638"/>
      <c r="G77" s="638"/>
      <c r="N77" s="883"/>
      <c r="O77" s="883"/>
    </row>
    <row r="78" spans="1:15" ht="9" customHeight="1">
      <c r="A78" s="273"/>
      <c r="C78" s="638"/>
      <c r="D78" s="638"/>
      <c r="E78" s="638"/>
      <c r="F78" s="638"/>
      <c r="G78" s="638"/>
      <c r="N78" s="883"/>
      <c r="O78" s="883"/>
    </row>
    <row r="79" spans="1:15" ht="9" customHeight="1">
      <c r="A79" s="276"/>
      <c r="C79" s="638"/>
      <c r="D79" s="638"/>
      <c r="E79" s="638"/>
      <c r="F79" s="638"/>
      <c r="G79" s="638"/>
      <c r="N79" s="883"/>
      <c r="O79" s="883"/>
    </row>
    <row r="80" spans="1:15" ht="9" customHeight="1">
      <c r="A80" s="278"/>
      <c r="C80" s="638"/>
      <c r="D80" s="638"/>
      <c r="E80" s="638"/>
      <c r="F80" s="638"/>
      <c r="G80" s="638"/>
      <c r="N80" s="883"/>
      <c r="O80" s="883"/>
    </row>
    <row r="81" spans="1:15" ht="9" customHeight="1">
      <c r="A81" s="273"/>
      <c r="C81" s="638"/>
      <c r="D81" s="638"/>
      <c r="E81" s="638"/>
      <c r="F81" s="638"/>
      <c r="G81" s="638"/>
      <c r="N81" s="883"/>
      <c r="O81" s="883"/>
    </row>
    <row r="82" spans="1:15" ht="9" customHeight="1">
      <c r="A82" s="273"/>
      <c r="C82" s="638"/>
      <c r="D82" s="638"/>
      <c r="E82" s="638"/>
      <c r="F82" s="638"/>
      <c r="G82" s="638"/>
      <c r="N82" s="883"/>
      <c r="O82" s="883"/>
    </row>
    <row r="83" spans="1:15" ht="9" customHeight="1">
      <c r="A83" s="273"/>
      <c r="C83" s="638"/>
      <c r="D83" s="638"/>
      <c r="E83" s="638"/>
      <c r="F83" s="638"/>
      <c r="G83" s="638"/>
      <c r="N83" s="883"/>
      <c r="O83" s="883"/>
    </row>
    <row r="84" spans="1:15" ht="9" customHeight="1">
      <c r="A84" s="273"/>
      <c r="C84" s="638"/>
      <c r="D84" s="638"/>
      <c r="E84" s="638"/>
      <c r="F84" s="638"/>
      <c r="G84" s="638"/>
      <c r="N84" s="883"/>
      <c r="O84" s="883"/>
    </row>
    <row r="85" spans="1:15" ht="9" customHeight="1">
      <c r="A85" s="273"/>
      <c r="C85" s="638"/>
      <c r="D85" s="638"/>
      <c r="E85" s="638"/>
      <c r="F85" s="638"/>
      <c r="G85" s="638"/>
      <c r="N85" s="883"/>
      <c r="O85" s="883"/>
    </row>
    <row r="86" spans="1:15" ht="9" customHeight="1">
      <c r="A86" s="273"/>
      <c r="C86" s="638"/>
      <c r="D86" s="638"/>
      <c r="E86" s="638"/>
      <c r="F86" s="638"/>
      <c r="G86" s="638"/>
      <c r="N86" s="883"/>
      <c r="O86" s="883"/>
    </row>
    <row r="87" spans="1:15" ht="9" customHeight="1">
      <c r="A87" s="273"/>
      <c r="C87" s="638"/>
      <c r="D87" s="638"/>
      <c r="E87" s="638"/>
      <c r="F87" s="638"/>
      <c r="G87" s="638"/>
      <c r="N87" s="883"/>
      <c r="O87" s="883"/>
    </row>
    <row r="88" spans="1:15" ht="9" customHeight="1">
      <c r="A88" s="273"/>
      <c r="C88" s="638"/>
      <c r="D88" s="638"/>
      <c r="E88" s="638"/>
      <c r="F88" s="638"/>
      <c r="G88" s="638"/>
      <c r="N88" s="883"/>
      <c r="O88" s="883"/>
    </row>
    <row r="89" spans="1:15" ht="9" customHeight="1">
      <c r="A89" s="273"/>
      <c r="C89" s="638"/>
      <c r="D89" s="638"/>
      <c r="E89" s="638"/>
      <c r="F89" s="638"/>
      <c r="G89" s="638"/>
      <c r="N89" s="883"/>
      <c r="O89" s="883"/>
    </row>
    <row r="90" spans="1:15" ht="9" customHeight="1">
      <c r="A90" s="278"/>
      <c r="C90" s="638"/>
      <c r="D90" s="638"/>
      <c r="E90" s="638"/>
      <c r="F90" s="638"/>
      <c r="G90" s="638"/>
      <c r="N90" s="883"/>
      <c r="O90" s="883"/>
    </row>
    <row r="91" spans="1:15" ht="9" customHeight="1">
      <c r="A91" s="273"/>
      <c r="C91" s="638"/>
      <c r="D91" s="638"/>
      <c r="E91" s="638"/>
      <c r="F91" s="638"/>
      <c r="G91" s="638"/>
      <c r="N91" s="883"/>
      <c r="O91" s="883"/>
    </row>
    <row r="92" spans="1:15" ht="9" customHeight="1">
      <c r="A92" s="273"/>
      <c r="C92" s="638"/>
      <c r="D92" s="638"/>
      <c r="E92" s="638"/>
      <c r="F92" s="638"/>
      <c r="G92" s="638"/>
      <c r="N92" s="883"/>
      <c r="O92" s="883"/>
    </row>
    <row r="93" spans="1:15" ht="9" customHeight="1">
      <c r="A93" s="273"/>
      <c r="C93" s="638"/>
      <c r="D93" s="638"/>
      <c r="E93" s="638"/>
      <c r="F93" s="638"/>
      <c r="G93" s="638"/>
      <c r="N93" s="883"/>
      <c r="O93" s="883"/>
    </row>
    <row r="94" spans="1:15">
      <c r="A94" s="279"/>
      <c r="C94" s="638"/>
      <c r="D94" s="638"/>
      <c r="E94" s="638"/>
      <c r="F94" s="638"/>
      <c r="G94" s="638"/>
      <c r="N94" s="883"/>
      <c r="O94" s="883"/>
    </row>
    <row r="95" spans="1:15">
      <c r="A95" s="279"/>
      <c r="C95" s="638"/>
      <c r="D95" s="638"/>
      <c r="E95" s="638"/>
      <c r="F95" s="638"/>
      <c r="G95" s="638"/>
      <c r="N95" s="883"/>
      <c r="O95" s="883"/>
    </row>
    <row r="96" spans="1:15">
      <c r="A96" s="279"/>
      <c r="C96" s="638"/>
      <c r="D96" s="638"/>
      <c r="E96" s="638"/>
      <c r="F96" s="638"/>
      <c r="G96" s="638"/>
      <c r="N96" s="883"/>
      <c r="O96" s="883"/>
    </row>
    <row r="97" spans="1:15">
      <c r="A97" s="279"/>
      <c r="C97" s="638"/>
      <c r="D97" s="638"/>
      <c r="E97" s="638"/>
      <c r="F97" s="638"/>
      <c r="G97" s="638"/>
      <c r="N97" s="883"/>
      <c r="O97" s="883"/>
    </row>
    <row r="98" spans="1:15">
      <c r="A98" s="279"/>
      <c r="C98" s="638"/>
      <c r="D98" s="638"/>
      <c r="E98" s="638"/>
      <c r="F98" s="638"/>
      <c r="G98" s="638"/>
      <c r="N98" s="883"/>
      <c r="O98" s="883"/>
    </row>
    <row r="99" spans="1:15">
      <c r="A99" s="279"/>
      <c r="C99" s="638"/>
      <c r="D99" s="638"/>
      <c r="E99" s="638"/>
      <c r="F99" s="638"/>
      <c r="G99" s="638"/>
      <c r="N99" s="883"/>
      <c r="O99" s="883"/>
    </row>
    <row r="100" spans="1:15">
      <c r="A100" s="279"/>
      <c r="C100" s="638"/>
      <c r="D100" s="638"/>
      <c r="E100" s="638"/>
      <c r="F100" s="638"/>
      <c r="G100" s="638"/>
      <c r="N100" s="883"/>
      <c r="O100" s="883"/>
    </row>
    <row r="101" spans="1:15" ht="15.75">
      <c r="A101" s="280"/>
      <c r="C101" s="638"/>
      <c r="D101" s="638"/>
      <c r="E101" s="638"/>
      <c r="F101" s="638"/>
      <c r="G101" s="638"/>
      <c r="N101" s="883"/>
      <c r="O101" s="883"/>
    </row>
    <row r="102" spans="1:15" ht="15.75">
      <c r="A102" s="280"/>
      <c r="C102" s="638"/>
      <c r="D102" s="638"/>
      <c r="E102" s="638"/>
      <c r="F102" s="638"/>
      <c r="G102" s="638"/>
      <c r="N102" s="883"/>
      <c r="O102" s="883"/>
    </row>
    <row r="103" spans="1:15" ht="15.75">
      <c r="A103" s="280"/>
      <c r="C103" s="638"/>
      <c r="D103" s="638"/>
      <c r="E103" s="638"/>
      <c r="F103" s="638"/>
      <c r="G103" s="638"/>
      <c r="N103" s="883"/>
      <c r="O103" s="883"/>
    </row>
    <row r="104" spans="1:15" ht="15.75">
      <c r="A104" s="280"/>
      <c r="C104" s="638"/>
      <c r="D104" s="638"/>
      <c r="E104" s="638"/>
      <c r="F104" s="638"/>
      <c r="G104" s="638"/>
      <c r="N104" s="883"/>
      <c r="O104" s="883"/>
    </row>
    <row r="105" spans="1:15" ht="15.75">
      <c r="A105" s="280"/>
      <c r="C105" s="638"/>
      <c r="D105" s="638"/>
      <c r="E105" s="638"/>
      <c r="F105" s="638"/>
      <c r="G105" s="638"/>
      <c r="N105" s="883"/>
      <c r="O105" s="883"/>
    </row>
    <row r="106" spans="1:15" ht="15.75">
      <c r="A106" s="280"/>
      <c r="C106" s="638"/>
      <c r="D106" s="638"/>
      <c r="E106" s="638"/>
      <c r="F106" s="638"/>
      <c r="G106" s="638"/>
      <c r="N106" s="883"/>
      <c r="O106" s="883"/>
    </row>
    <row r="107" spans="1:15" ht="15.75">
      <c r="A107" s="280"/>
      <c r="C107" s="638"/>
      <c r="D107" s="638"/>
      <c r="E107" s="638"/>
      <c r="F107" s="638"/>
      <c r="G107" s="638"/>
      <c r="N107" s="883"/>
      <c r="O107" s="883"/>
    </row>
    <row r="108" spans="1:15" ht="15.75">
      <c r="A108" s="280"/>
      <c r="C108" s="638"/>
      <c r="D108" s="638"/>
      <c r="E108" s="638"/>
      <c r="F108" s="638"/>
      <c r="G108" s="638"/>
      <c r="N108" s="883"/>
      <c r="O108" s="883"/>
    </row>
    <row r="109" spans="1:15" ht="15.75">
      <c r="A109" s="280"/>
      <c r="C109" s="638"/>
      <c r="D109" s="638"/>
      <c r="E109" s="638"/>
      <c r="F109" s="638"/>
      <c r="G109" s="638"/>
      <c r="N109" s="883"/>
      <c r="O109" s="883"/>
    </row>
    <row r="110" spans="1:15" ht="15.75">
      <c r="A110" s="280"/>
      <c r="C110" s="638"/>
      <c r="D110" s="638"/>
      <c r="E110" s="638"/>
      <c r="F110" s="638"/>
      <c r="G110" s="638"/>
      <c r="N110" s="883"/>
      <c r="O110" s="883"/>
    </row>
    <row r="111" spans="1:15" ht="15.75">
      <c r="A111" s="280"/>
      <c r="C111" s="638"/>
      <c r="D111" s="638"/>
      <c r="E111" s="638"/>
      <c r="F111" s="638"/>
      <c r="G111" s="638"/>
      <c r="N111" s="883"/>
      <c r="O111" s="883"/>
    </row>
    <row r="112" spans="1:15" ht="15.75">
      <c r="A112" s="280"/>
      <c r="C112" s="638"/>
      <c r="D112" s="638"/>
      <c r="E112" s="638"/>
      <c r="F112" s="638"/>
      <c r="G112" s="638"/>
      <c r="N112" s="883"/>
      <c r="O112" s="883"/>
    </row>
    <row r="113" spans="1:15" ht="15.75">
      <c r="A113" s="280"/>
      <c r="C113" s="638"/>
      <c r="D113" s="638"/>
      <c r="E113" s="638"/>
      <c r="F113" s="638"/>
      <c r="G113" s="638"/>
      <c r="N113" s="883"/>
      <c r="O113" s="883"/>
    </row>
    <row r="114" spans="1:15" ht="15.75">
      <c r="A114" s="280"/>
      <c r="C114" s="638"/>
      <c r="D114" s="638"/>
      <c r="E114" s="638"/>
      <c r="F114" s="638"/>
      <c r="G114" s="638"/>
      <c r="N114" s="883"/>
      <c r="O114" s="883"/>
    </row>
    <row r="115" spans="1:15" ht="15.75">
      <c r="A115" s="280"/>
      <c r="C115" s="638"/>
      <c r="D115" s="638"/>
      <c r="E115" s="638"/>
      <c r="F115" s="638"/>
      <c r="G115" s="638"/>
      <c r="N115" s="883"/>
      <c r="O115" s="883"/>
    </row>
    <row r="116" spans="1:15" ht="15.75">
      <c r="A116" s="280"/>
      <c r="C116" s="638"/>
      <c r="D116" s="638"/>
      <c r="E116" s="638"/>
      <c r="F116" s="638"/>
      <c r="G116" s="638"/>
      <c r="N116" s="883"/>
      <c r="O116" s="883"/>
    </row>
    <row r="117" spans="1:15" ht="15.75">
      <c r="A117" s="280"/>
      <c r="C117" s="638"/>
      <c r="D117" s="638"/>
      <c r="E117" s="638"/>
      <c r="F117" s="638"/>
      <c r="G117" s="638"/>
      <c r="N117" s="883"/>
      <c r="O117" s="883"/>
    </row>
    <row r="118" spans="1:15" ht="15.75">
      <c r="A118" s="280"/>
      <c r="C118" s="638"/>
      <c r="D118" s="638"/>
      <c r="E118" s="638"/>
      <c r="F118" s="638"/>
      <c r="G118" s="638"/>
      <c r="N118" s="883"/>
      <c r="O118" s="883"/>
    </row>
    <row r="119" spans="1:15" ht="15.75">
      <c r="A119" s="280"/>
      <c r="C119" s="638"/>
      <c r="D119" s="638"/>
      <c r="E119" s="638"/>
      <c r="F119" s="638"/>
      <c r="G119" s="638"/>
      <c r="N119" s="883"/>
      <c r="O119" s="883"/>
    </row>
    <row r="120" spans="1:15" ht="15.75">
      <c r="A120" s="280"/>
      <c r="C120" s="638"/>
      <c r="D120" s="638"/>
      <c r="E120" s="638"/>
      <c r="F120" s="638"/>
      <c r="G120" s="638"/>
      <c r="N120" s="883"/>
      <c r="O120" s="883"/>
    </row>
    <row r="121" spans="1:15" ht="15.75">
      <c r="A121" s="280"/>
      <c r="C121" s="638"/>
      <c r="D121" s="638"/>
      <c r="E121" s="638"/>
      <c r="F121" s="638"/>
      <c r="G121" s="638"/>
      <c r="N121" s="883"/>
      <c r="O121" s="883"/>
    </row>
    <row r="122" spans="1:15" ht="15.75">
      <c r="A122" s="280"/>
      <c r="C122" s="638"/>
      <c r="D122" s="638"/>
      <c r="E122" s="638"/>
      <c r="F122" s="638"/>
      <c r="G122" s="638"/>
      <c r="N122" s="883"/>
      <c r="O122" s="883"/>
    </row>
    <row r="123" spans="1:15" ht="15.75">
      <c r="A123" s="280"/>
      <c r="C123" s="638"/>
      <c r="D123" s="638"/>
      <c r="E123" s="638"/>
      <c r="F123" s="638"/>
      <c r="G123" s="638"/>
      <c r="N123" s="883"/>
      <c r="O123" s="883"/>
    </row>
    <row r="124" spans="1:15" ht="15.75">
      <c r="A124" s="280"/>
      <c r="C124" s="638"/>
      <c r="D124" s="638"/>
      <c r="E124" s="638"/>
      <c r="F124" s="638"/>
      <c r="G124" s="638"/>
      <c r="N124" s="883"/>
      <c r="O124" s="883"/>
    </row>
    <row r="125" spans="1:15" ht="15.75">
      <c r="A125" s="280"/>
      <c r="C125" s="638"/>
      <c r="D125" s="638"/>
      <c r="E125" s="638"/>
      <c r="F125" s="638"/>
      <c r="G125" s="638"/>
      <c r="N125" s="883"/>
      <c r="O125" s="883"/>
    </row>
    <row r="126" spans="1:15" ht="15.75">
      <c r="A126" s="280"/>
      <c r="C126" s="638"/>
      <c r="D126" s="638"/>
      <c r="E126" s="638"/>
      <c r="F126" s="638"/>
      <c r="G126" s="638"/>
      <c r="N126" s="883"/>
      <c r="O126" s="883"/>
    </row>
    <row r="127" spans="1:15" ht="15.75">
      <c r="A127" s="280"/>
      <c r="C127" s="638"/>
      <c r="D127" s="638"/>
      <c r="E127" s="638"/>
      <c r="F127" s="638"/>
      <c r="G127" s="638"/>
      <c r="N127" s="883"/>
      <c r="O127" s="883"/>
    </row>
    <row r="128" spans="1:15" ht="15.75">
      <c r="A128" s="280"/>
      <c r="C128" s="638"/>
      <c r="D128" s="638"/>
      <c r="E128" s="638"/>
      <c r="F128" s="638"/>
      <c r="G128" s="638"/>
      <c r="N128" s="883"/>
      <c r="O128" s="883"/>
    </row>
    <row r="129" spans="1:15" ht="15.75">
      <c r="A129" s="280"/>
      <c r="C129" s="638"/>
      <c r="D129" s="638"/>
      <c r="E129" s="638"/>
      <c r="F129" s="638"/>
      <c r="G129" s="638"/>
      <c r="N129" s="883"/>
      <c r="O129" s="883"/>
    </row>
    <row r="130" spans="1:15" ht="15.75">
      <c r="A130" s="280"/>
      <c r="C130" s="638"/>
      <c r="D130" s="638"/>
      <c r="E130" s="638"/>
      <c r="F130" s="638"/>
      <c r="G130" s="638"/>
      <c r="N130" s="883"/>
      <c r="O130" s="883"/>
    </row>
    <row r="131" spans="1:15" ht="15.75">
      <c r="A131" s="280"/>
      <c r="C131" s="638"/>
      <c r="D131" s="638"/>
      <c r="E131" s="638"/>
      <c r="F131" s="638"/>
      <c r="G131" s="638"/>
      <c r="N131" s="883"/>
      <c r="O131" s="883"/>
    </row>
    <row r="132" spans="1:15" ht="15.75">
      <c r="A132" s="280"/>
      <c r="C132" s="638"/>
      <c r="D132" s="638"/>
      <c r="E132" s="638"/>
      <c r="F132" s="638"/>
      <c r="G132" s="638"/>
      <c r="N132" s="883"/>
      <c r="O132" s="883"/>
    </row>
    <row r="133" spans="1:15" ht="15.75">
      <c r="A133" s="280"/>
      <c r="C133" s="638"/>
      <c r="D133" s="638"/>
      <c r="E133" s="638"/>
      <c r="F133" s="638"/>
      <c r="G133" s="638"/>
      <c r="N133" s="883"/>
      <c r="O133" s="883"/>
    </row>
    <row r="134" spans="1:15" ht="15.75">
      <c r="A134" s="280"/>
      <c r="C134" s="638"/>
      <c r="D134" s="638"/>
      <c r="E134" s="638"/>
      <c r="F134" s="638"/>
      <c r="G134" s="638"/>
      <c r="N134" s="883"/>
      <c r="O134" s="883"/>
    </row>
    <row r="135" spans="1:15" ht="15.75">
      <c r="A135" s="280"/>
      <c r="C135" s="638"/>
      <c r="D135" s="638"/>
      <c r="E135" s="638"/>
      <c r="F135" s="638"/>
      <c r="G135" s="638"/>
      <c r="N135" s="883"/>
      <c r="O135" s="883"/>
    </row>
    <row r="136" spans="1:15" ht="15.75">
      <c r="A136" s="280"/>
      <c r="C136" s="638"/>
      <c r="D136" s="638"/>
      <c r="E136" s="638"/>
      <c r="F136" s="638"/>
      <c r="G136" s="638"/>
      <c r="N136" s="883"/>
      <c r="O136" s="883"/>
    </row>
    <row r="137" spans="1:15" ht="15.75">
      <c r="A137" s="280"/>
      <c r="C137" s="638"/>
      <c r="D137" s="638"/>
      <c r="E137" s="638"/>
      <c r="F137" s="638"/>
      <c r="G137" s="638"/>
      <c r="N137" s="883"/>
      <c r="O137" s="883"/>
    </row>
    <row r="138" spans="1:15" ht="15.75">
      <c r="A138" s="280"/>
      <c r="C138" s="638"/>
      <c r="D138" s="638"/>
      <c r="E138" s="638"/>
      <c r="F138" s="638"/>
      <c r="G138" s="638"/>
      <c r="N138" s="883"/>
      <c r="O138" s="883"/>
    </row>
    <row r="139" spans="1:15" ht="15.75">
      <c r="A139" s="280"/>
      <c r="C139" s="638"/>
      <c r="D139" s="638"/>
      <c r="E139" s="638"/>
      <c r="F139" s="638"/>
      <c r="G139" s="638"/>
      <c r="N139" s="883"/>
      <c r="O139" s="883"/>
    </row>
    <row r="140" spans="1:15" ht="15.75">
      <c r="A140" s="280"/>
      <c r="C140" s="638"/>
      <c r="D140" s="638"/>
      <c r="E140" s="638"/>
      <c r="F140" s="638"/>
      <c r="G140" s="638"/>
      <c r="N140" s="883"/>
      <c r="O140" s="883"/>
    </row>
    <row r="141" spans="1:15" ht="15.75">
      <c r="A141" s="280"/>
      <c r="C141" s="638"/>
      <c r="D141" s="638"/>
      <c r="E141" s="638"/>
      <c r="F141" s="638"/>
      <c r="G141" s="638"/>
      <c r="N141" s="883"/>
      <c r="O141" s="883"/>
    </row>
    <row r="142" spans="1:15" ht="15.75">
      <c r="A142" s="280"/>
      <c r="C142" s="638"/>
      <c r="D142" s="638"/>
      <c r="E142" s="638"/>
      <c r="F142" s="638"/>
      <c r="G142" s="638"/>
      <c r="N142" s="883"/>
      <c r="O142" s="883"/>
    </row>
    <row r="143" spans="1:15" ht="15.75">
      <c r="A143" s="280"/>
      <c r="C143" s="638"/>
      <c r="D143" s="638"/>
      <c r="E143" s="638"/>
      <c r="F143" s="638"/>
      <c r="G143" s="638"/>
      <c r="N143" s="883"/>
      <c r="O143" s="883"/>
    </row>
    <row r="144" spans="1:15" ht="15.75">
      <c r="A144" s="280"/>
      <c r="C144" s="638"/>
      <c r="D144" s="638"/>
      <c r="E144" s="638"/>
      <c r="F144" s="638"/>
      <c r="G144" s="638"/>
      <c r="N144" s="883"/>
      <c r="O144" s="883"/>
    </row>
    <row r="145" spans="1:15" ht="15.75">
      <c r="A145" s="280"/>
      <c r="C145" s="638"/>
      <c r="D145" s="638"/>
      <c r="E145" s="638"/>
      <c r="F145" s="638"/>
      <c r="G145" s="638"/>
      <c r="N145" s="883"/>
      <c r="O145" s="883"/>
    </row>
    <row r="146" spans="1:15" ht="15.75">
      <c r="A146" s="280"/>
      <c r="C146" s="638"/>
      <c r="D146" s="638"/>
      <c r="E146" s="638"/>
      <c r="F146" s="638"/>
      <c r="G146" s="638"/>
      <c r="N146" s="883"/>
      <c r="O146" s="883"/>
    </row>
    <row r="147" spans="1:15" ht="15.75">
      <c r="A147" s="280"/>
      <c r="C147" s="638"/>
      <c r="D147" s="638"/>
      <c r="E147" s="638"/>
      <c r="F147" s="638"/>
      <c r="G147" s="638"/>
      <c r="N147" s="883"/>
      <c r="O147" s="883"/>
    </row>
    <row r="148" spans="1:15" ht="15.75">
      <c r="A148" s="280"/>
      <c r="C148" s="638"/>
      <c r="D148" s="638"/>
      <c r="E148" s="638"/>
      <c r="F148" s="638"/>
      <c r="G148" s="638"/>
      <c r="N148" s="883"/>
      <c r="O148" s="883"/>
    </row>
    <row r="149" spans="1:15" ht="15.75">
      <c r="A149" s="280"/>
      <c r="C149" s="638"/>
      <c r="D149" s="638"/>
      <c r="E149" s="638"/>
      <c r="F149" s="638"/>
      <c r="G149" s="638"/>
      <c r="N149" s="883"/>
      <c r="O149" s="883"/>
    </row>
    <row r="150" spans="1:15" ht="15.75">
      <c r="A150" s="280"/>
      <c r="C150" s="638"/>
      <c r="D150" s="638"/>
      <c r="E150" s="638"/>
      <c r="F150" s="638"/>
      <c r="G150" s="638"/>
      <c r="N150" s="883"/>
      <c r="O150" s="883"/>
    </row>
    <row r="151" spans="1:15" ht="15.75">
      <c r="A151" s="280"/>
      <c r="C151" s="638"/>
      <c r="D151" s="638"/>
      <c r="E151" s="638"/>
      <c r="F151" s="638"/>
      <c r="G151" s="638"/>
      <c r="N151" s="883"/>
      <c r="O151" s="883"/>
    </row>
    <row r="152" spans="1:15" ht="15.75">
      <c r="A152" s="280"/>
      <c r="C152" s="638"/>
      <c r="D152" s="638"/>
      <c r="E152" s="638"/>
      <c r="F152" s="638"/>
      <c r="G152" s="638"/>
      <c r="N152" s="883"/>
      <c r="O152" s="883"/>
    </row>
    <row r="153" spans="1:15" ht="15.75">
      <c r="A153" s="280"/>
      <c r="C153" s="638"/>
      <c r="D153" s="638"/>
      <c r="E153" s="638"/>
      <c r="F153" s="638"/>
      <c r="G153" s="638"/>
      <c r="N153" s="883"/>
      <c r="O153" s="883"/>
    </row>
    <row r="154" spans="1:15" ht="15.75">
      <c r="A154" s="280"/>
      <c r="C154" s="638"/>
      <c r="D154" s="638"/>
      <c r="E154" s="638"/>
      <c r="F154" s="638"/>
      <c r="G154" s="638"/>
      <c r="N154" s="883"/>
      <c r="O154" s="883"/>
    </row>
    <row r="155" spans="1:15" ht="15.75">
      <c r="A155" s="280"/>
      <c r="C155" s="638"/>
      <c r="D155" s="638"/>
      <c r="E155" s="638"/>
      <c r="F155" s="638"/>
      <c r="G155" s="638"/>
      <c r="N155" s="883"/>
      <c r="O155" s="883"/>
    </row>
    <row r="156" spans="1:15" ht="15.75">
      <c r="A156" s="280"/>
      <c r="C156" s="638"/>
      <c r="D156" s="638"/>
      <c r="E156" s="638"/>
      <c r="F156" s="638"/>
      <c r="G156" s="638"/>
      <c r="N156" s="883"/>
      <c r="O156" s="883"/>
    </row>
    <row r="157" spans="1:15" ht="15.75">
      <c r="A157" s="280"/>
      <c r="C157" s="638"/>
      <c r="D157" s="638"/>
      <c r="E157" s="638"/>
      <c r="F157" s="638"/>
      <c r="G157" s="638"/>
      <c r="N157" s="883"/>
      <c r="O157" s="883"/>
    </row>
    <row r="158" spans="1:15" ht="15.75">
      <c r="A158" s="280"/>
      <c r="C158" s="638"/>
      <c r="D158" s="638"/>
      <c r="E158" s="638"/>
      <c r="F158" s="638"/>
      <c r="G158" s="638"/>
      <c r="N158" s="883"/>
      <c r="O158" s="883"/>
    </row>
    <row r="159" spans="1:15" ht="15.75">
      <c r="A159" s="280"/>
      <c r="C159" s="638"/>
      <c r="D159" s="638"/>
      <c r="E159" s="638"/>
      <c r="F159" s="638"/>
      <c r="G159" s="638"/>
      <c r="N159" s="883"/>
      <c r="O159" s="883"/>
    </row>
    <row r="160" spans="1:15" ht="15.75">
      <c r="A160" s="280"/>
      <c r="C160" s="638"/>
      <c r="D160" s="638"/>
      <c r="E160" s="638"/>
      <c r="F160" s="638"/>
      <c r="G160" s="638"/>
      <c r="N160" s="883"/>
      <c r="O160" s="883"/>
    </row>
    <row r="161" spans="1:15" ht="15.75">
      <c r="A161" s="280"/>
      <c r="C161" s="638"/>
      <c r="D161" s="638"/>
      <c r="E161" s="638"/>
      <c r="F161" s="638"/>
      <c r="G161" s="638"/>
      <c r="N161" s="883"/>
      <c r="O161" s="883"/>
    </row>
    <row r="162" spans="1:15" ht="15.75">
      <c r="A162" s="280"/>
      <c r="C162" s="638"/>
      <c r="D162" s="638"/>
      <c r="E162" s="638"/>
      <c r="F162" s="638"/>
      <c r="G162" s="638"/>
      <c r="N162" s="883"/>
      <c r="O162" s="883"/>
    </row>
    <row r="163" spans="1:15" ht="15.75">
      <c r="A163" s="280"/>
      <c r="C163" s="638"/>
      <c r="D163" s="638"/>
      <c r="E163" s="638"/>
      <c r="F163" s="638"/>
      <c r="G163" s="638"/>
      <c r="N163" s="883"/>
      <c r="O163" s="883"/>
    </row>
    <row r="164" spans="1:15" ht="15.75">
      <c r="A164" s="280"/>
      <c r="C164" s="638"/>
      <c r="D164" s="638"/>
      <c r="E164" s="638"/>
      <c r="F164" s="638"/>
      <c r="G164" s="638"/>
      <c r="N164" s="883"/>
      <c r="O164" s="883"/>
    </row>
    <row r="165" spans="1:15" ht="15.75">
      <c r="A165" s="280"/>
      <c r="C165" s="638"/>
      <c r="D165" s="638"/>
      <c r="E165" s="638"/>
      <c r="F165" s="638"/>
      <c r="G165" s="638"/>
      <c r="N165" s="883"/>
      <c r="O165" s="883"/>
    </row>
    <row r="166" spans="1:15" ht="15.75">
      <c r="A166" s="280"/>
      <c r="C166" s="638"/>
      <c r="D166" s="638"/>
      <c r="E166" s="638"/>
      <c r="F166" s="638"/>
      <c r="G166" s="638"/>
      <c r="N166" s="883"/>
      <c r="O166" s="883"/>
    </row>
    <row r="167" spans="1:15" ht="15.75">
      <c r="A167" s="280"/>
      <c r="C167" s="638"/>
      <c r="D167" s="638"/>
      <c r="E167" s="638"/>
      <c r="F167" s="638"/>
      <c r="G167" s="638"/>
      <c r="N167" s="883"/>
      <c r="O167" s="883"/>
    </row>
    <row r="168" spans="1:15" ht="15.75">
      <c r="A168" s="280"/>
      <c r="C168" s="638"/>
      <c r="D168" s="638"/>
      <c r="E168" s="638"/>
      <c r="F168" s="638"/>
      <c r="G168" s="638"/>
      <c r="N168" s="883"/>
      <c r="O168" s="883"/>
    </row>
    <row r="169" spans="1:15" ht="15.75">
      <c r="A169" s="280"/>
      <c r="C169" s="638"/>
      <c r="D169" s="638"/>
      <c r="E169" s="638"/>
      <c r="F169" s="638"/>
      <c r="G169" s="638"/>
      <c r="N169" s="883"/>
      <c r="O169" s="883"/>
    </row>
    <row r="170" spans="1:15" ht="15.75">
      <c r="A170" s="280"/>
      <c r="C170" s="638"/>
      <c r="D170" s="638"/>
      <c r="E170" s="638"/>
      <c r="F170" s="638"/>
      <c r="G170" s="638"/>
      <c r="N170" s="883"/>
      <c r="O170" s="883"/>
    </row>
    <row r="171" spans="1:15" ht="15.75">
      <c r="A171" s="280"/>
      <c r="C171" s="638"/>
      <c r="D171" s="638"/>
      <c r="E171" s="638"/>
      <c r="F171" s="638"/>
      <c r="G171" s="638"/>
      <c r="N171" s="883"/>
      <c r="O171" s="883"/>
    </row>
    <row r="172" spans="1:15" ht="15.75">
      <c r="A172" s="280"/>
      <c r="C172" s="638"/>
      <c r="D172" s="638"/>
      <c r="E172" s="638"/>
      <c r="F172" s="638"/>
      <c r="G172" s="638"/>
      <c r="N172" s="883"/>
      <c r="O172" s="883"/>
    </row>
    <row r="173" spans="1:15" ht="15.75">
      <c r="A173" s="280"/>
      <c r="C173" s="638"/>
      <c r="D173" s="638"/>
      <c r="E173" s="638"/>
      <c r="F173" s="638"/>
      <c r="G173" s="638"/>
      <c r="N173" s="883"/>
      <c r="O173" s="883"/>
    </row>
    <row r="174" spans="1:15" ht="15.75">
      <c r="A174" s="280"/>
      <c r="C174" s="638"/>
      <c r="D174" s="638"/>
      <c r="E174" s="638"/>
      <c r="F174" s="638"/>
      <c r="G174" s="638"/>
      <c r="N174" s="883"/>
      <c r="O174" s="883"/>
    </row>
    <row r="175" spans="1:15" ht="15.75">
      <c r="A175" s="280"/>
      <c r="C175" s="638"/>
      <c r="D175" s="638"/>
      <c r="E175" s="638"/>
      <c r="F175" s="638"/>
      <c r="G175" s="638"/>
      <c r="N175" s="883"/>
      <c r="O175" s="883"/>
    </row>
    <row r="176" spans="1:15" ht="15.75">
      <c r="A176" s="280"/>
      <c r="C176" s="638"/>
      <c r="D176" s="638"/>
      <c r="E176" s="638"/>
      <c r="F176" s="638"/>
      <c r="G176" s="638"/>
      <c r="N176" s="883"/>
      <c r="O176" s="883"/>
    </row>
    <row r="177" spans="1:15" ht="15.75">
      <c r="A177" s="280"/>
      <c r="C177" s="638"/>
      <c r="D177" s="638"/>
      <c r="E177" s="638"/>
      <c r="F177" s="638"/>
      <c r="G177" s="638"/>
      <c r="N177" s="883"/>
      <c r="O177" s="883"/>
    </row>
    <row r="178" spans="1:15" ht="15.75">
      <c r="A178" s="280"/>
      <c r="C178" s="638"/>
      <c r="D178" s="638"/>
      <c r="E178" s="638"/>
      <c r="F178" s="638"/>
      <c r="G178" s="638"/>
      <c r="N178" s="883"/>
      <c r="O178" s="883"/>
    </row>
    <row r="179" spans="1:15" ht="15.75">
      <c r="A179" s="280"/>
      <c r="C179" s="638"/>
      <c r="D179" s="638"/>
      <c r="E179" s="638"/>
      <c r="F179" s="638"/>
      <c r="G179" s="638"/>
      <c r="N179" s="883"/>
      <c r="O179" s="883"/>
    </row>
    <row r="180" spans="1:15" ht="15.75">
      <c r="A180" s="280"/>
      <c r="C180" s="638"/>
      <c r="D180" s="638"/>
      <c r="E180" s="638"/>
      <c r="F180" s="638"/>
      <c r="G180" s="638"/>
      <c r="N180" s="883"/>
      <c r="O180" s="883"/>
    </row>
    <row r="181" spans="1:15" ht="15.75">
      <c r="A181" s="280"/>
      <c r="C181" s="638"/>
      <c r="D181" s="638"/>
      <c r="E181" s="638"/>
      <c r="F181" s="638"/>
      <c r="G181" s="638"/>
      <c r="N181" s="883"/>
      <c r="O181" s="883"/>
    </row>
    <row r="182" spans="1:15" ht="15.75">
      <c r="A182" s="280"/>
      <c r="C182" s="638"/>
      <c r="D182" s="638"/>
      <c r="E182" s="638"/>
      <c r="F182" s="638"/>
      <c r="G182" s="638"/>
      <c r="N182" s="883"/>
      <c r="O182" s="883"/>
    </row>
    <row r="183" spans="1:15" ht="15.75">
      <c r="A183" s="280"/>
      <c r="C183" s="638"/>
      <c r="D183" s="638"/>
      <c r="E183" s="638"/>
      <c r="F183" s="638"/>
      <c r="G183" s="638"/>
      <c r="N183" s="883"/>
      <c r="O183" s="883"/>
    </row>
    <row r="184" spans="1:15" ht="15.75">
      <c r="A184" s="280"/>
      <c r="C184" s="638"/>
      <c r="D184" s="638"/>
      <c r="E184" s="638"/>
      <c r="F184" s="638"/>
      <c r="G184" s="638"/>
      <c r="N184" s="883"/>
      <c r="O184" s="883"/>
    </row>
    <row r="185" spans="1:15" ht="15.75">
      <c r="A185" s="280"/>
      <c r="C185" s="638"/>
      <c r="D185" s="638"/>
      <c r="E185" s="638"/>
      <c r="F185" s="638"/>
      <c r="G185" s="638"/>
      <c r="N185" s="883"/>
      <c r="O185" s="883"/>
    </row>
    <row r="186" spans="1:15" ht="15.75">
      <c r="A186" s="280"/>
      <c r="C186" s="638"/>
      <c r="D186" s="638"/>
      <c r="E186" s="638"/>
      <c r="F186" s="638"/>
      <c r="G186" s="638"/>
      <c r="N186" s="883"/>
      <c r="O186" s="883"/>
    </row>
    <row r="187" spans="1:15" ht="15.75">
      <c r="A187" s="280"/>
      <c r="C187" s="638"/>
      <c r="D187" s="638"/>
      <c r="E187" s="638"/>
      <c r="F187" s="638"/>
      <c r="G187" s="638"/>
      <c r="N187" s="883"/>
      <c r="O187" s="883"/>
    </row>
    <row r="188" spans="1:15" ht="15.75">
      <c r="A188" s="280"/>
      <c r="C188" s="638"/>
      <c r="D188" s="638"/>
      <c r="E188" s="638"/>
      <c r="F188" s="638"/>
      <c r="G188" s="638"/>
      <c r="N188" s="883"/>
      <c r="O188" s="883"/>
    </row>
    <row r="189" spans="1:15" ht="15.75">
      <c r="A189" s="280"/>
      <c r="C189" s="638"/>
      <c r="D189" s="638"/>
      <c r="E189" s="638"/>
      <c r="F189" s="638"/>
      <c r="G189" s="638"/>
      <c r="N189" s="883"/>
      <c r="O189" s="883"/>
    </row>
    <row r="190" spans="1:15" ht="15.75">
      <c r="A190" s="280"/>
      <c r="C190" s="638"/>
      <c r="D190" s="638"/>
      <c r="E190" s="638"/>
      <c r="F190" s="638"/>
      <c r="G190" s="638"/>
      <c r="N190" s="883"/>
      <c r="O190" s="883"/>
    </row>
    <row r="191" spans="1:15" ht="15.75">
      <c r="A191" s="280"/>
      <c r="C191" s="638"/>
      <c r="D191" s="638"/>
      <c r="E191" s="638"/>
      <c r="F191" s="638"/>
      <c r="G191" s="638"/>
      <c r="N191" s="883"/>
      <c r="O191" s="883"/>
    </row>
    <row r="192" spans="1:15" ht="15.75">
      <c r="A192" s="116"/>
      <c r="C192" s="638"/>
      <c r="D192" s="638"/>
      <c r="E192" s="638"/>
      <c r="F192" s="638"/>
      <c r="G192" s="638"/>
      <c r="N192" s="883"/>
      <c r="O192" s="883"/>
    </row>
    <row r="193" spans="1:15" ht="15.75">
      <c r="A193" s="116"/>
      <c r="C193" s="638"/>
      <c r="D193" s="638"/>
      <c r="E193" s="638"/>
      <c r="F193" s="638"/>
      <c r="G193" s="638"/>
      <c r="N193" s="883"/>
      <c r="O193" s="883"/>
    </row>
    <row r="194" spans="1:15" ht="15.75">
      <c r="A194" s="116"/>
      <c r="C194" s="638"/>
      <c r="D194" s="638"/>
      <c r="E194" s="638"/>
      <c r="F194" s="638"/>
      <c r="G194" s="638"/>
      <c r="N194" s="883"/>
      <c r="O194" s="883"/>
    </row>
    <row r="195" spans="1:15" ht="15.75">
      <c r="A195" s="116"/>
      <c r="C195" s="638"/>
      <c r="D195" s="638"/>
      <c r="E195" s="638"/>
      <c r="F195" s="638"/>
      <c r="G195" s="638"/>
      <c r="N195" s="883"/>
      <c r="O195" s="883"/>
    </row>
    <row r="196" spans="1:15" ht="15.75">
      <c r="A196" s="116"/>
      <c r="C196" s="638"/>
      <c r="D196" s="638"/>
      <c r="E196" s="638"/>
      <c r="F196" s="638"/>
      <c r="G196" s="638"/>
      <c r="N196" s="883"/>
      <c r="O196" s="883"/>
    </row>
    <row r="197" spans="1:15" ht="15.75">
      <c r="A197" s="116"/>
      <c r="C197" s="638"/>
      <c r="D197" s="638"/>
      <c r="E197" s="638"/>
      <c r="F197" s="638"/>
      <c r="G197" s="638"/>
      <c r="N197" s="883"/>
      <c r="O197" s="883"/>
    </row>
    <row r="198" spans="1:15" ht="15.75">
      <c r="A198" s="116"/>
      <c r="C198" s="638"/>
      <c r="D198" s="638"/>
      <c r="E198" s="638"/>
      <c r="F198" s="638"/>
      <c r="G198" s="638"/>
      <c r="N198" s="883"/>
      <c r="O198" s="883"/>
    </row>
    <row r="199" spans="1:15" ht="15.75">
      <c r="A199" s="116"/>
      <c r="C199" s="638"/>
      <c r="D199" s="638"/>
      <c r="E199" s="638"/>
      <c r="F199" s="638"/>
      <c r="G199" s="638"/>
      <c r="N199" s="883"/>
      <c r="O199" s="883"/>
    </row>
    <row r="200" spans="1:15" ht="15.75">
      <c r="A200" s="116"/>
      <c r="C200" s="638"/>
      <c r="D200" s="638"/>
      <c r="E200" s="638"/>
      <c r="F200" s="638"/>
      <c r="G200" s="638"/>
      <c r="N200" s="883"/>
      <c r="O200" s="883"/>
    </row>
    <row r="201" spans="1:15" ht="15.75">
      <c r="A201" s="116"/>
      <c r="C201" s="638"/>
      <c r="D201" s="638"/>
      <c r="E201" s="638"/>
      <c r="F201" s="638"/>
      <c r="G201" s="638"/>
    </row>
    <row r="202" spans="1:15" ht="15.75">
      <c r="A202" s="116"/>
      <c r="C202" s="638"/>
      <c r="D202" s="638"/>
      <c r="E202" s="638"/>
      <c r="F202" s="638"/>
      <c r="G202" s="638"/>
    </row>
    <row r="203" spans="1:15" ht="15.75">
      <c r="A203" s="116"/>
      <c r="C203" s="638"/>
      <c r="D203" s="638"/>
      <c r="E203" s="638"/>
      <c r="F203" s="638"/>
      <c r="G203" s="638"/>
    </row>
    <row r="204" spans="1:15" ht="15.75">
      <c r="A204" s="116"/>
      <c r="C204" s="638"/>
      <c r="D204" s="638"/>
      <c r="E204" s="638"/>
      <c r="F204" s="638"/>
      <c r="G204" s="638"/>
    </row>
    <row r="205" spans="1:15" ht="15.75">
      <c r="A205" s="116"/>
      <c r="C205" s="638"/>
      <c r="D205" s="638"/>
      <c r="E205" s="638"/>
      <c r="F205" s="638"/>
      <c r="G205" s="638"/>
    </row>
    <row r="206" spans="1:15" ht="15.75">
      <c r="A206" s="116"/>
      <c r="C206" s="638"/>
      <c r="D206" s="638"/>
      <c r="E206" s="638"/>
      <c r="F206" s="638"/>
      <c r="G206" s="638"/>
    </row>
    <row r="207" spans="1:15" ht="15.75">
      <c r="A207" s="116"/>
      <c r="C207" s="638"/>
      <c r="D207" s="638"/>
      <c r="E207" s="638"/>
      <c r="F207" s="638"/>
      <c r="G207" s="638"/>
    </row>
    <row r="208" spans="1:15" ht="15.75">
      <c r="A208" s="116"/>
      <c r="C208" s="638"/>
      <c r="D208" s="638"/>
      <c r="E208" s="638"/>
      <c r="F208" s="638"/>
      <c r="G208" s="638"/>
    </row>
    <row r="209" spans="1:7" ht="15.75">
      <c r="A209" s="116"/>
      <c r="C209" s="638"/>
      <c r="D209" s="638"/>
      <c r="E209" s="638"/>
      <c r="F209" s="638"/>
      <c r="G209" s="638"/>
    </row>
    <row r="210" spans="1:7" ht="15.75">
      <c r="A210" s="116"/>
      <c r="C210" s="638"/>
      <c r="D210" s="638"/>
      <c r="E210" s="638"/>
      <c r="F210" s="638"/>
      <c r="G210" s="638"/>
    </row>
    <row r="211" spans="1:7" ht="15.75">
      <c r="A211" s="116"/>
      <c r="C211" s="638"/>
      <c r="D211" s="638"/>
      <c r="E211" s="638"/>
      <c r="F211" s="638"/>
      <c r="G211" s="638"/>
    </row>
    <row r="212" spans="1:7" ht="15.75">
      <c r="A212" s="116"/>
      <c r="C212" s="638"/>
      <c r="D212" s="638"/>
      <c r="E212" s="638"/>
      <c r="F212" s="638"/>
      <c r="G212" s="638"/>
    </row>
    <row r="213" spans="1:7" ht="15.75">
      <c r="A213" s="116"/>
      <c r="C213" s="638"/>
      <c r="D213" s="638"/>
      <c r="E213" s="638"/>
      <c r="F213" s="638"/>
      <c r="G213" s="638"/>
    </row>
    <row r="214" spans="1:7" ht="15.75">
      <c r="A214" s="116"/>
      <c r="C214" s="638"/>
      <c r="D214" s="638"/>
      <c r="E214" s="638"/>
      <c r="F214" s="638"/>
      <c r="G214" s="638"/>
    </row>
    <row r="215" spans="1:7" ht="15.75">
      <c r="A215" s="116"/>
      <c r="C215" s="638"/>
      <c r="D215" s="638"/>
      <c r="E215" s="638"/>
      <c r="F215" s="638"/>
      <c r="G215" s="638"/>
    </row>
    <row r="216" spans="1:7" ht="15.75">
      <c r="A216" s="116"/>
      <c r="C216" s="638"/>
      <c r="D216" s="638"/>
      <c r="E216" s="638"/>
      <c r="F216" s="638"/>
      <c r="G216" s="638"/>
    </row>
    <row r="217" spans="1:7" ht="15.75">
      <c r="A217" s="116"/>
      <c r="C217" s="638"/>
      <c r="D217" s="638"/>
      <c r="E217" s="638"/>
      <c r="F217" s="638"/>
      <c r="G217" s="638"/>
    </row>
    <row r="218" spans="1:7" ht="15.75">
      <c r="A218" s="116"/>
      <c r="C218" s="638"/>
      <c r="D218" s="638"/>
      <c r="E218" s="638"/>
      <c r="F218" s="638"/>
      <c r="G218" s="638"/>
    </row>
    <row r="219" spans="1:7" ht="15.75">
      <c r="A219" s="116"/>
      <c r="C219" s="638"/>
      <c r="D219" s="638"/>
      <c r="E219" s="638"/>
      <c r="F219" s="638"/>
      <c r="G219" s="638"/>
    </row>
    <row r="220" spans="1:7" ht="15.75">
      <c r="A220" s="116"/>
      <c r="C220" s="638"/>
      <c r="D220" s="638"/>
      <c r="E220" s="638"/>
      <c r="F220" s="638"/>
      <c r="G220" s="638"/>
    </row>
    <row r="221" spans="1:7" ht="15.75">
      <c r="A221" s="116"/>
      <c r="C221" s="638"/>
      <c r="D221" s="638"/>
      <c r="E221" s="638"/>
      <c r="F221" s="638"/>
      <c r="G221" s="638"/>
    </row>
    <row r="222" spans="1:7" ht="15.75">
      <c r="A222" s="116"/>
      <c r="C222" s="638"/>
      <c r="D222" s="638"/>
      <c r="E222" s="638"/>
      <c r="F222" s="638"/>
      <c r="G222" s="638"/>
    </row>
    <row r="223" spans="1:7" ht="15.75">
      <c r="A223" s="116"/>
      <c r="C223" s="638"/>
      <c r="D223" s="638"/>
      <c r="E223" s="638"/>
      <c r="F223" s="638"/>
      <c r="G223" s="638"/>
    </row>
    <row r="224" spans="1:7" ht="15.75">
      <c r="A224" s="116"/>
      <c r="C224" s="638"/>
      <c r="D224" s="638"/>
      <c r="E224" s="638"/>
      <c r="F224" s="638"/>
      <c r="G224" s="638"/>
    </row>
    <row r="225" spans="1:7" ht="15.75">
      <c r="A225" s="116"/>
      <c r="C225" s="638"/>
      <c r="D225" s="638"/>
      <c r="E225" s="638"/>
      <c r="F225" s="638"/>
      <c r="G225" s="638"/>
    </row>
    <row r="226" spans="1:7" ht="15.75">
      <c r="A226" s="116"/>
      <c r="C226" s="638"/>
      <c r="D226" s="638"/>
      <c r="E226" s="638"/>
      <c r="F226" s="638"/>
      <c r="G226" s="638"/>
    </row>
    <row r="227" spans="1:7" ht="15.75">
      <c r="A227" s="116"/>
      <c r="C227" s="638"/>
      <c r="D227" s="638"/>
      <c r="E227" s="638"/>
      <c r="F227" s="638"/>
      <c r="G227" s="638"/>
    </row>
    <row r="228" spans="1:7" ht="15.75">
      <c r="A228" s="116"/>
      <c r="C228" s="638"/>
      <c r="D228" s="638"/>
      <c r="E228" s="638"/>
      <c r="F228" s="638"/>
      <c r="G228" s="638"/>
    </row>
    <row r="229" spans="1:7" ht="15.75">
      <c r="A229" s="116"/>
      <c r="C229" s="638"/>
      <c r="D229" s="638"/>
      <c r="E229" s="638"/>
      <c r="F229" s="638"/>
      <c r="G229" s="638"/>
    </row>
    <row r="230" spans="1:7" ht="15.75">
      <c r="A230" s="116"/>
      <c r="C230" s="638"/>
      <c r="D230" s="638"/>
      <c r="E230" s="638"/>
      <c r="F230" s="638"/>
      <c r="G230" s="638"/>
    </row>
    <row r="231" spans="1:7" ht="15.75">
      <c r="A231" s="116"/>
      <c r="C231" s="638"/>
      <c r="D231" s="638"/>
      <c r="E231" s="638"/>
      <c r="F231" s="638"/>
      <c r="G231" s="638"/>
    </row>
    <row r="232" spans="1:7" ht="15.75">
      <c r="A232" s="116"/>
      <c r="C232" s="638"/>
      <c r="D232" s="638"/>
      <c r="E232" s="638"/>
      <c r="F232" s="638"/>
      <c r="G232" s="638"/>
    </row>
    <row r="233" spans="1:7" ht="15.75">
      <c r="A233" s="116"/>
      <c r="C233" s="638"/>
      <c r="D233" s="638"/>
      <c r="E233" s="638"/>
      <c r="F233" s="638"/>
      <c r="G233" s="638"/>
    </row>
    <row r="234" spans="1:7" ht="15.75">
      <c r="A234" s="116"/>
      <c r="C234" s="638"/>
      <c r="D234" s="638"/>
      <c r="E234" s="638"/>
      <c r="F234" s="638"/>
      <c r="G234" s="638"/>
    </row>
    <row r="235" spans="1:7" ht="15.75">
      <c r="A235" s="116"/>
      <c r="C235" s="638"/>
      <c r="D235" s="638"/>
      <c r="E235" s="638"/>
      <c r="F235" s="638"/>
      <c r="G235" s="638"/>
    </row>
    <row r="236" spans="1:7" ht="15.75">
      <c r="A236" s="116"/>
      <c r="C236" s="638"/>
      <c r="D236" s="638"/>
      <c r="E236" s="638"/>
      <c r="F236" s="638"/>
      <c r="G236" s="638"/>
    </row>
    <row r="237" spans="1:7" ht="15.75">
      <c r="A237" s="116"/>
      <c r="C237" s="638"/>
      <c r="D237" s="638"/>
      <c r="E237" s="638"/>
      <c r="F237" s="638"/>
      <c r="G237" s="638"/>
    </row>
    <row r="238" spans="1:7" ht="15.75">
      <c r="A238" s="116"/>
      <c r="C238" s="638"/>
      <c r="D238" s="638"/>
      <c r="E238" s="638"/>
      <c r="F238" s="638"/>
      <c r="G238" s="638"/>
    </row>
    <row r="239" spans="1:7" ht="15.75">
      <c r="A239" s="116"/>
      <c r="C239" s="638"/>
      <c r="D239" s="638"/>
      <c r="E239" s="638"/>
      <c r="F239" s="638"/>
      <c r="G239" s="638"/>
    </row>
    <row r="240" spans="1:7" ht="15.75">
      <c r="A240" s="116"/>
      <c r="C240" s="638"/>
      <c r="D240" s="638"/>
      <c r="E240" s="638"/>
      <c r="F240" s="638"/>
      <c r="G240" s="638"/>
    </row>
    <row r="241" spans="1:7" ht="15.75">
      <c r="A241" s="116"/>
      <c r="C241" s="638"/>
      <c r="D241" s="638"/>
      <c r="E241" s="638"/>
      <c r="F241" s="638"/>
      <c r="G241" s="638"/>
    </row>
    <row r="242" spans="1:7" ht="15.75">
      <c r="A242" s="116"/>
      <c r="C242" s="638"/>
      <c r="D242" s="638"/>
      <c r="E242" s="638"/>
      <c r="F242" s="638"/>
      <c r="G242" s="638"/>
    </row>
    <row r="243" spans="1:7" ht="15.75">
      <c r="A243" s="116"/>
      <c r="C243" s="638"/>
      <c r="D243" s="638"/>
      <c r="E243" s="638"/>
      <c r="F243" s="638"/>
      <c r="G243" s="638"/>
    </row>
    <row r="244" spans="1:7" ht="15.75">
      <c r="A244" s="116"/>
      <c r="C244" s="638"/>
      <c r="D244" s="638"/>
      <c r="E244" s="638"/>
      <c r="F244" s="638"/>
      <c r="G244" s="638"/>
    </row>
    <row r="245" spans="1:7" ht="15.75">
      <c r="A245" s="116"/>
      <c r="C245" s="638"/>
      <c r="D245" s="638"/>
      <c r="E245" s="638"/>
      <c r="F245" s="638"/>
      <c r="G245" s="638"/>
    </row>
    <row r="246" spans="1:7" ht="15.75">
      <c r="A246" s="116"/>
      <c r="C246" s="638"/>
      <c r="D246" s="638"/>
      <c r="E246" s="638"/>
      <c r="F246" s="638"/>
      <c r="G246" s="638"/>
    </row>
    <row r="247" spans="1:7" ht="15.75">
      <c r="A247" s="116"/>
      <c r="C247" s="638"/>
      <c r="D247" s="638"/>
      <c r="E247" s="638"/>
      <c r="F247" s="638"/>
      <c r="G247" s="638"/>
    </row>
    <row r="248" spans="1:7" ht="15.75">
      <c r="A248" s="116"/>
      <c r="C248" s="638"/>
      <c r="D248" s="638"/>
      <c r="E248" s="638"/>
      <c r="F248" s="638"/>
      <c r="G248" s="638"/>
    </row>
    <row r="249" spans="1:7" ht="15.75">
      <c r="A249" s="116"/>
      <c r="C249" s="638"/>
      <c r="D249" s="638"/>
      <c r="E249" s="638"/>
      <c r="F249" s="638"/>
      <c r="G249" s="638"/>
    </row>
    <row r="250" spans="1:7" ht="15.75">
      <c r="A250" s="116"/>
      <c r="C250" s="638"/>
      <c r="D250" s="638"/>
      <c r="E250" s="638"/>
      <c r="F250" s="638"/>
      <c r="G250" s="638"/>
    </row>
    <row r="251" spans="1:7" ht="15.75">
      <c r="A251" s="116"/>
      <c r="C251" s="638"/>
      <c r="D251" s="638"/>
      <c r="E251" s="638"/>
      <c r="F251" s="638"/>
      <c r="G251" s="638"/>
    </row>
    <row r="252" spans="1:7" ht="15.75">
      <c r="A252" s="116"/>
      <c r="C252" s="638"/>
      <c r="D252" s="638"/>
      <c r="E252" s="638"/>
      <c r="F252" s="638"/>
      <c r="G252" s="638"/>
    </row>
    <row r="253" spans="1:7" ht="15.75">
      <c r="A253" s="116"/>
      <c r="C253" s="638"/>
      <c r="D253" s="638"/>
      <c r="E253" s="638"/>
      <c r="F253" s="638"/>
      <c r="G253" s="638"/>
    </row>
    <row r="254" spans="1:7" ht="15.75">
      <c r="A254" s="116"/>
      <c r="C254" s="638"/>
      <c r="D254" s="638"/>
      <c r="E254" s="638"/>
      <c r="F254" s="638"/>
      <c r="G254" s="638"/>
    </row>
    <row r="255" spans="1:7" ht="15.75">
      <c r="A255" s="116"/>
      <c r="C255" s="638"/>
      <c r="D255" s="638"/>
      <c r="E255" s="638"/>
      <c r="F255" s="638"/>
      <c r="G255" s="638"/>
    </row>
    <row r="256" spans="1:7" ht="15.75">
      <c r="A256" s="116"/>
      <c r="C256" s="638"/>
      <c r="D256" s="638"/>
      <c r="E256" s="638"/>
      <c r="F256" s="638"/>
      <c r="G256" s="638"/>
    </row>
    <row r="257" spans="1:7" ht="15.75">
      <c r="A257" s="116"/>
      <c r="C257" s="638"/>
      <c r="D257" s="638"/>
      <c r="E257" s="638"/>
      <c r="F257" s="638"/>
      <c r="G257" s="638"/>
    </row>
    <row r="258" spans="1:7" ht="15.75">
      <c r="A258" s="116"/>
      <c r="C258" s="638"/>
      <c r="D258" s="638"/>
      <c r="E258" s="638"/>
      <c r="F258" s="638"/>
      <c r="G258" s="638"/>
    </row>
    <row r="259" spans="1:7" ht="15.75">
      <c r="A259" s="116"/>
      <c r="C259" s="638"/>
      <c r="D259" s="638"/>
      <c r="E259" s="638"/>
      <c r="F259" s="638"/>
      <c r="G259" s="638"/>
    </row>
    <row r="260" spans="1:7" ht="15.75">
      <c r="A260" s="116"/>
      <c r="C260" s="638"/>
      <c r="D260" s="638"/>
      <c r="E260" s="638"/>
      <c r="F260" s="638"/>
      <c r="G260" s="638"/>
    </row>
    <row r="261" spans="1:7" ht="15.75">
      <c r="A261" s="116"/>
      <c r="C261" s="638"/>
      <c r="D261" s="638"/>
      <c r="E261" s="638"/>
      <c r="F261" s="638"/>
      <c r="G261" s="638"/>
    </row>
    <row r="262" spans="1:7" ht="15.75">
      <c r="A262" s="116"/>
      <c r="C262" s="638"/>
      <c r="D262" s="638"/>
      <c r="E262" s="638"/>
      <c r="F262" s="638"/>
      <c r="G262" s="638"/>
    </row>
    <row r="263" spans="1:7" ht="15.75">
      <c r="A263" s="116"/>
      <c r="C263" s="638"/>
      <c r="D263" s="638"/>
      <c r="E263" s="638"/>
      <c r="F263" s="638"/>
      <c r="G263" s="638"/>
    </row>
    <row r="264" spans="1:7" ht="15.75">
      <c r="A264" s="116"/>
    </row>
    <row r="265" spans="1:7" ht="15.75">
      <c r="A265" s="116"/>
    </row>
    <row r="266" spans="1:7" ht="15.75">
      <c r="A266" s="116"/>
    </row>
    <row r="267" spans="1:7" ht="15.75">
      <c r="A267" s="116"/>
    </row>
    <row r="268" spans="1:7" ht="15.75">
      <c r="A268" s="116"/>
    </row>
    <row r="269" spans="1:7" ht="15.75">
      <c r="A269" s="116"/>
    </row>
    <row r="270" spans="1:7" ht="15.75">
      <c r="A270" s="116"/>
    </row>
    <row r="271" spans="1:7" ht="15.75">
      <c r="A271" s="116"/>
    </row>
    <row r="272" spans="1:7"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row r="647" spans="1:1" ht="15.75">
      <c r="A647" s="116"/>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election activeCell="N9" sqref="N9"/>
    </sheetView>
  </sheetViews>
  <sheetFormatPr defaultColWidth="9.140625" defaultRowHeight="15"/>
  <cols>
    <col min="1" max="1" width="37.28515625" style="118" customWidth="1"/>
    <col min="2" max="9" width="19.28515625" style="117" customWidth="1"/>
    <col min="10" max="10" width="15.5703125" style="117" customWidth="1"/>
    <col min="11" max="11" width="15" style="117" customWidth="1"/>
    <col min="12" max="12" width="5.28515625" style="687" customWidth="1"/>
    <col min="13" max="256" width="9.140625" style="883"/>
    <col min="257" max="257" width="37.28515625" style="883" customWidth="1"/>
    <col min="258" max="265" width="19.28515625" style="883" customWidth="1"/>
    <col min="266" max="266" width="15.5703125" style="883" customWidth="1"/>
    <col min="267" max="267" width="15" style="883" customWidth="1"/>
    <col min="268" max="268" width="5.28515625" style="883" customWidth="1"/>
    <col min="269" max="512" width="9.140625" style="883"/>
    <col min="513" max="513" width="37.28515625" style="883" customWidth="1"/>
    <col min="514" max="521" width="19.28515625" style="883" customWidth="1"/>
    <col min="522" max="522" width="15.5703125" style="883" customWidth="1"/>
    <col min="523" max="523" width="15" style="883" customWidth="1"/>
    <col min="524" max="524" width="5.28515625" style="883" customWidth="1"/>
    <col min="525" max="768" width="9.140625" style="883"/>
    <col min="769" max="769" width="37.28515625" style="883" customWidth="1"/>
    <col min="770" max="777" width="19.28515625" style="883" customWidth="1"/>
    <col min="778" max="778" width="15.5703125" style="883" customWidth="1"/>
    <col min="779" max="779" width="15" style="883" customWidth="1"/>
    <col min="780" max="780" width="5.28515625" style="883" customWidth="1"/>
    <col min="781" max="1024" width="9.140625" style="883"/>
    <col min="1025" max="1025" width="37.28515625" style="883" customWidth="1"/>
    <col min="1026" max="1033" width="19.28515625" style="883" customWidth="1"/>
    <col min="1034" max="1034" width="15.5703125" style="883" customWidth="1"/>
    <col min="1035" max="1035" width="15" style="883" customWidth="1"/>
    <col min="1036" max="1036" width="5.28515625" style="883" customWidth="1"/>
    <col min="1037" max="1280" width="9.140625" style="883"/>
    <col min="1281" max="1281" width="37.28515625" style="883" customWidth="1"/>
    <col min="1282" max="1289" width="19.28515625" style="883" customWidth="1"/>
    <col min="1290" max="1290" width="15.5703125" style="883" customWidth="1"/>
    <col min="1291" max="1291" width="15" style="883" customWidth="1"/>
    <col min="1292" max="1292" width="5.28515625" style="883" customWidth="1"/>
    <col min="1293" max="1536" width="9.140625" style="883"/>
    <col min="1537" max="1537" width="37.28515625" style="883" customWidth="1"/>
    <col min="1538" max="1545" width="19.28515625" style="883" customWidth="1"/>
    <col min="1546" max="1546" width="15.5703125" style="883" customWidth="1"/>
    <col min="1547" max="1547" width="15" style="883" customWidth="1"/>
    <col min="1548" max="1548" width="5.28515625" style="883" customWidth="1"/>
    <col min="1549" max="1792" width="9.140625" style="883"/>
    <col min="1793" max="1793" width="37.28515625" style="883" customWidth="1"/>
    <col min="1794" max="1801" width="19.28515625" style="883" customWidth="1"/>
    <col min="1802" max="1802" width="15.5703125" style="883" customWidth="1"/>
    <col min="1803" max="1803" width="15" style="883" customWidth="1"/>
    <col min="1804" max="1804" width="5.28515625" style="883" customWidth="1"/>
    <col min="1805" max="2048" width="9.140625" style="883"/>
    <col min="2049" max="2049" width="37.28515625" style="883" customWidth="1"/>
    <col min="2050" max="2057" width="19.28515625" style="883" customWidth="1"/>
    <col min="2058" max="2058" width="15.5703125" style="883" customWidth="1"/>
    <col min="2059" max="2059" width="15" style="883" customWidth="1"/>
    <col min="2060" max="2060" width="5.28515625" style="883" customWidth="1"/>
    <col min="2061" max="2304" width="9.140625" style="883"/>
    <col min="2305" max="2305" width="37.28515625" style="883" customWidth="1"/>
    <col min="2306" max="2313" width="19.28515625" style="883" customWidth="1"/>
    <col min="2314" max="2314" width="15.5703125" style="883" customWidth="1"/>
    <col min="2315" max="2315" width="15" style="883" customWidth="1"/>
    <col min="2316" max="2316" width="5.28515625" style="883" customWidth="1"/>
    <col min="2317" max="2560" width="9.140625" style="883"/>
    <col min="2561" max="2561" width="37.28515625" style="883" customWidth="1"/>
    <col min="2562" max="2569" width="19.28515625" style="883" customWidth="1"/>
    <col min="2570" max="2570" width="15.5703125" style="883" customWidth="1"/>
    <col min="2571" max="2571" width="15" style="883" customWidth="1"/>
    <col min="2572" max="2572" width="5.28515625" style="883" customWidth="1"/>
    <col min="2573" max="2816" width="9.140625" style="883"/>
    <col min="2817" max="2817" width="37.28515625" style="883" customWidth="1"/>
    <col min="2818" max="2825" width="19.28515625" style="883" customWidth="1"/>
    <col min="2826" max="2826" width="15.5703125" style="883" customWidth="1"/>
    <col min="2827" max="2827" width="15" style="883" customWidth="1"/>
    <col min="2828" max="2828" width="5.28515625" style="883" customWidth="1"/>
    <col min="2829" max="3072" width="9.140625" style="883"/>
    <col min="3073" max="3073" width="37.28515625" style="883" customWidth="1"/>
    <col min="3074" max="3081" width="19.28515625" style="883" customWidth="1"/>
    <col min="3082" max="3082" width="15.5703125" style="883" customWidth="1"/>
    <col min="3083" max="3083" width="15" style="883" customWidth="1"/>
    <col min="3084" max="3084" width="5.28515625" style="883" customWidth="1"/>
    <col min="3085" max="3328" width="9.140625" style="883"/>
    <col min="3329" max="3329" width="37.28515625" style="883" customWidth="1"/>
    <col min="3330" max="3337" width="19.28515625" style="883" customWidth="1"/>
    <col min="3338" max="3338" width="15.5703125" style="883" customWidth="1"/>
    <col min="3339" max="3339" width="15" style="883" customWidth="1"/>
    <col min="3340" max="3340" width="5.28515625" style="883" customWidth="1"/>
    <col min="3341" max="3584" width="9.140625" style="883"/>
    <col min="3585" max="3585" width="37.28515625" style="883" customWidth="1"/>
    <col min="3586" max="3593" width="19.28515625" style="883" customWidth="1"/>
    <col min="3594" max="3594" width="15.5703125" style="883" customWidth="1"/>
    <col min="3595" max="3595" width="15" style="883" customWidth="1"/>
    <col min="3596" max="3596" width="5.28515625" style="883" customWidth="1"/>
    <col min="3597" max="3840" width="9.140625" style="883"/>
    <col min="3841" max="3841" width="37.28515625" style="883" customWidth="1"/>
    <col min="3842" max="3849" width="19.28515625" style="883" customWidth="1"/>
    <col min="3850" max="3850" width="15.5703125" style="883" customWidth="1"/>
    <col min="3851" max="3851" width="15" style="883" customWidth="1"/>
    <col min="3852" max="3852" width="5.28515625" style="883" customWidth="1"/>
    <col min="3853" max="4096" width="9.140625" style="883"/>
    <col min="4097" max="4097" width="37.28515625" style="883" customWidth="1"/>
    <col min="4098" max="4105" width="19.28515625" style="883" customWidth="1"/>
    <col min="4106" max="4106" width="15.5703125" style="883" customWidth="1"/>
    <col min="4107" max="4107" width="15" style="883" customWidth="1"/>
    <col min="4108" max="4108" width="5.28515625" style="883" customWidth="1"/>
    <col min="4109" max="4352" width="9.140625" style="883"/>
    <col min="4353" max="4353" width="37.28515625" style="883" customWidth="1"/>
    <col min="4354" max="4361" width="19.28515625" style="883" customWidth="1"/>
    <col min="4362" max="4362" width="15.5703125" style="883" customWidth="1"/>
    <col min="4363" max="4363" width="15" style="883" customWidth="1"/>
    <col min="4364" max="4364" width="5.28515625" style="883" customWidth="1"/>
    <col min="4365" max="4608" width="9.140625" style="883"/>
    <col min="4609" max="4609" width="37.28515625" style="883" customWidth="1"/>
    <col min="4610" max="4617" width="19.28515625" style="883" customWidth="1"/>
    <col min="4618" max="4618" width="15.5703125" style="883" customWidth="1"/>
    <col min="4619" max="4619" width="15" style="883" customWidth="1"/>
    <col min="4620" max="4620" width="5.28515625" style="883" customWidth="1"/>
    <col min="4621" max="4864" width="9.140625" style="883"/>
    <col min="4865" max="4865" width="37.28515625" style="883" customWidth="1"/>
    <col min="4866" max="4873" width="19.28515625" style="883" customWidth="1"/>
    <col min="4874" max="4874" width="15.5703125" style="883" customWidth="1"/>
    <col min="4875" max="4875" width="15" style="883" customWidth="1"/>
    <col min="4876" max="4876" width="5.28515625" style="883" customWidth="1"/>
    <col min="4877" max="5120" width="9.140625" style="883"/>
    <col min="5121" max="5121" width="37.28515625" style="883" customWidth="1"/>
    <col min="5122" max="5129" width="19.28515625" style="883" customWidth="1"/>
    <col min="5130" max="5130" width="15.5703125" style="883" customWidth="1"/>
    <col min="5131" max="5131" width="15" style="883" customWidth="1"/>
    <col min="5132" max="5132" width="5.28515625" style="883" customWidth="1"/>
    <col min="5133" max="5376" width="9.140625" style="883"/>
    <col min="5377" max="5377" width="37.28515625" style="883" customWidth="1"/>
    <col min="5378" max="5385" width="19.28515625" style="883" customWidth="1"/>
    <col min="5386" max="5386" width="15.5703125" style="883" customWidth="1"/>
    <col min="5387" max="5387" width="15" style="883" customWidth="1"/>
    <col min="5388" max="5388" width="5.28515625" style="883" customWidth="1"/>
    <col min="5389" max="5632" width="9.140625" style="883"/>
    <col min="5633" max="5633" width="37.28515625" style="883" customWidth="1"/>
    <col min="5634" max="5641" width="19.28515625" style="883" customWidth="1"/>
    <col min="5642" max="5642" width="15.5703125" style="883" customWidth="1"/>
    <col min="5643" max="5643" width="15" style="883" customWidth="1"/>
    <col min="5644" max="5644" width="5.28515625" style="883" customWidth="1"/>
    <col min="5645" max="5888" width="9.140625" style="883"/>
    <col min="5889" max="5889" width="37.28515625" style="883" customWidth="1"/>
    <col min="5890" max="5897" width="19.28515625" style="883" customWidth="1"/>
    <col min="5898" max="5898" width="15.5703125" style="883" customWidth="1"/>
    <col min="5899" max="5899" width="15" style="883" customWidth="1"/>
    <col min="5900" max="5900" width="5.28515625" style="883" customWidth="1"/>
    <col min="5901" max="6144" width="9.140625" style="883"/>
    <col min="6145" max="6145" width="37.28515625" style="883" customWidth="1"/>
    <col min="6146" max="6153" width="19.28515625" style="883" customWidth="1"/>
    <col min="6154" max="6154" width="15.5703125" style="883" customWidth="1"/>
    <col min="6155" max="6155" width="15" style="883" customWidth="1"/>
    <col min="6156" max="6156" width="5.28515625" style="883" customWidth="1"/>
    <col min="6157" max="6400" width="9.140625" style="883"/>
    <col min="6401" max="6401" width="37.28515625" style="883" customWidth="1"/>
    <col min="6402" max="6409" width="19.28515625" style="883" customWidth="1"/>
    <col min="6410" max="6410" width="15.5703125" style="883" customWidth="1"/>
    <col min="6411" max="6411" width="15" style="883" customWidth="1"/>
    <col min="6412" max="6412" width="5.28515625" style="883" customWidth="1"/>
    <col min="6413" max="6656" width="9.140625" style="883"/>
    <col min="6657" max="6657" width="37.28515625" style="883" customWidth="1"/>
    <col min="6658" max="6665" width="19.28515625" style="883" customWidth="1"/>
    <col min="6666" max="6666" width="15.5703125" style="883" customWidth="1"/>
    <col min="6667" max="6667" width="15" style="883" customWidth="1"/>
    <col min="6668" max="6668" width="5.28515625" style="883" customWidth="1"/>
    <col min="6669" max="6912" width="9.140625" style="883"/>
    <col min="6913" max="6913" width="37.28515625" style="883" customWidth="1"/>
    <col min="6914" max="6921" width="19.28515625" style="883" customWidth="1"/>
    <col min="6922" max="6922" width="15.5703125" style="883" customWidth="1"/>
    <col min="6923" max="6923" width="15" style="883" customWidth="1"/>
    <col min="6924" max="6924" width="5.28515625" style="883" customWidth="1"/>
    <col min="6925" max="7168" width="9.140625" style="883"/>
    <col min="7169" max="7169" width="37.28515625" style="883" customWidth="1"/>
    <col min="7170" max="7177" width="19.28515625" style="883" customWidth="1"/>
    <col min="7178" max="7178" width="15.5703125" style="883" customWidth="1"/>
    <col min="7179" max="7179" width="15" style="883" customWidth="1"/>
    <col min="7180" max="7180" width="5.28515625" style="883" customWidth="1"/>
    <col min="7181" max="7424" width="9.140625" style="883"/>
    <col min="7425" max="7425" width="37.28515625" style="883" customWidth="1"/>
    <col min="7426" max="7433" width="19.28515625" style="883" customWidth="1"/>
    <col min="7434" max="7434" width="15.5703125" style="883" customWidth="1"/>
    <col min="7435" max="7435" width="15" style="883" customWidth="1"/>
    <col min="7436" max="7436" width="5.28515625" style="883" customWidth="1"/>
    <col min="7437" max="7680" width="9.140625" style="883"/>
    <col min="7681" max="7681" width="37.28515625" style="883" customWidth="1"/>
    <col min="7682" max="7689" width="19.28515625" style="883" customWidth="1"/>
    <col min="7690" max="7690" width="15.5703125" style="883" customWidth="1"/>
    <col min="7691" max="7691" width="15" style="883" customWidth="1"/>
    <col min="7692" max="7692" width="5.28515625" style="883" customWidth="1"/>
    <col min="7693" max="7936" width="9.140625" style="883"/>
    <col min="7937" max="7937" width="37.28515625" style="883" customWidth="1"/>
    <col min="7938" max="7945" width="19.28515625" style="883" customWidth="1"/>
    <col min="7946" max="7946" width="15.5703125" style="883" customWidth="1"/>
    <col min="7947" max="7947" width="15" style="883" customWidth="1"/>
    <col min="7948" max="7948" width="5.28515625" style="883" customWidth="1"/>
    <col min="7949" max="8192" width="9.140625" style="883"/>
    <col min="8193" max="8193" width="37.28515625" style="883" customWidth="1"/>
    <col min="8194" max="8201" width="19.28515625" style="883" customWidth="1"/>
    <col min="8202" max="8202" width="15.5703125" style="883" customWidth="1"/>
    <col min="8203" max="8203" width="15" style="883" customWidth="1"/>
    <col min="8204" max="8204" width="5.28515625" style="883" customWidth="1"/>
    <col min="8205" max="8448" width="9.140625" style="883"/>
    <col min="8449" max="8449" width="37.28515625" style="883" customWidth="1"/>
    <col min="8450" max="8457" width="19.28515625" style="883" customWidth="1"/>
    <col min="8458" max="8458" width="15.5703125" style="883" customWidth="1"/>
    <col min="8459" max="8459" width="15" style="883" customWidth="1"/>
    <col min="8460" max="8460" width="5.28515625" style="883" customWidth="1"/>
    <col min="8461" max="8704" width="9.140625" style="883"/>
    <col min="8705" max="8705" width="37.28515625" style="883" customWidth="1"/>
    <col min="8706" max="8713" width="19.28515625" style="883" customWidth="1"/>
    <col min="8714" max="8714" width="15.5703125" style="883" customWidth="1"/>
    <col min="8715" max="8715" width="15" style="883" customWidth="1"/>
    <col min="8716" max="8716" width="5.28515625" style="883" customWidth="1"/>
    <col min="8717" max="8960" width="9.140625" style="883"/>
    <col min="8961" max="8961" width="37.28515625" style="883" customWidth="1"/>
    <col min="8962" max="8969" width="19.28515625" style="883" customWidth="1"/>
    <col min="8970" max="8970" width="15.5703125" style="883" customWidth="1"/>
    <col min="8971" max="8971" width="15" style="883" customWidth="1"/>
    <col min="8972" max="8972" width="5.28515625" style="883" customWidth="1"/>
    <col min="8973" max="9216" width="9.140625" style="883"/>
    <col min="9217" max="9217" width="37.28515625" style="883" customWidth="1"/>
    <col min="9218" max="9225" width="19.28515625" style="883" customWidth="1"/>
    <col min="9226" max="9226" width="15.5703125" style="883" customWidth="1"/>
    <col min="9227" max="9227" width="15" style="883" customWidth="1"/>
    <col min="9228" max="9228" width="5.28515625" style="883" customWidth="1"/>
    <col min="9229" max="9472" width="9.140625" style="883"/>
    <col min="9473" max="9473" width="37.28515625" style="883" customWidth="1"/>
    <col min="9474" max="9481" width="19.28515625" style="883" customWidth="1"/>
    <col min="9482" max="9482" width="15.5703125" style="883" customWidth="1"/>
    <col min="9483" max="9483" width="15" style="883" customWidth="1"/>
    <col min="9484" max="9484" width="5.28515625" style="883" customWidth="1"/>
    <col min="9485" max="9728" width="9.140625" style="883"/>
    <col min="9729" max="9729" width="37.28515625" style="883" customWidth="1"/>
    <col min="9730" max="9737" width="19.28515625" style="883" customWidth="1"/>
    <col min="9738" max="9738" width="15.5703125" style="883" customWidth="1"/>
    <col min="9739" max="9739" width="15" style="883" customWidth="1"/>
    <col min="9740" max="9740" width="5.28515625" style="883" customWidth="1"/>
    <col min="9741" max="9984" width="9.140625" style="883"/>
    <col min="9985" max="9985" width="37.28515625" style="883" customWidth="1"/>
    <col min="9986" max="9993" width="19.28515625" style="883" customWidth="1"/>
    <col min="9994" max="9994" width="15.5703125" style="883" customWidth="1"/>
    <col min="9995" max="9995" width="15" style="883" customWidth="1"/>
    <col min="9996" max="9996" width="5.28515625" style="883" customWidth="1"/>
    <col min="9997" max="10240" width="9.140625" style="883"/>
    <col min="10241" max="10241" width="37.28515625" style="883" customWidth="1"/>
    <col min="10242" max="10249" width="19.28515625" style="883" customWidth="1"/>
    <col min="10250" max="10250" width="15.5703125" style="883" customWidth="1"/>
    <col min="10251" max="10251" width="15" style="883" customWidth="1"/>
    <col min="10252" max="10252" width="5.28515625" style="883" customWidth="1"/>
    <col min="10253" max="10496" width="9.140625" style="883"/>
    <col min="10497" max="10497" width="37.28515625" style="883" customWidth="1"/>
    <col min="10498" max="10505" width="19.28515625" style="883" customWidth="1"/>
    <col min="10506" max="10506" width="15.5703125" style="883" customWidth="1"/>
    <col min="10507" max="10507" width="15" style="883" customWidth="1"/>
    <col min="10508" max="10508" width="5.28515625" style="883" customWidth="1"/>
    <col min="10509" max="10752" width="9.140625" style="883"/>
    <col min="10753" max="10753" width="37.28515625" style="883" customWidth="1"/>
    <col min="10754" max="10761" width="19.28515625" style="883" customWidth="1"/>
    <col min="10762" max="10762" width="15.5703125" style="883" customWidth="1"/>
    <col min="10763" max="10763" width="15" style="883" customWidth="1"/>
    <col min="10764" max="10764" width="5.28515625" style="883" customWidth="1"/>
    <col min="10765" max="11008" width="9.140625" style="883"/>
    <col min="11009" max="11009" width="37.28515625" style="883" customWidth="1"/>
    <col min="11010" max="11017" width="19.28515625" style="883" customWidth="1"/>
    <col min="11018" max="11018" width="15.5703125" style="883" customWidth="1"/>
    <col min="11019" max="11019" width="15" style="883" customWidth="1"/>
    <col min="11020" max="11020" width="5.28515625" style="883" customWidth="1"/>
    <col min="11021" max="11264" width="9.140625" style="883"/>
    <col min="11265" max="11265" width="37.28515625" style="883" customWidth="1"/>
    <col min="11266" max="11273" width="19.28515625" style="883" customWidth="1"/>
    <col min="11274" max="11274" width="15.5703125" style="883" customWidth="1"/>
    <col min="11275" max="11275" width="15" style="883" customWidth="1"/>
    <col min="11276" max="11276" width="5.28515625" style="883" customWidth="1"/>
    <col min="11277" max="11520" width="9.140625" style="883"/>
    <col min="11521" max="11521" width="37.28515625" style="883" customWidth="1"/>
    <col min="11522" max="11529" width="19.28515625" style="883" customWidth="1"/>
    <col min="11530" max="11530" width="15.5703125" style="883" customWidth="1"/>
    <col min="11531" max="11531" width="15" style="883" customWidth="1"/>
    <col min="11532" max="11532" width="5.28515625" style="883" customWidth="1"/>
    <col min="11533" max="11776" width="9.140625" style="883"/>
    <col min="11777" max="11777" width="37.28515625" style="883" customWidth="1"/>
    <col min="11778" max="11785" width="19.28515625" style="883" customWidth="1"/>
    <col min="11786" max="11786" width="15.5703125" style="883" customWidth="1"/>
    <col min="11787" max="11787" width="15" style="883" customWidth="1"/>
    <col min="11788" max="11788" width="5.28515625" style="883" customWidth="1"/>
    <col min="11789" max="12032" width="9.140625" style="883"/>
    <col min="12033" max="12033" width="37.28515625" style="883" customWidth="1"/>
    <col min="12034" max="12041" width="19.28515625" style="883" customWidth="1"/>
    <col min="12042" max="12042" width="15.5703125" style="883" customWidth="1"/>
    <col min="12043" max="12043" width="15" style="883" customWidth="1"/>
    <col min="12044" max="12044" width="5.28515625" style="883" customWidth="1"/>
    <col min="12045" max="12288" width="9.140625" style="883"/>
    <col min="12289" max="12289" width="37.28515625" style="883" customWidth="1"/>
    <col min="12290" max="12297" width="19.28515625" style="883" customWidth="1"/>
    <col min="12298" max="12298" width="15.5703125" style="883" customWidth="1"/>
    <col min="12299" max="12299" width="15" style="883" customWidth="1"/>
    <col min="12300" max="12300" width="5.28515625" style="883" customWidth="1"/>
    <col min="12301" max="12544" width="9.140625" style="883"/>
    <col min="12545" max="12545" width="37.28515625" style="883" customWidth="1"/>
    <col min="12546" max="12553" width="19.28515625" style="883" customWidth="1"/>
    <col min="12554" max="12554" width="15.5703125" style="883" customWidth="1"/>
    <col min="12555" max="12555" width="15" style="883" customWidth="1"/>
    <col min="12556" max="12556" width="5.28515625" style="883" customWidth="1"/>
    <col min="12557" max="12800" width="9.140625" style="883"/>
    <col min="12801" max="12801" width="37.28515625" style="883" customWidth="1"/>
    <col min="12802" max="12809" width="19.28515625" style="883" customWidth="1"/>
    <col min="12810" max="12810" width="15.5703125" style="883" customWidth="1"/>
    <col min="12811" max="12811" width="15" style="883" customWidth="1"/>
    <col min="12812" max="12812" width="5.28515625" style="883" customWidth="1"/>
    <col min="12813" max="13056" width="9.140625" style="883"/>
    <col min="13057" max="13057" width="37.28515625" style="883" customWidth="1"/>
    <col min="13058" max="13065" width="19.28515625" style="883" customWidth="1"/>
    <col min="13066" max="13066" width="15.5703125" style="883" customWidth="1"/>
    <col min="13067" max="13067" width="15" style="883" customWidth="1"/>
    <col min="13068" max="13068" width="5.28515625" style="883" customWidth="1"/>
    <col min="13069" max="13312" width="9.140625" style="883"/>
    <col min="13313" max="13313" width="37.28515625" style="883" customWidth="1"/>
    <col min="13314" max="13321" width="19.28515625" style="883" customWidth="1"/>
    <col min="13322" max="13322" width="15.5703125" style="883" customWidth="1"/>
    <col min="13323" max="13323" width="15" style="883" customWidth="1"/>
    <col min="13324" max="13324" width="5.28515625" style="883" customWidth="1"/>
    <col min="13325" max="13568" width="9.140625" style="883"/>
    <col min="13569" max="13569" width="37.28515625" style="883" customWidth="1"/>
    <col min="13570" max="13577" width="19.28515625" style="883" customWidth="1"/>
    <col min="13578" max="13578" width="15.5703125" style="883" customWidth="1"/>
    <col min="13579" max="13579" width="15" style="883" customWidth="1"/>
    <col min="13580" max="13580" width="5.28515625" style="883" customWidth="1"/>
    <col min="13581" max="13824" width="9.140625" style="883"/>
    <col min="13825" max="13825" width="37.28515625" style="883" customWidth="1"/>
    <col min="13826" max="13833" width="19.28515625" style="883" customWidth="1"/>
    <col min="13834" max="13834" width="15.5703125" style="883" customWidth="1"/>
    <col min="13835" max="13835" width="15" style="883" customWidth="1"/>
    <col min="13836" max="13836" width="5.28515625" style="883" customWidth="1"/>
    <col min="13837" max="14080" width="9.140625" style="883"/>
    <col min="14081" max="14081" width="37.28515625" style="883" customWidth="1"/>
    <col min="14082" max="14089" width="19.28515625" style="883" customWidth="1"/>
    <col min="14090" max="14090" width="15.5703125" style="883" customWidth="1"/>
    <col min="14091" max="14091" width="15" style="883" customWidth="1"/>
    <col min="14092" max="14092" width="5.28515625" style="883" customWidth="1"/>
    <col min="14093" max="14336" width="9.140625" style="883"/>
    <col min="14337" max="14337" width="37.28515625" style="883" customWidth="1"/>
    <col min="14338" max="14345" width="19.28515625" style="883" customWidth="1"/>
    <col min="14346" max="14346" width="15.5703125" style="883" customWidth="1"/>
    <col min="14347" max="14347" width="15" style="883" customWidth="1"/>
    <col min="14348" max="14348" width="5.28515625" style="883" customWidth="1"/>
    <col min="14349" max="14592" width="9.140625" style="883"/>
    <col min="14593" max="14593" width="37.28515625" style="883" customWidth="1"/>
    <col min="14594" max="14601" width="19.28515625" style="883" customWidth="1"/>
    <col min="14602" max="14602" width="15.5703125" style="883" customWidth="1"/>
    <col min="14603" max="14603" width="15" style="883" customWidth="1"/>
    <col min="14604" max="14604" width="5.28515625" style="883" customWidth="1"/>
    <col min="14605" max="14848" width="9.140625" style="883"/>
    <col min="14849" max="14849" width="37.28515625" style="883" customWidth="1"/>
    <col min="14850" max="14857" width="19.28515625" style="883" customWidth="1"/>
    <col min="14858" max="14858" width="15.5703125" style="883" customWidth="1"/>
    <col min="14859" max="14859" width="15" style="883" customWidth="1"/>
    <col min="14860" max="14860" width="5.28515625" style="883" customWidth="1"/>
    <col min="14861" max="15104" width="9.140625" style="883"/>
    <col min="15105" max="15105" width="37.28515625" style="883" customWidth="1"/>
    <col min="15106" max="15113" width="19.28515625" style="883" customWidth="1"/>
    <col min="15114" max="15114" width="15.5703125" style="883" customWidth="1"/>
    <col min="15115" max="15115" width="15" style="883" customWidth="1"/>
    <col min="15116" max="15116" width="5.28515625" style="883" customWidth="1"/>
    <col min="15117" max="15360" width="9.140625" style="883"/>
    <col min="15361" max="15361" width="37.28515625" style="883" customWidth="1"/>
    <col min="15362" max="15369" width="19.28515625" style="883" customWidth="1"/>
    <col min="15370" max="15370" width="15.5703125" style="883" customWidth="1"/>
    <col min="15371" max="15371" width="15" style="883" customWidth="1"/>
    <col min="15372" max="15372" width="5.28515625" style="883" customWidth="1"/>
    <col min="15373" max="15616" width="9.140625" style="883"/>
    <col min="15617" max="15617" width="37.28515625" style="883" customWidth="1"/>
    <col min="15618" max="15625" width="19.28515625" style="883" customWidth="1"/>
    <col min="15626" max="15626" width="15.5703125" style="883" customWidth="1"/>
    <col min="15627" max="15627" width="15" style="883" customWidth="1"/>
    <col min="15628" max="15628" width="5.28515625" style="883" customWidth="1"/>
    <col min="15629" max="15872" width="9.140625" style="883"/>
    <col min="15873" max="15873" width="37.28515625" style="883" customWidth="1"/>
    <col min="15874" max="15881" width="19.28515625" style="883" customWidth="1"/>
    <col min="15882" max="15882" width="15.5703125" style="883" customWidth="1"/>
    <col min="15883" max="15883" width="15" style="883" customWidth="1"/>
    <col min="15884" max="15884" width="5.28515625" style="883" customWidth="1"/>
    <col min="15885" max="16128" width="9.140625" style="883"/>
    <col min="16129" max="16129" width="37.28515625" style="883" customWidth="1"/>
    <col min="16130" max="16137" width="19.28515625" style="883" customWidth="1"/>
    <col min="16138" max="16138" width="15.5703125" style="883" customWidth="1"/>
    <col min="16139" max="16139" width="15" style="883" customWidth="1"/>
    <col min="16140" max="16140" width="5.28515625" style="883" customWidth="1"/>
    <col min="16141" max="16384" width="9.140625" style="883"/>
  </cols>
  <sheetData>
    <row r="1" spans="1:12" s="121" customFormat="1" ht="3.75" customHeight="1">
      <c r="A1" s="671"/>
      <c r="B1" s="1032"/>
      <c r="C1" s="1033"/>
      <c r="D1" s="1033"/>
      <c r="E1" s="1033"/>
      <c r="F1" s="1033"/>
      <c r="G1" s="1033"/>
      <c r="H1" s="1033"/>
      <c r="I1" s="1033"/>
      <c r="J1" s="1033"/>
      <c r="K1" s="1033"/>
    </row>
    <row r="2" spans="1:12" s="110" customFormat="1" ht="40.5" customHeight="1">
      <c r="A2" s="1105" t="s">
        <v>1448</v>
      </c>
      <c r="B2" s="1105"/>
      <c r="C2" s="1105"/>
      <c r="D2" s="1105"/>
      <c r="E2" s="1105"/>
      <c r="F2" s="1105"/>
      <c r="G2" s="1105"/>
      <c r="H2" s="1105"/>
      <c r="I2" s="1105"/>
      <c r="J2" s="1105"/>
      <c r="K2" s="1105"/>
    </row>
    <row r="3" spans="1:12" s="110" customFormat="1" ht="27.75" customHeight="1">
      <c r="A3" s="1105" t="s">
        <v>868</v>
      </c>
      <c r="B3" s="1105"/>
      <c r="C3" s="1105"/>
      <c r="D3" s="1105"/>
      <c r="E3" s="1105"/>
      <c r="F3" s="1105"/>
      <c r="G3" s="1105"/>
      <c r="H3" s="1105"/>
      <c r="I3" s="1105"/>
      <c r="J3" s="1105"/>
      <c r="K3" s="1105"/>
    </row>
    <row r="4" spans="1:12" s="110" customFormat="1" ht="27.75" customHeight="1">
      <c r="A4" s="1105" t="s">
        <v>1501</v>
      </c>
      <c r="B4" s="1105"/>
      <c r="C4" s="1105"/>
      <c r="D4" s="1105"/>
      <c r="E4" s="1105"/>
      <c r="F4" s="1105"/>
      <c r="G4" s="1105"/>
      <c r="H4" s="1105"/>
      <c r="I4" s="1105"/>
      <c r="J4" s="1105"/>
      <c r="K4" s="1105"/>
    </row>
    <row r="5" spans="1:12" s="111" customFormat="1" ht="42" customHeight="1">
      <c r="A5" s="1106" t="s">
        <v>1360</v>
      </c>
      <c r="B5" s="1106"/>
      <c r="C5" s="1106"/>
      <c r="D5" s="1106"/>
      <c r="E5" s="1106"/>
      <c r="F5" s="1106"/>
      <c r="G5" s="1106"/>
      <c r="H5" s="1106"/>
      <c r="I5" s="1106"/>
      <c r="J5" s="1106"/>
      <c r="K5" s="1106"/>
    </row>
    <row r="6" spans="1:12" ht="6" customHeight="1">
      <c r="A6" s="248"/>
      <c r="L6" s="883"/>
    </row>
    <row r="7" spans="1:12" ht="5.25" customHeight="1" thickBot="1">
      <c r="A7" s="553"/>
      <c r="B7" s="938"/>
      <c r="C7" s="938"/>
      <c r="D7" s="939"/>
      <c r="E7" s="938"/>
      <c r="F7" s="938"/>
      <c r="G7" s="938"/>
      <c r="H7" s="938"/>
      <c r="I7" s="939"/>
      <c r="J7" s="938"/>
      <c r="K7" s="938"/>
      <c r="L7" s="883"/>
    </row>
    <row r="8" spans="1:12" s="672" customFormat="1" ht="23.25" customHeight="1" thickTop="1" thickBot="1">
      <c r="A8" s="356" t="s">
        <v>810</v>
      </c>
      <c r="B8" s="1034" t="s">
        <v>1449</v>
      </c>
      <c r="C8" s="1034" t="s">
        <v>1456</v>
      </c>
      <c r="D8" s="1034" t="s">
        <v>1453</v>
      </c>
      <c r="E8" s="1034" t="s">
        <v>1452</v>
      </c>
      <c r="F8" s="1034" t="s">
        <v>1450</v>
      </c>
      <c r="G8" s="1034" t="s">
        <v>1454</v>
      </c>
      <c r="H8" s="1034" t="s">
        <v>1451</v>
      </c>
      <c r="I8" s="1034" t="s">
        <v>1455</v>
      </c>
      <c r="J8" s="1034" t="s">
        <v>6</v>
      </c>
      <c r="K8" s="1034" t="s">
        <v>720</v>
      </c>
    </row>
    <row r="9" spans="1:12" ht="27" customHeight="1" thickTop="1">
      <c r="A9" s="673" t="s">
        <v>812</v>
      </c>
      <c r="B9" s="674">
        <v>0</v>
      </c>
      <c r="C9" s="674">
        <v>44036.101670000004</v>
      </c>
      <c r="D9" s="674">
        <v>0</v>
      </c>
      <c r="E9" s="674">
        <v>0</v>
      </c>
      <c r="F9" s="674">
        <v>0</v>
      </c>
      <c r="G9" s="674">
        <v>0</v>
      </c>
      <c r="H9" s="674">
        <v>0</v>
      </c>
      <c r="I9" s="674">
        <v>0</v>
      </c>
      <c r="J9" s="674">
        <v>44036.101670000004</v>
      </c>
      <c r="K9" s="680">
        <v>1.2691638532858819E-2</v>
      </c>
      <c r="L9" s="883"/>
    </row>
    <row r="10" spans="1:12" ht="18" customHeight="1">
      <c r="A10" s="673" t="s">
        <v>813</v>
      </c>
      <c r="B10" s="674">
        <v>0</v>
      </c>
      <c r="C10" s="674">
        <v>20580</v>
      </c>
      <c r="D10" s="674">
        <v>0</v>
      </c>
      <c r="E10" s="674">
        <v>0</v>
      </c>
      <c r="F10" s="674">
        <v>0</v>
      </c>
      <c r="G10" s="674">
        <v>0</v>
      </c>
      <c r="H10" s="674">
        <v>0</v>
      </c>
      <c r="I10" s="674">
        <v>0</v>
      </c>
      <c r="J10" s="674">
        <v>20580</v>
      </c>
      <c r="K10" s="680">
        <v>5.9313588419697746E-3</v>
      </c>
      <c r="L10" s="883"/>
    </row>
    <row r="11" spans="1:12" ht="18" customHeight="1">
      <c r="A11" s="673" t="s">
        <v>814</v>
      </c>
      <c r="B11" s="674">
        <v>25826.117739999998</v>
      </c>
      <c r="C11" s="674">
        <v>32536.692059999998</v>
      </c>
      <c r="D11" s="674">
        <v>39349.560579999998</v>
      </c>
      <c r="E11" s="674">
        <v>0</v>
      </c>
      <c r="F11" s="674">
        <v>0</v>
      </c>
      <c r="G11" s="674">
        <v>4210.7264400000004</v>
      </c>
      <c r="H11" s="674">
        <v>0</v>
      </c>
      <c r="I11" s="674">
        <v>0</v>
      </c>
      <c r="J11" s="674">
        <v>101923.09681999999</v>
      </c>
      <c r="K11" s="680">
        <v>2.9375241084754537E-2</v>
      </c>
      <c r="L11" s="883"/>
    </row>
    <row r="12" spans="1:12" ht="18" customHeight="1">
      <c r="A12" s="673" t="s">
        <v>815</v>
      </c>
      <c r="B12" s="674">
        <v>31462.41347</v>
      </c>
      <c r="C12" s="674">
        <v>20376.8894</v>
      </c>
      <c r="D12" s="674">
        <v>40710.075950000006</v>
      </c>
      <c r="E12" s="674">
        <v>0</v>
      </c>
      <c r="F12" s="674">
        <v>8486.6839999999993</v>
      </c>
      <c r="G12" s="674">
        <v>0</v>
      </c>
      <c r="H12" s="674">
        <v>6563.62889</v>
      </c>
      <c r="I12" s="674">
        <v>8163.4</v>
      </c>
      <c r="J12" s="674">
        <v>115763.09171000001</v>
      </c>
      <c r="K12" s="680">
        <v>3.3364064022734036E-2</v>
      </c>
      <c r="L12" s="883"/>
    </row>
    <row r="13" spans="1:12" ht="18" customHeight="1">
      <c r="A13" s="673" t="s">
        <v>816</v>
      </c>
      <c r="B13" s="674">
        <v>77517.380919999996</v>
      </c>
      <c r="C13" s="674">
        <v>47514.34418</v>
      </c>
      <c r="D13" s="674">
        <v>52352.405399999996</v>
      </c>
      <c r="E13" s="674">
        <v>2286.0373199999999</v>
      </c>
      <c r="F13" s="674">
        <v>4605.5636199999999</v>
      </c>
      <c r="G13" s="674">
        <v>7241.5984400000007</v>
      </c>
      <c r="H13" s="674">
        <v>9914</v>
      </c>
      <c r="I13" s="674">
        <v>5212.4631500000005</v>
      </c>
      <c r="J13" s="674">
        <v>206643.79303</v>
      </c>
      <c r="K13" s="680">
        <v>5.9556777887592935E-2</v>
      </c>
      <c r="L13" s="883"/>
    </row>
    <row r="14" spans="1:12" ht="18" customHeight="1">
      <c r="A14" s="673" t="s">
        <v>817</v>
      </c>
      <c r="B14" s="674">
        <v>161478.29246</v>
      </c>
      <c r="C14" s="674">
        <v>77984.552260000011</v>
      </c>
      <c r="D14" s="674">
        <v>63012.982710000004</v>
      </c>
      <c r="E14" s="674">
        <v>9137.6341999999986</v>
      </c>
      <c r="F14" s="674">
        <v>8863.7063900000012</v>
      </c>
      <c r="G14" s="674">
        <v>4873.43066</v>
      </c>
      <c r="H14" s="674">
        <v>3499.8977300000001</v>
      </c>
      <c r="I14" s="674">
        <v>9050.2639999999992</v>
      </c>
      <c r="J14" s="674">
        <v>337900.76041000005</v>
      </c>
      <c r="K14" s="680">
        <v>9.7386329590192625E-2</v>
      </c>
      <c r="L14" s="883"/>
    </row>
    <row r="15" spans="1:12" ht="18" customHeight="1">
      <c r="A15" s="673" t="s">
        <v>818</v>
      </c>
      <c r="B15" s="674">
        <v>182382.92830999999</v>
      </c>
      <c r="C15" s="674">
        <v>85506.997109999997</v>
      </c>
      <c r="D15" s="674">
        <v>60932.652620000001</v>
      </c>
      <c r="E15" s="674">
        <v>17659.069050000002</v>
      </c>
      <c r="F15" s="674">
        <v>8686.9835899999998</v>
      </c>
      <c r="G15" s="674">
        <v>5149.81441</v>
      </c>
      <c r="H15" s="674">
        <v>2586.5388900000003</v>
      </c>
      <c r="I15" s="674">
        <v>4296.8045999999995</v>
      </c>
      <c r="J15" s="674">
        <v>367201.78857999999</v>
      </c>
      <c r="K15" s="680">
        <v>0.10583117470753639</v>
      </c>
      <c r="L15" s="883"/>
    </row>
    <row r="16" spans="1:12" ht="18" customHeight="1">
      <c r="A16" s="673" t="s">
        <v>819</v>
      </c>
      <c r="B16" s="674">
        <v>161421.99982</v>
      </c>
      <c r="C16" s="674">
        <v>87167.127160000004</v>
      </c>
      <c r="D16" s="674">
        <v>58256.04466</v>
      </c>
      <c r="E16" s="674">
        <v>16783.114399999999</v>
      </c>
      <c r="F16" s="674">
        <v>12251.012720000001</v>
      </c>
      <c r="G16" s="674">
        <v>6516.5148899999995</v>
      </c>
      <c r="H16" s="674">
        <v>1955.8010200000001</v>
      </c>
      <c r="I16" s="674">
        <v>2556.0611800000001</v>
      </c>
      <c r="J16" s="674">
        <v>346907.67585000006</v>
      </c>
      <c r="K16" s="680">
        <v>9.9982211394561829E-2</v>
      </c>
      <c r="L16" s="883"/>
    </row>
    <row r="17" spans="1:12" ht="18" customHeight="1">
      <c r="A17" s="673" t="s">
        <v>820</v>
      </c>
      <c r="B17" s="674">
        <v>118525.91819</v>
      </c>
      <c r="C17" s="674">
        <v>57620.126939999995</v>
      </c>
      <c r="D17" s="674">
        <v>37731.28847</v>
      </c>
      <c r="E17" s="674">
        <v>13445.61045</v>
      </c>
      <c r="F17" s="674">
        <v>8781.0803400000004</v>
      </c>
      <c r="G17" s="674">
        <v>3275.8679099999999</v>
      </c>
      <c r="H17" s="674">
        <v>1775.5605</v>
      </c>
      <c r="I17" s="674">
        <v>1761.1402399999999</v>
      </c>
      <c r="J17" s="674">
        <v>242916.59303999998</v>
      </c>
      <c r="K17" s="680">
        <v>7.0010956364867705E-2</v>
      </c>
      <c r="L17" s="883"/>
    </row>
    <row r="18" spans="1:12" ht="18" customHeight="1">
      <c r="A18" s="673" t="s">
        <v>821</v>
      </c>
      <c r="B18" s="674">
        <v>186065.29586000001</v>
      </c>
      <c r="C18" s="674">
        <v>94707.901809999996</v>
      </c>
      <c r="D18" s="674">
        <v>63682.23072</v>
      </c>
      <c r="E18" s="674">
        <v>28228.391929999998</v>
      </c>
      <c r="F18" s="674">
        <v>11235.101570000001</v>
      </c>
      <c r="G18" s="674">
        <v>10751.715990000001</v>
      </c>
      <c r="H18" s="674">
        <v>2267.9023999999999</v>
      </c>
      <c r="I18" s="674">
        <v>3186.37194</v>
      </c>
      <c r="J18" s="674">
        <v>400124.91222</v>
      </c>
      <c r="K18" s="680">
        <v>0.11531994343967332</v>
      </c>
      <c r="L18" s="883"/>
    </row>
    <row r="19" spans="1:12" ht="18" customHeight="1">
      <c r="A19" s="673" t="s">
        <v>822</v>
      </c>
      <c r="B19" s="674">
        <v>257790.74943</v>
      </c>
      <c r="C19" s="674">
        <v>127445.63944</v>
      </c>
      <c r="D19" s="674">
        <v>75908.036240000001</v>
      </c>
      <c r="E19" s="674">
        <v>35052.510630000004</v>
      </c>
      <c r="F19" s="674">
        <v>16412.840550000001</v>
      </c>
      <c r="G19" s="674">
        <v>14479.95903</v>
      </c>
      <c r="H19" s="674">
        <v>2406.6527400000004</v>
      </c>
      <c r="I19" s="674">
        <v>5182.6163200000001</v>
      </c>
      <c r="J19" s="674">
        <v>534679.00438000006</v>
      </c>
      <c r="K19" s="680">
        <v>0.15409975900121037</v>
      </c>
      <c r="L19" s="883"/>
    </row>
    <row r="20" spans="1:12" ht="18" customHeight="1">
      <c r="A20" s="673" t="s">
        <v>823</v>
      </c>
      <c r="B20" s="674">
        <v>277710.76136</v>
      </c>
      <c r="C20" s="674">
        <v>125981.74527</v>
      </c>
      <c r="D20" s="674">
        <v>84342.613089999999</v>
      </c>
      <c r="E20" s="674">
        <v>49262.940490000001</v>
      </c>
      <c r="F20" s="674">
        <v>18623.352269999999</v>
      </c>
      <c r="G20" s="674">
        <v>18074.421989999999</v>
      </c>
      <c r="H20" s="674">
        <v>4013.5096100000001</v>
      </c>
      <c r="I20" s="674">
        <v>5707.7548799999995</v>
      </c>
      <c r="J20" s="674">
        <v>583717.09895999997</v>
      </c>
      <c r="K20" s="680">
        <v>0.16823302119170758</v>
      </c>
      <c r="L20" s="883"/>
    </row>
    <row r="21" spans="1:12" ht="18" customHeight="1">
      <c r="A21" s="673" t="s">
        <v>824</v>
      </c>
      <c r="B21" s="674">
        <v>36678.184179999997</v>
      </c>
      <c r="C21" s="674">
        <v>15592.76519</v>
      </c>
      <c r="D21" s="674">
        <v>10987.305759999999</v>
      </c>
      <c r="E21" s="674">
        <v>8685.5405900000005</v>
      </c>
      <c r="F21" s="674">
        <v>2559.3880399999998</v>
      </c>
      <c r="G21" s="674">
        <v>2207.88985</v>
      </c>
      <c r="H21" s="674">
        <v>739.98531000000003</v>
      </c>
      <c r="I21" s="674">
        <v>1284.9084800000001</v>
      </c>
      <c r="J21" s="674">
        <v>78735.967400000009</v>
      </c>
      <c r="K21" s="680">
        <v>2.2692481847377745E-2</v>
      </c>
      <c r="L21" s="883"/>
    </row>
    <row r="22" spans="1:12" ht="18" customHeight="1" thickBot="1">
      <c r="A22" s="673" t="s">
        <v>825</v>
      </c>
      <c r="B22" s="674">
        <v>37236.967420000001</v>
      </c>
      <c r="C22" s="674">
        <v>17327.212749999999</v>
      </c>
      <c r="D22" s="674">
        <v>12102.08503</v>
      </c>
      <c r="E22" s="674">
        <v>10036.056779999999</v>
      </c>
      <c r="F22" s="674">
        <v>3100.8891400000002</v>
      </c>
      <c r="G22" s="674">
        <v>3294.7462400000004</v>
      </c>
      <c r="H22" s="674">
        <v>2384.18912</v>
      </c>
      <c r="I22" s="674">
        <v>3081.9381200000003</v>
      </c>
      <c r="J22" s="674">
        <v>88564.084600000002</v>
      </c>
      <c r="K22" s="680">
        <v>2.5525042092962545E-2</v>
      </c>
      <c r="L22" s="883"/>
    </row>
    <row r="23" spans="1:12" ht="38.25" customHeight="1" thickTop="1" thickBot="1">
      <c r="A23" s="675" t="s">
        <v>6</v>
      </c>
      <c r="B23" s="681">
        <v>1554097.0091599999</v>
      </c>
      <c r="C23" s="681">
        <v>854378.09523999982</v>
      </c>
      <c r="D23" s="681">
        <v>599367.28122999996</v>
      </c>
      <c r="E23" s="681">
        <v>190576.90584000002</v>
      </c>
      <c r="F23" s="681">
        <v>103606.60223000002</v>
      </c>
      <c r="G23" s="681">
        <v>80076.685850000009</v>
      </c>
      <c r="H23" s="681">
        <v>38107.666210000003</v>
      </c>
      <c r="I23" s="681">
        <v>49483.722909999997</v>
      </c>
      <c r="J23" s="681">
        <v>3469693.9686699994</v>
      </c>
      <c r="K23" s="682">
        <v>1</v>
      </c>
      <c r="L23" s="883"/>
    </row>
    <row r="24" spans="1:12" ht="37.5" customHeight="1" thickTop="1" thickBot="1">
      <c r="A24" s="676" t="s">
        <v>826</v>
      </c>
      <c r="B24" s="680">
        <v>0.44790607563459417</v>
      </c>
      <c r="C24" s="680">
        <v>0.24624018802658248</v>
      </c>
      <c r="D24" s="680">
        <v>0.17274355797429275</v>
      </c>
      <c r="E24" s="680">
        <v>5.4926142639908908E-2</v>
      </c>
      <c r="F24" s="680">
        <v>2.9860443936994947E-2</v>
      </c>
      <c r="G24" s="680">
        <v>2.307889011914643E-2</v>
      </c>
      <c r="H24" s="680">
        <v>1.0983005001045498E-2</v>
      </c>
      <c r="I24" s="680">
        <v>1.4261696667434928E-2</v>
      </c>
      <c r="J24" s="680">
        <v>1</v>
      </c>
      <c r="K24" s="680"/>
      <c r="L24" s="883"/>
    </row>
    <row r="25" spans="1:12" s="624" customFormat="1" ht="34.5" thickTop="1" thickBot="1">
      <c r="A25" s="677" t="s">
        <v>827</v>
      </c>
      <c r="B25" s="1035" t="s">
        <v>1449</v>
      </c>
      <c r="C25" s="1035" t="s">
        <v>1456</v>
      </c>
      <c r="D25" s="1035" t="s">
        <v>1453</v>
      </c>
      <c r="E25" s="1035" t="s">
        <v>1452</v>
      </c>
      <c r="F25" s="1035" t="s">
        <v>1450</v>
      </c>
      <c r="G25" s="1035" t="s">
        <v>1454</v>
      </c>
      <c r="H25" s="1035" t="s">
        <v>1451</v>
      </c>
      <c r="I25" s="1035" t="s">
        <v>1455</v>
      </c>
      <c r="J25" s="1035" t="s">
        <v>6</v>
      </c>
      <c r="K25" s="1035" t="s">
        <v>720</v>
      </c>
    </row>
    <row r="26" spans="1:12" ht="29.25" customHeight="1" thickTop="1">
      <c r="A26" s="673" t="s">
        <v>812</v>
      </c>
      <c r="B26" s="674">
        <v>0</v>
      </c>
      <c r="C26" s="674">
        <v>2</v>
      </c>
      <c r="D26" s="674">
        <v>0</v>
      </c>
      <c r="E26" s="674">
        <v>0</v>
      </c>
      <c r="F26" s="674">
        <v>0</v>
      </c>
      <c r="G26" s="674">
        <v>0</v>
      </c>
      <c r="H26" s="674">
        <v>0</v>
      </c>
      <c r="I26" s="674">
        <v>0</v>
      </c>
      <c r="J26" s="674">
        <v>2</v>
      </c>
      <c r="K26" s="680">
        <v>6.0001860057661791E-6</v>
      </c>
      <c r="L26" s="883"/>
    </row>
    <row r="27" spans="1:12" ht="18" customHeight="1">
      <c r="A27" s="673" t="s">
        <v>813</v>
      </c>
      <c r="B27" s="674">
        <v>0</v>
      </c>
      <c r="C27" s="674">
        <v>2</v>
      </c>
      <c r="D27" s="674">
        <v>0</v>
      </c>
      <c r="E27" s="674">
        <v>0</v>
      </c>
      <c r="F27" s="674">
        <v>0</v>
      </c>
      <c r="G27" s="674">
        <v>0</v>
      </c>
      <c r="H27" s="674">
        <v>0</v>
      </c>
      <c r="I27" s="674">
        <v>0</v>
      </c>
      <c r="J27" s="674">
        <v>2</v>
      </c>
      <c r="K27" s="680">
        <v>6.0001860057661791E-6</v>
      </c>
      <c r="L27" s="883"/>
    </row>
    <row r="28" spans="1:12" ht="18" customHeight="1">
      <c r="A28" s="673" t="s">
        <v>814</v>
      </c>
      <c r="B28" s="674">
        <v>6</v>
      </c>
      <c r="C28" s="674">
        <v>6</v>
      </c>
      <c r="D28" s="674">
        <v>8</v>
      </c>
      <c r="E28" s="674">
        <v>0</v>
      </c>
      <c r="F28" s="674">
        <v>0</v>
      </c>
      <c r="G28" s="674">
        <v>1</v>
      </c>
      <c r="H28" s="674">
        <v>0</v>
      </c>
      <c r="I28" s="674">
        <v>0</v>
      </c>
      <c r="J28" s="674">
        <v>21</v>
      </c>
      <c r="K28" s="680">
        <v>6.3001953060544874E-5</v>
      </c>
      <c r="L28" s="883"/>
    </row>
    <row r="29" spans="1:12" ht="18" customHeight="1">
      <c r="A29" s="673" t="s">
        <v>815</v>
      </c>
      <c r="B29" s="674">
        <v>15</v>
      </c>
      <c r="C29" s="674">
        <v>11</v>
      </c>
      <c r="D29" s="674">
        <v>20</v>
      </c>
      <c r="E29" s="674">
        <v>0</v>
      </c>
      <c r="F29" s="674">
        <v>3</v>
      </c>
      <c r="G29" s="674">
        <v>0</v>
      </c>
      <c r="H29" s="674">
        <v>3</v>
      </c>
      <c r="I29" s="674">
        <v>3</v>
      </c>
      <c r="J29" s="674">
        <v>55</v>
      </c>
      <c r="K29" s="680">
        <v>1.6500511515856991E-4</v>
      </c>
      <c r="L29" s="883"/>
    </row>
    <row r="30" spans="1:12" ht="18" customHeight="1">
      <c r="A30" s="673" t="s">
        <v>816</v>
      </c>
      <c r="B30" s="674">
        <v>86</v>
      </c>
      <c r="C30" s="674">
        <v>52</v>
      </c>
      <c r="D30" s="674">
        <v>56</v>
      </c>
      <c r="E30" s="674">
        <v>3</v>
      </c>
      <c r="F30" s="674">
        <v>5</v>
      </c>
      <c r="G30" s="674">
        <v>7</v>
      </c>
      <c r="H30" s="674">
        <v>10</v>
      </c>
      <c r="I30" s="674">
        <v>5</v>
      </c>
      <c r="J30" s="674">
        <v>224</v>
      </c>
      <c r="K30" s="680">
        <v>6.7202083264581206E-4</v>
      </c>
      <c r="L30" s="883"/>
    </row>
    <row r="31" spans="1:12" ht="18" customHeight="1">
      <c r="A31" s="673" t="s">
        <v>817</v>
      </c>
      <c r="B31" s="674">
        <v>351</v>
      </c>
      <c r="C31" s="674">
        <v>175</v>
      </c>
      <c r="D31" s="674">
        <v>137</v>
      </c>
      <c r="E31" s="674">
        <v>20</v>
      </c>
      <c r="F31" s="674">
        <v>18</v>
      </c>
      <c r="G31" s="674">
        <v>11</v>
      </c>
      <c r="H31" s="674">
        <v>7</v>
      </c>
      <c r="I31" s="674">
        <v>21</v>
      </c>
      <c r="J31" s="674">
        <v>740</v>
      </c>
      <c r="K31" s="680">
        <v>2.2200688221334862E-3</v>
      </c>
      <c r="L31" s="883"/>
    </row>
    <row r="32" spans="1:12" ht="18" customHeight="1">
      <c r="A32" s="673" t="s">
        <v>818</v>
      </c>
      <c r="B32" s="674">
        <v>706</v>
      </c>
      <c r="C32" s="674">
        <v>326</v>
      </c>
      <c r="D32" s="674">
        <v>235</v>
      </c>
      <c r="E32" s="674">
        <v>67</v>
      </c>
      <c r="F32" s="674">
        <v>34</v>
      </c>
      <c r="G32" s="674">
        <v>19</v>
      </c>
      <c r="H32" s="674">
        <v>10</v>
      </c>
      <c r="I32" s="674">
        <v>16</v>
      </c>
      <c r="J32" s="674">
        <v>1413</v>
      </c>
      <c r="K32" s="680">
        <v>4.2391314130738053E-3</v>
      </c>
      <c r="L32" s="883"/>
    </row>
    <row r="33" spans="1:12" ht="18" customHeight="1">
      <c r="A33" s="673" t="s">
        <v>819</v>
      </c>
      <c r="B33" s="674">
        <v>976</v>
      </c>
      <c r="C33" s="674">
        <v>521</v>
      </c>
      <c r="D33" s="674">
        <v>352</v>
      </c>
      <c r="E33" s="674">
        <v>101</v>
      </c>
      <c r="F33" s="674">
        <v>74</v>
      </c>
      <c r="G33" s="674">
        <v>38</v>
      </c>
      <c r="H33" s="674">
        <v>12</v>
      </c>
      <c r="I33" s="674">
        <v>16</v>
      </c>
      <c r="J33" s="674">
        <v>2090</v>
      </c>
      <c r="K33" s="680">
        <v>6.2701943760256566E-3</v>
      </c>
      <c r="L33" s="883"/>
    </row>
    <row r="34" spans="1:12" ht="18" customHeight="1">
      <c r="A34" s="673" t="s">
        <v>820</v>
      </c>
      <c r="B34" s="674">
        <v>1003</v>
      </c>
      <c r="C34" s="674">
        <v>492</v>
      </c>
      <c r="D34" s="674">
        <v>317</v>
      </c>
      <c r="E34" s="674">
        <v>115</v>
      </c>
      <c r="F34" s="674">
        <v>75</v>
      </c>
      <c r="G34" s="674">
        <v>28</v>
      </c>
      <c r="H34" s="674">
        <v>15</v>
      </c>
      <c r="I34" s="674">
        <v>15</v>
      </c>
      <c r="J34" s="674">
        <v>2060</v>
      </c>
      <c r="K34" s="680">
        <v>6.1801915859391642E-3</v>
      </c>
      <c r="L34" s="883"/>
    </row>
    <row r="35" spans="1:12" ht="18" customHeight="1">
      <c r="A35" s="673" t="s">
        <v>821</v>
      </c>
      <c r="B35" s="674">
        <v>2248</v>
      </c>
      <c r="C35" s="674">
        <v>1139</v>
      </c>
      <c r="D35" s="674">
        <v>766</v>
      </c>
      <c r="E35" s="674">
        <v>337</v>
      </c>
      <c r="F35" s="674">
        <v>131</v>
      </c>
      <c r="G35" s="674">
        <v>126</v>
      </c>
      <c r="H35" s="674">
        <v>28</v>
      </c>
      <c r="I35" s="674">
        <v>37</v>
      </c>
      <c r="J35" s="674">
        <v>4812</v>
      </c>
      <c r="K35" s="680">
        <v>1.4436447529873426E-2</v>
      </c>
      <c r="L35" s="883"/>
    </row>
    <row r="36" spans="1:12" ht="18" customHeight="1">
      <c r="A36" s="673" t="s">
        <v>822</v>
      </c>
      <c r="B36" s="674">
        <v>5338</v>
      </c>
      <c r="C36" s="674">
        <v>2635</v>
      </c>
      <c r="D36" s="674">
        <v>1569</v>
      </c>
      <c r="E36" s="674">
        <v>728</v>
      </c>
      <c r="F36" s="674">
        <v>341</v>
      </c>
      <c r="G36" s="674">
        <v>304</v>
      </c>
      <c r="H36" s="674">
        <v>49</v>
      </c>
      <c r="I36" s="674">
        <v>105</v>
      </c>
      <c r="J36" s="674">
        <v>11069</v>
      </c>
      <c r="K36" s="680">
        <v>3.3208029448912914E-2</v>
      </c>
      <c r="L36" s="883"/>
    </row>
    <row r="37" spans="1:12" ht="18" customHeight="1">
      <c r="A37" s="673" t="s">
        <v>823</v>
      </c>
      <c r="B37" s="674">
        <v>17069</v>
      </c>
      <c r="C37" s="674">
        <v>7526</v>
      </c>
      <c r="D37" s="674">
        <v>5181</v>
      </c>
      <c r="E37" s="674">
        <v>3143</v>
      </c>
      <c r="F37" s="674">
        <v>1155</v>
      </c>
      <c r="G37" s="674">
        <v>1067</v>
      </c>
      <c r="H37" s="674">
        <v>257</v>
      </c>
      <c r="I37" s="674">
        <v>378</v>
      </c>
      <c r="J37" s="674">
        <v>35776</v>
      </c>
      <c r="K37" s="680">
        <v>0.1073313272711454</v>
      </c>
      <c r="L37" s="883"/>
    </row>
    <row r="38" spans="1:12" ht="18" customHeight="1">
      <c r="A38" s="673" t="s">
        <v>824</v>
      </c>
      <c r="B38" s="674">
        <v>7404</v>
      </c>
      <c r="C38" s="674">
        <v>3173</v>
      </c>
      <c r="D38" s="674">
        <v>2241</v>
      </c>
      <c r="E38" s="674">
        <v>1773</v>
      </c>
      <c r="F38" s="674">
        <v>521</v>
      </c>
      <c r="G38" s="674">
        <v>451</v>
      </c>
      <c r="H38" s="674">
        <v>152</v>
      </c>
      <c r="I38" s="674">
        <v>263</v>
      </c>
      <c r="J38" s="674">
        <v>15978</v>
      </c>
      <c r="K38" s="680">
        <v>4.7935486000066002E-2</v>
      </c>
      <c r="L38" s="883"/>
    </row>
    <row r="39" spans="1:12" ht="18" customHeight="1" thickBot="1">
      <c r="A39" s="673" t="s">
        <v>825</v>
      </c>
      <c r="B39" s="674">
        <v>123969</v>
      </c>
      <c r="C39" s="674">
        <v>52188</v>
      </c>
      <c r="D39" s="674">
        <v>27723</v>
      </c>
      <c r="E39" s="674">
        <v>15481</v>
      </c>
      <c r="F39" s="674">
        <v>9020</v>
      </c>
      <c r="G39" s="674">
        <v>7768</v>
      </c>
      <c r="H39" s="674">
        <v>5574</v>
      </c>
      <c r="I39" s="674">
        <v>17358</v>
      </c>
      <c r="J39" s="674">
        <v>259081</v>
      </c>
      <c r="K39" s="680">
        <v>0.77726709527995363</v>
      </c>
      <c r="L39" s="883"/>
    </row>
    <row r="40" spans="1:12" ht="18" thickTop="1" thickBot="1">
      <c r="A40" s="675" t="s">
        <v>6</v>
      </c>
      <c r="B40" s="681">
        <v>159171</v>
      </c>
      <c r="C40" s="681">
        <v>68248</v>
      </c>
      <c r="D40" s="681">
        <v>38605</v>
      </c>
      <c r="E40" s="681">
        <v>21768</v>
      </c>
      <c r="F40" s="681">
        <v>11377</v>
      </c>
      <c r="G40" s="681">
        <v>9820</v>
      </c>
      <c r="H40" s="681">
        <v>6117</v>
      </c>
      <c r="I40" s="681">
        <v>18217</v>
      </c>
      <c r="J40" s="681">
        <v>333323</v>
      </c>
      <c r="K40" s="682">
        <v>1</v>
      </c>
      <c r="L40" s="883"/>
    </row>
    <row r="41" spans="1:12" ht="46.5" customHeight="1" thickTop="1">
      <c r="A41" s="679" t="s">
        <v>826</v>
      </c>
      <c r="B41" s="680">
        <v>0.4775278033619042</v>
      </c>
      <c r="C41" s="680">
        <v>0.20475034726076508</v>
      </c>
      <c r="D41" s="680">
        <v>0.11581859037630167</v>
      </c>
      <c r="E41" s="680">
        <v>6.5306024486759096E-2</v>
      </c>
      <c r="F41" s="680">
        <v>3.4132058093800904E-2</v>
      </c>
      <c r="G41" s="680">
        <v>2.9460913288311939E-2</v>
      </c>
      <c r="H41" s="680">
        <v>1.8351568898635859E-2</v>
      </c>
      <c r="I41" s="680">
        <v>5.4652694233521239E-2</v>
      </c>
      <c r="J41" s="680">
        <v>1</v>
      </c>
      <c r="K41" s="680"/>
      <c r="L41" s="883"/>
    </row>
    <row r="42" spans="1:12" ht="9" customHeight="1" thickBot="1">
      <c r="A42" s="575"/>
      <c r="B42" s="1036"/>
      <c r="C42" s="577"/>
      <c r="D42" s="577"/>
      <c r="E42" s="577"/>
      <c r="F42" s="577"/>
      <c r="G42" s="577"/>
      <c r="H42" s="1036"/>
      <c r="I42" s="1036"/>
      <c r="J42" s="1036"/>
      <c r="K42" s="1036"/>
      <c r="L42" s="883"/>
    </row>
    <row r="43" spans="1:12" ht="44.25" customHeight="1" thickTop="1">
      <c r="A43" s="1110" t="s">
        <v>828</v>
      </c>
      <c r="B43" s="1147"/>
      <c r="C43" s="1147"/>
      <c r="D43" s="1147"/>
      <c r="E43" s="1147"/>
      <c r="F43" s="1147"/>
      <c r="G43" s="1147"/>
      <c r="H43" s="1147"/>
      <c r="I43" s="1147"/>
      <c r="J43" s="1147"/>
      <c r="K43" s="354"/>
      <c r="L43" s="883"/>
    </row>
    <row r="44" spans="1:12" ht="9" customHeight="1">
      <c r="A44" s="567"/>
      <c r="B44" s="513"/>
      <c r="C44" s="274"/>
      <c r="D44" s="274"/>
      <c r="E44" s="274"/>
      <c r="F44" s="274"/>
      <c r="G44" s="274"/>
      <c r="H44" s="513"/>
      <c r="I44" s="513"/>
      <c r="J44" s="513"/>
      <c r="K44" s="354"/>
      <c r="L44" s="883"/>
    </row>
    <row r="45" spans="1:12" s="110" customFormat="1" ht="40.5" customHeight="1">
      <c r="A45" s="1109" t="s">
        <v>1448</v>
      </c>
      <c r="B45" s="1109"/>
      <c r="C45" s="1109"/>
      <c r="D45" s="1109"/>
      <c r="E45" s="1109"/>
      <c r="F45" s="1109"/>
      <c r="G45" s="1109"/>
      <c r="H45" s="1109"/>
      <c r="I45" s="1109"/>
      <c r="J45" s="1109"/>
      <c r="K45" s="1109"/>
    </row>
    <row r="46" spans="1:12" s="110" customFormat="1" ht="24.95" customHeight="1">
      <c r="A46" s="1109" t="s">
        <v>832</v>
      </c>
      <c r="B46" s="1109"/>
      <c r="C46" s="1109"/>
      <c r="D46" s="1109"/>
      <c r="E46" s="1109"/>
      <c r="F46" s="1109"/>
      <c r="G46" s="1109"/>
      <c r="H46" s="1109"/>
      <c r="I46" s="1109"/>
      <c r="J46" s="1109"/>
      <c r="K46" s="1109"/>
    </row>
    <row r="47" spans="1:12" s="110" customFormat="1" ht="24.95" customHeight="1">
      <c r="A47" s="1109" t="s">
        <v>1501</v>
      </c>
      <c r="B47" s="1109"/>
      <c r="C47" s="1109"/>
      <c r="D47" s="1109"/>
      <c r="E47" s="1109"/>
      <c r="F47" s="1109"/>
      <c r="G47" s="1109"/>
      <c r="H47" s="1109"/>
      <c r="I47" s="1109"/>
      <c r="J47" s="1109"/>
      <c r="K47" s="1109"/>
    </row>
    <row r="48" spans="1:12" s="111" customFormat="1" ht="42" customHeight="1">
      <c r="A48" s="1108" t="s">
        <v>1360</v>
      </c>
      <c r="B48" s="1108"/>
      <c r="C48" s="1108"/>
      <c r="D48" s="1108"/>
      <c r="E48" s="1108"/>
      <c r="F48" s="1108"/>
      <c r="G48" s="1108"/>
      <c r="H48" s="1108"/>
      <c r="I48" s="1108"/>
      <c r="J48" s="1108"/>
      <c r="K48" s="1108"/>
    </row>
    <row r="49" spans="1:12" ht="6" customHeight="1">
      <c r="A49" s="248"/>
      <c r="L49" s="883"/>
    </row>
    <row r="50" spans="1:12" ht="5.25" customHeight="1" thickBot="1">
      <c r="A50" s="553"/>
      <c r="B50" s="938"/>
      <c r="C50" s="938"/>
      <c r="D50" s="939"/>
      <c r="E50" s="938"/>
      <c r="F50" s="938"/>
      <c r="G50" s="938"/>
      <c r="H50" s="938"/>
      <c r="I50" s="939"/>
      <c r="J50" s="938"/>
      <c r="K50" s="938"/>
      <c r="L50" s="883"/>
    </row>
    <row r="51" spans="1:12" s="672" customFormat="1" ht="23.25" customHeight="1" thickTop="1" thickBot="1">
      <c r="A51" s="356" t="s">
        <v>810</v>
      </c>
      <c r="B51" s="1034" t="s">
        <v>1449</v>
      </c>
      <c r="C51" s="1034" t="s">
        <v>1456</v>
      </c>
      <c r="D51" s="1034" t="s">
        <v>1453</v>
      </c>
      <c r="E51" s="1034" t="s">
        <v>1452</v>
      </c>
      <c r="F51" s="1034" t="s">
        <v>1450</v>
      </c>
      <c r="G51" s="1034" t="s">
        <v>1454</v>
      </c>
      <c r="H51" s="1034" t="s">
        <v>1451</v>
      </c>
      <c r="I51" s="1034" t="s">
        <v>1455</v>
      </c>
      <c r="J51" s="1034" t="s">
        <v>6</v>
      </c>
      <c r="K51" s="1034" t="s">
        <v>720</v>
      </c>
    </row>
    <row r="52" spans="1:12" ht="27" customHeight="1" thickTop="1">
      <c r="A52" s="673" t="s">
        <v>812</v>
      </c>
      <c r="B52" s="674">
        <v>0</v>
      </c>
      <c r="C52" s="674">
        <v>29036.10167</v>
      </c>
      <c r="D52" s="674">
        <v>0</v>
      </c>
      <c r="E52" s="674">
        <v>0</v>
      </c>
      <c r="F52" s="674">
        <v>0</v>
      </c>
      <c r="G52" s="674">
        <v>0</v>
      </c>
      <c r="H52" s="674">
        <v>0</v>
      </c>
      <c r="I52" s="674">
        <v>0</v>
      </c>
      <c r="J52" s="674">
        <v>29036.10167</v>
      </c>
      <c r="K52" s="680">
        <v>1.1779007988859481E-2</v>
      </c>
      <c r="L52" s="883"/>
    </row>
    <row r="53" spans="1:12" ht="17.25" customHeight="1">
      <c r="A53" s="673" t="s">
        <v>813</v>
      </c>
      <c r="B53" s="674">
        <v>0</v>
      </c>
      <c r="C53" s="674">
        <v>0</v>
      </c>
      <c r="D53" s="674">
        <v>0</v>
      </c>
      <c r="E53" s="674">
        <v>0</v>
      </c>
      <c r="F53" s="674">
        <v>0</v>
      </c>
      <c r="G53" s="674">
        <v>0</v>
      </c>
      <c r="H53" s="674">
        <v>0</v>
      </c>
      <c r="I53" s="674">
        <v>0</v>
      </c>
      <c r="J53" s="674">
        <v>0</v>
      </c>
      <c r="K53" s="680">
        <v>0</v>
      </c>
      <c r="L53" s="883"/>
    </row>
    <row r="54" spans="1:12" ht="17.25" customHeight="1">
      <c r="A54" s="673" t="s">
        <v>814</v>
      </c>
      <c r="B54" s="674">
        <v>25826.117739999998</v>
      </c>
      <c r="C54" s="674">
        <v>15147.212890000001</v>
      </c>
      <c r="D54" s="674">
        <v>4075.2298999999998</v>
      </c>
      <c r="E54" s="674">
        <v>0</v>
      </c>
      <c r="F54" s="674">
        <v>0</v>
      </c>
      <c r="G54" s="674">
        <v>0</v>
      </c>
      <c r="H54" s="674">
        <v>0</v>
      </c>
      <c r="I54" s="674">
        <v>0</v>
      </c>
      <c r="J54" s="674">
        <v>45048.560529999995</v>
      </c>
      <c r="K54" s="680">
        <v>1.8274745019154284E-2</v>
      </c>
      <c r="L54" s="883"/>
    </row>
    <row r="55" spans="1:12" ht="17.25" customHeight="1">
      <c r="A55" s="673" t="s">
        <v>815</v>
      </c>
      <c r="B55" s="674">
        <v>30054.295570000002</v>
      </c>
      <c r="C55" s="674">
        <v>6900.2652400000006</v>
      </c>
      <c r="D55" s="674">
        <v>17891.586489999998</v>
      </c>
      <c r="E55" s="674">
        <v>0</v>
      </c>
      <c r="F55" s="674">
        <v>0</v>
      </c>
      <c r="G55" s="674">
        <v>0</v>
      </c>
      <c r="H55" s="674">
        <v>2063.62889</v>
      </c>
      <c r="I55" s="674">
        <v>0</v>
      </c>
      <c r="J55" s="674">
        <v>56909.776189999997</v>
      </c>
      <c r="K55" s="680">
        <v>2.3086456853083994E-2</v>
      </c>
      <c r="L55" s="883"/>
    </row>
    <row r="56" spans="1:12" ht="17.25" customHeight="1">
      <c r="A56" s="673" t="s">
        <v>816</v>
      </c>
      <c r="B56" s="674">
        <v>65852.956120000003</v>
      </c>
      <c r="C56" s="674">
        <v>11800.92282</v>
      </c>
      <c r="D56" s="674">
        <v>17501.855010000003</v>
      </c>
      <c r="E56" s="674">
        <v>2286.0373199999999</v>
      </c>
      <c r="F56" s="674">
        <v>2143.96362</v>
      </c>
      <c r="G56" s="674">
        <v>3790.6371099999997</v>
      </c>
      <c r="H56" s="674">
        <v>0</v>
      </c>
      <c r="I56" s="674">
        <v>804.12940000000003</v>
      </c>
      <c r="J56" s="674">
        <v>104180.50139999999</v>
      </c>
      <c r="K56" s="680">
        <v>4.2262662261644657E-2</v>
      </c>
      <c r="L56" s="883"/>
    </row>
    <row r="57" spans="1:12" ht="17.25" customHeight="1">
      <c r="A57" s="673" t="s">
        <v>817</v>
      </c>
      <c r="B57" s="674">
        <v>138903.25923</v>
      </c>
      <c r="C57" s="674">
        <v>28457.117320000001</v>
      </c>
      <c r="D57" s="674">
        <v>31015.944879999999</v>
      </c>
      <c r="E57" s="674">
        <v>7352.83284</v>
      </c>
      <c r="F57" s="674">
        <v>2608.57384</v>
      </c>
      <c r="G57" s="674">
        <v>854.34454000000005</v>
      </c>
      <c r="H57" s="674">
        <v>2399.8977300000001</v>
      </c>
      <c r="I57" s="674">
        <v>1418.6338999999998</v>
      </c>
      <c r="J57" s="674">
        <v>213010.60427999994</v>
      </c>
      <c r="K57" s="680">
        <v>8.6411517566707327E-2</v>
      </c>
      <c r="L57" s="883"/>
    </row>
    <row r="58" spans="1:12" ht="17.25" customHeight="1">
      <c r="A58" s="673" t="s">
        <v>818</v>
      </c>
      <c r="B58" s="674">
        <v>151707.36637</v>
      </c>
      <c r="C58" s="674">
        <v>32366.1031</v>
      </c>
      <c r="D58" s="674">
        <v>33067.75316</v>
      </c>
      <c r="E58" s="674">
        <v>14896.116980000001</v>
      </c>
      <c r="F58" s="674">
        <v>3986.0667100000001</v>
      </c>
      <c r="G58" s="674">
        <v>2706.98972</v>
      </c>
      <c r="H58" s="674">
        <v>2061.1291000000001</v>
      </c>
      <c r="I58" s="674">
        <v>1903.38915</v>
      </c>
      <c r="J58" s="674">
        <v>242694.91429000002</v>
      </c>
      <c r="K58" s="680">
        <v>9.8453482728746669E-2</v>
      </c>
      <c r="L58" s="883"/>
    </row>
    <row r="59" spans="1:12" ht="17.25" customHeight="1">
      <c r="A59" s="673" t="s">
        <v>819</v>
      </c>
      <c r="B59" s="674">
        <v>136142.61238000001</v>
      </c>
      <c r="C59" s="674">
        <v>41266.834470000002</v>
      </c>
      <c r="D59" s="674">
        <v>34475.975979999996</v>
      </c>
      <c r="E59" s="674">
        <v>14948.30978</v>
      </c>
      <c r="F59" s="674">
        <v>4091.2269999999999</v>
      </c>
      <c r="G59" s="674">
        <v>2502.4267599999998</v>
      </c>
      <c r="H59" s="674">
        <v>1261.8010200000001</v>
      </c>
      <c r="I59" s="674">
        <v>1461.74101</v>
      </c>
      <c r="J59" s="674">
        <v>236150.92840000003</v>
      </c>
      <c r="K59" s="680">
        <v>9.5798799157469125E-2</v>
      </c>
      <c r="L59" s="883"/>
    </row>
    <row r="60" spans="1:12" ht="17.25" customHeight="1">
      <c r="A60" s="673" t="s">
        <v>820</v>
      </c>
      <c r="B60" s="674">
        <v>102248.68464000001</v>
      </c>
      <c r="C60" s="674">
        <v>29772.573989999997</v>
      </c>
      <c r="D60" s="674">
        <v>24501.618280000002</v>
      </c>
      <c r="E60" s="674">
        <v>11187.88573</v>
      </c>
      <c r="F60" s="674">
        <v>4768.27142</v>
      </c>
      <c r="G60" s="674">
        <v>958.82002999999997</v>
      </c>
      <c r="H60" s="674">
        <v>1408.0605</v>
      </c>
      <c r="I60" s="674">
        <v>1183.25881</v>
      </c>
      <c r="J60" s="674">
        <v>176029.1734</v>
      </c>
      <c r="K60" s="680">
        <v>7.1409346313634492E-2</v>
      </c>
      <c r="L60" s="883"/>
    </row>
    <row r="61" spans="1:12" ht="17.25" customHeight="1">
      <c r="A61" s="673" t="s">
        <v>821</v>
      </c>
      <c r="B61" s="674">
        <v>157017.16355</v>
      </c>
      <c r="C61" s="674">
        <v>46891.889729999995</v>
      </c>
      <c r="D61" s="674">
        <v>40001.949479999996</v>
      </c>
      <c r="E61" s="674">
        <v>23618.729930000001</v>
      </c>
      <c r="F61" s="674">
        <v>5977.4544699999997</v>
      </c>
      <c r="G61" s="674">
        <v>4241.8636299999998</v>
      </c>
      <c r="H61" s="674">
        <v>1786.9023999999999</v>
      </c>
      <c r="I61" s="674">
        <v>2031.0694799999999</v>
      </c>
      <c r="J61" s="674">
        <v>281567.02266999998</v>
      </c>
      <c r="K61" s="680">
        <v>0.11422264073610087</v>
      </c>
      <c r="L61" s="883"/>
    </row>
    <row r="62" spans="1:12" ht="17.25" customHeight="1">
      <c r="A62" s="673" t="s">
        <v>822</v>
      </c>
      <c r="B62" s="674">
        <v>226921.62336000003</v>
      </c>
      <c r="C62" s="674">
        <v>78012.106079999998</v>
      </c>
      <c r="D62" s="674">
        <v>54843.662880000003</v>
      </c>
      <c r="E62" s="674">
        <v>30714.153050000001</v>
      </c>
      <c r="F62" s="674">
        <v>10806.37084</v>
      </c>
      <c r="G62" s="674">
        <v>6979.3679599999996</v>
      </c>
      <c r="H62" s="674">
        <v>1963.95704</v>
      </c>
      <c r="I62" s="674">
        <v>4197.6129299999993</v>
      </c>
      <c r="J62" s="674">
        <v>414438.85414000007</v>
      </c>
      <c r="K62" s="680">
        <v>0.16812444829164391</v>
      </c>
      <c r="L62" s="883"/>
    </row>
    <row r="63" spans="1:12" ht="17.25" customHeight="1">
      <c r="A63" s="673" t="s">
        <v>823</v>
      </c>
      <c r="B63" s="674">
        <v>257649.17288999999</v>
      </c>
      <c r="C63" s="674">
        <v>96508.788280000008</v>
      </c>
      <c r="D63" s="674">
        <v>69327.485799999995</v>
      </c>
      <c r="E63" s="674">
        <v>45222.816159999995</v>
      </c>
      <c r="F63" s="674">
        <v>14756.240179999999</v>
      </c>
      <c r="G63" s="674">
        <v>10555.46175</v>
      </c>
      <c r="H63" s="674">
        <v>3908.2905499999997</v>
      </c>
      <c r="I63" s="674">
        <v>5423.8121100000008</v>
      </c>
      <c r="J63" s="674">
        <v>503352.06772000005</v>
      </c>
      <c r="K63" s="680">
        <v>0.20419366532968955</v>
      </c>
      <c r="L63" s="883"/>
    </row>
    <row r="64" spans="1:12" ht="17.25" customHeight="1">
      <c r="A64" s="673" t="s">
        <v>824</v>
      </c>
      <c r="B64" s="674">
        <v>35581.938170000001</v>
      </c>
      <c r="C64" s="674">
        <v>14283.276679999999</v>
      </c>
      <c r="D64" s="674">
        <v>10338.281080000001</v>
      </c>
      <c r="E64" s="674">
        <v>8382.0467800000006</v>
      </c>
      <c r="F64" s="674">
        <v>2403.04934</v>
      </c>
      <c r="G64" s="674">
        <v>1952.5851399999999</v>
      </c>
      <c r="H64" s="674">
        <v>728.98531000000003</v>
      </c>
      <c r="I64" s="674">
        <v>1280.9084800000001</v>
      </c>
      <c r="J64" s="674">
        <v>74951.070980000004</v>
      </c>
      <c r="K64" s="680">
        <v>3.0405227047374302E-2</v>
      </c>
      <c r="L64" s="883"/>
    </row>
    <row r="65" spans="1:12" ht="17.25" customHeight="1" thickBot="1">
      <c r="A65" s="673" t="s">
        <v>825</v>
      </c>
      <c r="B65" s="674">
        <v>36792.981450000007</v>
      </c>
      <c r="C65" s="674">
        <v>17058.070769999998</v>
      </c>
      <c r="D65" s="674">
        <v>12095.22503</v>
      </c>
      <c r="E65" s="674">
        <v>10024.52736</v>
      </c>
      <c r="F65" s="674">
        <v>3057.9622400000003</v>
      </c>
      <c r="G65" s="674">
        <v>3218.4359100000001</v>
      </c>
      <c r="H65" s="674">
        <v>2384.18912</v>
      </c>
      <c r="I65" s="674">
        <v>3070.9381200000003</v>
      </c>
      <c r="J65" s="674">
        <v>87702.329999999987</v>
      </c>
      <c r="K65" s="680">
        <v>3.5578000705891261E-2</v>
      </c>
      <c r="L65" s="883"/>
    </row>
    <row r="66" spans="1:12" ht="27" customHeight="1" thickTop="1" thickBot="1">
      <c r="A66" s="675" t="s">
        <v>6</v>
      </c>
      <c r="B66" s="681">
        <v>1364698.1714700002</v>
      </c>
      <c r="C66" s="681">
        <v>447501.26303999999</v>
      </c>
      <c r="D66" s="681">
        <v>349136.56796999997</v>
      </c>
      <c r="E66" s="681">
        <v>168633.45593</v>
      </c>
      <c r="F66" s="681">
        <v>54599.179659999994</v>
      </c>
      <c r="G66" s="681">
        <v>37760.932550000005</v>
      </c>
      <c r="H66" s="681">
        <v>19966.841659999998</v>
      </c>
      <c r="I66" s="681">
        <v>22775.493389999996</v>
      </c>
      <c r="J66" s="681">
        <v>2465071.9056700002</v>
      </c>
      <c r="K66" s="682">
        <v>1</v>
      </c>
      <c r="L66" s="883"/>
    </row>
    <row r="67" spans="1:12" s="701" customFormat="1" ht="21" customHeight="1" thickTop="1" thickBot="1">
      <c r="A67" s="683" t="s">
        <v>826</v>
      </c>
      <c r="B67" s="684">
        <v>0.55361394056336</v>
      </c>
      <c r="C67" s="684">
        <v>0.18153679899182101</v>
      </c>
      <c r="D67" s="684">
        <v>0.14163342138902255</v>
      </c>
      <c r="E67" s="684">
        <v>6.840914276866332E-2</v>
      </c>
      <c r="F67" s="684">
        <v>2.2149122520286106E-2</v>
      </c>
      <c r="G67" s="684">
        <v>1.5318389886779664E-2</v>
      </c>
      <c r="H67" s="684">
        <v>8.0999023249883912E-3</v>
      </c>
      <c r="I67" s="684">
        <v>9.2392815550788876E-3</v>
      </c>
      <c r="J67" s="684">
        <v>1</v>
      </c>
      <c r="K67" s="684"/>
    </row>
    <row r="68" spans="1:12" s="624" customFormat="1" ht="18" thickTop="1" thickBot="1">
      <c r="A68" s="685" t="s">
        <v>830</v>
      </c>
      <c r="B68" s="1035" t="s">
        <v>1449</v>
      </c>
      <c r="C68" s="1035" t="s">
        <v>1456</v>
      </c>
      <c r="D68" s="1035" t="s">
        <v>1453</v>
      </c>
      <c r="E68" s="1035" t="s">
        <v>1452</v>
      </c>
      <c r="F68" s="1035" t="s">
        <v>1450</v>
      </c>
      <c r="G68" s="1035" t="s">
        <v>1454</v>
      </c>
      <c r="H68" s="1035" t="s">
        <v>1451</v>
      </c>
      <c r="I68" s="1035" t="s">
        <v>1455</v>
      </c>
      <c r="J68" s="1037" t="s">
        <v>6</v>
      </c>
      <c r="K68" s="1038" t="s">
        <v>720</v>
      </c>
    </row>
    <row r="69" spans="1:12" ht="26.25" customHeight="1" thickTop="1">
      <c r="A69" s="673" t="s">
        <v>812</v>
      </c>
      <c r="B69" s="674">
        <v>0</v>
      </c>
      <c r="C69" s="674">
        <v>1</v>
      </c>
      <c r="D69" s="674">
        <v>0</v>
      </c>
      <c r="E69" s="674">
        <v>0</v>
      </c>
      <c r="F69" s="674">
        <v>0</v>
      </c>
      <c r="G69" s="674">
        <v>0</v>
      </c>
      <c r="H69" s="674">
        <v>0</v>
      </c>
      <c r="I69" s="674">
        <v>0</v>
      </c>
      <c r="J69" s="674">
        <v>1</v>
      </c>
      <c r="K69" s="680">
        <v>3.106747856343979E-6</v>
      </c>
      <c r="L69" s="883"/>
    </row>
    <row r="70" spans="1:12" ht="17.25" customHeight="1">
      <c r="A70" s="673" t="s">
        <v>813</v>
      </c>
      <c r="B70" s="674">
        <v>0</v>
      </c>
      <c r="C70" s="674">
        <v>0</v>
      </c>
      <c r="D70" s="674">
        <v>0</v>
      </c>
      <c r="E70" s="674">
        <v>0</v>
      </c>
      <c r="F70" s="674">
        <v>0</v>
      </c>
      <c r="G70" s="674">
        <v>0</v>
      </c>
      <c r="H70" s="674">
        <v>0</v>
      </c>
      <c r="I70" s="674">
        <v>0</v>
      </c>
      <c r="J70" s="674">
        <v>0</v>
      </c>
      <c r="K70" s="680">
        <v>0</v>
      </c>
      <c r="L70" s="883"/>
    </row>
    <row r="71" spans="1:12" ht="17.25" customHeight="1">
      <c r="A71" s="673" t="s">
        <v>814</v>
      </c>
      <c r="B71" s="674">
        <v>6</v>
      </c>
      <c r="C71" s="674">
        <v>3</v>
      </c>
      <c r="D71" s="674">
        <v>1</v>
      </c>
      <c r="E71" s="674">
        <v>0</v>
      </c>
      <c r="F71" s="674">
        <v>0</v>
      </c>
      <c r="G71" s="674">
        <v>0</v>
      </c>
      <c r="H71" s="674">
        <v>0</v>
      </c>
      <c r="I71" s="674">
        <v>0</v>
      </c>
      <c r="J71" s="674">
        <v>10</v>
      </c>
      <c r="K71" s="680">
        <v>3.1067478563439791E-5</v>
      </c>
      <c r="L71" s="883"/>
    </row>
    <row r="72" spans="1:12" ht="17.25" customHeight="1">
      <c r="A72" s="673" t="s">
        <v>815</v>
      </c>
      <c r="B72" s="674">
        <v>14</v>
      </c>
      <c r="C72" s="674">
        <v>4</v>
      </c>
      <c r="D72" s="674">
        <v>9</v>
      </c>
      <c r="E72" s="674">
        <v>0</v>
      </c>
      <c r="F72" s="674">
        <v>0</v>
      </c>
      <c r="G72" s="674">
        <v>0</v>
      </c>
      <c r="H72" s="674">
        <v>1</v>
      </c>
      <c r="I72" s="674">
        <v>0</v>
      </c>
      <c r="J72" s="674">
        <v>28</v>
      </c>
      <c r="K72" s="680">
        <v>8.6988939977631418E-5</v>
      </c>
      <c r="L72" s="883"/>
    </row>
    <row r="73" spans="1:12" ht="17.25" customHeight="1">
      <c r="A73" s="673" t="s">
        <v>816</v>
      </c>
      <c r="B73" s="674">
        <v>73</v>
      </c>
      <c r="C73" s="674">
        <v>12</v>
      </c>
      <c r="D73" s="674">
        <v>20</v>
      </c>
      <c r="E73" s="674">
        <v>3</v>
      </c>
      <c r="F73" s="674">
        <v>2</v>
      </c>
      <c r="G73" s="674">
        <v>4</v>
      </c>
      <c r="H73" s="674">
        <v>0</v>
      </c>
      <c r="I73" s="674">
        <v>1</v>
      </c>
      <c r="J73" s="674">
        <v>115</v>
      </c>
      <c r="K73" s="680">
        <v>3.5727600347955758E-4</v>
      </c>
      <c r="L73" s="883"/>
    </row>
    <row r="74" spans="1:12" ht="17.25" customHeight="1">
      <c r="A74" s="673" t="s">
        <v>817</v>
      </c>
      <c r="B74" s="674">
        <v>299</v>
      </c>
      <c r="C74" s="674">
        <v>63</v>
      </c>
      <c r="D74" s="674">
        <v>67</v>
      </c>
      <c r="E74" s="674">
        <v>16</v>
      </c>
      <c r="F74" s="674">
        <v>6</v>
      </c>
      <c r="G74" s="674">
        <v>2</v>
      </c>
      <c r="H74" s="674">
        <v>5</v>
      </c>
      <c r="I74" s="674">
        <v>3</v>
      </c>
      <c r="J74" s="674">
        <v>461</v>
      </c>
      <c r="K74" s="680">
        <v>1.4322107617745744E-3</v>
      </c>
      <c r="L74" s="883"/>
    </row>
    <row r="75" spans="1:12" ht="17.25" customHeight="1">
      <c r="A75" s="673" t="s">
        <v>818</v>
      </c>
      <c r="B75" s="674">
        <v>587</v>
      </c>
      <c r="C75" s="674">
        <v>124</v>
      </c>
      <c r="D75" s="674">
        <v>127</v>
      </c>
      <c r="E75" s="674">
        <v>56</v>
      </c>
      <c r="F75" s="674">
        <v>16</v>
      </c>
      <c r="G75" s="674">
        <v>10</v>
      </c>
      <c r="H75" s="674">
        <v>8</v>
      </c>
      <c r="I75" s="674">
        <v>7</v>
      </c>
      <c r="J75" s="674">
        <v>935</v>
      </c>
      <c r="K75" s="680">
        <v>2.9048092456816204E-3</v>
      </c>
      <c r="L75" s="883"/>
    </row>
    <row r="76" spans="1:12" ht="17.25" customHeight="1">
      <c r="A76" s="673" t="s">
        <v>819</v>
      </c>
      <c r="B76" s="674">
        <v>821</v>
      </c>
      <c r="C76" s="674">
        <v>247</v>
      </c>
      <c r="D76" s="674">
        <v>209</v>
      </c>
      <c r="E76" s="674">
        <v>90</v>
      </c>
      <c r="F76" s="674">
        <v>25</v>
      </c>
      <c r="G76" s="674">
        <v>15</v>
      </c>
      <c r="H76" s="674">
        <v>8</v>
      </c>
      <c r="I76" s="674">
        <v>9</v>
      </c>
      <c r="J76" s="674">
        <v>1424</v>
      </c>
      <c r="K76" s="680">
        <v>4.4240089474338259E-3</v>
      </c>
      <c r="L76" s="883"/>
    </row>
    <row r="77" spans="1:12" ht="17.25" customHeight="1">
      <c r="A77" s="673" t="s">
        <v>820</v>
      </c>
      <c r="B77" s="674">
        <v>864</v>
      </c>
      <c r="C77" s="674">
        <v>255</v>
      </c>
      <c r="D77" s="674">
        <v>207</v>
      </c>
      <c r="E77" s="674">
        <v>96</v>
      </c>
      <c r="F77" s="674">
        <v>41</v>
      </c>
      <c r="G77" s="674">
        <v>8</v>
      </c>
      <c r="H77" s="674">
        <v>12</v>
      </c>
      <c r="I77" s="674">
        <v>10</v>
      </c>
      <c r="J77" s="674">
        <v>1493</v>
      </c>
      <c r="K77" s="680">
        <v>4.6383745495215609E-3</v>
      </c>
      <c r="L77" s="883"/>
    </row>
    <row r="78" spans="1:12" ht="17.25" customHeight="1">
      <c r="A78" s="673" t="s">
        <v>821</v>
      </c>
      <c r="B78" s="674">
        <v>1891</v>
      </c>
      <c r="C78" s="674">
        <v>566</v>
      </c>
      <c r="D78" s="674">
        <v>479</v>
      </c>
      <c r="E78" s="674">
        <v>285</v>
      </c>
      <c r="F78" s="674">
        <v>72</v>
      </c>
      <c r="G78" s="674">
        <v>49</v>
      </c>
      <c r="H78" s="674">
        <v>22</v>
      </c>
      <c r="I78" s="674">
        <v>23</v>
      </c>
      <c r="J78" s="674">
        <v>3387</v>
      </c>
      <c r="K78" s="680">
        <v>1.0522554989437057E-2</v>
      </c>
      <c r="L78" s="883"/>
    </row>
    <row r="79" spans="1:12" ht="17.25" customHeight="1">
      <c r="A79" s="673" t="s">
        <v>822</v>
      </c>
      <c r="B79" s="674">
        <v>4699</v>
      </c>
      <c r="C79" s="674">
        <v>1619</v>
      </c>
      <c r="D79" s="674">
        <v>1133</v>
      </c>
      <c r="E79" s="674">
        <v>639</v>
      </c>
      <c r="F79" s="674">
        <v>224</v>
      </c>
      <c r="G79" s="674">
        <v>148</v>
      </c>
      <c r="H79" s="674">
        <v>40</v>
      </c>
      <c r="I79" s="674">
        <v>85</v>
      </c>
      <c r="J79" s="674">
        <v>8587</v>
      </c>
      <c r="K79" s="680">
        <v>2.6677643842425748E-2</v>
      </c>
      <c r="L79" s="883"/>
    </row>
    <row r="80" spans="1:12" ht="17.25" customHeight="1">
      <c r="A80" s="673" t="s">
        <v>823</v>
      </c>
      <c r="B80" s="674">
        <v>15941</v>
      </c>
      <c r="C80" s="674">
        <v>6009</v>
      </c>
      <c r="D80" s="674">
        <v>4374</v>
      </c>
      <c r="E80" s="674">
        <v>2926</v>
      </c>
      <c r="F80" s="674">
        <v>955</v>
      </c>
      <c r="G80" s="674">
        <v>691</v>
      </c>
      <c r="H80" s="674">
        <v>252</v>
      </c>
      <c r="I80" s="674">
        <v>364</v>
      </c>
      <c r="J80" s="674">
        <v>31512</v>
      </c>
      <c r="K80" s="680">
        <v>9.7899838449111473E-2</v>
      </c>
      <c r="L80" s="883"/>
    </row>
    <row r="81" spans="1:12" ht="17.25" customHeight="1">
      <c r="A81" s="673" t="s">
        <v>824</v>
      </c>
      <c r="B81" s="674">
        <v>7182</v>
      </c>
      <c r="C81" s="674">
        <v>2918</v>
      </c>
      <c r="D81" s="674">
        <v>2113</v>
      </c>
      <c r="E81" s="674">
        <v>1713</v>
      </c>
      <c r="F81" s="674">
        <v>490</v>
      </c>
      <c r="G81" s="674">
        <v>402</v>
      </c>
      <c r="H81" s="674">
        <v>150</v>
      </c>
      <c r="I81" s="674">
        <v>262</v>
      </c>
      <c r="J81" s="674">
        <v>15230</v>
      </c>
      <c r="K81" s="680">
        <v>4.73157698521188E-2</v>
      </c>
      <c r="L81" s="883"/>
    </row>
    <row r="82" spans="1:12" ht="18" customHeight="1" thickBot="1">
      <c r="A82" s="673" t="s">
        <v>825</v>
      </c>
      <c r="B82" s="674">
        <v>123748</v>
      </c>
      <c r="C82" s="674">
        <v>52089</v>
      </c>
      <c r="D82" s="674">
        <v>27721</v>
      </c>
      <c r="E82" s="674">
        <v>15477</v>
      </c>
      <c r="F82" s="674">
        <v>9001</v>
      </c>
      <c r="G82" s="674">
        <v>7734</v>
      </c>
      <c r="H82" s="674">
        <v>5574</v>
      </c>
      <c r="I82" s="674">
        <v>17353</v>
      </c>
      <c r="J82" s="674">
        <v>258697</v>
      </c>
      <c r="K82" s="680">
        <v>0.80370635019261838</v>
      </c>
      <c r="L82" s="883"/>
    </row>
    <row r="83" spans="1:12" ht="26.25" customHeight="1" thickTop="1" thickBot="1">
      <c r="A83" s="675" t="s">
        <v>6</v>
      </c>
      <c r="B83" s="681">
        <v>156125</v>
      </c>
      <c r="C83" s="681">
        <v>63910</v>
      </c>
      <c r="D83" s="681">
        <v>36460</v>
      </c>
      <c r="E83" s="681">
        <v>21301</v>
      </c>
      <c r="F83" s="681">
        <v>10832</v>
      </c>
      <c r="G83" s="681">
        <v>9063</v>
      </c>
      <c r="H83" s="681">
        <v>6072</v>
      </c>
      <c r="I83" s="681">
        <v>18117</v>
      </c>
      <c r="J83" s="681">
        <v>321880</v>
      </c>
      <c r="K83" s="682">
        <v>1</v>
      </c>
      <c r="L83" s="883"/>
    </row>
    <row r="84" spans="1:12" ht="20.25" customHeight="1" thickTop="1">
      <c r="A84" s="679" t="s">
        <v>826</v>
      </c>
      <c r="B84" s="680">
        <v>0.48504100907170372</v>
      </c>
      <c r="C84" s="680">
        <v>0.1985522554989437</v>
      </c>
      <c r="D84" s="680">
        <v>0.11327202684230148</v>
      </c>
      <c r="E84" s="680">
        <v>6.6176836087983096E-2</v>
      </c>
      <c r="F84" s="680">
        <v>3.3652292779917985E-2</v>
      </c>
      <c r="G84" s="680">
        <v>2.8156455822045484E-2</v>
      </c>
      <c r="H84" s="680">
        <v>1.8864172983720642E-2</v>
      </c>
      <c r="I84" s="680">
        <v>5.6284950913383869E-2</v>
      </c>
      <c r="J84" s="680">
        <v>1</v>
      </c>
      <c r="K84" s="680"/>
      <c r="L84" s="883"/>
    </row>
    <row r="85" spans="1:12" ht="9" customHeight="1" thickBot="1">
      <c r="A85" s="686"/>
      <c r="B85" s="1039"/>
      <c r="C85" s="524"/>
      <c r="D85" s="524"/>
      <c r="E85" s="524"/>
      <c r="F85" s="524"/>
      <c r="G85" s="524"/>
      <c r="H85" s="1039"/>
      <c r="I85" s="1039"/>
      <c r="J85" s="1039"/>
      <c r="K85" s="1040"/>
      <c r="L85" s="883"/>
    </row>
    <row r="86" spans="1:12" ht="17.25" customHeight="1" thickTop="1">
      <c r="A86" s="567" t="s">
        <v>833</v>
      </c>
      <c r="B86" s="513"/>
      <c r="C86" s="274"/>
      <c r="D86" s="274"/>
      <c r="E86" s="274"/>
      <c r="F86" s="274"/>
      <c r="G86" s="274"/>
      <c r="H86" s="513"/>
      <c r="I86" s="513"/>
      <c r="J86" s="513"/>
      <c r="K86" s="354"/>
      <c r="L86" s="883"/>
    </row>
    <row r="87" spans="1:12" ht="9" customHeight="1">
      <c r="A87" s="273"/>
      <c r="B87" s="513"/>
      <c r="C87" s="274"/>
      <c r="D87" s="274"/>
      <c r="E87" s="274"/>
      <c r="F87" s="274"/>
      <c r="G87" s="274"/>
      <c r="H87" s="513"/>
      <c r="I87" s="513"/>
      <c r="J87" s="513"/>
      <c r="K87" s="354"/>
      <c r="L87" s="883"/>
    </row>
    <row r="88" spans="1:12" s="110" customFormat="1" ht="34.700000000000003" customHeight="1">
      <c r="A88" s="1079" t="s">
        <v>1448</v>
      </c>
      <c r="B88" s="1079"/>
      <c r="C88" s="1079"/>
      <c r="D88" s="1079"/>
      <c r="E88" s="1079"/>
      <c r="F88" s="1079"/>
      <c r="G88" s="1079"/>
      <c r="H88" s="1079"/>
      <c r="I88" s="1079"/>
      <c r="J88" s="1079"/>
      <c r="K88" s="1079"/>
    </row>
    <row r="89" spans="1:12" s="110" customFormat="1" ht="24.95" customHeight="1">
      <c r="A89" s="1079" t="s">
        <v>834</v>
      </c>
      <c r="B89" s="1079"/>
      <c r="C89" s="1079"/>
      <c r="D89" s="1079"/>
      <c r="E89" s="1079"/>
      <c r="F89" s="1079"/>
      <c r="G89" s="1079"/>
      <c r="H89" s="1079"/>
      <c r="I89" s="1079"/>
      <c r="J89" s="1079"/>
      <c r="K89" s="1079"/>
    </row>
    <row r="90" spans="1:12" s="110" customFormat="1" ht="24.95" customHeight="1">
      <c r="A90" s="1079" t="s">
        <v>1501</v>
      </c>
      <c r="B90" s="1079"/>
      <c r="C90" s="1079"/>
      <c r="D90" s="1079"/>
      <c r="E90" s="1079"/>
      <c r="F90" s="1079"/>
      <c r="G90" s="1079"/>
      <c r="H90" s="1079"/>
      <c r="I90" s="1079"/>
      <c r="J90" s="1079"/>
      <c r="K90" s="1079"/>
    </row>
    <row r="91" spans="1:12" s="110" customFormat="1" ht="24.95" customHeight="1">
      <c r="A91" s="1148" t="s">
        <v>1360</v>
      </c>
      <c r="B91" s="1148"/>
      <c r="C91" s="1148"/>
      <c r="D91" s="1148"/>
      <c r="E91" s="1148"/>
      <c r="F91" s="1148"/>
      <c r="G91" s="1148"/>
      <c r="H91" s="1148"/>
      <c r="I91" s="1148"/>
      <c r="J91" s="1148"/>
      <c r="K91" s="1148"/>
    </row>
    <row r="92" spans="1:12" ht="6" customHeight="1">
      <c r="A92" s="248"/>
      <c r="L92" s="883"/>
    </row>
    <row r="93" spans="1:12" ht="5.25" customHeight="1" thickBot="1">
      <c r="A93" s="553"/>
      <c r="B93" s="938"/>
      <c r="C93" s="938"/>
      <c r="D93" s="939"/>
      <c r="E93" s="938"/>
      <c r="F93" s="938"/>
      <c r="G93" s="938"/>
      <c r="H93" s="938"/>
      <c r="I93" s="939"/>
      <c r="J93" s="938"/>
      <c r="K93" s="938"/>
      <c r="L93" s="883"/>
    </row>
    <row r="94" spans="1:12" s="117" customFormat="1" ht="23.25" customHeight="1" thickTop="1" thickBot="1">
      <c r="A94" s="678" t="s">
        <v>810</v>
      </c>
      <c r="B94" s="1035" t="s">
        <v>1449</v>
      </c>
      <c r="C94" s="1035" t="s">
        <v>1456</v>
      </c>
      <c r="D94" s="1035" t="s">
        <v>1453</v>
      </c>
      <c r="E94" s="1035" t="s">
        <v>1452</v>
      </c>
      <c r="F94" s="1035" t="s">
        <v>1450</v>
      </c>
      <c r="G94" s="1035" t="s">
        <v>1454</v>
      </c>
      <c r="H94" s="1035" t="s">
        <v>1451</v>
      </c>
      <c r="I94" s="1035" t="s">
        <v>1455</v>
      </c>
      <c r="J94" s="1035" t="s">
        <v>6</v>
      </c>
      <c r="K94" s="1035" t="s">
        <v>720</v>
      </c>
    </row>
    <row r="95" spans="1:12" ht="26.25" customHeight="1" thickTop="1">
      <c r="A95" s="673" t="s">
        <v>812</v>
      </c>
      <c r="B95" s="674">
        <v>0</v>
      </c>
      <c r="C95" s="674">
        <v>15000</v>
      </c>
      <c r="D95" s="674">
        <v>0</v>
      </c>
      <c r="E95" s="674">
        <v>0</v>
      </c>
      <c r="F95" s="674">
        <v>0</v>
      </c>
      <c r="G95" s="674">
        <v>0</v>
      </c>
      <c r="H95" s="674">
        <v>0</v>
      </c>
      <c r="I95" s="674">
        <v>0</v>
      </c>
      <c r="J95" s="674">
        <v>15000</v>
      </c>
      <c r="K95" s="680">
        <v>1.5293623903542461E-2</v>
      </c>
      <c r="L95" s="883"/>
    </row>
    <row r="96" spans="1:12" ht="18" customHeight="1">
      <c r="A96" s="673" t="s">
        <v>813</v>
      </c>
      <c r="B96" s="674">
        <v>0</v>
      </c>
      <c r="C96" s="674">
        <v>20580</v>
      </c>
      <c r="D96" s="674">
        <v>0</v>
      </c>
      <c r="E96" s="674">
        <v>0</v>
      </c>
      <c r="F96" s="674">
        <v>0</v>
      </c>
      <c r="G96" s="674">
        <v>0</v>
      </c>
      <c r="H96" s="674">
        <v>0</v>
      </c>
      <c r="I96" s="674">
        <v>0</v>
      </c>
      <c r="J96" s="674">
        <v>20580</v>
      </c>
      <c r="K96" s="680">
        <v>2.0982851995660256E-2</v>
      </c>
      <c r="L96" s="883"/>
    </row>
    <row r="97" spans="1:12" ht="18" customHeight="1">
      <c r="A97" s="673" t="s">
        <v>814</v>
      </c>
      <c r="B97" s="674">
        <v>0</v>
      </c>
      <c r="C97" s="674">
        <v>17389.479170000002</v>
      </c>
      <c r="D97" s="674">
        <v>35274.330679999999</v>
      </c>
      <c r="E97" s="674">
        <v>0</v>
      </c>
      <c r="F97" s="674">
        <v>0</v>
      </c>
      <c r="G97" s="674">
        <v>4210.7264400000004</v>
      </c>
      <c r="H97" s="674">
        <v>0</v>
      </c>
      <c r="I97" s="674">
        <v>0</v>
      </c>
      <c r="J97" s="674">
        <v>56874.536290000004</v>
      </c>
      <c r="K97" s="680">
        <v>5.7987851180509142E-2</v>
      </c>
      <c r="L97" s="883"/>
    </row>
    <row r="98" spans="1:12" ht="18" customHeight="1">
      <c r="A98" s="673" t="s">
        <v>815</v>
      </c>
      <c r="B98" s="674">
        <v>1408.1179</v>
      </c>
      <c r="C98" s="674">
        <v>12076.624159999999</v>
      </c>
      <c r="D98" s="674">
        <v>22818.489460000001</v>
      </c>
      <c r="E98" s="674">
        <v>0</v>
      </c>
      <c r="F98" s="674">
        <v>8486.6839999999993</v>
      </c>
      <c r="G98" s="674">
        <v>0</v>
      </c>
      <c r="H98" s="674">
        <v>4500</v>
      </c>
      <c r="I98" s="674">
        <v>8163.4</v>
      </c>
      <c r="J98" s="674">
        <v>57453.315520000004</v>
      </c>
      <c r="K98" s="680">
        <v>5.8577959971629269E-2</v>
      </c>
      <c r="L98" s="883"/>
    </row>
    <row r="99" spans="1:12" ht="18" customHeight="1">
      <c r="A99" s="673" t="s">
        <v>816</v>
      </c>
      <c r="B99" s="674">
        <v>11664.424800000001</v>
      </c>
      <c r="C99" s="674">
        <v>35713.42136</v>
      </c>
      <c r="D99" s="674">
        <v>34150.550390000004</v>
      </c>
      <c r="E99" s="674">
        <v>0</v>
      </c>
      <c r="F99" s="674">
        <v>2461.6</v>
      </c>
      <c r="G99" s="674">
        <v>3450.9613300000001</v>
      </c>
      <c r="H99" s="674">
        <v>8044</v>
      </c>
      <c r="I99" s="674">
        <v>3372</v>
      </c>
      <c r="J99" s="674">
        <v>98856.957880000016</v>
      </c>
      <c r="K99" s="680">
        <v>0.10079207560433723</v>
      </c>
      <c r="L99" s="883"/>
    </row>
    <row r="100" spans="1:12" ht="18" customHeight="1">
      <c r="A100" s="673" t="s">
        <v>817</v>
      </c>
      <c r="B100" s="674">
        <v>22196.32014</v>
      </c>
      <c r="C100" s="674">
        <v>48028.423940000001</v>
      </c>
      <c r="D100" s="674">
        <v>31583.037230000002</v>
      </c>
      <c r="E100" s="674">
        <v>1784.8013600000002</v>
      </c>
      <c r="F100" s="674">
        <v>5291.8721100000002</v>
      </c>
      <c r="G100" s="674">
        <v>4019.0861199999999</v>
      </c>
      <c r="H100" s="674">
        <v>500</v>
      </c>
      <c r="I100" s="674">
        <v>5857.8300999999992</v>
      </c>
      <c r="J100" s="674">
        <v>119261.37099999998</v>
      </c>
      <c r="K100" s="680">
        <v>0.12159590361965636</v>
      </c>
      <c r="L100" s="883"/>
    </row>
    <row r="101" spans="1:12" ht="18" customHeight="1">
      <c r="A101" s="673" t="s">
        <v>818</v>
      </c>
      <c r="B101" s="674">
        <v>30401.161940000002</v>
      </c>
      <c r="C101" s="674">
        <v>51712.042009999997</v>
      </c>
      <c r="D101" s="674">
        <v>26299.186420000002</v>
      </c>
      <c r="E101" s="674">
        <v>2762.9520699999998</v>
      </c>
      <c r="F101" s="674">
        <v>4700.9168799999998</v>
      </c>
      <c r="G101" s="674">
        <v>2142.8246899999999</v>
      </c>
      <c r="H101" s="674">
        <v>525.40979000000004</v>
      </c>
      <c r="I101" s="674">
        <v>1841.91545</v>
      </c>
      <c r="J101" s="674">
        <v>120386.40925</v>
      </c>
      <c r="K101" s="680">
        <v>0.122742964411163</v>
      </c>
      <c r="L101" s="883"/>
    </row>
    <row r="102" spans="1:12" ht="18" customHeight="1">
      <c r="A102" s="673" t="s">
        <v>819</v>
      </c>
      <c r="B102" s="674">
        <v>25128.387440000002</v>
      </c>
      <c r="C102" s="674">
        <v>45715.292689999995</v>
      </c>
      <c r="D102" s="674">
        <v>23200.067239999997</v>
      </c>
      <c r="E102" s="674">
        <v>1834.8046200000001</v>
      </c>
      <c r="F102" s="674">
        <v>7824.4518200000002</v>
      </c>
      <c r="G102" s="674">
        <v>3425.7614199999998</v>
      </c>
      <c r="H102" s="674">
        <v>694</v>
      </c>
      <c r="I102" s="674">
        <v>953.32017000000008</v>
      </c>
      <c r="J102" s="674">
        <v>108776.0854</v>
      </c>
      <c r="K102" s="680">
        <v>0.11090536932048106</v>
      </c>
      <c r="L102" s="883"/>
    </row>
    <row r="103" spans="1:12" ht="18" customHeight="1">
      <c r="A103" s="673" t="s">
        <v>820</v>
      </c>
      <c r="B103" s="674">
        <v>16167.473550000001</v>
      </c>
      <c r="C103" s="674">
        <v>27716.616979999999</v>
      </c>
      <c r="D103" s="674">
        <v>12985.504070000001</v>
      </c>
      <c r="E103" s="674">
        <v>2257.7247200000002</v>
      </c>
      <c r="F103" s="674">
        <v>3788.1746699999999</v>
      </c>
      <c r="G103" s="674">
        <v>2317.0478800000001</v>
      </c>
      <c r="H103" s="674">
        <v>367.5</v>
      </c>
      <c r="I103" s="674">
        <v>474.08143000000001</v>
      </c>
      <c r="J103" s="674">
        <v>66074.123300000007</v>
      </c>
      <c r="K103" s="680">
        <v>6.7367519433766135E-2</v>
      </c>
      <c r="L103" s="883"/>
    </row>
    <row r="104" spans="1:12" ht="18" customHeight="1">
      <c r="A104" s="673" t="s">
        <v>821</v>
      </c>
      <c r="B104" s="674">
        <v>29048.132309999997</v>
      </c>
      <c r="C104" s="674">
        <v>47816.01208</v>
      </c>
      <c r="D104" s="674">
        <v>22525.773649999999</v>
      </c>
      <c r="E104" s="674">
        <v>4609.6620000000003</v>
      </c>
      <c r="F104" s="674">
        <v>5096.2516100000003</v>
      </c>
      <c r="G104" s="674">
        <v>6370.8523600000008</v>
      </c>
      <c r="H104" s="674">
        <v>481</v>
      </c>
      <c r="I104" s="674">
        <v>929.60338000000002</v>
      </c>
      <c r="J104" s="674">
        <v>116877.28739000001</v>
      </c>
      <c r="K104" s="680">
        <v>0.11916515174726039</v>
      </c>
      <c r="L104" s="883"/>
    </row>
    <row r="105" spans="1:12" ht="18" customHeight="1">
      <c r="A105" s="673" t="s">
        <v>822</v>
      </c>
      <c r="B105" s="674">
        <v>30302.517889999999</v>
      </c>
      <c r="C105" s="674">
        <v>49187.077899999997</v>
      </c>
      <c r="D105" s="674">
        <v>20111.695329999999</v>
      </c>
      <c r="E105" s="674">
        <v>4290.0652300000002</v>
      </c>
      <c r="F105" s="674">
        <v>5437.5339199999999</v>
      </c>
      <c r="G105" s="674">
        <v>7310.5910700000004</v>
      </c>
      <c r="H105" s="674">
        <v>392.69569999999999</v>
      </c>
      <c r="I105" s="674">
        <v>746.60242000000005</v>
      </c>
      <c r="J105" s="674">
        <v>117778.77945999998</v>
      </c>
      <c r="K105" s="680">
        <v>0.12008429045863409</v>
      </c>
      <c r="L105" s="883"/>
    </row>
    <row r="106" spans="1:12" ht="18" customHeight="1">
      <c r="A106" s="673" t="s">
        <v>823</v>
      </c>
      <c r="B106" s="674">
        <v>18750.303199999998</v>
      </c>
      <c r="C106" s="674">
        <v>29402.3806</v>
      </c>
      <c r="D106" s="674">
        <v>14830.903779999999</v>
      </c>
      <c r="E106" s="674">
        <v>4040.1243300000001</v>
      </c>
      <c r="F106" s="674">
        <v>3780.5069700000004</v>
      </c>
      <c r="G106" s="674">
        <v>7453.9602400000003</v>
      </c>
      <c r="H106" s="674">
        <v>105.21906</v>
      </c>
      <c r="I106" s="674">
        <v>203.04551999999998</v>
      </c>
      <c r="J106" s="674">
        <v>78566.443700000003</v>
      </c>
      <c r="K106" s="680">
        <v>8.0104376092442864E-2</v>
      </c>
      <c r="L106" s="883"/>
    </row>
    <row r="107" spans="1:12" ht="18" customHeight="1">
      <c r="A107" s="673" t="s">
        <v>824</v>
      </c>
      <c r="B107" s="674">
        <v>889.8333100000001</v>
      </c>
      <c r="C107" s="674">
        <v>1309.4885099999999</v>
      </c>
      <c r="D107" s="674">
        <v>643.75543999999991</v>
      </c>
      <c r="E107" s="674">
        <v>303.49381</v>
      </c>
      <c r="F107" s="674">
        <v>137.31870000000001</v>
      </c>
      <c r="G107" s="674">
        <v>247.09769</v>
      </c>
      <c r="H107" s="674">
        <v>11</v>
      </c>
      <c r="I107" s="674">
        <v>4</v>
      </c>
      <c r="J107" s="674">
        <v>3545.9874599999998</v>
      </c>
      <c r="K107" s="680">
        <v>3.615399905327854E-3</v>
      </c>
      <c r="L107" s="883"/>
    </row>
    <row r="108" spans="1:12" ht="18" customHeight="1" thickBot="1">
      <c r="A108" s="673" t="s">
        <v>825</v>
      </c>
      <c r="B108" s="674">
        <v>353.82890999999995</v>
      </c>
      <c r="C108" s="674">
        <v>269.14197999999999</v>
      </c>
      <c r="D108" s="674">
        <v>6.86</v>
      </c>
      <c r="E108" s="674">
        <v>11.52942</v>
      </c>
      <c r="F108" s="674">
        <v>40.926900000000003</v>
      </c>
      <c r="G108" s="674">
        <v>76.310330000000008</v>
      </c>
      <c r="H108" s="674">
        <v>0</v>
      </c>
      <c r="I108" s="674">
        <v>11</v>
      </c>
      <c r="J108" s="674">
        <v>769.59753999999998</v>
      </c>
      <c r="K108" s="680">
        <v>7.8466235559009826E-4</v>
      </c>
      <c r="L108" s="883"/>
    </row>
    <row r="109" spans="1:12" ht="18" thickTop="1" thickBot="1">
      <c r="A109" s="675" t="s">
        <v>6</v>
      </c>
      <c r="B109" s="681">
        <v>186310.50138999999</v>
      </c>
      <c r="C109" s="681">
        <v>401916.00137999997</v>
      </c>
      <c r="D109" s="681">
        <v>244430.15368999998</v>
      </c>
      <c r="E109" s="681">
        <v>21895.15756</v>
      </c>
      <c r="F109" s="681">
        <v>47046.237580000008</v>
      </c>
      <c r="G109" s="681">
        <v>41025.219570000001</v>
      </c>
      <c r="H109" s="681">
        <v>15620.824549999999</v>
      </c>
      <c r="I109" s="681">
        <v>22556.798469999998</v>
      </c>
      <c r="J109" s="681">
        <v>980800.89418999979</v>
      </c>
      <c r="K109" s="682">
        <v>1</v>
      </c>
      <c r="L109" s="883"/>
    </row>
    <row r="110" spans="1:12" ht="35.25" customHeight="1" thickTop="1" thickBot="1">
      <c r="A110" s="676" t="s">
        <v>826</v>
      </c>
      <c r="B110" s="680">
        <v>0.18995751583593898</v>
      </c>
      <c r="C110" s="680">
        <v>0.40978347772809148</v>
      </c>
      <c r="D110" s="680">
        <v>0.2492148560813294</v>
      </c>
      <c r="E110" s="680">
        <v>2.232375366876296E-2</v>
      </c>
      <c r="F110" s="680">
        <v>4.7967164241681716E-2</v>
      </c>
      <c r="G110" s="680">
        <v>4.1828285244255331E-2</v>
      </c>
      <c r="H110" s="680">
        <v>1.5926601048728194E-2</v>
      </c>
      <c r="I110" s="680">
        <v>2.2998346151212132E-2</v>
      </c>
      <c r="J110" s="680">
        <v>1</v>
      </c>
      <c r="K110" s="680"/>
      <c r="L110" s="883"/>
    </row>
    <row r="111" spans="1:12" s="624" customFormat="1" ht="18" thickTop="1" thickBot="1">
      <c r="A111" s="685" t="s">
        <v>835</v>
      </c>
      <c r="B111" s="1035" t="s">
        <v>1449</v>
      </c>
      <c r="C111" s="1035" t="s">
        <v>1456</v>
      </c>
      <c r="D111" s="1035" t="s">
        <v>1453</v>
      </c>
      <c r="E111" s="1035" t="s">
        <v>1452</v>
      </c>
      <c r="F111" s="1035" t="s">
        <v>1450</v>
      </c>
      <c r="G111" s="1035" t="s">
        <v>1454</v>
      </c>
      <c r="H111" s="1035" t="s">
        <v>1451</v>
      </c>
      <c r="I111" s="1035" t="s">
        <v>1455</v>
      </c>
      <c r="J111" s="1037" t="s">
        <v>6</v>
      </c>
      <c r="K111" s="1035" t="s">
        <v>720</v>
      </c>
    </row>
    <row r="112" spans="1:12" ht="27.75" customHeight="1" thickTop="1">
      <c r="A112" s="673" t="s">
        <v>812</v>
      </c>
      <c r="B112" s="674">
        <v>0</v>
      </c>
      <c r="C112" s="674">
        <v>1</v>
      </c>
      <c r="D112" s="674">
        <v>0</v>
      </c>
      <c r="E112" s="674">
        <v>0</v>
      </c>
      <c r="F112" s="674">
        <v>0</v>
      </c>
      <c r="G112" s="674">
        <v>0</v>
      </c>
      <c r="H112" s="674">
        <v>0</v>
      </c>
      <c r="I112" s="674">
        <v>0</v>
      </c>
      <c r="J112" s="674">
        <v>1</v>
      </c>
      <c r="K112" s="680">
        <v>9.0009000900090005E-5</v>
      </c>
      <c r="L112" s="883"/>
    </row>
    <row r="113" spans="1:12" ht="18" customHeight="1">
      <c r="A113" s="673" t="s">
        <v>813</v>
      </c>
      <c r="B113" s="674">
        <v>0</v>
      </c>
      <c r="C113" s="674">
        <v>2</v>
      </c>
      <c r="D113" s="674">
        <v>0</v>
      </c>
      <c r="E113" s="674">
        <v>0</v>
      </c>
      <c r="F113" s="674">
        <v>0</v>
      </c>
      <c r="G113" s="674">
        <v>0</v>
      </c>
      <c r="H113" s="674">
        <v>0</v>
      </c>
      <c r="I113" s="674">
        <v>0</v>
      </c>
      <c r="J113" s="674">
        <v>2</v>
      </c>
      <c r="K113" s="680">
        <v>1.8001800180018001E-4</v>
      </c>
      <c r="L113" s="883"/>
    </row>
    <row r="114" spans="1:12" ht="18" customHeight="1">
      <c r="A114" s="673" t="s">
        <v>814</v>
      </c>
      <c r="B114" s="674">
        <v>0</v>
      </c>
      <c r="C114" s="674">
        <v>3</v>
      </c>
      <c r="D114" s="674">
        <v>7</v>
      </c>
      <c r="E114" s="674">
        <v>0</v>
      </c>
      <c r="F114" s="674">
        <v>0</v>
      </c>
      <c r="G114" s="674">
        <v>1</v>
      </c>
      <c r="H114" s="674">
        <v>0</v>
      </c>
      <c r="I114" s="674">
        <v>0</v>
      </c>
      <c r="J114" s="674">
        <v>11</v>
      </c>
      <c r="K114" s="680">
        <v>9.9009900990099011E-4</v>
      </c>
      <c r="L114" s="883"/>
    </row>
    <row r="115" spans="1:12" ht="18" customHeight="1">
      <c r="A115" s="673" t="s">
        <v>815</v>
      </c>
      <c r="B115" s="674">
        <v>1</v>
      </c>
      <c r="C115" s="674">
        <v>6</v>
      </c>
      <c r="D115" s="674">
        <v>11</v>
      </c>
      <c r="E115" s="674">
        <v>0</v>
      </c>
      <c r="F115" s="674">
        <v>3</v>
      </c>
      <c r="G115" s="674">
        <v>0</v>
      </c>
      <c r="H115" s="674">
        <v>2</v>
      </c>
      <c r="I115" s="674">
        <v>3</v>
      </c>
      <c r="J115" s="674">
        <v>26</v>
      </c>
      <c r="K115" s="680">
        <v>2.34023402340234E-3</v>
      </c>
      <c r="L115" s="883"/>
    </row>
    <row r="116" spans="1:12" ht="18" customHeight="1">
      <c r="A116" s="673" t="s">
        <v>816</v>
      </c>
      <c r="B116" s="674">
        <v>13</v>
      </c>
      <c r="C116" s="674">
        <v>40</v>
      </c>
      <c r="D116" s="674">
        <v>35</v>
      </c>
      <c r="E116" s="674">
        <v>0</v>
      </c>
      <c r="F116" s="674">
        <v>3</v>
      </c>
      <c r="G116" s="674">
        <v>3</v>
      </c>
      <c r="H116" s="674">
        <v>8</v>
      </c>
      <c r="I116" s="674">
        <v>3</v>
      </c>
      <c r="J116" s="674">
        <v>105</v>
      </c>
      <c r="K116" s="680">
        <v>9.4509450945094511E-3</v>
      </c>
      <c r="L116" s="883"/>
    </row>
    <row r="117" spans="1:12" ht="18" customHeight="1">
      <c r="A117" s="673" t="s">
        <v>817</v>
      </c>
      <c r="B117" s="674">
        <v>51</v>
      </c>
      <c r="C117" s="674">
        <v>109</v>
      </c>
      <c r="D117" s="674">
        <v>69</v>
      </c>
      <c r="E117" s="674">
        <v>4</v>
      </c>
      <c r="F117" s="674">
        <v>10</v>
      </c>
      <c r="G117" s="674">
        <v>9</v>
      </c>
      <c r="H117" s="674">
        <v>1</v>
      </c>
      <c r="I117" s="674">
        <v>14</v>
      </c>
      <c r="J117" s="674">
        <v>267</v>
      </c>
      <c r="K117" s="680">
        <v>2.4032403240324032E-2</v>
      </c>
      <c r="L117" s="883"/>
    </row>
    <row r="118" spans="1:12" ht="18" customHeight="1">
      <c r="A118" s="673" t="s">
        <v>818</v>
      </c>
      <c r="B118" s="674">
        <v>118</v>
      </c>
      <c r="C118" s="674">
        <v>197</v>
      </c>
      <c r="D118" s="674">
        <v>102</v>
      </c>
      <c r="E118" s="674">
        <v>11</v>
      </c>
      <c r="F118" s="674">
        <v>18</v>
      </c>
      <c r="G118" s="674">
        <v>8</v>
      </c>
      <c r="H118" s="674">
        <v>2</v>
      </c>
      <c r="I118" s="674">
        <v>7</v>
      </c>
      <c r="J118" s="674">
        <v>463</v>
      </c>
      <c r="K118" s="680">
        <v>4.1674167416741674E-2</v>
      </c>
      <c r="L118" s="883"/>
    </row>
    <row r="119" spans="1:12" ht="18" customHeight="1">
      <c r="A119" s="673" t="s">
        <v>819</v>
      </c>
      <c r="B119" s="674">
        <v>154</v>
      </c>
      <c r="C119" s="674">
        <v>273</v>
      </c>
      <c r="D119" s="674">
        <v>139</v>
      </c>
      <c r="E119" s="674">
        <v>11</v>
      </c>
      <c r="F119" s="674">
        <v>47</v>
      </c>
      <c r="G119" s="674">
        <v>20</v>
      </c>
      <c r="H119" s="674">
        <v>4</v>
      </c>
      <c r="I119" s="674">
        <v>6</v>
      </c>
      <c r="J119" s="674">
        <v>654</v>
      </c>
      <c r="K119" s="680">
        <v>5.8865886588658864E-2</v>
      </c>
      <c r="L119" s="883"/>
    </row>
    <row r="120" spans="1:12" ht="18" customHeight="1">
      <c r="A120" s="673" t="s">
        <v>820</v>
      </c>
      <c r="B120" s="674">
        <v>138</v>
      </c>
      <c r="C120" s="674">
        <v>236</v>
      </c>
      <c r="D120" s="674">
        <v>108</v>
      </c>
      <c r="E120" s="674">
        <v>19</v>
      </c>
      <c r="F120" s="674">
        <v>32</v>
      </c>
      <c r="G120" s="674">
        <v>20</v>
      </c>
      <c r="H120" s="674">
        <v>3</v>
      </c>
      <c r="I120" s="674">
        <v>4</v>
      </c>
      <c r="J120" s="674">
        <v>560</v>
      </c>
      <c r="K120" s="680">
        <v>5.0405040504050404E-2</v>
      </c>
      <c r="L120" s="883"/>
    </row>
    <row r="121" spans="1:12" ht="18" customHeight="1">
      <c r="A121" s="673" t="s">
        <v>821</v>
      </c>
      <c r="B121" s="674">
        <v>357</v>
      </c>
      <c r="C121" s="674">
        <v>573</v>
      </c>
      <c r="D121" s="674">
        <v>273</v>
      </c>
      <c r="E121" s="674">
        <v>52</v>
      </c>
      <c r="F121" s="674">
        <v>57</v>
      </c>
      <c r="G121" s="674">
        <v>75</v>
      </c>
      <c r="H121" s="674">
        <v>6</v>
      </c>
      <c r="I121" s="674">
        <v>11</v>
      </c>
      <c r="J121" s="674">
        <v>1404</v>
      </c>
      <c r="K121" s="680">
        <v>0.12637263726372638</v>
      </c>
      <c r="L121" s="883"/>
    </row>
    <row r="122" spans="1:12" ht="18" customHeight="1">
      <c r="A122" s="673" t="s">
        <v>822</v>
      </c>
      <c r="B122" s="674">
        <v>625</v>
      </c>
      <c r="C122" s="674">
        <v>1011</v>
      </c>
      <c r="D122" s="674">
        <v>416</v>
      </c>
      <c r="E122" s="674">
        <v>88</v>
      </c>
      <c r="F122" s="674">
        <v>113</v>
      </c>
      <c r="G122" s="674">
        <v>152</v>
      </c>
      <c r="H122" s="674">
        <v>8</v>
      </c>
      <c r="I122" s="674">
        <v>15</v>
      </c>
      <c r="J122" s="674">
        <v>2428</v>
      </c>
      <c r="K122" s="680">
        <v>0.21854185418541855</v>
      </c>
      <c r="L122" s="883"/>
    </row>
    <row r="123" spans="1:12" ht="18" customHeight="1">
      <c r="A123" s="673" t="s">
        <v>823</v>
      </c>
      <c r="B123" s="674">
        <v>1030</v>
      </c>
      <c r="C123" s="674">
        <v>1514</v>
      </c>
      <c r="D123" s="674">
        <v>796</v>
      </c>
      <c r="E123" s="674">
        <v>217</v>
      </c>
      <c r="F123" s="674">
        <v>195</v>
      </c>
      <c r="G123" s="674">
        <v>373</v>
      </c>
      <c r="H123" s="674">
        <v>5</v>
      </c>
      <c r="I123" s="674">
        <v>11</v>
      </c>
      <c r="J123" s="674">
        <v>4141</v>
      </c>
      <c r="K123" s="680">
        <v>0.37272727272727274</v>
      </c>
      <c r="L123" s="883"/>
    </row>
    <row r="124" spans="1:12" ht="18" customHeight="1">
      <c r="A124" s="673" t="s">
        <v>824</v>
      </c>
      <c r="B124" s="674">
        <v>176</v>
      </c>
      <c r="C124" s="674">
        <v>255</v>
      </c>
      <c r="D124" s="674">
        <v>127</v>
      </c>
      <c r="E124" s="674">
        <v>60</v>
      </c>
      <c r="F124" s="674">
        <v>28</v>
      </c>
      <c r="G124" s="674">
        <v>47</v>
      </c>
      <c r="H124" s="674">
        <v>2</v>
      </c>
      <c r="I124" s="674">
        <v>1</v>
      </c>
      <c r="J124" s="674">
        <v>696</v>
      </c>
      <c r="K124" s="680">
        <v>6.2646264626462653E-2</v>
      </c>
      <c r="L124" s="883"/>
    </row>
    <row r="125" spans="1:12" ht="18" customHeight="1" thickBot="1">
      <c r="A125" s="673" t="s">
        <v>825</v>
      </c>
      <c r="B125" s="674">
        <v>190</v>
      </c>
      <c r="C125" s="674">
        <v>99</v>
      </c>
      <c r="D125" s="674">
        <v>2</v>
      </c>
      <c r="E125" s="674">
        <v>4</v>
      </c>
      <c r="F125" s="674">
        <v>18</v>
      </c>
      <c r="G125" s="674">
        <v>34</v>
      </c>
      <c r="H125" s="674">
        <v>0</v>
      </c>
      <c r="I125" s="674">
        <v>5</v>
      </c>
      <c r="J125" s="674">
        <v>352</v>
      </c>
      <c r="K125" s="680">
        <v>3.1683168316831684E-2</v>
      </c>
      <c r="L125" s="883"/>
    </row>
    <row r="126" spans="1:12" ht="48.75" customHeight="1" thickTop="1" thickBot="1">
      <c r="A126" s="675" t="s">
        <v>6</v>
      </c>
      <c r="B126" s="681">
        <v>2853</v>
      </c>
      <c r="C126" s="681">
        <v>4319</v>
      </c>
      <c r="D126" s="681">
        <v>2085</v>
      </c>
      <c r="E126" s="681">
        <v>466</v>
      </c>
      <c r="F126" s="681">
        <v>524</v>
      </c>
      <c r="G126" s="681">
        <v>742</v>
      </c>
      <c r="H126" s="681">
        <v>41</v>
      </c>
      <c r="I126" s="681">
        <v>80</v>
      </c>
      <c r="J126" s="681">
        <v>11110</v>
      </c>
      <c r="K126" s="682">
        <v>1</v>
      </c>
      <c r="L126" s="883"/>
    </row>
    <row r="127" spans="1:12" ht="43.5" customHeight="1" thickTop="1">
      <c r="A127" s="679" t="s">
        <v>826</v>
      </c>
      <c r="B127" s="680">
        <v>0.25679567956795679</v>
      </c>
      <c r="C127" s="680">
        <v>0.38874887488748877</v>
      </c>
      <c r="D127" s="680">
        <v>0.18766876687668768</v>
      </c>
      <c r="E127" s="680">
        <v>4.1944194419441944E-2</v>
      </c>
      <c r="F127" s="680">
        <v>4.7164716471647168E-2</v>
      </c>
      <c r="G127" s="680">
        <v>6.6786678667866792E-2</v>
      </c>
      <c r="H127" s="680">
        <v>3.6903690369036904E-3</v>
      </c>
      <c r="I127" s="680">
        <v>7.2007200720072004E-3</v>
      </c>
      <c r="J127" s="680">
        <v>1</v>
      </c>
      <c r="K127" s="680"/>
      <c r="L127" s="883"/>
    </row>
    <row r="128" spans="1:12" ht="9" customHeight="1" thickBot="1">
      <c r="A128" s="575"/>
      <c r="B128" s="1036"/>
      <c r="C128" s="577"/>
      <c r="D128" s="577"/>
      <c r="E128" s="577"/>
      <c r="F128" s="577"/>
      <c r="G128" s="577"/>
      <c r="H128" s="1036"/>
      <c r="I128" s="1036"/>
      <c r="J128" s="1036"/>
      <c r="K128" s="768"/>
      <c r="L128" s="883"/>
    </row>
    <row r="129" spans="1:12" ht="17.25" customHeight="1" thickTop="1">
      <c r="A129" s="569" t="s">
        <v>836</v>
      </c>
      <c r="B129" s="513"/>
      <c r="C129" s="274"/>
      <c r="D129" s="274"/>
      <c r="E129" s="274"/>
      <c r="F129" s="274"/>
      <c r="G129" s="274"/>
      <c r="H129" s="513"/>
      <c r="I129" s="513"/>
      <c r="J129" s="513"/>
      <c r="K129" s="354"/>
      <c r="L129" s="883"/>
    </row>
    <row r="130" spans="1:12" ht="9" customHeight="1">
      <c r="A130" s="273"/>
      <c r="B130" s="513"/>
      <c r="C130" s="274"/>
      <c r="D130" s="274"/>
      <c r="E130" s="274"/>
      <c r="F130" s="274"/>
      <c r="G130" s="274"/>
      <c r="H130" s="513"/>
      <c r="I130" s="513"/>
      <c r="J130" s="513"/>
      <c r="K130" s="354"/>
      <c r="L130" s="883"/>
    </row>
    <row r="131" spans="1:12" s="110" customFormat="1" ht="40.5" customHeight="1">
      <c r="A131" s="1109" t="s">
        <v>1448</v>
      </c>
      <c r="B131" s="1109"/>
      <c r="C131" s="1109"/>
      <c r="D131" s="1109"/>
      <c r="E131" s="1109"/>
      <c r="F131" s="1109"/>
      <c r="G131" s="1109"/>
      <c r="H131" s="1109"/>
      <c r="I131" s="1109"/>
      <c r="J131" s="1109"/>
      <c r="K131" s="1109"/>
    </row>
    <row r="132" spans="1:12" s="110" customFormat="1" ht="27.75" customHeight="1">
      <c r="A132" s="1109" t="s">
        <v>837</v>
      </c>
      <c r="B132" s="1109"/>
      <c r="C132" s="1109"/>
      <c r="D132" s="1109"/>
      <c r="E132" s="1109"/>
      <c r="F132" s="1109"/>
      <c r="G132" s="1109"/>
      <c r="H132" s="1109"/>
      <c r="I132" s="1109"/>
      <c r="J132" s="1109"/>
      <c r="K132" s="1109"/>
    </row>
    <row r="133" spans="1:12" s="110" customFormat="1" ht="27.75" customHeight="1">
      <c r="A133" s="1109" t="s">
        <v>1501</v>
      </c>
      <c r="B133" s="1109"/>
      <c r="C133" s="1109"/>
      <c r="D133" s="1109"/>
      <c r="E133" s="1109"/>
      <c r="F133" s="1109"/>
      <c r="G133" s="1109"/>
      <c r="H133" s="1109"/>
      <c r="I133" s="1109"/>
      <c r="J133" s="1109"/>
      <c r="K133" s="1109"/>
    </row>
    <row r="134" spans="1:12" s="111" customFormat="1" ht="42" customHeight="1">
      <c r="A134" s="1108" t="s">
        <v>1360</v>
      </c>
      <c r="B134" s="1108"/>
      <c r="C134" s="1108"/>
      <c r="D134" s="1108"/>
      <c r="E134" s="1108"/>
      <c r="F134" s="1108"/>
      <c r="G134" s="1108"/>
      <c r="H134" s="1108"/>
      <c r="I134" s="1108"/>
      <c r="J134" s="1108"/>
      <c r="K134" s="1108"/>
    </row>
    <row r="135" spans="1:12" ht="6" customHeight="1">
      <c r="A135" s="248"/>
      <c r="L135" s="883"/>
    </row>
    <row r="136" spans="1:12" ht="5.25" customHeight="1" thickBot="1">
      <c r="A136" s="553"/>
      <c r="B136" s="938"/>
      <c r="C136" s="938"/>
      <c r="D136" s="939"/>
      <c r="E136" s="938"/>
      <c r="F136" s="938"/>
      <c r="G136" s="938"/>
      <c r="H136" s="938"/>
      <c r="I136" s="939"/>
      <c r="J136" s="938"/>
      <c r="K136" s="938"/>
      <c r="L136" s="883"/>
    </row>
    <row r="137" spans="1:12" s="672" customFormat="1" ht="23.25" customHeight="1" thickTop="1" thickBot="1">
      <c r="A137" s="356" t="s">
        <v>810</v>
      </c>
      <c r="B137" s="1034" t="s">
        <v>1449</v>
      </c>
      <c r="C137" s="1034" t="s">
        <v>1456</v>
      </c>
      <c r="D137" s="1034" t="s">
        <v>1453</v>
      </c>
      <c r="E137" s="1034" t="s">
        <v>1452</v>
      </c>
      <c r="F137" s="1034" t="s">
        <v>1450</v>
      </c>
      <c r="G137" s="1034" t="s">
        <v>1454</v>
      </c>
      <c r="H137" s="1034" t="s">
        <v>1451</v>
      </c>
      <c r="I137" s="1034" t="s">
        <v>1455</v>
      </c>
      <c r="J137" s="1034" t="s">
        <v>6</v>
      </c>
      <c r="K137" s="1034" t="s">
        <v>720</v>
      </c>
    </row>
    <row r="138" spans="1:12" ht="27" customHeight="1" thickTop="1">
      <c r="A138" s="673" t="s">
        <v>812</v>
      </c>
      <c r="B138" s="674">
        <v>0</v>
      </c>
      <c r="C138" s="674">
        <v>0</v>
      </c>
      <c r="D138" s="674">
        <v>0</v>
      </c>
      <c r="E138" s="674">
        <v>0</v>
      </c>
      <c r="F138" s="674">
        <v>0</v>
      </c>
      <c r="G138" s="674">
        <v>0</v>
      </c>
      <c r="H138" s="674">
        <v>0</v>
      </c>
      <c r="I138" s="674">
        <v>0</v>
      </c>
      <c r="J138" s="674">
        <v>0</v>
      </c>
      <c r="K138" s="680">
        <v>0</v>
      </c>
      <c r="L138" s="883"/>
    </row>
    <row r="139" spans="1:12" ht="18" customHeight="1">
      <c r="A139" s="673" t="s">
        <v>813</v>
      </c>
      <c r="B139" s="674">
        <v>0</v>
      </c>
      <c r="C139" s="674">
        <v>0</v>
      </c>
      <c r="D139" s="674">
        <v>0</v>
      </c>
      <c r="E139" s="674">
        <v>0</v>
      </c>
      <c r="F139" s="674">
        <v>0</v>
      </c>
      <c r="G139" s="674">
        <v>0</v>
      </c>
      <c r="H139" s="674">
        <v>0</v>
      </c>
      <c r="I139" s="674">
        <v>0</v>
      </c>
      <c r="J139" s="674">
        <v>0</v>
      </c>
      <c r="K139" s="680">
        <v>0</v>
      </c>
      <c r="L139" s="883"/>
    </row>
    <row r="140" spans="1:12" ht="18" customHeight="1">
      <c r="A140" s="673" t="s">
        <v>814</v>
      </c>
      <c r="B140" s="674">
        <v>0</v>
      </c>
      <c r="C140" s="674">
        <v>0</v>
      </c>
      <c r="D140" s="674">
        <v>0</v>
      </c>
      <c r="E140" s="674">
        <v>0</v>
      </c>
      <c r="F140" s="674">
        <v>0</v>
      </c>
      <c r="G140" s="674">
        <v>0</v>
      </c>
      <c r="H140" s="674">
        <v>0</v>
      </c>
      <c r="I140" s="674">
        <v>0</v>
      </c>
      <c r="J140" s="674">
        <v>0</v>
      </c>
      <c r="K140" s="680">
        <v>0</v>
      </c>
      <c r="L140" s="883"/>
    </row>
    <row r="141" spans="1:12" ht="18" customHeight="1">
      <c r="A141" s="673" t="s">
        <v>815</v>
      </c>
      <c r="B141" s="674">
        <v>0</v>
      </c>
      <c r="C141" s="674">
        <v>1400</v>
      </c>
      <c r="D141" s="674">
        <v>0</v>
      </c>
      <c r="E141" s="674">
        <v>0</v>
      </c>
      <c r="F141" s="674">
        <v>0</v>
      </c>
      <c r="G141" s="674">
        <v>0</v>
      </c>
      <c r="H141" s="674">
        <v>0</v>
      </c>
      <c r="I141" s="674">
        <v>0</v>
      </c>
      <c r="J141" s="674">
        <v>1400</v>
      </c>
      <c r="K141" s="680">
        <v>5.8771255565440078E-2</v>
      </c>
      <c r="L141" s="883"/>
    </row>
    <row r="142" spans="1:12" ht="18" customHeight="1">
      <c r="A142" s="673" t="s">
        <v>816</v>
      </c>
      <c r="B142" s="674">
        <v>0</v>
      </c>
      <c r="C142" s="674">
        <v>0</v>
      </c>
      <c r="D142" s="674">
        <v>700</v>
      </c>
      <c r="E142" s="674">
        <v>0</v>
      </c>
      <c r="F142" s="674">
        <v>0</v>
      </c>
      <c r="G142" s="674">
        <v>0</v>
      </c>
      <c r="H142" s="674">
        <v>1870</v>
      </c>
      <c r="I142" s="674">
        <v>1036.33375</v>
      </c>
      <c r="J142" s="674">
        <v>3606.3337499999998</v>
      </c>
      <c r="K142" s="680">
        <v>0.15139197319680134</v>
      </c>
      <c r="L142" s="883"/>
    </row>
    <row r="143" spans="1:12" ht="18" customHeight="1">
      <c r="A143" s="673" t="s">
        <v>817</v>
      </c>
      <c r="B143" s="674">
        <v>378.71309000000002</v>
      </c>
      <c r="C143" s="674">
        <v>1499.011</v>
      </c>
      <c r="D143" s="674">
        <v>414.00059999999996</v>
      </c>
      <c r="E143" s="674">
        <v>0</v>
      </c>
      <c r="F143" s="674">
        <v>963.2604399999999</v>
      </c>
      <c r="G143" s="674">
        <v>0</v>
      </c>
      <c r="H143" s="674">
        <v>600</v>
      </c>
      <c r="I143" s="674">
        <v>1773.8</v>
      </c>
      <c r="J143" s="674">
        <v>5628.7851300000002</v>
      </c>
      <c r="K143" s="680">
        <v>0.2362934067129849</v>
      </c>
      <c r="L143" s="883"/>
    </row>
    <row r="144" spans="1:12" ht="18" customHeight="1">
      <c r="A144" s="673" t="s">
        <v>818</v>
      </c>
      <c r="B144" s="674">
        <v>274.39999999999998</v>
      </c>
      <c r="C144" s="674">
        <v>1428.8520000000001</v>
      </c>
      <c r="D144" s="674">
        <v>1565.7130400000001</v>
      </c>
      <c r="E144" s="674">
        <v>0</v>
      </c>
      <c r="F144" s="674">
        <v>0</v>
      </c>
      <c r="G144" s="674">
        <v>300</v>
      </c>
      <c r="H144" s="674">
        <v>0</v>
      </c>
      <c r="I144" s="674">
        <v>551.5</v>
      </c>
      <c r="J144" s="674">
        <v>4120.46504</v>
      </c>
      <c r="K144" s="680">
        <v>0.17297493136735806</v>
      </c>
      <c r="L144" s="883"/>
    </row>
    <row r="145" spans="1:12" ht="18" customHeight="1">
      <c r="A145" s="673" t="s">
        <v>819</v>
      </c>
      <c r="B145" s="674">
        <v>151</v>
      </c>
      <c r="C145" s="674">
        <v>185</v>
      </c>
      <c r="D145" s="674">
        <v>580.00143999999989</v>
      </c>
      <c r="E145" s="674">
        <v>0</v>
      </c>
      <c r="F145" s="674">
        <v>335.33390000000003</v>
      </c>
      <c r="G145" s="674">
        <v>588.32670999999993</v>
      </c>
      <c r="H145" s="674">
        <v>0</v>
      </c>
      <c r="I145" s="674">
        <v>141</v>
      </c>
      <c r="J145" s="674">
        <v>1980.6620499999999</v>
      </c>
      <c r="K145" s="680">
        <v>8.3147139663798886E-2</v>
      </c>
      <c r="L145" s="883"/>
    </row>
    <row r="146" spans="1:12" ht="18" customHeight="1">
      <c r="A146" s="673" t="s">
        <v>820</v>
      </c>
      <c r="B146" s="674">
        <v>109.76</v>
      </c>
      <c r="C146" s="674">
        <v>130.93597</v>
      </c>
      <c r="D146" s="674">
        <v>244.16612000000001</v>
      </c>
      <c r="E146" s="674">
        <v>0</v>
      </c>
      <c r="F146" s="674">
        <v>224.63425000000001</v>
      </c>
      <c r="G146" s="674">
        <v>0</v>
      </c>
      <c r="H146" s="674">
        <v>0</v>
      </c>
      <c r="I146" s="674">
        <v>103.8</v>
      </c>
      <c r="J146" s="674">
        <v>813.29633999999987</v>
      </c>
      <c r="K146" s="680">
        <v>3.414174789184074E-2</v>
      </c>
      <c r="L146" s="883"/>
    </row>
    <row r="147" spans="1:12" ht="18" customHeight="1">
      <c r="A147" s="673" t="s">
        <v>821</v>
      </c>
      <c r="B147" s="674">
        <v>0</v>
      </c>
      <c r="C147" s="674">
        <v>0</v>
      </c>
      <c r="D147" s="674">
        <v>1154.5075900000002</v>
      </c>
      <c r="E147" s="674">
        <v>0</v>
      </c>
      <c r="F147" s="674">
        <v>161.39549</v>
      </c>
      <c r="G147" s="674">
        <v>139</v>
      </c>
      <c r="H147" s="674">
        <v>0</v>
      </c>
      <c r="I147" s="674">
        <v>225.69907999999998</v>
      </c>
      <c r="J147" s="674">
        <v>1680.6021599999999</v>
      </c>
      <c r="K147" s="680">
        <v>7.0550785035136149E-2</v>
      </c>
      <c r="L147" s="883"/>
    </row>
    <row r="148" spans="1:12" ht="18" customHeight="1">
      <c r="A148" s="673" t="s">
        <v>822</v>
      </c>
      <c r="B148" s="674">
        <v>566.60818000000006</v>
      </c>
      <c r="C148" s="674">
        <v>246.45545999999999</v>
      </c>
      <c r="D148" s="674">
        <v>952.67803000000004</v>
      </c>
      <c r="E148" s="674">
        <v>48.292349999999999</v>
      </c>
      <c r="F148" s="674">
        <v>168.93579</v>
      </c>
      <c r="G148" s="674">
        <v>190</v>
      </c>
      <c r="H148" s="674">
        <v>50</v>
      </c>
      <c r="I148" s="674">
        <v>238.40097</v>
      </c>
      <c r="J148" s="674">
        <v>2461.3707800000002</v>
      </c>
      <c r="K148" s="680">
        <v>0.10332703653763328</v>
      </c>
      <c r="L148" s="883"/>
    </row>
    <row r="149" spans="1:12" ht="18" customHeight="1">
      <c r="A149" s="673" t="s">
        <v>823</v>
      </c>
      <c r="B149" s="674">
        <v>1311.2852700000001</v>
      </c>
      <c r="C149" s="674">
        <v>70.576390000000004</v>
      </c>
      <c r="D149" s="674">
        <v>184.22351</v>
      </c>
      <c r="E149" s="674">
        <v>0</v>
      </c>
      <c r="F149" s="674">
        <v>86.605119999999999</v>
      </c>
      <c r="G149" s="674">
        <v>65</v>
      </c>
      <c r="H149" s="674">
        <v>0</v>
      </c>
      <c r="I149" s="674">
        <v>80.89725</v>
      </c>
      <c r="J149" s="674">
        <v>1798.58754</v>
      </c>
      <c r="K149" s="680">
        <v>7.5503748550111549E-2</v>
      </c>
      <c r="L149" s="883"/>
    </row>
    <row r="150" spans="1:12" ht="18" customHeight="1">
      <c r="A150" s="673" t="s">
        <v>824</v>
      </c>
      <c r="B150" s="674">
        <v>206.4127</v>
      </c>
      <c r="C150" s="674">
        <v>0</v>
      </c>
      <c r="D150" s="674">
        <v>5.2692399999999999</v>
      </c>
      <c r="E150" s="674">
        <v>0</v>
      </c>
      <c r="F150" s="674">
        <v>19.02</v>
      </c>
      <c r="G150" s="674">
        <v>8.20702</v>
      </c>
      <c r="H150" s="674">
        <v>0</v>
      </c>
      <c r="I150" s="674">
        <v>0</v>
      </c>
      <c r="J150" s="674">
        <v>238.90896000000001</v>
      </c>
      <c r="K150" s="680">
        <v>1.0029271103595357E-2</v>
      </c>
      <c r="L150" s="883"/>
    </row>
    <row r="151" spans="1:12" ht="18" customHeight="1" thickBot="1">
      <c r="A151" s="673" t="s">
        <v>825</v>
      </c>
      <c r="B151" s="674">
        <v>90.157060000000001</v>
      </c>
      <c r="C151" s="674">
        <v>0</v>
      </c>
      <c r="D151" s="674">
        <v>0</v>
      </c>
      <c r="E151" s="674">
        <v>0</v>
      </c>
      <c r="F151" s="674">
        <v>2</v>
      </c>
      <c r="G151" s="674">
        <v>0</v>
      </c>
      <c r="H151" s="674">
        <v>0</v>
      </c>
      <c r="I151" s="674">
        <v>0</v>
      </c>
      <c r="J151" s="674">
        <v>92.157060000000001</v>
      </c>
      <c r="K151" s="680">
        <v>3.8687043752997107E-3</v>
      </c>
      <c r="L151" s="883"/>
    </row>
    <row r="152" spans="1:12" ht="48" customHeight="1" thickTop="1" thickBot="1">
      <c r="A152" s="675" t="s">
        <v>6</v>
      </c>
      <c r="B152" s="681">
        <v>3088.3363000000004</v>
      </c>
      <c r="C152" s="681">
        <v>4960.8308200000001</v>
      </c>
      <c r="D152" s="681">
        <v>5800.5595699999994</v>
      </c>
      <c r="E152" s="681">
        <v>48.292349999999999</v>
      </c>
      <c r="F152" s="681">
        <v>1961.18499</v>
      </c>
      <c r="G152" s="681">
        <v>1290.5337299999999</v>
      </c>
      <c r="H152" s="681">
        <v>2520</v>
      </c>
      <c r="I152" s="681">
        <v>4151.4310500000001</v>
      </c>
      <c r="J152" s="681">
        <v>23821.168809999999</v>
      </c>
      <c r="K152" s="682">
        <v>1</v>
      </c>
      <c r="L152" s="883"/>
    </row>
    <row r="153" spans="1:12" ht="44.25" customHeight="1" thickTop="1" thickBot="1">
      <c r="A153" s="676" t="s">
        <v>826</v>
      </c>
      <c r="B153" s="680">
        <v>0.12964671568523259</v>
      </c>
      <c r="C153" s="680">
        <v>0.20825303995652261</v>
      </c>
      <c r="D153" s="680">
        <v>0.24350440636502083</v>
      </c>
      <c r="E153" s="680">
        <v>2.0272871740754858E-3</v>
      </c>
      <c r="F153" s="680">
        <v>8.2329503041710744E-2</v>
      </c>
      <c r="G153" s="680">
        <v>5.417591975832188E-2</v>
      </c>
      <c r="H153" s="680">
        <v>0.10578826001779214</v>
      </c>
      <c r="I153" s="680">
        <v>0.17427486800132375</v>
      </c>
      <c r="J153" s="680">
        <v>1</v>
      </c>
      <c r="K153" s="680"/>
      <c r="L153" s="883"/>
    </row>
    <row r="154" spans="1:12" s="624" customFormat="1" ht="18" thickTop="1" thickBot="1">
      <c r="A154" s="685" t="s">
        <v>835</v>
      </c>
      <c r="B154" s="1035" t="s">
        <v>1449</v>
      </c>
      <c r="C154" s="1035" t="s">
        <v>1456</v>
      </c>
      <c r="D154" s="1035" t="s">
        <v>1453</v>
      </c>
      <c r="E154" s="1035" t="s">
        <v>1452</v>
      </c>
      <c r="F154" s="1035" t="s">
        <v>1450</v>
      </c>
      <c r="G154" s="1035" t="s">
        <v>1454</v>
      </c>
      <c r="H154" s="1035" t="s">
        <v>1451</v>
      </c>
      <c r="I154" s="1035" t="s">
        <v>1455</v>
      </c>
      <c r="J154" s="1037" t="s">
        <v>6</v>
      </c>
      <c r="K154" s="1038" t="s">
        <v>720</v>
      </c>
    </row>
    <row r="155" spans="1:12" ht="29.25" customHeight="1" thickTop="1">
      <c r="A155" s="673" t="s">
        <v>812</v>
      </c>
      <c r="B155" s="674">
        <v>0</v>
      </c>
      <c r="C155" s="674">
        <v>0</v>
      </c>
      <c r="D155" s="674">
        <v>0</v>
      </c>
      <c r="E155" s="674">
        <v>0</v>
      </c>
      <c r="F155" s="674">
        <v>0</v>
      </c>
      <c r="G155" s="674">
        <v>0</v>
      </c>
      <c r="H155" s="674">
        <v>0</v>
      </c>
      <c r="I155" s="674">
        <v>0</v>
      </c>
      <c r="J155" s="674">
        <v>0</v>
      </c>
      <c r="K155" s="680">
        <v>0</v>
      </c>
      <c r="L155" s="883"/>
    </row>
    <row r="156" spans="1:12" ht="18" customHeight="1">
      <c r="A156" s="673" t="s">
        <v>813</v>
      </c>
      <c r="B156" s="674">
        <v>0</v>
      </c>
      <c r="C156" s="674">
        <v>0</v>
      </c>
      <c r="D156" s="674">
        <v>0</v>
      </c>
      <c r="E156" s="674">
        <v>0</v>
      </c>
      <c r="F156" s="674">
        <v>0</v>
      </c>
      <c r="G156" s="674">
        <v>0</v>
      </c>
      <c r="H156" s="674">
        <v>0</v>
      </c>
      <c r="I156" s="674">
        <v>0</v>
      </c>
      <c r="J156" s="674">
        <v>0</v>
      </c>
      <c r="K156" s="680">
        <v>0</v>
      </c>
      <c r="L156" s="883"/>
    </row>
    <row r="157" spans="1:12" ht="18" customHeight="1">
      <c r="A157" s="673" t="s">
        <v>814</v>
      </c>
      <c r="B157" s="674">
        <v>0</v>
      </c>
      <c r="C157" s="674">
        <v>0</v>
      </c>
      <c r="D157" s="674">
        <v>0</v>
      </c>
      <c r="E157" s="674">
        <v>0</v>
      </c>
      <c r="F157" s="674">
        <v>0</v>
      </c>
      <c r="G157" s="674">
        <v>0</v>
      </c>
      <c r="H157" s="674">
        <v>0</v>
      </c>
      <c r="I157" s="674">
        <v>0</v>
      </c>
      <c r="J157" s="674">
        <v>0</v>
      </c>
      <c r="K157" s="680">
        <v>0</v>
      </c>
      <c r="L157" s="883"/>
    </row>
    <row r="158" spans="1:12" ht="18" customHeight="1">
      <c r="A158" s="673" t="s">
        <v>815</v>
      </c>
      <c r="B158" s="674">
        <v>0</v>
      </c>
      <c r="C158" s="674">
        <v>1</v>
      </c>
      <c r="D158" s="674">
        <v>0</v>
      </c>
      <c r="E158" s="674">
        <v>0</v>
      </c>
      <c r="F158" s="674">
        <v>0</v>
      </c>
      <c r="G158" s="674">
        <v>0</v>
      </c>
      <c r="H158" s="674">
        <v>0</v>
      </c>
      <c r="I158" s="674">
        <v>0</v>
      </c>
      <c r="J158" s="674">
        <v>1</v>
      </c>
      <c r="K158" s="680">
        <v>3.003003003003003E-3</v>
      </c>
      <c r="L158" s="883"/>
    </row>
    <row r="159" spans="1:12" ht="18" customHeight="1">
      <c r="A159" s="673" t="s">
        <v>816</v>
      </c>
      <c r="B159" s="674">
        <v>0</v>
      </c>
      <c r="C159" s="674">
        <v>0</v>
      </c>
      <c r="D159" s="674">
        <v>1</v>
      </c>
      <c r="E159" s="674">
        <v>0</v>
      </c>
      <c r="F159" s="674">
        <v>0</v>
      </c>
      <c r="G159" s="674">
        <v>0</v>
      </c>
      <c r="H159" s="674">
        <v>2</v>
      </c>
      <c r="I159" s="674">
        <v>1</v>
      </c>
      <c r="J159" s="674">
        <v>4</v>
      </c>
      <c r="K159" s="680">
        <v>1.2012012012012012E-2</v>
      </c>
      <c r="L159" s="883"/>
    </row>
    <row r="160" spans="1:12" ht="18" customHeight="1">
      <c r="A160" s="673" t="s">
        <v>817</v>
      </c>
      <c r="B160" s="674">
        <v>1</v>
      </c>
      <c r="C160" s="674">
        <v>3</v>
      </c>
      <c r="D160" s="674">
        <v>1</v>
      </c>
      <c r="E160" s="674">
        <v>0</v>
      </c>
      <c r="F160" s="674">
        <v>2</v>
      </c>
      <c r="G160" s="674">
        <v>0</v>
      </c>
      <c r="H160" s="674">
        <v>1</v>
      </c>
      <c r="I160" s="674">
        <v>4</v>
      </c>
      <c r="J160" s="674">
        <v>12</v>
      </c>
      <c r="K160" s="680">
        <v>3.6036036036036036E-2</v>
      </c>
      <c r="L160" s="883"/>
    </row>
    <row r="161" spans="1:16" ht="18" customHeight="1">
      <c r="A161" s="673" t="s">
        <v>818</v>
      </c>
      <c r="B161" s="674">
        <v>1</v>
      </c>
      <c r="C161" s="674">
        <v>5</v>
      </c>
      <c r="D161" s="674">
        <v>6</v>
      </c>
      <c r="E161" s="674">
        <v>0</v>
      </c>
      <c r="F161" s="674">
        <v>0</v>
      </c>
      <c r="G161" s="674">
        <v>1</v>
      </c>
      <c r="H161" s="674">
        <v>0</v>
      </c>
      <c r="I161" s="674">
        <v>2</v>
      </c>
      <c r="J161" s="674">
        <v>15</v>
      </c>
      <c r="K161" s="680">
        <v>4.5045045045045043E-2</v>
      </c>
      <c r="L161" s="883"/>
    </row>
    <row r="162" spans="1:16" ht="18" customHeight="1">
      <c r="A162" s="673" t="s">
        <v>819</v>
      </c>
      <c r="B162" s="674">
        <v>1</v>
      </c>
      <c r="C162" s="674">
        <v>1</v>
      </c>
      <c r="D162" s="674">
        <v>4</v>
      </c>
      <c r="E162" s="674">
        <v>0</v>
      </c>
      <c r="F162" s="674">
        <v>2</v>
      </c>
      <c r="G162" s="674">
        <v>3</v>
      </c>
      <c r="H162" s="674">
        <v>0</v>
      </c>
      <c r="I162" s="674">
        <v>1</v>
      </c>
      <c r="J162" s="674">
        <v>12</v>
      </c>
      <c r="K162" s="680">
        <v>3.6036036036036036E-2</v>
      </c>
      <c r="L162" s="883"/>
    </row>
    <row r="163" spans="1:16" ht="18" customHeight="1">
      <c r="A163" s="673" t="s">
        <v>820</v>
      </c>
      <c r="B163" s="674">
        <v>1</v>
      </c>
      <c r="C163" s="674">
        <v>1</v>
      </c>
      <c r="D163" s="674">
        <v>2</v>
      </c>
      <c r="E163" s="674">
        <v>0</v>
      </c>
      <c r="F163" s="674">
        <v>2</v>
      </c>
      <c r="G163" s="674">
        <v>0</v>
      </c>
      <c r="H163" s="674">
        <v>0</v>
      </c>
      <c r="I163" s="674">
        <v>1</v>
      </c>
      <c r="J163" s="674">
        <v>7</v>
      </c>
      <c r="K163" s="680">
        <v>2.1021021021021023E-2</v>
      </c>
      <c r="L163" s="883"/>
    </row>
    <row r="164" spans="1:16" ht="18" customHeight="1">
      <c r="A164" s="673" t="s">
        <v>821</v>
      </c>
      <c r="B164" s="674">
        <v>0</v>
      </c>
      <c r="C164" s="674">
        <v>0</v>
      </c>
      <c r="D164" s="674">
        <v>14</v>
      </c>
      <c r="E164" s="674">
        <v>0</v>
      </c>
      <c r="F164" s="674">
        <v>2</v>
      </c>
      <c r="G164" s="674">
        <v>2</v>
      </c>
      <c r="H164" s="674">
        <v>0</v>
      </c>
      <c r="I164" s="674">
        <v>3</v>
      </c>
      <c r="J164" s="674">
        <v>21</v>
      </c>
      <c r="K164" s="680">
        <v>6.3063063063063057E-2</v>
      </c>
      <c r="L164" s="883"/>
    </row>
    <row r="165" spans="1:16" ht="18" customHeight="1">
      <c r="A165" s="673" t="s">
        <v>822</v>
      </c>
      <c r="B165" s="674">
        <v>14</v>
      </c>
      <c r="C165" s="674">
        <v>5</v>
      </c>
      <c r="D165" s="674">
        <v>20</v>
      </c>
      <c r="E165" s="674">
        <v>1</v>
      </c>
      <c r="F165" s="674">
        <v>4</v>
      </c>
      <c r="G165" s="674">
        <v>4</v>
      </c>
      <c r="H165" s="674">
        <v>1</v>
      </c>
      <c r="I165" s="674">
        <v>5</v>
      </c>
      <c r="J165" s="674">
        <v>54</v>
      </c>
      <c r="K165" s="680">
        <v>0.16216216216216217</v>
      </c>
      <c r="L165" s="883"/>
    </row>
    <row r="166" spans="1:16" ht="18" customHeight="1">
      <c r="A166" s="673" t="s">
        <v>823</v>
      </c>
      <c r="B166" s="674">
        <v>98</v>
      </c>
      <c r="C166" s="674">
        <v>3</v>
      </c>
      <c r="D166" s="674">
        <v>11</v>
      </c>
      <c r="E166" s="674">
        <v>0</v>
      </c>
      <c r="F166" s="674">
        <v>5</v>
      </c>
      <c r="G166" s="674">
        <v>3</v>
      </c>
      <c r="H166" s="674">
        <v>0</v>
      </c>
      <c r="I166" s="674">
        <v>3</v>
      </c>
      <c r="J166" s="674">
        <v>123</v>
      </c>
      <c r="K166" s="680">
        <v>0.36936936936936937</v>
      </c>
      <c r="L166" s="883"/>
    </row>
    <row r="167" spans="1:16" ht="18" customHeight="1">
      <c r="A167" s="673" t="s">
        <v>824</v>
      </c>
      <c r="B167" s="674">
        <v>46</v>
      </c>
      <c r="C167" s="674">
        <v>0</v>
      </c>
      <c r="D167" s="674">
        <v>1</v>
      </c>
      <c r="E167" s="674">
        <v>0</v>
      </c>
      <c r="F167" s="674">
        <v>3</v>
      </c>
      <c r="G167" s="674">
        <v>2</v>
      </c>
      <c r="H167" s="674">
        <v>0</v>
      </c>
      <c r="I167" s="674">
        <v>0</v>
      </c>
      <c r="J167" s="674">
        <v>52</v>
      </c>
      <c r="K167" s="680">
        <v>0.15615615615615616</v>
      </c>
      <c r="L167" s="883"/>
    </row>
    <row r="168" spans="1:16" ht="18" customHeight="1" thickBot="1">
      <c r="A168" s="673" t="s">
        <v>825</v>
      </c>
      <c r="B168" s="674">
        <v>31</v>
      </c>
      <c r="C168" s="674">
        <v>0</v>
      </c>
      <c r="D168" s="674">
        <v>0</v>
      </c>
      <c r="E168" s="674">
        <v>0</v>
      </c>
      <c r="F168" s="674">
        <v>1</v>
      </c>
      <c r="G168" s="674">
        <v>0</v>
      </c>
      <c r="H168" s="674">
        <v>0</v>
      </c>
      <c r="I168" s="674">
        <v>0</v>
      </c>
      <c r="J168" s="674">
        <v>32</v>
      </c>
      <c r="K168" s="680">
        <v>9.6096096096096095E-2</v>
      </c>
      <c r="L168" s="883"/>
    </row>
    <row r="169" spans="1:16" ht="18" thickTop="1" thickBot="1">
      <c r="A169" s="675" t="s">
        <v>6</v>
      </c>
      <c r="B169" s="681">
        <v>193</v>
      </c>
      <c r="C169" s="681">
        <v>19</v>
      </c>
      <c r="D169" s="681">
        <v>60</v>
      </c>
      <c r="E169" s="681">
        <v>1</v>
      </c>
      <c r="F169" s="681">
        <v>21</v>
      </c>
      <c r="G169" s="681">
        <v>15</v>
      </c>
      <c r="H169" s="681">
        <v>4</v>
      </c>
      <c r="I169" s="681">
        <v>20</v>
      </c>
      <c r="J169" s="681">
        <v>333</v>
      </c>
      <c r="K169" s="682">
        <v>1</v>
      </c>
      <c r="L169" s="883"/>
    </row>
    <row r="170" spans="1:16" ht="17.25" thickTop="1">
      <c r="A170" s="679" t="s">
        <v>826</v>
      </c>
      <c r="B170" s="680">
        <v>0.57957957957957962</v>
      </c>
      <c r="C170" s="680">
        <v>5.7057057057057055E-2</v>
      </c>
      <c r="D170" s="680">
        <v>0.18018018018018017</v>
      </c>
      <c r="E170" s="680">
        <v>3.003003003003003E-3</v>
      </c>
      <c r="F170" s="680">
        <v>6.3063063063063057E-2</v>
      </c>
      <c r="G170" s="680">
        <v>4.5045045045045043E-2</v>
      </c>
      <c r="H170" s="680">
        <v>1.2012012012012012E-2</v>
      </c>
      <c r="I170" s="680">
        <v>6.006006006006006E-2</v>
      </c>
      <c r="J170" s="680">
        <v>1</v>
      </c>
      <c r="K170" s="680"/>
      <c r="L170" s="883"/>
    </row>
    <row r="171" spans="1:16" ht="9" customHeight="1" thickBot="1">
      <c r="A171" s="575"/>
      <c r="B171" s="1036"/>
      <c r="C171" s="577"/>
      <c r="D171" s="577"/>
      <c r="E171" s="577"/>
      <c r="F171" s="577"/>
      <c r="G171" s="577"/>
      <c r="H171" s="1036"/>
      <c r="I171" s="1036"/>
      <c r="J171" s="1036"/>
      <c r="K171" s="1036"/>
      <c r="L171" s="598"/>
      <c r="M171" s="598"/>
      <c r="N171" s="598"/>
      <c r="O171" s="598"/>
      <c r="P171" s="598"/>
    </row>
    <row r="172" spans="1:16" ht="18" customHeight="1" thickTop="1">
      <c r="A172" s="569" t="s">
        <v>838</v>
      </c>
      <c r="B172" s="513"/>
      <c r="C172" s="274"/>
      <c r="D172" s="274"/>
      <c r="E172" s="274"/>
      <c r="F172" s="274"/>
      <c r="G172" s="274"/>
      <c r="H172" s="513"/>
      <c r="I172" s="513"/>
      <c r="J172" s="513"/>
      <c r="K172" s="354"/>
      <c r="L172" s="883"/>
    </row>
    <row r="173" spans="1:16" ht="9" customHeight="1">
      <c r="A173" s="273"/>
      <c r="B173" s="513"/>
      <c r="C173" s="274"/>
      <c r="D173" s="274"/>
      <c r="E173" s="274"/>
      <c r="F173" s="274"/>
      <c r="G173" s="274"/>
      <c r="H173" s="513"/>
      <c r="I173" s="513"/>
      <c r="J173" s="513"/>
      <c r="K173" s="354"/>
      <c r="L173" s="883"/>
    </row>
    <row r="174" spans="1:16" ht="9" customHeight="1">
      <c r="A174" s="273"/>
      <c r="B174" s="513"/>
      <c r="C174" s="274"/>
      <c r="D174" s="274"/>
      <c r="E174" s="274"/>
      <c r="F174" s="274"/>
      <c r="G174" s="274"/>
      <c r="H174" s="513"/>
      <c r="I174" s="513"/>
      <c r="J174" s="513"/>
      <c r="K174" s="354"/>
      <c r="L174" s="883"/>
    </row>
    <row r="175" spans="1:16" ht="9" customHeight="1">
      <c r="A175" s="273"/>
      <c r="B175" s="513"/>
      <c r="C175" s="274"/>
      <c r="D175" s="274"/>
      <c r="E175" s="274"/>
      <c r="F175" s="274"/>
      <c r="G175" s="274"/>
      <c r="H175" s="513"/>
      <c r="I175" s="513"/>
      <c r="J175" s="513"/>
      <c r="K175" s="354"/>
      <c r="L175" s="883"/>
    </row>
    <row r="176" spans="1:16" ht="9" customHeight="1">
      <c r="A176" s="273"/>
      <c r="B176" s="513"/>
      <c r="C176" s="274"/>
      <c r="D176" s="274"/>
      <c r="E176" s="274"/>
      <c r="F176" s="274"/>
      <c r="G176" s="274"/>
      <c r="H176" s="513"/>
      <c r="I176" s="513"/>
      <c r="J176" s="513"/>
      <c r="K176" s="354"/>
      <c r="L176" s="883"/>
    </row>
    <row r="177" spans="1:12" ht="9" customHeight="1">
      <c r="A177" s="275"/>
      <c r="B177" s="513"/>
      <c r="C177" s="274"/>
      <c r="D177" s="274"/>
      <c r="E177" s="274"/>
      <c r="F177" s="274"/>
      <c r="G177" s="274"/>
      <c r="H177" s="513"/>
      <c r="I177" s="513"/>
      <c r="J177" s="513"/>
      <c r="K177" s="354"/>
      <c r="L177" s="883"/>
    </row>
    <row r="178" spans="1:12" ht="9" customHeight="1">
      <c r="A178" s="273"/>
      <c r="C178" s="274"/>
      <c r="D178" s="274"/>
      <c r="E178" s="274"/>
      <c r="F178" s="274"/>
      <c r="G178" s="274"/>
      <c r="H178" s="513"/>
      <c r="I178" s="513"/>
      <c r="J178" s="513"/>
      <c r="K178" s="354"/>
      <c r="L178" s="883"/>
    </row>
    <row r="179" spans="1:12" ht="9" customHeight="1">
      <c r="A179" s="273"/>
      <c r="C179" s="274"/>
      <c r="D179" s="274"/>
      <c r="E179" s="274"/>
      <c r="F179" s="274"/>
      <c r="G179" s="274"/>
      <c r="H179" s="513"/>
      <c r="I179" s="513"/>
      <c r="J179" s="513"/>
      <c r="K179" s="354"/>
      <c r="L179" s="883"/>
    </row>
    <row r="180" spans="1:12" ht="9" customHeight="1">
      <c r="A180" s="273"/>
      <c r="C180" s="274"/>
      <c r="D180" s="274"/>
      <c r="E180" s="274"/>
      <c r="F180" s="274"/>
      <c r="G180" s="274"/>
      <c r="H180" s="513"/>
      <c r="I180" s="513"/>
      <c r="J180" s="513"/>
      <c r="K180" s="354"/>
      <c r="L180" s="883"/>
    </row>
    <row r="181" spans="1:12" ht="9" customHeight="1">
      <c r="A181" s="273"/>
      <c r="C181" s="274"/>
      <c r="D181" s="274"/>
      <c r="E181" s="274"/>
      <c r="F181" s="274"/>
      <c r="G181" s="274"/>
      <c r="H181" s="513"/>
      <c r="I181" s="513"/>
      <c r="J181" s="513"/>
      <c r="K181" s="354"/>
      <c r="L181" s="883"/>
    </row>
    <row r="182" spans="1:12" ht="9" customHeight="1">
      <c r="A182" s="275"/>
      <c r="C182" s="274"/>
      <c r="D182" s="274"/>
      <c r="E182" s="274"/>
      <c r="F182" s="274"/>
      <c r="G182" s="274"/>
      <c r="H182" s="513"/>
      <c r="I182" s="513"/>
      <c r="J182" s="513"/>
      <c r="K182" s="354"/>
      <c r="L182" s="883"/>
    </row>
    <row r="183" spans="1:12" ht="9" customHeight="1">
      <c r="A183" s="276"/>
      <c r="C183" s="274"/>
      <c r="D183" s="274"/>
      <c r="E183" s="274"/>
      <c r="F183" s="274"/>
      <c r="G183" s="274"/>
      <c r="H183" s="513"/>
      <c r="I183" s="513"/>
      <c r="J183" s="513"/>
      <c r="K183" s="354"/>
      <c r="L183" s="883"/>
    </row>
    <row r="184" spans="1:12" ht="9" customHeight="1">
      <c r="A184" s="276"/>
      <c r="C184" s="274"/>
      <c r="D184" s="274"/>
      <c r="E184" s="274"/>
      <c r="F184" s="274"/>
      <c r="G184" s="274"/>
      <c r="H184" s="513"/>
      <c r="I184" s="513"/>
      <c r="J184" s="513"/>
      <c r="K184" s="354"/>
      <c r="L184" s="883"/>
    </row>
    <row r="185" spans="1:12" ht="9" customHeight="1">
      <c r="A185" s="276"/>
      <c r="C185" s="274"/>
      <c r="D185" s="274"/>
      <c r="E185" s="274"/>
      <c r="F185" s="274"/>
      <c r="G185" s="274"/>
      <c r="H185" s="513"/>
      <c r="I185" s="513"/>
      <c r="J185" s="513"/>
      <c r="K185" s="354"/>
      <c r="L185" s="883"/>
    </row>
    <row r="186" spans="1:12" ht="9" customHeight="1">
      <c r="A186" s="276"/>
      <c r="C186" s="274"/>
      <c r="D186" s="274"/>
      <c r="E186" s="274"/>
      <c r="F186" s="274"/>
      <c r="G186" s="274"/>
      <c r="H186" s="513"/>
      <c r="I186" s="513"/>
      <c r="J186" s="513"/>
      <c r="K186" s="354"/>
      <c r="L186" s="883"/>
    </row>
    <row r="187" spans="1:12" ht="9" customHeight="1">
      <c r="A187" s="277"/>
      <c r="C187" s="274"/>
      <c r="D187" s="274"/>
      <c r="E187" s="274"/>
      <c r="F187" s="274"/>
      <c r="G187" s="274"/>
      <c r="H187" s="513"/>
      <c r="I187" s="513"/>
      <c r="J187" s="513"/>
      <c r="K187" s="354"/>
      <c r="L187" s="883"/>
    </row>
    <row r="188" spans="1:12" ht="9" customHeight="1">
      <c r="A188" s="277"/>
      <c r="C188" s="274"/>
      <c r="D188" s="274"/>
      <c r="E188" s="274"/>
      <c r="F188" s="274"/>
      <c r="G188" s="274"/>
      <c r="H188" s="513"/>
      <c r="I188" s="513"/>
      <c r="J188" s="513"/>
      <c r="K188" s="354"/>
      <c r="L188" s="883"/>
    </row>
    <row r="189" spans="1:12" ht="9" customHeight="1">
      <c r="A189" s="278"/>
      <c r="C189" s="274"/>
      <c r="D189" s="274"/>
      <c r="E189" s="274"/>
      <c r="F189" s="274"/>
      <c r="G189" s="274"/>
      <c r="H189" s="513"/>
      <c r="I189" s="513"/>
      <c r="J189" s="513"/>
      <c r="K189" s="354"/>
      <c r="L189" s="883"/>
    </row>
    <row r="190" spans="1:12" ht="9" customHeight="1">
      <c r="A190" s="273"/>
      <c r="C190" s="274"/>
      <c r="D190" s="274"/>
      <c r="E190" s="274"/>
      <c r="F190" s="274"/>
      <c r="G190" s="274"/>
      <c r="H190" s="513"/>
      <c r="I190" s="513"/>
      <c r="J190" s="513"/>
      <c r="K190" s="354"/>
      <c r="L190" s="883"/>
    </row>
    <row r="191" spans="1:12" ht="9" customHeight="1">
      <c r="A191" s="273"/>
      <c r="C191" s="274"/>
      <c r="D191" s="274"/>
      <c r="E191" s="274"/>
      <c r="F191" s="274"/>
      <c r="G191" s="274"/>
      <c r="H191" s="513"/>
      <c r="I191" s="513"/>
      <c r="J191" s="513"/>
      <c r="K191" s="354"/>
      <c r="L191" s="883"/>
    </row>
    <row r="192" spans="1:12" ht="9" customHeight="1">
      <c r="A192" s="273"/>
      <c r="C192" s="274"/>
      <c r="D192" s="274"/>
      <c r="E192" s="274"/>
      <c r="F192" s="274"/>
      <c r="G192" s="274"/>
      <c r="H192" s="513"/>
      <c r="I192" s="513"/>
      <c r="J192" s="513"/>
      <c r="K192" s="354"/>
      <c r="L192" s="883"/>
    </row>
    <row r="193" spans="1:12" ht="9" customHeight="1">
      <c r="A193" s="273"/>
      <c r="C193" s="274"/>
      <c r="D193" s="274"/>
      <c r="E193" s="274"/>
      <c r="F193" s="274"/>
      <c r="G193" s="274"/>
      <c r="H193" s="513"/>
      <c r="I193" s="513"/>
      <c r="J193" s="513"/>
      <c r="K193" s="354"/>
      <c r="L193" s="883"/>
    </row>
    <row r="194" spans="1:12" ht="9" customHeight="1">
      <c r="A194" s="276"/>
      <c r="C194" s="274"/>
      <c r="D194" s="274"/>
      <c r="E194" s="274"/>
      <c r="F194" s="274"/>
      <c r="G194" s="274"/>
      <c r="H194" s="513"/>
      <c r="I194" s="513"/>
      <c r="J194" s="513"/>
      <c r="K194" s="354"/>
      <c r="L194" s="883"/>
    </row>
    <row r="195" spans="1:12" ht="9" customHeight="1">
      <c r="A195" s="278"/>
      <c r="C195" s="274"/>
      <c r="D195" s="274"/>
      <c r="E195" s="274"/>
      <c r="F195" s="274"/>
      <c r="G195" s="274"/>
      <c r="H195" s="513"/>
      <c r="I195" s="513"/>
      <c r="J195" s="513"/>
      <c r="K195" s="354"/>
      <c r="L195" s="883"/>
    </row>
    <row r="196" spans="1:12" ht="9" customHeight="1">
      <c r="A196" s="273"/>
      <c r="C196" s="274"/>
      <c r="D196" s="274"/>
      <c r="E196" s="274"/>
      <c r="F196" s="274"/>
      <c r="G196" s="274"/>
      <c r="H196" s="513"/>
      <c r="I196" s="513"/>
      <c r="J196" s="513"/>
      <c r="K196" s="354"/>
      <c r="L196" s="883"/>
    </row>
    <row r="197" spans="1:12" ht="9" customHeight="1">
      <c r="A197" s="273"/>
      <c r="C197" s="274"/>
      <c r="D197" s="274"/>
      <c r="E197" s="274"/>
      <c r="F197" s="274"/>
      <c r="G197" s="274"/>
      <c r="H197" s="513"/>
      <c r="I197" s="513"/>
      <c r="J197" s="513"/>
      <c r="K197" s="354"/>
      <c r="L197" s="883"/>
    </row>
    <row r="198" spans="1:12" ht="9" customHeight="1">
      <c r="A198" s="273"/>
      <c r="C198" s="274"/>
      <c r="D198" s="274"/>
      <c r="E198" s="274"/>
      <c r="F198" s="274"/>
      <c r="G198" s="274"/>
      <c r="H198" s="513"/>
      <c r="I198" s="513"/>
      <c r="J198" s="513"/>
      <c r="K198" s="354"/>
      <c r="L198" s="883"/>
    </row>
    <row r="199" spans="1:12" ht="9" customHeight="1">
      <c r="A199" s="273"/>
      <c r="C199" s="274"/>
      <c r="D199" s="274"/>
      <c r="E199" s="274"/>
      <c r="F199" s="274"/>
      <c r="G199" s="274"/>
      <c r="H199" s="513"/>
      <c r="I199" s="513"/>
      <c r="J199" s="513"/>
      <c r="K199" s="354"/>
      <c r="L199" s="883"/>
    </row>
    <row r="200" spans="1:12" ht="9" customHeight="1">
      <c r="A200" s="276"/>
      <c r="C200" s="274"/>
      <c r="D200" s="274"/>
      <c r="E200" s="274"/>
      <c r="F200" s="274"/>
      <c r="G200" s="274"/>
      <c r="H200" s="513"/>
      <c r="I200" s="513"/>
      <c r="J200" s="513"/>
      <c r="K200" s="354"/>
      <c r="L200" s="883"/>
    </row>
    <row r="201" spans="1:12" ht="9" customHeight="1">
      <c r="A201" s="278"/>
      <c r="C201" s="274"/>
      <c r="D201" s="274"/>
      <c r="E201" s="274"/>
      <c r="F201" s="274"/>
      <c r="G201" s="274"/>
      <c r="H201" s="513"/>
      <c r="I201" s="513"/>
      <c r="J201" s="513"/>
      <c r="K201" s="354"/>
      <c r="L201" s="883"/>
    </row>
    <row r="202" spans="1:12" ht="9" customHeight="1">
      <c r="A202" s="273"/>
      <c r="C202" s="274"/>
      <c r="D202" s="274"/>
      <c r="E202" s="274"/>
      <c r="F202" s="274"/>
      <c r="G202" s="274"/>
      <c r="H202" s="513"/>
      <c r="I202" s="513"/>
      <c r="J202" s="513"/>
      <c r="K202" s="354"/>
      <c r="L202" s="883"/>
    </row>
    <row r="203" spans="1:12" ht="9" customHeight="1">
      <c r="A203" s="273"/>
      <c r="C203" s="274"/>
      <c r="D203" s="274"/>
      <c r="E203" s="274"/>
      <c r="F203" s="274"/>
      <c r="G203" s="274"/>
      <c r="H203" s="513"/>
      <c r="I203" s="513"/>
      <c r="J203" s="513"/>
      <c r="K203" s="354"/>
      <c r="L203" s="883"/>
    </row>
    <row r="204" spans="1:12" ht="9" customHeight="1">
      <c r="A204" s="273"/>
      <c r="C204" s="638"/>
      <c r="D204" s="638"/>
      <c r="E204" s="638"/>
      <c r="F204" s="638"/>
      <c r="G204" s="638"/>
      <c r="K204" s="1041"/>
      <c r="L204" s="883"/>
    </row>
    <row r="205" spans="1:12" ht="9" customHeight="1">
      <c r="A205" s="273"/>
      <c r="C205" s="638"/>
      <c r="D205" s="638"/>
      <c r="E205" s="638"/>
      <c r="F205" s="638"/>
      <c r="G205" s="638"/>
      <c r="K205" s="1041"/>
      <c r="L205" s="883"/>
    </row>
    <row r="206" spans="1:12" ht="9" customHeight="1">
      <c r="A206" s="273"/>
      <c r="C206" s="638"/>
      <c r="D206" s="638"/>
      <c r="E206" s="638"/>
      <c r="F206" s="638"/>
      <c r="G206" s="638"/>
      <c r="K206" s="1041"/>
      <c r="L206" s="883"/>
    </row>
    <row r="207" spans="1:12" ht="9" customHeight="1">
      <c r="A207" s="273"/>
      <c r="C207" s="638"/>
      <c r="D207" s="638"/>
      <c r="E207" s="638"/>
      <c r="F207" s="638"/>
      <c r="G207" s="638"/>
      <c r="K207" s="1041"/>
      <c r="L207" s="883"/>
    </row>
    <row r="208" spans="1:12" ht="9" customHeight="1">
      <c r="A208" s="273"/>
      <c r="C208" s="638"/>
      <c r="D208" s="638"/>
      <c r="E208" s="638"/>
      <c r="F208" s="638"/>
      <c r="G208" s="638"/>
      <c r="K208" s="1041"/>
      <c r="L208" s="883"/>
    </row>
    <row r="209" spans="1:12" ht="9" customHeight="1">
      <c r="A209" s="273"/>
      <c r="C209" s="638"/>
      <c r="D209" s="638"/>
      <c r="E209" s="638"/>
      <c r="F209" s="638"/>
      <c r="G209" s="638"/>
      <c r="K209" s="1041"/>
      <c r="L209" s="883"/>
    </row>
    <row r="210" spans="1:12" ht="9" customHeight="1">
      <c r="A210" s="276"/>
      <c r="C210" s="638"/>
      <c r="D210" s="638"/>
      <c r="E210" s="638"/>
      <c r="F210" s="638"/>
      <c r="G210" s="638"/>
      <c r="K210" s="1041"/>
      <c r="L210" s="883"/>
    </row>
    <row r="211" spans="1:12" ht="9" customHeight="1">
      <c r="A211" s="278"/>
      <c r="C211" s="638"/>
      <c r="D211" s="638"/>
      <c r="E211" s="638"/>
      <c r="F211" s="638"/>
      <c r="G211" s="638"/>
      <c r="K211" s="1041"/>
      <c r="L211" s="883"/>
    </row>
    <row r="212" spans="1:12" ht="9" customHeight="1">
      <c r="A212" s="273"/>
      <c r="C212" s="638"/>
      <c r="D212" s="638"/>
      <c r="E212" s="638"/>
      <c r="F212" s="638"/>
      <c r="G212" s="638"/>
      <c r="K212" s="1041"/>
      <c r="L212" s="883"/>
    </row>
    <row r="213" spans="1:12" ht="9" customHeight="1">
      <c r="A213" s="273"/>
      <c r="C213" s="638"/>
      <c r="D213" s="638"/>
      <c r="E213" s="638"/>
      <c r="F213" s="638"/>
      <c r="G213" s="638"/>
      <c r="K213" s="1041"/>
      <c r="L213" s="883"/>
    </row>
    <row r="214" spans="1:12" ht="9" customHeight="1">
      <c r="A214" s="273"/>
      <c r="C214" s="638"/>
      <c r="D214" s="638"/>
      <c r="E214" s="638"/>
      <c r="F214" s="638"/>
      <c r="G214" s="638"/>
      <c r="K214" s="1041"/>
      <c r="L214" s="883"/>
    </row>
    <row r="215" spans="1:12" ht="9" customHeight="1">
      <c r="A215" s="273"/>
      <c r="C215" s="638"/>
      <c r="D215" s="638"/>
      <c r="E215" s="638"/>
      <c r="F215" s="638"/>
      <c r="G215" s="638"/>
      <c r="K215" s="1041"/>
      <c r="L215" s="883"/>
    </row>
    <row r="216" spans="1:12" ht="9" customHeight="1">
      <c r="A216" s="273"/>
      <c r="C216" s="638"/>
      <c r="D216" s="638"/>
      <c r="E216" s="638"/>
      <c r="F216" s="638"/>
      <c r="G216" s="638"/>
      <c r="K216" s="1041"/>
      <c r="L216" s="883"/>
    </row>
    <row r="217" spans="1:12" ht="9" customHeight="1">
      <c r="A217" s="273"/>
      <c r="C217" s="638"/>
      <c r="D217" s="638"/>
      <c r="E217" s="638"/>
      <c r="F217" s="638"/>
      <c r="G217" s="638"/>
      <c r="K217" s="1041"/>
      <c r="L217" s="883"/>
    </row>
    <row r="218" spans="1:12" ht="9" customHeight="1">
      <c r="A218" s="273"/>
      <c r="C218" s="638"/>
      <c r="D218" s="638"/>
      <c r="E218" s="638"/>
      <c r="F218" s="638"/>
      <c r="G218" s="638"/>
      <c r="K218" s="1041"/>
      <c r="L218" s="883"/>
    </row>
    <row r="219" spans="1:12" ht="9" customHeight="1">
      <c r="A219" s="273"/>
      <c r="C219" s="638"/>
      <c r="D219" s="638"/>
      <c r="E219" s="638"/>
      <c r="F219" s="638"/>
      <c r="G219" s="638"/>
      <c r="K219" s="1041"/>
      <c r="L219" s="883"/>
    </row>
    <row r="220" spans="1:12" ht="9" customHeight="1">
      <c r="A220" s="273"/>
      <c r="C220" s="638"/>
      <c r="D220" s="638"/>
      <c r="E220" s="638"/>
      <c r="F220" s="638"/>
      <c r="G220" s="638"/>
      <c r="K220" s="1041"/>
      <c r="L220" s="883"/>
    </row>
    <row r="221" spans="1:12" ht="9" customHeight="1">
      <c r="A221" s="278"/>
      <c r="C221" s="638"/>
      <c r="D221" s="638"/>
      <c r="E221" s="638"/>
      <c r="F221" s="638"/>
      <c r="G221" s="638"/>
      <c r="K221" s="1041"/>
      <c r="L221" s="883"/>
    </row>
    <row r="222" spans="1:12" ht="9" customHeight="1">
      <c r="A222" s="273"/>
      <c r="C222" s="638"/>
      <c r="D222" s="638"/>
      <c r="E222" s="638"/>
      <c r="F222" s="638"/>
      <c r="G222" s="638"/>
      <c r="K222" s="1041"/>
      <c r="L222" s="883"/>
    </row>
    <row r="223" spans="1:12" ht="9" customHeight="1">
      <c r="A223" s="273"/>
      <c r="C223" s="638"/>
      <c r="D223" s="638"/>
      <c r="E223" s="638"/>
      <c r="F223" s="638"/>
      <c r="G223" s="638"/>
      <c r="K223" s="1041"/>
      <c r="L223" s="883"/>
    </row>
    <row r="224" spans="1:12" ht="9" customHeight="1">
      <c r="A224" s="273"/>
      <c r="C224" s="638"/>
      <c r="D224" s="638"/>
      <c r="E224" s="638"/>
      <c r="F224" s="638"/>
      <c r="G224" s="638"/>
      <c r="K224" s="1041"/>
      <c r="L224" s="883"/>
    </row>
    <row r="225" spans="1:12">
      <c r="A225" s="279"/>
      <c r="C225" s="638"/>
      <c r="D225" s="638"/>
      <c r="E225" s="638"/>
      <c r="F225" s="638"/>
      <c r="G225" s="638"/>
      <c r="K225" s="1041"/>
      <c r="L225" s="883"/>
    </row>
    <row r="226" spans="1:12">
      <c r="A226" s="279"/>
      <c r="C226" s="638"/>
      <c r="D226" s="638"/>
      <c r="E226" s="638"/>
      <c r="F226" s="638"/>
      <c r="G226" s="638"/>
      <c r="K226" s="1041"/>
      <c r="L226" s="883"/>
    </row>
    <row r="227" spans="1:12">
      <c r="A227" s="279"/>
      <c r="C227" s="638"/>
      <c r="D227" s="638"/>
      <c r="E227" s="638"/>
      <c r="F227" s="638"/>
      <c r="G227" s="638"/>
      <c r="K227" s="1041"/>
      <c r="L227" s="883"/>
    </row>
    <row r="228" spans="1:12">
      <c r="A228" s="279"/>
      <c r="C228" s="638"/>
      <c r="D228" s="638"/>
      <c r="E228" s="638"/>
      <c r="F228" s="638"/>
      <c r="G228" s="638"/>
      <c r="K228" s="1041"/>
      <c r="L228" s="883"/>
    </row>
    <row r="229" spans="1:12">
      <c r="A229" s="279"/>
      <c r="C229" s="638"/>
      <c r="D229" s="638"/>
      <c r="E229" s="638"/>
      <c r="F229" s="638"/>
      <c r="G229" s="638"/>
      <c r="K229" s="1041"/>
      <c r="L229" s="883"/>
    </row>
    <row r="230" spans="1:12">
      <c r="A230" s="279"/>
      <c r="C230" s="638"/>
      <c r="D230" s="638"/>
      <c r="E230" s="638"/>
      <c r="F230" s="638"/>
      <c r="G230" s="638"/>
      <c r="K230" s="1041"/>
      <c r="L230" s="883"/>
    </row>
    <row r="231" spans="1:12">
      <c r="A231" s="279"/>
      <c r="C231" s="638"/>
      <c r="D231" s="638"/>
      <c r="E231" s="638"/>
      <c r="F231" s="638"/>
      <c r="G231" s="638"/>
      <c r="K231" s="1041"/>
      <c r="L231" s="883"/>
    </row>
    <row r="232" spans="1:12" ht="15.75">
      <c r="A232" s="280"/>
      <c r="C232" s="638"/>
      <c r="D232" s="638"/>
      <c r="E232" s="638"/>
      <c r="F232" s="638"/>
      <c r="G232" s="638"/>
      <c r="K232" s="1041"/>
      <c r="L232" s="883"/>
    </row>
    <row r="233" spans="1:12" ht="15.75">
      <c r="A233" s="280"/>
      <c r="C233" s="638"/>
      <c r="D233" s="638"/>
      <c r="E233" s="638"/>
      <c r="F233" s="638"/>
      <c r="G233" s="638"/>
      <c r="K233" s="1041"/>
      <c r="L233" s="883"/>
    </row>
    <row r="234" spans="1:12" ht="15.75">
      <c r="A234" s="280"/>
      <c r="C234" s="638"/>
      <c r="D234" s="638"/>
      <c r="E234" s="638"/>
      <c r="F234" s="638"/>
      <c r="G234" s="638"/>
      <c r="K234" s="1041"/>
      <c r="L234" s="883"/>
    </row>
    <row r="235" spans="1:12" ht="15.75">
      <c r="A235" s="280"/>
      <c r="C235" s="638"/>
      <c r="D235" s="638"/>
      <c r="E235" s="638"/>
      <c r="F235" s="638"/>
      <c r="G235" s="638"/>
      <c r="K235" s="1041"/>
      <c r="L235" s="883"/>
    </row>
    <row r="236" spans="1:12" ht="15.75">
      <c r="A236" s="280"/>
      <c r="C236" s="638"/>
      <c r="D236" s="638"/>
      <c r="E236" s="638"/>
      <c r="F236" s="638"/>
      <c r="G236" s="638"/>
      <c r="K236" s="1041"/>
      <c r="L236" s="883"/>
    </row>
    <row r="237" spans="1:12" ht="15.75">
      <c r="A237" s="116"/>
      <c r="C237" s="638"/>
      <c r="D237" s="638"/>
      <c r="E237" s="638"/>
      <c r="F237" s="638"/>
      <c r="G237" s="638"/>
    </row>
    <row r="238" spans="1:12" ht="15.75">
      <c r="A238" s="116"/>
      <c r="C238" s="638"/>
      <c r="D238" s="638"/>
      <c r="E238" s="638"/>
      <c r="F238" s="638"/>
      <c r="G238" s="638"/>
    </row>
    <row r="239" spans="1:12" ht="15.75">
      <c r="A239" s="116"/>
      <c r="C239" s="638"/>
      <c r="D239" s="638"/>
      <c r="E239" s="638"/>
      <c r="F239" s="638"/>
      <c r="G239" s="638"/>
    </row>
    <row r="240" spans="1:12" ht="15.75">
      <c r="A240" s="116"/>
      <c r="C240" s="638"/>
      <c r="D240" s="638"/>
      <c r="E240" s="638"/>
      <c r="F240" s="638"/>
      <c r="G240" s="638"/>
    </row>
    <row r="241" spans="1:7" ht="15.75">
      <c r="A241" s="116"/>
      <c r="C241" s="638"/>
      <c r="D241" s="638"/>
      <c r="E241" s="638"/>
      <c r="F241" s="638"/>
      <c r="G241" s="638"/>
    </row>
    <row r="242" spans="1:7" ht="15.75">
      <c r="A242" s="116"/>
      <c r="C242" s="638"/>
      <c r="D242" s="638"/>
      <c r="E242" s="638"/>
      <c r="F242" s="638"/>
      <c r="G242" s="638"/>
    </row>
    <row r="243" spans="1:7" ht="15.75">
      <c r="A243" s="116"/>
      <c r="C243" s="638"/>
      <c r="D243" s="638"/>
      <c r="E243" s="638"/>
      <c r="F243" s="638"/>
      <c r="G243" s="638"/>
    </row>
    <row r="244" spans="1:7" ht="15.75">
      <c r="A244" s="116"/>
      <c r="C244" s="638"/>
      <c r="D244" s="638"/>
      <c r="E244" s="638"/>
      <c r="F244" s="638"/>
      <c r="G244" s="638"/>
    </row>
    <row r="245" spans="1:7" ht="15.75">
      <c r="A245" s="116"/>
      <c r="C245" s="638"/>
      <c r="D245" s="638"/>
      <c r="E245" s="638"/>
      <c r="F245" s="638"/>
      <c r="G245" s="638"/>
    </row>
    <row r="246" spans="1:7" ht="15.75">
      <c r="A246" s="116"/>
      <c r="C246" s="638"/>
      <c r="D246" s="638"/>
      <c r="E246" s="638"/>
      <c r="F246" s="638"/>
      <c r="G246" s="638"/>
    </row>
    <row r="247" spans="1:7" ht="15.75">
      <c r="A247" s="116"/>
      <c r="C247" s="638"/>
      <c r="D247" s="638"/>
      <c r="E247" s="638"/>
      <c r="F247" s="638"/>
      <c r="G247" s="638"/>
    </row>
    <row r="248" spans="1:7" ht="15.75">
      <c r="A248" s="116"/>
      <c r="C248" s="638"/>
      <c r="D248" s="638"/>
      <c r="E248" s="638"/>
      <c r="F248" s="638"/>
      <c r="G248" s="638"/>
    </row>
    <row r="249" spans="1:7" ht="15.75">
      <c r="A249" s="116"/>
      <c r="C249" s="638"/>
      <c r="D249" s="638"/>
      <c r="E249" s="638"/>
      <c r="F249" s="638"/>
      <c r="G249" s="638"/>
    </row>
    <row r="250" spans="1:7" ht="15.75">
      <c r="A250" s="116"/>
      <c r="C250" s="638"/>
      <c r="D250" s="638"/>
      <c r="E250" s="638"/>
      <c r="F250" s="638"/>
      <c r="G250" s="638"/>
    </row>
    <row r="251" spans="1:7" ht="15.75">
      <c r="A251" s="116"/>
      <c r="C251" s="638"/>
      <c r="D251" s="638"/>
      <c r="E251" s="638"/>
      <c r="F251" s="638"/>
      <c r="G251" s="638"/>
    </row>
    <row r="252" spans="1:7" ht="15.75">
      <c r="A252" s="116"/>
      <c r="C252" s="638"/>
      <c r="D252" s="638"/>
      <c r="E252" s="638"/>
      <c r="F252" s="638"/>
      <c r="G252" s="638"/>
    </row>
    <row r="253" spans="1:7" ht="15.75">
      <c r="A253" s="116"/>
      <c r="C253" s="638"/>
      <c r="D253" s="638"/>
      <c r="E253" s="638"/>
      <c r="F253" s="638"/>
      <c r="G253" s="638"/>
    </row>
    <row r="254" spans="1:7" ht="15.75">
      <c r="A254" s="116"/>
      <c r="C254" s="638"/>
      <c r="D254" s="638"/>
      <c r="E254" s="638"/>
      <c r="F254" s="638"/>
      <c r="G254" s="638"/>
    </row>
    <row r="255" spans="1:7" ht="15.75">
      <c r="A255" s="116"/>
      <c r="C255" s="638"/>
      <c r="D255" s="638"/>
      <c r="E255" s="638"/>
      <c r="F255" s="638"/>
      <c r="G255" s="638"/>
    </row>
    <row r="256" spans="1:7" ht="15.75">
      <c r="A256" s="116"/>
      <c r="C256" s="638"/>
      <c r="D256" s="638"/>
      <c r="E256" s="638"/>
      <c r="F256" s="638"/>
      <c r="G256" s="638"/>
    </row>
    <row r="257" spans="1:7" ht="15.75">
      <c r="A257" s="116"/>
      <c r="C257" s="638"/>
      <c r="D257" s="638"/>
      <c r="E257" s="638"/>
      <c r="F257" s="638"/>
      <c r="G257" s="638"/>
    </row>
    <row r="258" spans="1:7" ht="15.75">
      <c r="A258" s="116"/>
      <c r="C258" s="638"/>
      <c r="D258" s="638"/>
      <c r="E258" s="638"/>
      <c r="F258" s="638"/>
      <c r="G258" s="638"/>
    </row>
    <row r="259" spans="1:7" ht="15.75">
      <c r="A259" s="116"/>
      <c r="C259" s="638"/>
      <c r="D259" s="638"/>
      <c r="E259" s="638"/>
      <c r="F259" s="638"/>
      <c r="G259" s="638"/>
    </row>
    <row r="260" spans="1:7" ht="15.75">
      <c r="A260" s="116"/>
      <c r="C260" s="638"/>
      <c r="D260" s="638"/>
      <c r="E260" s="638"/>
      <c r="F260" s="638"/>
      <c r="G260" s="638"/>
    </row>
    <row r="261" spans="1:7" ht="15.75">
      <c r="A261" s="116"/>
      <c r="C261" s="638"/>
      <c r="D261" s="638"/>
      <c r="E261" s="638"/>
      <c r="F261" s="638"/>
      <c r="G261" s="638"/>
    </row>
    <row r="262" spans="1:7" ht="15.75">
      <c r="A262" s="116"/>
      <c r="C262" s="638"/>
      <c r="D262" s="638"/>
      <c r="E262" s="638"/>
      <c r="F262" s="638"/>
      <c r="G262" s="638"/>
    </row>
    <row r="263" spans="1:7" ht="15.75">
      <c r="A263" s="116"/>
      <c r="C263" s="638"/>
      <c r="D263" s="638"/>
      <c r="E263" s="638"/>
      <c r="F263" s="638"/>
      <c r="G263" s="638"/>
    </row>
    <row r="264" spans="1:7" ht="15.75">
      <c r="A264" s="116"/>
      <c r="C264" s="638"/>
      <c r="D264" s="638"/>
      <c r="E264" s="638"/>
      <c r="F264" s="638"/>
      <c r="G264" s="638"/>
    </row>
    <row r="265" spans="1:7" ht="15.75">
      <c r="A265" s="116"/>
      <c r="C265" s="638"/>
      <c r="D265" s="638"/>
      <c r="E265" s="638"/>
      <c r="F265" s="638"/>
      <c r="G265" s="638"/>
    </row>
    <row r="266" spans="1:7" ht="15.75">
      <c r="A266" s="116"/>
    </row>
    <row r="267" spans="1:7" ht="15.75">
      <c r="A267" s="116"/>
    </row>
    <row r="268" spans="1:7" ht="15.75">
      <c r="A268" s="116"/>
    </row>
    <row r="269" spans="1:7" ht="15.75">
      <c r="A269" s="116"/>
    </row>
    <row r="270" spans="1:7" ht="15.75">
      <c r="A270" s="116"/>
    </row>
    <row r="271" spans="1:7" ht="15.75">
      <c r="A271" s="116"/>
    </row>
    <row r="272" spans="1:7"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row r="647" spans="1:1" ht="15.75">
      <c r="A647" s="116"/>
    </row>
    <row r="648" spans="1:1" ht="15.75">
      <c r="A648" s="116"/>
    </row>
    <row r="649" spans="1:1" ht="15.75">
      <c r="A649" s="116"/>
    </row>
  </sheetData>
  <mergeCells count="17">
    <mergeCell ref="A47:K47"/>
    <mergeCell ref="A48:K48"/>
    <mergeCell ref="A133:K133"/>
    <mergeCell ref="A134:K134"/>
    <mergeCell ref="A89:K89"/>
    <mergeCell ref="A90:K90"/>
    <mergeCell ref="A91:K91"/>
    <mergeCell ref="A88:K88"/>
    <mergeCell ref="A131:K131"/>
    <mergeCell ref="A132:K132"/>
    <mergeCell ref="A2:K2"/>
    <mergeCell ref="A3:K3"/>
    <mergeCell ref="A4:K4"/>
    <mergeCell ref="A5:K5"/>
    <mergeCell ref="A46:K46"/>
    <mergeCell ref="A43:J43"/>
    <mergeCell ref="A45:K45"/>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115" zoomScaleNormal="115" workbookViewId="0"/>
  </sheetViews>
  <sheetFormatPr defaultColWidth="11.42578125" defaultRowHeight="15"/>
  <cols>
    <col min="1" max="1" width="57.5703125" style="118" customWidth="1"/>
    <col min="2" max="6" width="12.5703125" style="117" customWidth="1"/>
    <col min="7" max="7" width="1.85546875" style="122" customWidth="1"/>
    <col min="8" max="8" width="9.140625" style="729" customWidth="1"/>
    <col min="9" max="9" width="10.7109375" style="729" bestFit="1" customWidth="1"/>
    <col min="10" max="256" width="11.42578125" style="729"/>
    <col min="257" max="257" width="64.85546875" style="729" customWidth="1"/>
    <col min="258" max="262" width="12.5703125" style="729" customWidth="1"/>
    <col min="263" max="263" width="1.85546875" style="729" customWidth="1"/>
    <col min="264" max="264" width="9.140625" style="729" customWidth="1"/>
    <col min="265" max="265" width="10.7109375" style="729" bestFit="1" customWidth="1"/>
    <col min="266" max="512" width="11.42578125" style="729"/>
    <col min="513" max="513" width="64.85546875" style="729" customWidth="1"/>
    <col min="514" max="518" width="12.5703125" style="729" customWidth="1"/>
    <col min="519" max="519" width="1.85546875" style="729" customWidth="1"/>
    <col min="520" max="520" width="9.140625" style="729" customWidth="1"/>
    <col min="521" max="521" width="10.7109375" style="729" bestFit="1" customWidth="1"/>
    <col min="522" max="768" width="11.42578125" style="729"/>
    <col min="769" max="769" width="64.85546875" style="729" customWidth="1"/>
    <col min="770" max="774" width="12.5703125" style="729" customWidth="1"/>
    <col min="775" max="775" width="1.85546875" style="729" customWidth="1"/>
    <col min="776" max="776" width="9.140625" style="729" customWidth="1"/>
    <col min="777" max="777" width="10.7109375" style="729" bestFit="1" customWidth="1"/>
    <col min="778" max="1024" width="11.42578125" style="729"/>
    <col min="1025" max="1025" width="64.85546875" style="729" customWidth="1"/>
    <col min="1026" max="1030" width="12.5703125" style="729" customWidth="1"/>
    <col min="1031" max="1031" width="1.85546875" style="729" customWidth="1"/>
    <col min="1032" max="1032" width="9.140625" style="729" customWidth="1"/>
    <col min="1033" max="1033" width="10.7109375" style="729" bestFit="1" customWidth="1"/>
    <col min="1034" max="1280" width="11.42578125" style="729"/>
    <col min="1281" max="1281" width="64.85546875" style="729" customWidth="1"/>
    <col min="1282" max="1286" width="12.5703125" style="729" customWidth="1"/>
    <col min="1287" max="1287" width="1.85546875" style="729" customWidth="1"/>
    <col min="1288" max="1288" width="9.140625" style="729" customWidth="1"/>
    <col min="1289" max="1289" width="10.7109375" style="729" bestFit="1" customWidth="1"/>
    <col min="1290" max="1536" width="11.42578125" style="729"/>
    <col min="1537" max="1537" width="64.85546875" style="729" customWidth="1"/>
    <col min="1538" max="1542" width="12.5703125" style="729" customWidth="1"/>
    <col min="1543" max="1543" width="1.85546875" style="729" customWidth="1"/>
    <col min="1544" max="1544" width="9.140625" style="729" customWidth="1"/>
    <col min="1545" max="1545" width="10.7109375" style="729" bestFit="1" customWidth="1"/>
    <col min="1546" max="1792" width="11.42578125" style="729"/>
    <col min="1793" max="1793" width="64.85546875" style="729" customWidth="1"/>
    <col min="1794" max="1798" width="12.5703125" style="729" customWidth="1"/>
    <col min="1799" max="1799" width="1.85546875" style="729" customWidth="1"/>
    <col min="1800" max="1800" width="9.140625" style="729" customWidth="1"/>
    <col min="1801" max="1801" width="10.7109375" style="729" bestFit="1" customWidth="1"/>
    <col min="1802" max="2048" width="11.42578125" style="729"/>
    <col min="2049" max="2049" width="64.85546875" style="729" customWidth="1"/>
    <col min="2050" max="2054" width="12.5703125" style="729" customWidth="1"/>
    <col min="2055" max="2055" width="1.85546875" style="729" customWidth="1"/>
    <col min="2056" max="2056" width="9.140625" style="729" customWidth="1"/>
    <col min="2057" max="2057" width="10.7109375" style="729" bestFit="1" customWidth="1"/>
    <col min="2058" max="2304" width="11.42578125" style="729"/>
    <col min="2305" max="2305" width="64.85546875" style="729" customWidth="1"/>
    <col min="2306" max="2310" width="12.5703125" style="729" customWidth="1"/>
    <col min="2311" max="2311" width="1.85546875" style="729" customWidth="1"/>
    <col min="2312" max="2312" width="9.140625" style="729" customWidth="1"/>
    <col min="2313" max="2313" width="10.7109375" style="729" bestFit="1" customWidth="1"/>
    <col min="2314" max="2560" width="11.42578125" style="729"/>
    <col min="2561" max="2561" width="64.85546875" style="729" customWidth="1"/>
    <col min="2562" max="2566" width="12.5703125" style="729" customWidth="1"/>
    <col min="2567" max="2567" width="1.85546875" style="729" customWidth="1"/>
    <col min="2568" max="2568" width="9.140625" style="729" customWidth="1"/>
    <col min="2569" max="2569" width="10.7109375" style="729" bestFit="1" customWidth="1"/>
    <col min="2570" max="2816" width="11.42578125" style="729"/>
    <col min="2817" max="2817" width="64.85546875" style="729" customWidth="1"/>
    <col min="2818" max="2822" width="12.5703125" style="729" customWidth="1"/>
    <col min="2823" max="2823" width="1.85546875" style="729" customWidth="1"/>
    <col min="2824" max="2824" width="9.140625" style="729" customWidth="1"/>
    <col min="2825" max="2825" width="10.7109375" style="729" bestFit="1" customWidth="1"/>
    <col min="2826" max="3072" width="11.42578125" style="729"/>
    <col min="3073" max="3073" width="64.85546875" style="729" customWidth="1"/>
    <col min="3074" max="3078" width="12.5703125" style="729" customWidth="1"/>
    <col min="3079" max="3079" width="1.85546875" style="729" customWidth="1"/>
    <col min="3080" max="3080" width="9.140625" style="729" customWidth="1"/>
    <col min="3081" max="3081" width="10.7109375" style="729" bestFit="1" customWidth="1"/>
    <col min="3082" max="3328" width="11.42578125" style="729"/>
    <col min="3329" max="3329" width="64.85546875" style="729" customWidth="1"/>
    <col min="3330" max="3334" width="12.5703125" style="729" customWidth="1"/>
    <col min="3335" max="3335" width="1.85546875" style="729" customWidth="1"/>
    <col min="3336" max="3336" width="9.140625" style="729" customWidth="1"/>
    <col min="3337" max="3337" width="10.7109375" style="729" bestFit="1" customWidth="1"/>
    <col min="3338" max="3584" width="11.42578125" style="729"/>
    <col min="3585" max="3585" width="64.85546875" style="729" customWidth="1"/>
    <col min="3586" max="3590" width="12.5703125" style="729" customWidth="1"/>
    <col min="3591" max="3591" width="1.85546875" style="729" customWidth="1"/>
    <col min="3592" max="3592" width="9.140625" style="729" customWidth="1"/>
    <col min="3593" max="3593" width="10.7109375" style="729" bestFit="1" customWidth="1"/>
    <col min="3594" max="3840" width="11.42578125" style="729"/>
    <col min="3841" max="3841" width="64.85546875" style="729" customWidth="1"/>
    <col min="3842" max="3846" width="12.5703125" style="729" customWidth="1"/>
    <col min="3847" max="3847" width="1.85546875" style="729" customWidth="1"/>
    <col min="3848" max="3848" width="9.140625" style="729" customWidth="1"/>
    <col min="3849" max="3849" width="10.7109375" style="729" bestFit="1" customWidth="1"/>
    <col min="3850" max="4096" width="11.42578125" style="729"/>
    <col min="4097" max="4097" width="64.85546875" style="729" customWidth="1"/>
    <col min="4098" max="4102" width="12.5703125" style="729" customWidth="1"/>
    <col min="4103" max="4103" width="1.85546875" style="729" customWidth="1"/>
    <col min="4104" max="4104" width="9.140625" style="729" customWidth="1"/>
    <col min="4105" max="4105" width="10.7109375" style="729" bestFit="1" customWidth="1"/>
    <col min="4106" max="4352" width="11.42578125" style="729"/>
    <col min="4353" max="4353" width="64.85546875" style="729" customWidth="1"/>
    <col min="4354" max="4358" width="12.5703125" style="729" customWidth="1"/>
    <col min="4359" max="4359" width="1.85546875" style="729" customWidth="1"/>
    <col min="4360" max="4360" width="9.140625" style="729" customWidth="1"/>
    <col min="4361" max="4361" width="10.7109375" style="729" bestFit="1" customWidth="1"/>
    <col min="4362" max="4608" width="11.42578125" style="729"/>
    <col min="4609" max="4609" width="64.85546875" style="729" customWidth="1"/>
    <col min="4610" max="4614" width="12.5703125" style="729" customWidth="1"/>
    <col min="4615" max="4615" width="1.85546875" style="729" customWidth="1"/>
    <col min="4616" max="4616" width="9.140625" style="729" customWidth="1"/>
    <col min="4617" max="4617" width="10.7109375" style="729" bestFit="1" customWidth="1"/>
    <col min="4618" max="4864" width="11.42578125" style="729"/>
    <col min="4865" max="4865" width="64.85546875" style="729" customWidth="1"/>
    <col min="4866" max="4870" width="12.5703125" style="729" customWidth="1"/>
    <col min="4871" max="4871" width="1.85546875" style="729" customWidth="1"/>
    <col min="4872" max="4872" width="9.140625" style="729" customWidth="1"/>
    <col min="4873" max="4873" width="10.7109375" style="729" bestFit="1" customWidth="1"/>
    <col min="4874" max="5120" width="11.42578125" style="729"/>
    <col min="5121" max="5121" width="64.85546875" style="729" customWidth="1"/>
    <col min="5122" max="5126" width="12.5703125" style="729" customWidth="1"/>
    <col min="5127" max="5127" width="1.85546875" style="729" customWidth="1"/>
    <col min="5128" max="5128" width="9.140625" style="729" customWidth="1"/>
    <col min="5129" max="5129" width="10.7109375" style="729" bestFit="1" customWidth="1"/>
    <col min="5130" max="5376" width="11.42578125" style="729"/>
    <col min="5377" max="5377" width="64.85546875" style="729" customWidth="1"/>
    <col min="5378" max="5382" width="12.5703125" style="729" customWidth="1"/>
    <col min="5383" max="5383" width="1.85546875" style="729" customWidth="1"/>
    <col min="5384" max="5384" width="9.140625" style="729" customWidth="1"/>
    <col min="5385" max="5385" width="10.7109375" style="729" bestFit="1" customWidth="1"/>
    <col min="5386" max="5632" width="11.42578125" style="729"/>
    <col min="5633" max="5633" width="64.85546875" style="729" customWidth="1"/>
    <col min="5634" max="5638" width="12.5703125" style="729" customWidth="1"/>
    <col min="5639" max="5639" width="1.85546875" style="729" customWidth="1"/>
    <col min="5640" max="5640" width="9.140625" style="729" customWidth="1"/>
    <col min="5641" max="5641" width="10.7109375" style="729" bestFit="1" customWidth="1"/>
    <col min="5642" max="5888" width="11.42578125" style="729"/>
    <col min="5889" max="5889" width="64.85546875" style="729" customWidth="1"/>
    <col min="5890" max="5894" width="12.5703125" style="729" customWidth="1"/>
    <col min="5895" max="5895" width="1.85546875" style="729" customWidth="1"/>
    <col min="5896" max="5896" width="9.140625" style="729" customWidth="1"/>
    <col min="5897" max="5897" width="10.7109375" style="729" bestFit="1" customWidth="1"/>
    <col min="5898" max="6144" width="11.42578125" style="729"/>
    <col min="6145" max="6145" width="64.85546875" style="729" customWidth="1"/>
    <col min="6146" max="6150" width="12.5703125" style="729" customWidth="1"/>
    <col min="6151" max="6151" width="1.85546875" style="729" customWidth="1"/>
    <col min="6152" max="6152" width="9.140625" style="729" customWidth="1"/>
    <col min="6153" max="6153" width="10.7109375" style="729" bestFit="1" customWidth="1"/>
    <col min="6154" max="6400" width="11.42578125" style="729"/>
    <col min="6401" max="6401" width="64.85546875" style="729" customWidth="1"/>
    <col min="6402" max="6406" width="12.5703125" style="729" customWidth="1"/>
    <col min="6407" max="6407" width="1.85546875" style="729" customWidth="1"/>
    <col min="6408" max="6408" width="9.140625" style="729" customWidth="1"/>
    <col min="6409" max="6409" width="10.7109375" style="729" bestFit="1" customWidth="1"/>
    <col min="6410" max="6656" width="11.42578125" style="729"/>
    <col min="6657" max="6657" width="64.85546875" style="729" customWidth="1"/>
    <col min="6658" max="6662" width="12.5703125" style="729" customWidth="1"/>
    <col min="6663" max="6663" width="1.85546875" style="729" customWidth="1"/>
    <col min="6664" max="6664" width="9.140625" style="729" customWidth="1"/>
    <col min="6665" max="6665" width="10.7109375" style="729" bestFit="1" customWidth="1"/>
    <col min="6666" max="6912" width="11.42578125" style="729"/>
    <col min="6913" max="6913" width="64.85546875" style="729" customWidth="1"/>
    <col min="6914" max="6918" width="12.5703125" style="729" customWidth="1"/>
    <col min="6919" max="6919" width="1.85546875" style="729" customWidth="1"/>
    <col min="6920" max="6920" width="9.140625" style="729" customWidth="1"/>
    <col min="6921" max="6921" width="10.7109375" style="729" bestFit="1" customWidth="1"/>
    <col min="6922" max="7168" width="11.42578125" style="729"/>
    <col min="7169" max="7169" width="64.85546875" style="729" customWidth="1"/>
    <col min="7170" max="7174" width="12.5703125" style="729" customWidth="1"/>
    <col min="7175" max="7175" width="1.85546875" style="729" customWidth="1"/>
    <col min="7176" max="7176" width="9.140625" style="729" customWidth="1"/>
    <col min="7177" max="7177" width="10.7109375" style="729" bestFit="1" customWidth="1"/>
    <col min="7178" max="7424" width="11.42578125" style="729"/>
    <col min="7425" max="7425" width="64.85546875" style="729" customWidth="1"/>
    <col min="7426" max="7430" width="12.5703125" style="729" customWidth="1"/>
    <col min="7431" max="7431" width="1.85546875" style="729" customWidth="1"/>
    <col min="7432" max="7432" width="9.140625" style="729" customWidth="1"/>
    <col min="7433" max="7433" width="10.7109375" style="729" bestFit="1" customWidth="1"/>
    <col min="7434" max="7680" width="11.42578125" style="729"/>
    <col min="7681" max="7681" width="64.85546875" style="729" customWidth="1"/>
    <col min="7682" max="7686" width="12.5703125" style="729" customWidth="1"/>
    <col min="7687" max="7687" width="1.85546875" style="729" customWidth="1"/>
    <col min="7688" max="7688" width="9.140625" style="729" customWidth="1"/>
    <col min="7689" max="7689" width="10.7109375" style="729" bestFit="1" customWidth="1"/>
    <col min="7690" max="7936" width="11.42578125" style="729"/>
    <col min="7937" max="7937" width="64.85546875" style="729" customWidth="1"/>
    <col min="7938" max="7942" width="12.5703125" style="729" customWidth="1"/>
    <col min="7943" max="7943" width="1.85546875" style="729" customWidth="1"/>
    <col min="7944" max="7944" width="9.140625" style="729" customWidth="1"/>
    <col min="7945" max="7945" width="10.7109375" style="729" bestFit="1" customWidth="1"/>
    <col min="7946" max="8192" width="11.42578125" style="729"/>
    <col min="8193" max="8193" width="64.85546875" style="729" customWidth="1"/>
    <col min="8194" max="8198" width="12.5703125" style="729" customWidth="1"/>
    <col min="8199" max="8199" width="1.85546875" style="729" customWidth="1"/>
    <col min="8200" max="8200" width="9.140625" style="729" customWidth="1"/>
    <col min="8201" max="8201" width="10.7109375" style="729" bestFit="1" customWidth="1"/>
    <col min="8202" max="8448" width="11.42578125" style="729"/>
    <col min="8449" max="8449" width="64.85546875" style="729" customWidth="1"/>
    <col min="8450" max="8454" width="12.5703125" style="729" customWidth="1"/>
    <col min="8455" max="8455" width="1.85546875" style="729" customWidth="1"/>
    <col min="8456" max="8456" width="9.140625" style="729" customWidth="1"/>
    <col min="8457" max="8457" width="10.7109375" style="729" bestFit="1" customWidth="1"/>
    <col min="8458" max="8704" width="11.42578125" style="729"/>
    <col min="8705" max="8705" width="64.85546875" style="729" customWidth="1"/>
    <col min="8706" max="8710" width="12.5703125" style="729" customWidth="1"/>
    <col min="8711" max="8711" width="1.85546875" style="729" customWidth="1"/>
    <col min="8712" max="8712" width="9.140625" style="729" customWidth="1"/>
    <col min="8713" max="8713" width="10.7109375" style="729" bestFit="1" customWidth="1"/>
    <col min="8714" max="8960" width="11.42578125" style="729"/>
    <col min="8961" max="8961" width="64.85546875" style="729" customWidth="1"/>
    <col min="8962" max="8966" width="12.5703125" style="729" customWidth="1"/>
    <col min="8967" max="8967" width="1.85546875" style="729" customWidth="1"/>
    <col min="8968" max="8968" width="9.140625" style="729" customWidth="1"/>
    <col min="8969" max="8969" width="10.7109375" style="729" bestFit="1" customWidth="1"/>
    <col min="8970" max="9216" width="11.42578125" style="729"/>
    <col min="9217" max="9217" width="64.85546875" style="729" customWidth="1"/>
    <col min="9218" max="9222" width="12.5703125" style="729" customWidth="1"/>
    <col min="9223" max="9223" width="1.85546875" style="729" customWidth="1"/>
    <col min="9224" max="9224" width="9.140625" style="729" customWidth="1"/>
    <col min="9225" max="9225" width="10.7109375" style="729" bestFit="1" customWidth="1"/>
    <col min="9226" max="9472" width="11.42578125" style="729"/>
    <col min="9473" max="9473" width="64.85546875" style="729" customWidth="1"/>
    <col min="9474" max="9478" width="12.5703125" style="729" customWidth="1"/>
    <col min="9479" max="9479" width="1.85546875" style="729" customWidth="1"/>
    <col min="9480" max="9480" width="9.140625" style="729" customWidth="1"/>
    <col min="9481" max="9481" width="10.7109375" style="729" bestFit="1" customWidth="1"/>
    <col min="9482" max="9728" width="11.42578125" style="729"/>
    <col min="9729" max="9729" width="64.85546875" style="729" customWidth="1"/>
    <col min="9730" max="9734" width="12.5703125" style="729" customWidth="1"/>
    <col min="9735" max="9735" width="1.85546875" style="729" customWidth="1"/>
    <col min="9736" max="9736" width="9.140625" style="729" customWidth="1"/>
    <col min="9737" max="9737" width="10.7109375" style="729" bestFit="1" customWidth="1"/>
    <col min="9738" max="9984" width="11.42578125" style="729"/>
    <col min="9985" max="9985" width="64.85546875" style="729" customWidth="1"/>
    <col min="9986" max="9990" width="12.5703125" style="729" customWidth="1"/>
    <col min="9991" max="9991" width="1.85546875" style="729" customWidth="1"/>
    <col min="9992" max="9992" width="9.140625" style="729" customWidth="1"/>
    <col min="9993" max="9993" width="10.7109375" style="729" bestFit="1" customWidth="1"/>
    <col min="9994" max="10240" width="11.42578125" style="729"/>
    <col min="10241" max="10241" width="64.85546875" style="729" customWidth="1"/>
    <col min="10242" max="10246" width="12.5703125" style="729" customWidth="1"/>
    <col min="10247" max="10247" width="1.85546875" style="729" customWidth="1"/>
    <col min="10248" max="10248" width="9.140625" style="729" customWidth="1"/>
    <col min="10249" max="10249" width="10.7109375" style="729" bestFit="1" customWidth="1"/>
    <col min="10250" max="10496" width="11.42578125" style="729"/>
    <col min="10497" max="10497" width="64.85546875" style="729" customWidth="1"/>
    <col min="10498" max="10502" width="12.5703125" style="729" customWidth="1"/>
    <col min="10503" max="10503" width="1.85546875" style="729" customWidth="1"/>
    <col min="10504" max="10504" width="9.140625" style="729" customWidth="1"/>
    <col min="10505" max="10505" width="10.7109375" style="729" bestFit="1" customWidth="1"/>
    <col min="10506" max="10752" width="11.42578125" style="729"/>
    <col min="10753" max="10753" width="64.85546875" style="729" customWidth="1"/>
    <col min="10754" max="10758" width="12.5703125" style="729" customWidth="1"/>
    <col min="10759" max="10759" width="1.85546875" style="729" customWidth="1"/>
    <col min="10760" max="10760" width="9.140625" style="729" customWidth="1"/>
    <col min="10761" max="10761" width="10.7109375" style="729" bestFit="1" customWidth="1"/>
    <col min="10762" max="11008" width="11.42578125" style="729"/>
    <col min="11009" max="11009" width="64.85546875" style="729" customWidth="1"/>
    <col min="11010" max="11014" width="12.5703125" style="729" customWidth="1"/>
    <col min="11015" max="11015" width="1.85546875" style="729" customWidth="1"/>
    <col min="11016" max="11016" width="9.140625" style="729" customWidth="1"/>
    <col min="11017" max="11017" width="10.7109375" style="729" bestFit="1" customWidth="1"/>
    <col min="11018" max="11264" width="11.42578125" style="729"/>
    <col min="11265" max="11265" width="64.85546875" style="729" customWidth="1"/>
    <col min="11266" max="11270" width="12.5703125" style="729" customWidth="1"/>
    <col min="11271" max="11271" width="1.85546875" style="729" customWidth="1"/>
    <col min="11272" max="11272" width="9.140625" style="729" customWidth="1"/>
    <col min="11273" max="11273" width="10.7109375" style="729" bestFit="1" customWidth="1"/>
    <col min="11274" max="11520" width="11.42578125" style="729"/>
    <col min="11521" max="11521" width="64.85546875" style="729" customWidth="1"/>
    <col min="11522" max="11526" width="12.5703125" style="729" customWidth="1"/>
    <col min="11527" max="11527" width="1.85546875" style="729" customWidth="1"/>
    <col min="11528" max="11528" width="9.140625" style="729" customWidth="1"/>
    <col min="11529" max="11529" width="10.7109375" style="729" bestFit="1" customWidth="1"/>
    <col min="11530" max="11776" width="11.42578125" style="729"/>
    <col min="11777" max="11777" width="64.85546875" style="729" customWidth="1"/>
    <col min="11778" max="11782" width="12.5703125" style="729" customWidth="1"/>
    <col min="11783" max="11783" width="1.85546875" style="729" customWidth="1"/>
    <col min="11784" max="11784" width="9.140625" style="729" customWidth="1"/>
    <col min="11785" max="11785" width="10.7109375" style="729" bestFit="1" customWidth="1"/>
    <col min="11786" max="12032" width="11.42578125" style="729"/>
    <col min="12033" max="12033" width="64.85546875" style="729" customWidth="1"/>
    <col min="12034" max="12038" width="12.5703125" style="729" customWidth="1"/>
    <col min="12039" max="12039" width="1.85546875" style="729" customWidth="1"/>
    <col min="12040" max="12040" width="9.140625" style="729" customWidth="1"/>
    <col min="12041" max="12041" width="10.7109375" style="729" bestFit="1" customWidth="1"/>
    <col min="12042" max="12288" width="11.42578125" style="729"/>
    <col min="12289" max="12289" width="64.85546875" style="729" customWidth="1"/>
    <col min="12290" max="12294" width="12.5703125" style="729" customWidth="1"/>
    <col min="12295" max="12295" width="1.85546875" style="729" customWidth="1"/>
    <col min="12296" max="12296" width="9.140625" style="729" customWidth="1"/>
    <col min="12297" max="12297" width="10.7109375" style="729" bestFit="1" customWidth="1"/>
    <col min="12298" max="12544" width="11.42578125" style="729"/>
    <col min="12545" max="12545" width="64.85546875" style="729" customWidth="1"/>
    <col min="12546" max="12550" width="12.5703125" style="729" customWidth="1"/>
    <col min="12551" max="12551" width="1.85546875" style="729" customWidth="1"/>
    <col min="12552" max="12552" width="9.140625" style="729" customWidth="1"/>
    <col min="12553" max="12553" width="10.7109375" style="729" bestFit="1" customWidth="1"/>
    <col min="12554" max="12800" width="11.42578125" style="729"/>
    <col min="12801" max="12801" width="64.85546875" style="729" customWidth="1"/>
    <col min="12802" max="12806" width="12.5703125" style="729" customWidth="1"/>
    <col min="12807" max="12807" width="1.85546875" style="729" customWidth="1"/>
    <col min="12808" max="12808" width="9.140625" style="729" customWidth="1"/>
    <col min="12809" max="12809" width="10.7109375" style="729" bestFit="1" customWidth="1"/>
    <col min="12810" max="13056" width="11.42578125" style="729"/>
    <col min="13057" max="13057" width="64.85546875" style="729" customWidth="1"/>
    <col min="13058" max="13062" width="12.5703125" style="729" customWidth="1"/>
    <col min="13063" max="13063" width="1.85546875" style="729" customWidth="1"/>
    <col min="13064" max="13064" width="9.140625" style="729" customWidth="1"/>
    <col min="13065" max="13065" width="10.7109375" style="729" bestFit="1" customWidth="1"/>
    <col min="13066" max="13312" width="11.42578125" style="729"/>
    <col min="13313" max="13313" width="64.85546875" style="729" customWidth="1"/>
    <col min="13314" max="13318" width="12.5703125" style="729" customWidth="1"/>
    <col min="13319" max="13319" width="1.85546875" style="729" customWidth="1"/>
    <col min="13320" max="13320" width="9.140625" style="729" customWidth="1"/>
    <col min="13321" max="13321" width="10.7109375" style="729" bestFit="1" customWidth="1"/>
    <col min="13322" max="13568" width="11.42578125" style="729"/>
    <col min="13569" max="13569" width="64.85546875" style="729" customWidth="1"/>
    <col min="13570" max="13574" width="12.5703125" style="729" customWidth="1"/>
    <col min="13575" max="13575" width="1.85546875" style="729" customWidth="1"/>
    <col min="13576" max="13576" width="9.140625" style="729" customWidth="1"/>
    <col min="13577" max="13577" width="10.7109375" style="729" bestFit="1" customWidth="1"/>
    <col min="13578" max="13824" width="11.42578125" style="729"/>
    <col min="13825" max="13825" width="64.85546875" style="729" customWidth="1"/>
    <col min="13826" max="13830" width="12.5703125" style="729" customWidth="1"/>
    <col min="13831" max="13831" width="1.85546875" style="729" customWidth="1"/>
    <col min="13832" max="13832" width="9.140625" style="729" customWidth="1"/>
    <col min="13833" max="13833" width="10.7109375" style="729" bestFit="1" customWidth="1"/>
    <col min="13834" max="14080" width="11.42578125" style="729"/>
    <col min="14081" max="14081" width="64.85546875" style="729" customWidth="1"/>
    <col min="14082" max="14086" width="12.5703125" style="729" customWidth="1"/>
    <col min="14087" max="14087" width="1.85546875" style="729" customWidth="1"/>
    <col min="14088" max="14088" width="9.140625" style="729" customWidth="1"/>
    <col min="14089" max="14089" width="10.7109375" style="729" bestFit="1" customWidth="1"/>
    <col min="14090" max="14336" width="11.42578125" style="729"/>
    <col min="14337" max="14337" width="64.85546875" style="729" customWidth="1"/>
    <col min="14338" max="14342" width="12.5703125" style="729" customWidth="1"/>
    <col min="14343" max="14343" width="1.85546875" style="729" customWidth="1"/>
    <col min="14344" max="14344" width="9.140625" style="729" customWidth="1"/>
    <col min="14345" max="14345" width="10.7109375" style="729" bestFit="1" customWidth="1"/>
    <col min="14346" max="14592" width="11.42578125" style="729"/>
    <col min="14593" max="14593" width="64.85546875" style="729" customWidth="1"/>
    <col min="14594" max="14598" width="12.5703125" style="729" customWidth="1"/>
    <col min="14599" max="14599" width="1.85546875" style="729" customWidth="1"/>
    <col min="14600" max="14600" width="9.140625" style="729" customWidth="1"/>
    <col min="14601" max="14601" width="10.7109375" style="729" bestFit="1" customWidth="1"/>
    <col min="14602" max="14848" width="11.42578125" style="729"/>
    <col min="14849" max="14849" width="64.85546875" style="729" customWidth="1"/>
    <col min="14850" max="14854" width="12.5703125" style="729" customWidth="1"/>
    <col min="14855" max="14855" width="1.85546875" style="729" customWidth="1"/>
    <col min="14856" max="14856" width="9.140625" style="729" customWidth="1"/>
    <col min="14857" max="14857" width="10.7109375" style="729" bestFit="1" customWidth="1"/>
    <col min="14858" max="15104" width="11.42578125" style="729"/>
    <col min="15105" max="15105" width="64.85546875" style="729" customWidth="1"/>
    <col min="15106" max="15110" width="12.5703125" style="729" customWidth="1"/>
    <col min="15111" max="15111" width="1.85546875" style="729" customWidth="1"/>
    <col min="15112" max="15112" width="9.140625" style="729" customWidth="1"/>
    <col min="15113" max="15113" width="10.7109375" style="729" bestFit="1" customWidth="1"/>
    <col min="15114" max="15360" width="11.42578125" style="729"/>
    <col min="15361" max="15361" width="64.85546875" style="729" customWidth="1"/>
    <col min="15362" max="15366" width="12.5703125" style="729" customWidth="1"/>
    <col min="15367" max="15367" width="1.85546875" style="729" customWidth="1"/>
    <col min="15368" max="15368" width="9.140625" style="729" customWidth="1"/>
    <col min="15369" max="15369" width="10.7109375" style="729" bestFit="1" customWidth="1"/>
    <col min="15370" max="15616" width="11.42578125" style="729"/>
    <col min="15617" max="15617" width="64.85546875" style="729" customWidth="1"/>
    <col min="15618" max="15622" width="12.5703125" style="729" customWidth="1"/>
    <col min="15623" max="15623" width="1.85546875" style="729" customWidth="1"/>
    <col min="15624" max="15624" width="9.140625" style="729" customWidth="1"/>
    <col min="15625" max="15625" width="10.7109375" style="729" bestFit="1" customWidth="1"/>
    <col min="15626" max="15872" width="11.42578125" style="729"/>
    <col min="15873" max="15873" width="64.85546875" style="729" customWidth="1"/>
    <col min="15874" max="15878" width="12.5703125" style="729" customWidth="1"/>
    <col min="15879" max="15879" width="1.85546875" style="729" customWidth="1"/>
    <col min="15880" max="15880" width="9.140625" style="729" customWidth="1"/>
    <col min="15881" max="15881" width="10.7109375" style="729" bestFit="1" customWidth="1"/>
    <col min="15882" max="16128" width="11.42578125" style="729"/>
    <col min="16129" max="16129" width="64.85546875" style="729" customWidth="1"/>
    <col min="16130" max="16134" width="12.5703125" style="729" customWidth="1"/>
    <col min="16135" max="16135" width="1.85546875" style="729" customWidth="1"/>
    <col min="16136" max="16136" width="9.140625" style="729" customWidth="1"/>
    <col min="16137" max="16137" width="10.7109375" style="729" bestFit="1" customWidth="1"/>
    <col min="16138" max="16384" width="11.42578125" style="729"/>
  </cols>
  <sheetData>
    <row r="1" spans="1:7" s="121" customFormat="1" ht="2.25" customHeight="1">
      <c r="A1" s="119"/>
      <c r="B1" s="889"/>
      <c r="C1" s="889"/>
      <c r="D1" s="889"/>
      <c r="E1" s="889"/>
      <c r="F1" s="889"/>
    </row>
    <row r="2" spans="1:7" s="110" customFormat="1" ht="39" customHeight="1">
      <c r="A2" s="1079" t="s">
        <v>903</v>
      </c>
      <c r="B2" s="1079"/>
      <c r="C2" s="1079"/>
      <c r="D2" s="1079"/>
      <c r="E2" s="1079"/>
      <c r="F2" s="1079"/>
    </row>
    <row r="3" spans="1:7" s="110" customFormat="1" ht="20.25">
      <c r="A3" s="1079" t="s">
        <v>1362</v>
      </c>
      <c r="B3" s="1079"/>
      <c r="C3" s="1079"/>
      <c r="D3" s="1079"/>
      <c r="E3" s="1079"/>
      <c r="F3" s="1079"/>
    </row>
    <row r="4" spans="1:7" s="110" customFormat="1" ht="20.25">
      <c r="A4" s="1079" t="s">
        <v>1501</v>
      </c>
      <c r="B4" s="1079"/>
      <c r="C4" s="1079"/>
      <c r="D4" s="1079"/>
      <c r="E4" s="1079"/>
      <c r="F4" s="1079"/>
    </row>
    <row r="5" spans="1:7" s="111" customFormat="1" ht="39" customHeight="1">
      <c r="A5" s="1084" t="s">
        <v>1360</v>
      </c>
      <c r="B5" s="1084"/>
      <c r="C5" s="1084"/>
      <c r="D5" s="1084"/>
      <c r="E5" s="1084"/>
      <c r="F5" s="1084"/>
    </row>
    <row r="6" spans="1:7" ht="6" customHeight="1">
      <c r="G6" s="729"/>
    </row>
    <row r="7" spans="1:7" ht="4.5" customHeight="1" thickBot="1">
      <c r="A7" s="610"/>
      <c r="B7" s="890"/>
      <c r="C7" s="890"/>
      <c r="D7" s="890"/>
      <c r="E7" s="890"/>
      <c r="F7" s="890"/>
      <c r="G7" s="729"/>
    </row>
    <row r="8" spans="1:7" s="760" customFormat="1" ht="16.5" thickTop="1" thickBot="1">
      <c r="A8" s="101"/>
      <c r="B8" s="891" t="s">
        <v>2</v>
      </c>
      <c r="C8" s="891" t="s">
        <v>3</v>
      </c>
      <c r="D8" s="891" t="s">
        <v>4</v>
      </c>
      <c r="E8" s="891" t="s">
        <v>5</v>
      </c>
      <c r="F8" s="891" t="s">
        <v>6</v>
      </c>
    </row>
    <row r="9" spans="1:7" s="760" customFormat="1" ht="16.5" thickTop="1" thickBot="1">
      <c r="A9" s="103" t="s">
        <v>7</v>
      </c>
      <c r="B9" s="107">
        <v>5238188.2624200005</v>
      </c>
      <c r="C9" s="107">
        <v>1646786.6998699999</v>
      </c>
      <c r="D9" s="107">
        <v>0.68600000000000005</v>
      </c>
      <c r="E9" s="107">
        <v>453.54239000000001</v>
      </c>
      <c r="F9" s="107">
        <v>6885429.19068</v>
      </c>
    </row>
    <row r="10" spans="1:7" s="760" customFormat="1" ht="16.5" thickTop="1" thickBot="1">
      <c r="A10" s="646" t="s">
        <v>8</v>
      </c>
      <c r="B10" s="104">
        <v>482442.64848999999</v>
      </c>
      <c r="C10" s="104">
        <v>278535.26525</v>
      </c>
      <c r="D10" s="104">
        <v>0.68600000000000005</v>
      </c>
      <c r="E10" s="104">
        <v>247.65760999999998</v>
      </c>
      <c r="F10" s="104">
        <v>761226.25734999997</v>
      </c>
    </row>
    <row r="11" spans="1:7" s="760" customFormat="1" ht="15.75" thickTop="1">
      <c r="A11" s="738" t="s">
        <v>9</v>
      </c>
      <c r="B11" s="105">
        <v>191220.98838999998</v>
      </c>
      <c r="C11" s="105">
        <v>80621.903819999992</v>
      </c>
      <c r="D11" s="105">
        <v>0</v>
      </c>
      <c r="E11" s="105">
        <v>0</v>
      </c>
      <c r="F11" s="105">
        <v>271842.89220999996</v>
      </c>
    </row>
    <row r="12" spans="1:7" s="760" customFormat="1">
      <c r="A12" s="738" t="s">
        <v>10</v>
      </c>
      <c r="B12" s="105">
        <v>122326.23153</v>
      </c>
      <c r="C12" s="105">
        <v>107285.40686</v>
      </c>
      <c r="D12" s="105">
        <v>0.68600000000000005</v>
      </c>
      <c r="E12" s="105">
        <v>247.65760999999998</v>
      </c>
      <c r="F12" s="105">
        <v>229859.98199999999</v>
      </c>
    </row>
    <row r="13" spans="1:7" s="760" customFormat="1">
      <c r="A13" s="738" t="s">
        <v>11</v>
      </c>
      <c r="B13" s="105">
        <v>168560.55280999999</v>
      </c>
      <c r="C13" s="105">
        <v>90383.137220000004</v>
      </c>
      <c r="D13" s="105">
        <v>0</v>
      </c>
      <c r="E13" s="105">
        <v>0</v>
      </c>
      <c r="F13" s="105">
        <v>258943.69003</v>
      </c>
    </row>
    <row r="14" spans="1:7" s="760" customFormat="1">
      <c r="A14" s="738" t="s">
        <v>12</v>
      </c>
      <c r="B14" s="105">
        <v>0</v>
      </c>
      <c r="C14" s="105">
        <v>0</v>
      </c>
      <c r="D14" s="105">
        <v>0</v>
      </c>
      <c r="E14" s="105">
        <v>0</v>
      </c>
      <c r="F14" s="105">
        <v>0</v>
      </c>
    </row>
    <row r="15" spans="1:7" s="760" customFormat="1">
      <c r="A15" s="738" t="s">
        <v>13</v>
      </c>
      <c r="B15" s="105">
        <v>0</v>
      </c>
      <c r="C15" s="105">
        <v>0</v>
      </c>
      <c r="D15" s="105">
        <v>0</v>
      </c>
      <c r="E15" s="105">
        <v>0</v>
      </c>
      <c r="F15" s="105">
        <v>0</v>
      </c>
    </row>
    <row r="16" spans="1:7" s="760" customFormat="1">
      <c r="A16" s="738" t="s">
        <v>14</v>
      </c>
      <c r="B16" s="105">
        <v>328.78482000000002</v>
      </c>
      <c r="C16" s="105">
        <v>244.81447</v>
      </c>
      <c r="D16" s="105">
        <v>0</v>
      </c>
      <c r="E16" s="105">
        <v>0</v>
      </c>
      <c r="F16" s="105">
        <v>573.59929</v>
      </c>
    </row>
    <row r="17" spans="1:6" s="760" customFormat="1">
      <c r="A17" s="738" t="s">
        <v>15</v>
      </c>
      <c r="B17" s="105">
        <v>7.2624399999999998</v>
      </c>
      <c r="C17" s="105">
        <v>2.8799999999999997E-3</v>
      </c>
      <c r="D17" s="105">
        <v>0</v>
      </c>
      <c r="E17" s="105">
        <v>0</v>
      </c>
      <c r="F17" s="105">
        <v>7.26532</v>
      </c>
    </row>
    <row r="18" spans="1:6" s="760" customFormat="1" ht="15.75" thickBot="1">
      <c r="A18" s="738" t="s">
        <v>16</v>
      </c>
      <c r="B18" s="105">
        <v>-1.1715</v>
      </c>
      <c r="C18" s="105">
        <v>0</v>
      </c>
      <c r="D18" s="105">
        <v>0</v>
      </c>
      <c r="E18" s="105">
        <v>0</v>
      </c>
      <c r="F18" s="105">
        <v>-1.1715</v>
      </c>
    </row>
    <row r="19" spans="1:6" s="760" customFormat="1" ht="16.5" thickTop="1" thickBot="1">
      <c r="A19" s="646" t="s">
        <v>17</v>
      </c>
      <c r="B19" s="104">
        <v>293912.27201999997</v>
      </c>
      <c r="C19" s="104">
        <v>709147.88508000004</v>
      </c>
      <c r="D19" s="104">
        <v>0</v>
      </c>
      <c r="E19" s="104">
        <v>205.88478000000001</v>
      </c>
      <c r="F19" s="104">
        <v>1003266.04188</v>
      </c>
    </row>
    <row r="20" spans="1:6" s="760" customFormat="1" ht="15.75" thickTop="1">
      <c r="A20" s="738" t="s">
        <v>18</v>
      </c>
      <c r="B20" s="105">
        <v>0</v>
      </c>
      <c r="C20" s="105">
        <v>0</v>
      </c>
      <c r="D20" s="105">
        <v>0</v>
      </c>
      <c r="E20" s="105">
        <v>0</v>
      </c>
      <c r="F20" s="105">
        <v>0</v>
      </c>
    </row>
    <row r="21" spans="1:6" s="760" customFormat="1">
      <c r="A21" s="738" t="s">
        <v>19</v>
      </c>
      <c r="B21" s="105">
        <v>134550.72193999999</v>
      </c>
      <c r="C21" s="105">
        <v>24274.218430000001</v>
      </c>
      <c r="D21" s="105">
        <v>0</v>
      </c>
      <c r="E21" s="105">
        <v>203.70865000000001</v>
      </c>
      <c r="F21" s="105">
        <v>159028.64902000001</v>
      </c>
    </row>
    <row r="22" spans="1:6" s="760" customFormat="1">
      <c r="A22" s="738" t="s">
        <v>20</v>
      </c>
      <c r="B22" s="105">
        <v>0</v>
      </c>
      <c r="C22" s="105">
        <v>0</v>
      </c>
      <c r="D22" s="105">
        <v>0</v>
      </c>
      <c r="E22" s="105">
        <v>0</v>
      </c>
      <c r="F22" s="105">
        <v>0</v>
      </c>
    </row>
    <row r="23" spans="1:6" s="760" customFormat="1">
      <c r="A23" s="738" t="s">
        <v>21</v>
      </c>
      <c r="B23" s="105">
        <v>0</v>
      </c>
      <c r="C23" s="105">
        <v>0</v>
      </c>
      <c r="D23" s="105">
        <v>0</v>
      </c>
      <c r="E23" s="105">
        <v>0</v>
      </c>
      <c r="F23" s="105">
        <v>0</v>
      </c>
    </row>
    <row r="24" spans="1:6" s="760" customFormat="1">
      <c r="A24" s="738" t="s">
        <v>22</v>
      </c>
      <c r="B24" s="105">
        <v>27188.214179999999</v>
      </c>
      <c r="C24" s="105">
        <v>16560.588329999999</v>
      </c>
      <c r="D24" s="105">
        <v>0</v>
      </c>
      <c r="E24" s="105">
        <v>0</v>
      </c>
      <c r="F24" s="105">
        <v>43748.802510000001</v>
      </c>
    </row>
    <row r="25" spans="1:6" s="760" customFormat="1">
      <c r="A25" s="738" t="s">
        <v>23</v>
      </c>
      <c r="B25" s="105">
        <v>132117.80997</v>
      </c>
      <c r="C25" s="105">
        <v>668310.3889299999</v>
      </c>
      <c r="D25" s="105">
        <v>0</v>
      </c>
      <c r="E25" s="105">
        <v>2.1761300000000001</v>
      </c>
      <c r="F25" s="105">
        <v>800430.37503</v>
      </c>
    </row>
    <row r="26" spans="1:6" s="760" customFormat="1">
      <c r="A26" s="738" t="s">
        <v>24</v>
      </c>
      <c r="B26" s="105">
        <v>55.525930000000002</v>
      </c>
      <c r="C26" s="105">
        <v>2.6893899999999999</v>
      </c>
      <c r="D26" s="105">
        <v>0</v>
      </c>
      <c r="E26" s="105">
        <v>0</v>
      </c>
      <c r="F26" s="105">
        <v>58.215319999999998</v>
      </c>
    </row>
    <row r="27" spans="1:6" s="760" customFormat="1" ht="15.75" thickBot="1">
      <c r="A27" s="738" t="s">
        <v>25</v>
      </c>
      <c r="B27" s="105">
        <v>0</v>
      </c>
      <c r="C27" s="105">
        <v>0</v>
      </c>
      <c r="D27" s="105">
        <v>0</v>
      </c>
      <c r="E27" s="105">
        <v>0</v>
      </c>
      <c r="F27" s="105">
        <v>0</v>
      </c>
    </row>
    <row r="28" spans="1:6" s="760" customFormat="1" ht="16.5" thickTop="1" thickBot="1">
      <c r="A28" s="646" t="s">
        <v>26</v>
      </c>
      <c r="B28" s="104">
        <v>4226985.4336900003</v>
      </c>
      <c r="C28" s="104">
        <v>632636.99284000008</v>
      </c>
      <c r="D28" s="104">
        <v>0</v>
      </c>
      <c r="E28" s="104">
        <v>0</v>
      </c>
      <c r="F28" s="104">
        <v>4859622.4265299998</v>
      </c>
    </row>
    <row r="29" spans="1:6" s="760" customFormat="1" ht="15.75" thickTop="1">
      <c r="A29" s="739" t="s">
        <v>27</v>
      </c>
      <c r="B29" s="105">
        <v>4273716.8370099999</v>
      </c>
      <c r="C29" s="105">
        <v>707337.52233000007</v>
      </c>
      <c r="D29" s="105">
        <v>0</v>
      </c>
      <c r="E29" s="105">
        <v>0</v>
      </c>
      <c r="F29" s="105">
        <v>4981054.35934</v>
      </c>
    </row>
    <row r="30" spans="1:6" s="760" customFormat="1">
      <c r="A30" s="738" t="s">
        <v>28</v>
      </c>
      <c r="B30" s="105">
        <v>4206182.1633200003</v>
      </c>
      <c r="C30" s="105">
        <v>661927.77526999998</v>
      </c>
      <c r="D30" s="105">
        <v>0</v>
      </c>
      <c r="E30" s="105">
        <v>0</v>
      </c>
      <c r="F30" s="105">
        <v>4868109.9385900004</v>
      </c>
    </row>
    <row r="31" spans="1:6" s="760" customFormat="1">
      <c r="A31" s="738" t="s">
        <v>29</v>
      </c>
      <c r="B31" s="105">
        <v>65400.59708</v>
      </c>
      <c r="C31" s="105">
        <v>40694.523729999994</v>
      </c>
      <c r="D31" s="105">
        <v>0</v>
      </c>
      <c r="E31" s="105">
        <v>0</v>
      </c>
      <c r="F31" s="105">
        <v>106095.12081000001</v>
      </c>
    </row>
    <row r="32" spans="1:6" s="760" customFormat="1">
      <c r="A32" s="738" t="s">
        <v>30</v>
      </c>
      <c r="B32" s="105">
        <v>2134.0766100000001</v>
      </c>
      <c r="C32" s="105">
        <v>4715.2233299999998</v>
      </c>
      <c r="D32" s="105">
        <v>0</v>
      </c>
      <c r="E32" s="105">
        <v>0</v>
      </c>
      <c r="F32" s="105">
        <v>6849.2999400000008</v>
      </c>
    </row>
    <row r="33" spans="1:6" s="760" customFormat="1">
      <c r="A33" s="739" t="s">
        <v>31</v>
      </c>
      <c r="B33" s="105">
        <v>45441.543859999998</v>
      </c>
      <c r="C33" s="105">
        <v>14852.489579999999</v>
      </c>
      <c r="D33" s="105">
        <v>0</v>
      </c>
      <c r="E33" s="105">
        <v>0</v>
      </c>
      <c r="F33" s="105">
        <v>60294.033439999999</v>
      </c>
    </row>
    <row r="34" spans="1:6" s="760" customFormat="1">
      <c r="A34" s="738" t="s">
        <v>32</v>
      </c>
      <c r="B34" s="105">
        <v>38661.486409999998</v>
      </c>
      <c r="C34" s="105">
        <v>11299.108839999999</v>
      </c>
      <c r="D34" s="105">
        <v>0</v>
      </c>
      <c r="E34" s="105">
        <v>0</v>
      </c>
      <c r="F34" s="105">
        <v>49960.595249999998</v>
      </c>
    </row>
    <row r="35" spans="1:6" s="760" customFormat="1">
      <c r="A35" s="738" t="s">
        <v>33</v>
      </c>
      <c r="B35" s="105">
        <v>6262.7022000000006</v>
      </c>
      <c r="C35" s="105">
        <v>3553.3807400000001</v>
      </c>
      <c r="D35" s="105">
        <v>0</v>
      </c>
      <c r="E35" s="105">
        <v>0</v>
      </c>
      <c r="F35" s="105">
        <v>9816.0829400000002</v>
      </c>
    </row>
    <row r="36" spans="1:6" s="760" customFormat="1">
      <c r="A36" s="738" t="s">
        <v>34</v>
      </c>
      <c r="B36" s="105">
        <v>517.35524999999996</v>
      </c>
      <c r="C36" s="105">
        <v>0</v>
      </c>
      <c r="D36" s="105">
        <v>0</v>
      </c>
      <c r="E36" s="105">
        <v>0</v>
      </c>
      <c r="F36" s="105">
        <v>517.35524999999996</v>
      </c>
    </row>
    <row r="37" spans="1:6" s="760" customFormat="1">
      <c r="A37" s="739" t="s">
        <v>35</v>
      </c>
      <c r="B37" s="105">
        <v>57927.173470000002</v>
      </c>
      <c r="C37" s="105">
        <v>21903.255799999999</v>
      </c>
      <c r="D37" s="105">
        <v>0</v>
      </c>
      <c r="E37" s="105">
        <v>0</v>
      </c>
      <c r="F37" s="105">
        <v>79830.429269999993</v>
      </c>
    </row>
    <row r="38" spans="1:6" s="760" customFormat="1">
      <c r="A38" s="738" t="s">
        <v>36</v>
      </c>
      <c r="B38" s="105">
        <v>46236.508540000003</v>
      </c>
      <c r="C38" s="105">
        <v>16466.85629</v>
      </c>
      <c r="D38" s="105">
        <v>0</v>
      </c>
      <c r="E38" s="105">
        <v>0</v>
      </c>
      <c r="F38" s="105">
        <v>62703.364829999999</v>
      </c>
    </row>
    <row r="39" spans="1:6" s="760" customFormat="1">
      <c r="A39" s="738" t="s">
        <v>37</v>
      </c>
      <c r="B39" s="105">
        <v>11674.900240000001</v>
      </c>
      <c r="C39" s="105">
        <v>5086.0121100000006</v>
      </c>
      <c r="D39" s="105">
        <v>0</v>
      </c>
      <c r="E39" s="105">
        <v>0</v>
      </c>
      <c r="F39" s="105">
        <v>16760.912349999999</v>
      </c>
    </row>
    <row r="40" spans="1:6" s="760" customFormat="1" ht="15.75" thickBot="1">
      <c r="A40" s="738" t="s">
        <v>38</v>
      </c>
      <c r="B40" s="105">
        <v>15.76469</v>
      </c>
      <c r="C40" s="105">
        <v>350.38740000000001</v>
      </c>
      <c r="D40" s="105">
        <v>0</v>
      </c>
      <c r="E40" s="105">
        <v>0</v>
      </c>
      <c r="F40" s="105">
        <v>366.15209000000004</v>
      </c>
    </row>
    <row r="41" spans="1:6" s="760" customFormat="1" ht="16.5" thickTop="1" thickBot="1">
      <c r="A41" s="646" t="s">
        <v>39</v>
      </c>
      <c r="B41" s="104">
        <v>38219.652759999997</v>
      </c>
      <c r="C41" s="104">
        <v>5921.6681699999999</v>
      </c>
      <c r="D41" s="104">
        <v>0</v>
      </c>
      <c r="E41" s="104">
        <v>0</v>
      </c>
      <c r="F41" s="104">
        <v>44141.320930000002</v>
      </c>
    </row>
    <row r="42" spans="1:6" s="760" customFormat="1" ht="15.75" thickTop="1">
      <c r="A42" s="738" t="s">
        <v>40</v>
      </c>
      <c r="B42" s="105">
        <v>37247.295899999997</v>
      </c>
      <c r="C42" s="105">
        <v>5094.69499</v>
      </c>
      <c r="D42" s="105">
        <v>0</v>
      </c>
      <c r="E42" s="105">
        <v>0</v>
      </c>
      <c r="F42" s="105">
        <v>42341.990890000001</v>
      </c>
    </row>
    <row r="43" spans="1:6" s="760" customFormat="1">
      <c r="A43" s="738" t="s">
        <v>41</v>
      </c>
      <c r="B43" s="105">
        <v>634.26657</v>
      </c>
      <c r="C43" s="105">
        <v>627.34226000000001</v>
      </c>
      <c r="D43" s="105">
        <v>0</v>
      </c>
      <c r="E43" s="105">
        <v>0</v>
      </c>
      <c r="F43" s="105">
        <v>1261.6088300000001</v>
      </c>
    </row>
    <row r="44" spans="1:6" s="760" customFormat="1">
      <c r="A44" s="738" t="s">
        <v>42</v>
      </c>
      <c r="B44" s="105">
        <v>306.04971</v>
      </c>
      <c r="C44" s="105">
        <v>130.67376999999999</v>
      </c>
      <c r="D44" s="105">
        <v>0</v>
      </c>
      <c r="E44" s="105">
        <v>0</v>
      </c>
      <c r="F44" s="105">
        <v>436.72348</v>
      </c>
    </row>
    <row r="45" spans="1:6" s="760" customFormat="1">
      <c r="A45" s="738" t="s">
        <v>43</v>
      </c>
      <c r="B45" s="105">
        <v>31.287320000000001</v>
      </c>
      <c r="C45" s="105">
        <v>63.387449999999994</v>
      </c>
      <c r="D45" s="105">
        <v>0</v>
      </c>
      <c r="E45" s="105">
        <v>0</v>
      </c>
      <c r="F45" s="105">
        <v>94.674770000000009</v>
      </c>
    </row>
    <row r="46" spans="1:6" s="760" customFormat="1">
      <c r="A46" s="738" t="s">
        <v>44</v>
      </c>
      <c r="B46" s="105">
        <v>0.24365000000000001</v>
      </c>
      <c r="C46" s="105">
        <v>5.1477399999999998</v>
      </c>
      <c r="D46" s="105">
        <v>0</v>
      </c>
      <c r="E46" s="105">
        <v>0</v>
      </c>
      <c r="F46" s="105">
        <v>5.3913900000000003</v>
      </c>
    </row>
    <row r="47" spans="1:6" s="760" customFormat="1" ht="15.75" thickBot="1">
      <c r="A47" s="738" t="s">
        <v>45</v>
      </c>
      <c r="B47" s="105">
        <v>0.50961000000000001</v>
      </c>
      <c r="C47" s="105">
        <v>0.42196</v>
      </c>
      <c r="D47" s="105">
        <v>0</v>
      </c>
      <c r="E47" s="105">
        <v>0</v>
      </c>
      <c r="F47" s="105">
        <v>0.93157000000000001</v>
      </c>
    </row>
    <row r="48" spans="1:6" s="760" customFormat="1" ht="16.5" thickTop="1" thickBot="1">
      <c r="A48" s="646" t="s">
        <v>46</v>
      </c>
      <c r="B48" s="104">
        <v>-188319.77340999999</v>
      </c>
      <c r="C48" s="104">
        <v>-117377.94304000001</v>
      </c>
      <c r="D48" s="104">
        <v>0</v>
      </c>
      <c r="E48" s="104">
        <v>0</v>
      </c>
      <c r="F48" s="104">
        <v>-305697.71645000001</v>
      </c>
    </row>
    <row r="49" spans="1:6" s="760" customFormat="1" ht="15.75" thickTop="1">
      <c r="A49" s="740" t="s">
        <v>47</v>
      </c>
      <c r="B49" s="105">
        <v>-55742.791060000003</v>
      </c>
      <c r="C49" s="105">
        <v>-15926.359699999999</v>
      </c>
      <c r="D49" s="105">
        <v>0</v>
      </c>
      <c r="E49" s="105">
        <v>0</v>
      </c>
      <c r="F49" s="105">
        <v>-71669.150760000004</v>
      </c>
    </row>
    <row r="50" spans="1:6" s="760" customFormat="1">
      <c r="A50" s="738" t="s">
        <v>48</v>
      </c>
      <c r="B50" s="105">
        <v>-855.01893999999993</v>
      </c>
      <c r="C50" s="105">
        <v>-1177.18103</v>
      </c>
      <c r="D50" s="105">
        <v>0</v>
      </c>
      <c r="E50" s="105">
        <v>0</v>
      </c>
      <c r="F50" s="105">
        <v>-2032.1999699999999</v>
      </c>
    </row>
    <row r="51" spans="1:6" s="760" customFormat="1">
      <c r="A51" s="738" t="s">
        <v>49</v>
      </c>
      <c r="B51" s="105">
        <v>-15744.82581</v>
      </c>
      <c r="C51" s="105">
        <v>-4867.2257300000001</v>
      </c>
      <c r="D51" s="105">
        <v>0</v>
      </c>
      <c r="E51" s="105">
        <v>0</v>
      </c>
      <c r="F51" s="105">
        <v>-20612.05154</v>
      </c>
    </row>
    <row r="52" spans="1:6" s="760" customFormat="1">
      <c r="A52" s="738" t="s">
        <v>50</v>
      </c>
      <c r="B52" s="105">
        <v>-3617.2962699999998</v>
      </c>
      <c r="C52" s="105">
        <v>-1437.82285</v>
      </c>
      <c r="D52" s="105">
        <v>0</v>
      </c>
      <c r="E52" s="105">
        <v>0</v>
      </c>
      <c r="F52" s="105">
        <v>-5055.1191200000003</v>
      </c>
    </row>
    <row r="53" spans="1:6" s="760" customFormat="1">
      <c r="A53" s="738" t="s">
        <v>51</v>
      </c>
      <c r="B53" s="105">
        <v>-38996.865539999999</v>
      </c>
      <c r="C53" s="105">
        <v>-12528.806050000001</v>
      </c>
      <c r="D53" s="105">
        <v>0</v>
      </c>
      <c r="E53" s="105">
        <v>0</v>
      </c>
      <c r="F53" s="105">
        <v>-51525.671590000005</v>
      </c>
    </row>
    <row r="54" spans="1:6" s="760" customFormat="1">
      <c r="A54" s="738" t="s">
        <v>52</v>
      </c>
      <c r="B54" s="105">
        <v>-10450.37146</v>
      </c>
      <c r="C54" s="105">
        <v>-4465.0880800000004</v>
      </c>
      <c r="D54" s="105">
        <v>0</v>
      </c>
      <c r="E54" s="105">
        <v>0</v>
      </c>
      <c r="F54" s="105">
        <v>-14915.45954</v>
      </c>
    </row>
    <row r="55" spans="1:6" s="760" customFormat="1">
      <c r="A55" s="740" t="s">
        <v>53</v>
      </c>
      <c r="B55" s="105">
        <v>-47863.220500000003</v>
      </c>
      <c r="C55" s="105">
        <v>-72584.065579999995</v>
      </c>
      <c r="D55" s="105">
        <v>0</v>
      </c>
      <c r="E55" s="105">
        <v>0</v>
      </c>
      <c r="F55" s="105">
        <v>-120447.28608000001</v>
      </c>
    </row>
    <row r="56" spans="1:6" s="760" customFormat="1">
      <c r="A56" s="738" t="s">
        <v>54</v>
      </c>
      <c r="B56" s="105">
        <v>-15049.383830000001</v>
      </c>
      <c r="C56" s="105">
        <v>-4391.3940199999997</v>
      </c>
      <c r="D56" s="105">
        <v>0</v>
      </c>
      <c r="E56" s="105">
        <v>0</v>
      </c>
      <c r="F56" s="105">
        <v>-19440.777850000002</v>
      </c>
    </row>
    <row r="57" spans="1:6" s="760" customFormat="1">
      <c r="A57" s="738" t="s">
        <v>55</v>
      </c>
      <c r="B57" s="105">
        <v>0</v>
      </c>
      <c r="C57" s="105">
        <v>0</v>
      </c>
      <c r="D57" s="105">
        <v>0</v>
      </c>
      <c r="E57" s="105">
        <v>0</v>
      </c>
      <c r="F57" s="105">
        <v>0</v>
      </c>
    </row>
    <row r="58" spans="1:6" s="760" customFormat="1" ht="15.75" thickBot="1">
      <c r="A58" s="738" t="s">
        <v>56</v>
      </c>
      <c r="B58" s="105">
        <v>0</v>
      </c>
      <c r="C58" s="105">
        <v>0</v>
      </c>
      <c r="D58" s="105">
        <v>0</v>
      </c>
      <c r="E58" s="105">
        <v>0</v>
      </c>
      <c r="F58" s="105">
        <v>0</v>
      </c>
    </row>
    <row r="59" spans="1:6" s="760" customFormat="1" ht="16.5" thickTop="1" thickBot="1">
      <c r="A59" s="646" t="s">
        <v>57</v>
      </c>
      <c r="B59" s="104">
        <v>24182.2847</v>
      </c>
      <c r="C59" s="104">
        <v>13265.332910000001</v>
      </c>
      <c r="D59" s="104">
        <v>0</v>
      </c>
      <c r="E59" s="104">
        <v>0</v>
      </c>
      <c r="F59" s="104">
        <v>37447.617610000001</v>
      </c>
    </row>
    <row r="60" spans="1:6" s="760" customFormat="1" ht="15.75" thickTop="1">
      <c r="A60" s="738" t="s">
        <v>58</v>
      </c>
      <c r="B60" s="105">
        <v>250.11254</v>
      </c>
      <c r="C60" s="105">
        <v>215.01235</v>
      </c>
      <c r="D60" s="105">
        <v>711.49381000000005</v>
      </c>
      <c r="E60" s="105">
        <v>0</v>
      </c>
      <c r="F60" s="105">
        <v>1176.6187</v>
      </c>
    </row>
    <row r="61" spans="1:6" s="760" customFormat="1">
      <c r="A61" s="740" t="s">
        <v>59</v>
      </c>
      <c r="B61" s="105">
        <v>15218.68266</v>
      </c>
      <c r="C61" s="105">
        <v>4161.8543399999999</v>
      </c>
      <c r="D61" s="105">
        <v>0</v>
      </c>
      <c r="E61" s="105">
        <v>0</v>
      </c>
      <c r="F61" s="105">
        <v>19380.537</v>
      </c>
    </row>
    <row r="62" spans="1:6" s="760" customFormat="1">
      <c r="A62" s="738" t="s">
        <v>60</v>
      </c>
      <c r="B62" s="105">
        <v>13309.635679999999</v>
      </c>
      <c r="C62" s="105">
        <v>13359.02326</v>
      </c>
      <c r="D62" s="105">
        <v>0</v>
      </c>
      <c r="E62" s="105">
        <v>0</v>
      </c>
      <c r="F62" s="105">
        <v>26668.658940000001</v>
      </c>
    </row>
    <row r="63" spans="1:6" s="760" customFormat="1">
      <c r="A63" s="738" t="s">
        <v>61</v>
      </c>
      <c r="B63" s="105">
        <v>0</v>
      </c>
      <c r="C63" s="105">
        <v>0</v>
      </c>
      <c r="D63" s="105">
        <v>0</v>
      </c>
      <c r="E63" s="105">
        <v>0</v>
      </c>
      <c r="F63" s="105">
        <v>0</v>
      </c>
    </row>
    <row r="64" spans="1:6" s="760" customFormat="1" ht="15.75" thickBot="1">
      <c r="A64" s="738" t="s">
        <v>62</v>
      </c>
      <c r="B64" s="105">
        <v>-4596.1461799999997</v>
      </c>
      <c r="C64" s="105">
        <v>-4470.5570399999997</v>
      </c>
      <c r="D64" s="105">
        <v>-711.49381000000005</v>
      </c>
      <c r="E64" s="105">
        <v>0</v>
      </c>
      <c r="F64" s="105">
        <v>-9778.1970299999994</v>
      </c>
    </row>
    <row r="65" spans="1:6" s="760" customFormat="1" ht="16.5" thickTop="1" thickBot="1">
      <c r="A65" s="646" t="s">
        <v>63</v>
      </c>
      <c r="B65" s="104">
        <v>468.74743000000001</v>
      </c>
      <c r="C65" s="104">
        <v>0</v>
      </c>
      <c r="D65" s="104">
        <v>0</v>
      </c>
      <c r="E65" s="104">
        <v>0</v>
      </c>
      <c r="F65" s="104">
        <v>468.74743000000001</v>
      </c>
    </row>
    <row r="66" spans="1:6" s="760" customFormat="1" ht="15.75" thickTop="1">
      <c r="A66" s="738" t="s">
        <v>64</v>
      </c>
      <c r="B66" s="105">
        <v>2266.35581</v>
      </c>
      <c r="C66" s="105">
        <v>0</v>
      </c>
      <c r="D66" s="105">
        <v>0</v>
      </c>
      <c r="E66" s="105">
        <v>0</v>
      </c>
      <c r="F66" s="105">
        <v>2266.35581</v>
      </c>
    </row>
    <row r="67" spans="1:6" s="760" customFormat="1">
      <c r="A67" s="738" t="s">
        <v>65</v>
      </c>
      <c r="B67" s="105">
        <v>5674.06574</v>
      </c>
      <c r="C67" s="105">
        <v>0</v>
      </c>
      <c r="D67" s="105">
        <v>0</v>
      </c>
      <c r="E67" s="105">
        <v>0</v>
      </c>
      <c r="F67" s="105">
        <v>5674.06574</v>
      </c>
    </row>
    <row r="68" spans="1:6" s="760" customFormat="1">
      <c r="A68" s="738" t="s">
        <v>66</v>
      </c>
      <c r="B68" s="105">
        <v>3451.1562699999999</v>
      </c>
      <c r="C68" s="105">
        <v>0</v>
      </c>
      <c r="D68" s="105">
        <v>0</v>
      </c>
      <c r="E68" s="105">
        <v>0</v>
      </c>
      <c r="F68" s="105">
        <v>3451.1562699999999</v>
      </c>
    </row>
    <row r="69" spans="1:6" s="760" customFormat="1">
      <c r="A69" s="738" t="s">
        <v>67</v>
      </c>
      <c r="B69" s="105">
        <v>161.27726999999999</v>
      </c>
      <c r="C69" s="105">
        <v>0</v>
      </c>
      <c r="D69" s="105">
        <v>0</v>
      </c>
      <c r="E69" s="105">
        <v>0</v>
      </c>
      <c r="F69" s="105">
        <v>161.27726999999999</v>
      </c>
    </row>
    <row r="70" spans="1:6" s="760" customFormat="1" ht="15.75" thickBot="1">
      <c r="A70" s="738" t="s">
        <v>68</v>
      </c>
      <c r="B70" s="105">
        <v>-11084.10766</v>
      </c>
      <c r="C70" s="105">
        <v>0</v>
      </c>
      <c r="D70" s="105">
        <v>0</v>
      </c>
      <c r="E70" s="105">
        <v>0</v>
      </c>
      <c r="F70" s="105">
        <v>-11084.10766</v>
      </c>
    </row>
    <row r="71" spans="1:6" s="760" customFormat="1" ht="16.5" thickTop="1" thickBot="1">
      <c r="A71" s="646" t="s">
        <v>69</v>
      </c>
      <c r="B71" s="104">
        <v>9500.2891099999997</v>
      </c>
      <c r="C71" s="104">
        <v>10809.02399</v>
      </c>
      <c r="D71" s="104">
        <v>0</v>
      </c>
      <c r="E71" s="104">
        <v>0</v>
      </c>
      <c r="F71" s="104">
        <v>20309.313100000003</v>
      </c>
    </row>
    <row r="72" spans="1:6" s="760" customFormat="1" ht="15.75" thickTop="1">
      <c r="A72" s="738" t="s">
        <v>18</v>
      </c>
      <c r="B72" s="105">
        <v>0</v>
      </c>
      <c r="C72" s="105">
        <v>0</v>
      </c>
      <c r="D72" s="105">
        <v>0</v>
      </c>
      <c r="E72" s="105">
        <v>0</v>
      </c>
      <c r="F72" s="105">
        <v>0</v>
      </c>
    </row>
    <row r="73" spans="1:6" s="760" customFormat="1">
      <c r="A73" s="738" t="s">
        <v>19</v>
      </c>
      <c r="B73" s="105">
        <v>8121.9682599999996</v>
      </c>
      <c r="C73" s="105">
        <v>7195.4727499999999</v>
      </c>
      <c r="D73" s="105">
        <v>0</v>
      </c>
      <c r="E73" s="105">
        <v>0</v>
      </c>
      <c r="F73" s="105">
        <v>15317.44101</v>
      </c>
    </row>
    <row r="74" spans="1:6" s="760" customFormat="1">
      <c r="A74" s="738" t="s">
        <v>20</v>
      </c>
      <c r="B74" s="105">
        <v>0</v>
      </c>
      <c r="C74" s="105">
        <v>0</v>
      </c>
      <c r="D74" s="105">
        <v>0</v>
      </c>
      <c r="E74" s="105">
        <v>0</v>
      </c>
      <c r="F74" s="105">
        <v>0</v>
      </c>
    </row>
    <row r="75" spans="1:6" s="760" customFormat="1">
      <c r="A75" s="738" t="s">
        <v>21</v>
      </c>
      <c r="B75" s="105">
        <v>0</v>
      </c>
      <c r="C75" s="105">
        <v>0</v>
      </c>
      <c r="D75" s="105">
        <v>0</v>
      </c>
      <c r="E75" s="105">
        <v>0</v>
      </c>
      <c r="F75" s="105">
        <v>0</v>
      </c>
    </row>
    <row r="76" spans="1:6" s="760" customFormat="1">
      <c r="A76" s="738" t="s">
        <v>70</v>
      </c>
      <c r="B76" s="105">
        <v>84.431880000000007</v>
      </c>
      <c r="C76" s="105">
        <v>30.847090000000001</v>
      </c>
      <c r="D76" s="105">
        <v>0</v>
      </c>
      <c r="E76" s="105">
        <v>0</v>
      </c>
      <c r="F76" s="105">
        <v>115.27897</v>
      </c>
    </row>
    <row r="77" spans="1:6" s="760" customFormat="1">
      <c r="A77" s="738" t="s">
        <v>71</v>
      </c>
      <c r="B77" s="105">
        <v>536.80178999999998</v>
      </c>
      <c r="C77" s="105">
        <v>4623.6263499999995</v>
      </c>
      <c r="D77" s="105">
        <v>0</v>
      </c>
      <c r="E77" s="105">
        <v>0</v>
      </c>
      <c r="F77" s="105">
        <v>5160.42814</v>
      </c>
    </row>
    <row r="78" spans="1:6" s="760" customFormat="1">
      <c r="A78" s="738" t="s">
        <v>23</v>
      </c>
      <c r="B78" s="105">
        <v>1277.61383</v>
      </c>
      <c r="C78" s="105">
        <v>61.74</v>
      </c>
      <c r="D78" s="105">
        <v>0</v>
      </c>
      <c r="E78" s="105">
        <v>0</v>
      </c>
      <c r="F78" s="105">
        <v>1339.35383</v>
      </c>
    </row>
    <row r="79" spans="1:6" s="760" customFormat="1">
      <c r="A79" s="738" t="s">
        <v>72</v>
      </c>
      <c r="B79" s="105">
        <v>66.691419999999994</v>
      </c>
      <c r="C79" s="105">
        <v>24.978740000000002</v>
      </c>
      <c r="D79" s="105">
        <v>0</v>
      </c>
      <c r="E79" s="105">
        <v>0</v>
      </c>
      <c r="F79" s="105">
        <v>91.67016000000001</v>
      </c>
    </row>
    <row r="80" spans="1:6" s="760" customFormat="1" ht="15.75" thickBot="1">
      <c r="A80" s="738" t="s">
        <v>73</v>
      </c>
      <c r="B80" s="105">
        <v>-587.2180699999999</v>
      </c>
      <c r="C80" s="105">
        <v>-1127.64094</v>
      </c>
      <c r="D80" s="105">
        <v>0</v>
      </c>
      <c r="E80" s="105">
        <v>0</v>
      </c>
      <c r="F80" s="105">
        <v>-1714.8590099999999</v>
      </c>
    </row>
    <row r="81" spans="1:6" s="760" customFormat="1" ht="16.5" thickTop="1" thickBot="1">
      <c r="A81" s="646" t="s">
        <v>74</v>
      </c>
      <c r="B81" s="104">
        <v>176939.75552000001</v>
      </c>
      <c r="C81" s="104">
        <v>0</v>
      </c>
      <c r="D81" s="104">
        <v>0</v>
      </c>
      <c r="E81" s="104">
        <v>0</v>
      </c>
      <c r="F81" s="104">
        <v>176939.75552000001</v>
      </c>
    </row>
    <row r="82" spans="1:6" s="760" customFormat="1" ht="15.75" thickTop="1">
      <c r="A82" s="738" t="s">
        <v>75</v>
      </c>
      <c r="B82" s="105">
        <v>42851.025719999998</v>
      </c>
      <c r="C82" s="105">
        <v>0</v>
      </c>
      <c r="D82" s="105">
        <v>0</v>
      </c>
      <c r="E82" s="105">
        <v>0</v>
      </c>
      <c r="F82" s="105">
        <v>42851.025719999998</v>
      </c>
    </row>
    <row r="83" spans="1:6" s="760" customFormat="1">
      <c r="A83" s="738" t="s">
        <v>76</v>
      </c>
      <c r="B83" s="105">
        <v>87162.19657</v>
      </c>
      <c r="C83" s="105">
        <v>0</v>
      </c>
      <c r="D83" s="105">
        <v>0</v>
      </c>
      <c r="E83" s="105">
        <v>0</v>
      </c>
      <c r="F83" s="105">
        <v>87162.19657</v>
      </c>
    </row>
    <row r="84" spans="1:6" s="760" customFormat="1">
      <c r="A84" s="738" t="s">
        <v>77</v>
      </c>
      <c r="B84" s="105">
        <v>13120.060650000001</v>
      </c>
      <c r="C84" s="105">
        <v>0</v>
      </c>
      <c r="D84" s="105">
        <v>0</v>
      </c>
      <c r="E84" s="105">
        <v>0</v>
      </c>
      <c r="F84" s="105">
        <v>13120.060650000001</v>
      </c>
    </row>
    <row r="85" spans="1:6" s="760" customFormat="1">
      <c r="A85" s="738" t="s">
        <v>78</v>
      </c>
      <c r="B85" s="105">
        <v>14838.78069</v>
      </c>
      <c r="C85" s="105">
        <v>0</v>
      </c>
      <c r="D85" s="105">
        <v>0</v>
      </c>
      <c r="E85" s="105">
        <v>0</v>
      </c>
      <c r="F85" s="105">
        <v>14838.78069</v>
      </c>
    </row>
    <row r="86" spans="1:6" s="760" customFormat="1">
      <c r="A86" s="738" t="s">
        <v>79</v>
      </c>
      <c r="B86" s="105">
        <v>14659.35075</v>
      </c>
      <c r="C86" s="105">
        <v>0</v>
      </c>
      <c r="D86" s="105">
        <v>0</v>
      </c>
      <c r="E86" s="105">
        <v>0</v>
      </c>
      <c r="F86" s="105">
        <v>14659.35075</v>
      </c>
    </row>
    <row r="87" spans="1:6" s="760" customFormat="1">
      <c r="A87" s="738" t="s">
        <v>80</v>
      </c>
      <c r="B87" s="105">
        <v>1807.1024199999999</v>
      </c>
      <c r="C87" s="105">
        <v>0</v>
      </c>
      <c r="D87" s="105">
        <v>0</v>
      </c>
      <c r="E87" s="105">
        <v>0</v>
      </c>
      <c r="F87" s="105">
        <v>1807.1024199999999</v>
      </c>
    </row>
    <row r="88" spans="1:6" s="760" customFormat="1">
      <c r="A88" s="738" t="s">
        <v>81</v>
      </c>
      <c r="B88" s="105">
        <v>167.88354000000001</v>
      </c>
      <c r="C88" s="105">
        <v>0</v>
      </c>
      <c r="D88" s="105">
        <v>0</v>
      </c>
      <c r="E88" s="105">
        <v>0</v>
      </c>
      <c r="F88" s="105">
        <v>167.88354000000001</v>
      </c>
    </row>
    <row r="89" spans="1:6" s="760" customFormat="1">
      <c r="A89" s="738" t="s">
        <v>82</v>
      </c>
      <c r="B89" s="105">
        <v>0</v>
      </c>
      <c r="C89" s="105">
        <v>0</v>
      </c>
      <c r="D89" s="105">
        <v>0</v>
      </c>
      <c r="E89" s="105">
        <v>0</v>
      </c>
      <c r="F89" s="105">
        <v>0</v>
      </c>
    </row>
    <row r="90" spans="1:6" s="760" customFormat="1" ht="15.75" thickBot="1">
      <c r="A90" s="738" t="s">
        <v>83</v>
      </c>
      <c r="B90" s="105">
        <v>2333.35518</v>
      </c>
      <c r="C90" s="105">
        <v>0</v>
      </c>
      <c r="D90" s="105">
        <v>0</v>
      </c>
      <c r="E90" s="105">
        <v>0</v>
      </c>
      <c r="F90" s="105">
        <v>2333.35518</v>
      </c>
    </row>
    <row r="91" spans="1:6" s="760" customFormat="1" ht="16.5" thickTop="1" thickBot="1">
      <c r="A91" s="646" t="s">
        <v>84</v>
      </c>
      <c r="B91" s="104">
        <v>23756.831460000001</v>
      </c>
      <c r="C91" s="104">
        <v>2392.1997999999999</v>
      </c>
      <c r="D91" s="104">
        <v>0</v>
      </c>
      <c r="E91" s="104">
        <v>0</v>
      </c>
      <c r="F91" s="104">
        <v>26149.031260000003</v>
      </c>
    </row>
    <row r="92" spans="1:6" s="760" customFormat="1" ht="15.75" thickTop="1">
      <c r="A92" s="738" t="s">
        <v>85</v>
      </c>
      <c r="B92" s="105">
        <v>6392.3126400000001</v>
      </c>
      <c r="C92" s="105">
        <v>193.452</v>
      </c>
      <c r="D92" s="105">
        <v>0</v>
      </c>
      <c r="E92" s="105">
        <v>0</v>
      </c>
      <c r="F92" s="105">
        <v>6585.7646399999994</v>
      </c>
    </row>
    <row r="93" spans="1:6" s="760" customFormat="1">
      <c r="A93" s="738" t="s">
        <v>86</v>
      </c>
      <c r="B93" s="105">
        <v>748.55370999999991</v>
      </c>
      <c r="C93" s="105">
        <v>0</v>
      </c>
      <c r="D93" s="105">
        <v>0</v>
      </c>
      <c r="E93" s="105">
        <v>0</v>
      </c>
      <c r="F93" s="105">
        <v>748.55370999999991</v>
      </c>
    </row>
    <row r="94" spans="1:6" s="760" customFormat="1">
      <c r="A94" s="738" t="s">
        <v>87</v>
      </c>
      <c r="B94" s="105">
        <v>13830.09995</v>
      </c>
      <c r="C94" s="105">
        <v>2411.9207099999999</v>
      </c>
      <c r="D94" s="105">
        <v>0</v>
      </c>
      <c r="E94" s="105">
        <v>0</v>
      </c>
      <c r="F94" s="105">
        <v>16242.02066</v>
      </c>
    </row>
    <row r="95" spans="1:6" s="760" customFormat="1">
      <c r="A95" s="738" t="s">
        <v>88</v>
      </c>
      <c r="B95" s="105">
        <v>3013.2128499999999</v>
      </c>
      <c r="C95" s="105">
        <v>112.83014</v>
      </c>
      <c r="D95" s="105">
        <v>0</v>
      </c>
      <c r="E95" s="105">
        <v>0</v>
      </c>
      <c r="F95" s="105">
        <v>3126.0429900000004</v>
      </c>
    </row>
    <row r="96" spans="1:6" s="760" customFormat="1" ht="15.75" thickBot="1">
      <c r="A96" s="738" t="s">
        <v>89</v>
      </c>
      <c r="B96" s="667">
        <v>-227.34769</v>
      </c>
      <c r="C96" s="667">
        <v>-326.00304999999997</v>
      </c>
      <c r="D96" s="667">
        <v>0</v>
      </c>
      <c r="E96" s="667">
        <v>0</v>
      </c>
      <c r="F96" s="667">
        <v>-553.35073999999997</v>
      </c>
    </row>
    <row r="97" spans="1:6" s="209" customFormat="1" ht="14.25" thickTop="1" thickBot="1">
      <c r="A97" s="647" t="s">
        <v>90</v>
      </c>
      <c r="B97" s="107">
        <v>4399440.4215600006</v>
      </c>
      <c r="C97" s="107">
        <v>1591759.96863</v>
      </c>
      <c r="D97" s="107">
        <v>208.95726000000002</v>
      </c>
      <c r="E97" s="107">
        <v>36.72437</v>
      </c>
      <c r="F97" s="107">
        <v>5991446.0718199993</v>
      </c>
    </row>
    <row r="98" spans="1:6" s="209" customFormat="1" ht="14.25" thickTop="1" thickBot="1">
      <c r="A98" s="648" t="s">
        <v>91</v>
      </c>
      <c r="B98" s="104">
        <v>3816030.2198200002</v>
      </c>
      <c r="C98" s="104">
        <v>1482861.2999700001</v>
      </c>
      <c r="D98" s="104">
        <v>0</v>
      </c>
      <c r="E98" s="104">
        <v>36.72437</v>
      </c>
      <c r="F98" s="104">
        <v>5298928.2441600002</v>
      </c>
    </row>
    <row r="99" spans="1:6" s="209" customFormat="1" ht="13.5" thickTop="1">
      <c r="A99" s="146" t="s">
        <v>92</v>
      </c>
      <c r="B99" s="105">
        <v>2857.1328100000001</v>
      </c>
      <c r="C99" s="105">
        <v>698.09811999999999</v>
      </c>
      <c r="D99" s="105">
        <v>0</v>
      </c>
      <c r="E99" s="105">
        <v>0</v>
      </c>
      <c r="F99" s="105">
        <v>3555.2309300000002</v>
      </c>
    </row>
    <row r="100" spans="1:6" s="209" customFormat="1" ht="12.75">
      <c r="A100" s="146" t="s">
        <v>93</v>
      </c>
      <c r="B100" s="105">
        <v>0</v>
      </c>
      <c r="C100" s="105">
        <v>0</v>
      </c>
      <c r="D100" s="105">
        <v>0</v>
      </c>
      <c r="E100" s="105">
        <v>0</v>
      </c>
      <c r="F100" s="105">
        <v>0</v>
      </c>
    </row>
    <row r="101" spans="1:6" s="209" customFormat="1" ht="12.75">
      <c r="A101" s="146" t="s">
        <v>94</v>
      </c>
      <c r="B101" s="105">
        <v>2857.1328100000001</v>
      </c>
      <c r="C101" s="105">
        <v>698.09811999999999</v>
      </c>
      <c r="D101" s="105">
        <v>0</v>
      </c>
      <c r="E101" s="105">
        <v>0</v>
      </c>
      <c r="F101" s="105">
        <v>3555.2309300000002</v>
      </c>
    </row>
    <row r="102" spans="1:6" s="209" customFormat="1" ht="12.75">
      <c r="A102" s="146" t="s">
        <v>95</v>
      </c>
      <c r="B102" s="105">
        <v>1414007.0699500002</v>
      </c>
      <c r="C102" s="105">
        <v>484828.04999000003</v>
      </c>
      <c r="D102" s="105">
        <v>0</v>
      </c>
      <c r="E102" s="105">
        <v>36.241410000000002</v>
      </c>
      <c r="F102" s="105">
        <v>1898871.3613499999</v>
      </c>
    </row>
    <row r="103" spans="1:6" s="209" customFormat="1" ht="12.75">
      <c r="A103" s="146" t="s">
        <v>96</v>
      </c>
      <c r="B103" s="105">
        <v>1797122.8346800001</v>
      </c>
      <c r="C103" s="105">
        <v>685627.5318</v>
      </c>
      <c r="D103" s="105">
        <v>0</v>
      </c>
      <c r="E103" s="105">
        <v>0</v>
      </c>
      <c r="F103" s="105">
        <v>2482750.3664799999</v>
      </c>
    </row>
    <row r="104" spans="1:6" s="209" customFormat="1" ht="12.75">
      <c r="A104" s="666" t="s">
        <v>97</v>
      </c>
      <c r="B104" s="105">
        <v>78389.515729999999</v>
      </c>
      <c r="C104" s="105">
        <v>52113.13265</v>
      </c>
      <c r="D104" s="105">
        <v>0</v>
      </c>
      <c r="E104" s="105">
        <v>0</v>
      </c>
      <c r="F104" s="105">
        <v>130502.64838</v>
      </c>
    </row>
    <row r="105" spans="1:6" s="209" customFormat="1" ht="12.75">
      <c r="A105" s="666" t="s">
        <v>98</v>
      </c>
      <c r="B105" s="105">
        <v>907.36193999999989</v>
      </c>
      <c r="C105" s="105">
        <v>249.73685999999998</v>
      </c>
      <c r="D105" s="105">
        <v>0</v>
      </c>
      <c r="E105" s="105">
        <v>0</v>
      </c>
      <c r="F105" s="105">
        <v>1157.0988</v>
      </c>
    </row>
    <row r="106" spans="1:6" s="209" customFormat="1" ht="12.75">
      <c r="A106" s="93" t="s">
        <v>99</v>
      </c>
      <c r="B106" s="105">
        <v>32027.025300000001</v>
      </c>
      <c r="C106" s="105">
        <v>8647.8253399999994</v>
      </c>
      <c r="D106" s="105">
        <v>0</v>
      </c>
      <c r="E106" s="105">
        <v>0</v>
      </c>
      <c r="F106" s="105">
        <v>40674.850640000004</v>
      </c>
    </row>
    <row r="107" spans="1:6" s="209" customFormat="1" ht="12.75">
      <c r="A107" s="93" t="s">
        <v>100</v>
      </c>
      <c r="B107" s="105">
        <v>145630.78315</v>
      </c>
      <c r="C107" s="105">
        <v>35449.118470000001</v>
      </c>
      <c r="D107" s="105">
        <v>0</v>
      </c>
      <c r="E107" s="105">
        <v>0</v>
      </c>
      <c r="F107" s="105">
        <v>181079.90162000002</v>
      </c>
    </row>
    <row r="108" spans="1:6" s="209" customFormat="1" ht="12.75">
      <c r="A108" s="93" t="s">
        <v>101</v>
      </c>
      <c r="B108" s="105">
        <v>384611.55631999997</v>
      </c>
      <c r="C108" s="105">
        <v>104760.67658</v>
      </c>
      <c r="D108" s="105">
        <v>0</v>
      </c>
      <c r="E108" s="105">
        <v>0</v>
      </c>
      <c r="F108" s="105">
        <v>489372.2329</v>
      </c>
    </row>
    <row r="109" spans="1:6" s="209" customFormat="1" ht="12.75">
      <c r="A109" s="93" t="s">
        <v>102</v>
      </c>
      <c r="B109" s="105">
        <v>609936.58597000001</v>
      </c>
      <c r="C109" s="105">
        <v>136634.71253999998</v>
      </c>
      <c r="D109" s="105">
        <v>0</v>
      </c>
      <c r="E109" s="105">
        <v>0</v>
      </c>
      <c r="F109" s="105">
        <v>746571.29850999999</v>
      </c>
    </row>
    <row r="110" spans="1:6" s="209" customFormat="1" ht="12.75">
      <c r="A110" s="93" t="s">
        <v>103</v>
      </c>
      <c r="B110" s="105">
        <v>193647.79897999999</v>
      </c>
      <c r="C110" s="105">
        <v>119811.39815000001</v>
      </c>
      <c r="D110" s="105">
        <v>0</v>
      </c>
      <c r="E110" s="105">
        <v>0</v>
      </c>
      <c r="F110" s="105">
        <v>313459.19712999999</v>
      </c>
    </row>
    <row r="111" spans="1:6" s="209" customFormat="1" ht="12.75">
      <c r="A111" s="93" t="s">
        <v>104</v>
      </c>
      <c r="B111" s="105">
        <v>351972.20729000005</v>
      </c>
      <c r="C111" s="105">
        <v>227960.93121000001</v>
      </c>
      <c r="D111" s="105">
        <v>0</v>
      </c>
      <c r="E111" s="105">
        <v>0</v>
      </c>
      <c r="F111" s="105">
        <v>579933.1385</v>
      </c>
    </row>
    <row r="112" spans="1:6" s="209" customFormat="1" ht="12.75">
      <c r="A112" s="94" t="s">
        <v>105</v>
      </c>
      <c r="B112" s="105">
        <v>128887.62435</v>
      </c>
      <c r="C112" s="105">
        <v>67604.149439999994</v>
      </c>
      <c r="D112" s="105">
        <v>0</v>
      </c>
      <c r="E112" s="105">
        <v>0.48296</v>
      </c>
      <c r="F112" s="105">
        <v>196492.25675</v>
      </c>
    </row>
    <row r="113" spans="1:6" s="209" customFormat="1" ht="12.75">
      <c r="A113" s="94" t="s">
        <v>106</v>
      </c>
      <c r="B113" s="105">
        <v>418074.47963999998</v>
      </c>
      <c r="C113" s="105">
        <v>227984.99166</v>
      </c>
      <c r="D113" s="105">
        <v>0</v>
      </c>
      <c r="E113" s="105">
        <v>0</v>
      </c>
      <c r="F113" s="105">
        <v>646059.47129999998</v>
      </c>
    </row>
    <row r="114" spans="1:6" s="209" customFormat="1" ht="13.5" thickBot="1">
      <c r="A114" s="146" t="s">
        <v>107</v>
      </c>
      <c r="B114" s="105">
        <v>55081.078390000002</v>
      </c>
      <c r="C114" s="105">
        <v>16118.47896</v>
      </c>
      <c r="D114" s="105">
        <v>0</v>
      </c>
      <c r="E114" s="105">
        <v>0</v>
      </c>
      <c r="F114" s="105">
        <v>71199.557349999988</v>
      </c>
    </row>
    <row r="115" spans="1:6" s="209" customFormat="1" ht="14.25" thickTop="1" thickBot="1">
      <c r="A115" s="649" t="s">
        <v>108</v>
      </c>
      <c r="B115" s="107">
        <v>23.557830000000003</v>
      </c>
      <c r="C115" s="107">
        <v>125.08524</v>
      </c>
      <c r="D115" s="107">
        <v>0</v>
      </c>
      <c r="E115" s="107">
        <v>0</v>
      </c>
      <c r="F115" s="107">
        <v>148.64306999999999</v>
      </c>
    </row>
    <row r="116" spans="1:6" s="209" customFormat="1" ht="14.25" thickTop="1" thickBot="1">
      <c r="A116" s="648" t="s">
        <v>109</v>
      </c>
      <c r="B116" s="104">
        <v>0</v>
      </c>
      <c r="C116" s="104">
        <v>0</v>
      </c>
      <c r="D116" s="104">
        <v>0</v>
      </c>
      <c r="E116" s="104">
        <v>0</v>
      </c>
      <c r="F116" s="104">
        <v>0</v>
      </c>
    </row>
    <row r="117" spans="1:6" s="210" customFormat="1" ht="13.5" thickTop="1">
      <c r="A117" s="146" t="s">
        <v>110</v>
      </c>
      <c r="B117" s="105">
        <v>0</v>
      </c>
      <c r="C117" s="105">
        <v>0</v>
      </c>
      <c r="D117" s="105">
        <v>0</v>
      </c>
      <c r="E117" s="105">
        <v>0</v>
      </c>
      <c r="F117" s="105">
        <v>0</v>
      </c>
    </row>
    <row r="118" spans="1:6" s="210" customFormat="1" ht="12.75">
      <c r="A118" s="146" t="s">
        <v>111</v>
      </c>
      <c r="B118" s="105">
        <v>0</v>
      </c>
      <c r="C118" s="105">
        <v>0</v>
      </c>
      <c r="D118" s="105">
        <v>0</v>
      </c>
      <c r="E118" s="105">
        <v>0</v>
      </c>
      <c r="F118" s="105">
        <v>0</v>
      </c>
    </row>
    <row r="119" spans="1:6" s="209" customFormat="1" ht="12.75">
      <c r="A119" s="146" t="s">
        <v>112</v>
      </c>
      <c r="B119" s="105">
        <v>0</v>
      </c>
      <c r="C119" s="105">
        <v>0</v>
      </c>
      <c r="D119" s="105">
        <v>0</v>
      </c>
      <c r="E119" s="105">
        <v>0</v>
      </c>
      <c r="F119" s="105">
        <v>0</v>
      </c>
    </row>
    <row r="120" spans="1:6" s="209" customFormat="1" ht="12.75">
      <c r="A120" s="146" t="s">
        <v>113</v>
      </c>
      <c r="B120" s="105">
        <v>0</v>
      </c>
      <c r="C120" s="105">
        <v>0</v>
      </c>
      <c r="D120" s="105">
        <v>0</v>
      </c>
      <c r="E120" s="105">
        <v>0</v>
      </c>
      <c r="F120" s="105">
        <v>0</v>
      </c>
    </row>
    <row r="121" spans="1:6" s="209" customFormat="1" ht="12.75">
      <c r="A121" s="146" t="s">
        <v>114</v>
      </c>
      <c r="B121" s="105">
        <v>0</v>
      </c>
      <c r="C121" s="105">
        <v>0</v>
      </c>
      <c r="D121" s="105">
        <v>0</v>
      </c>
      <c r="E121" s="105">
        <v>0</v>
      </c>
      <c r="F121" s="105">
        <v>0</v>
      </c>
    </row>
    <row r="122" spans="1:6" s="209" customFormat="1" ht="13.5" thickBot="1">
      <c r="A122" s="146" t="s">
        <v>115</v>
      </c>
      <c r="B122" s="105">
        <v>0</v>
      </c>
      <c r="C122" s="105">
        <v>0</v>
      </c>
      <c r="D122" s="105">
        <v>0</v>
      </c>
      <c r="E122" s="105">
        <v>0</v>
      </c>
      <c r="F122" s="105">
        <v>0</v>
      </c>
    </row>
    <row r="123" spans="1:6" s="209" customFormat="1" ht="14.25" thickTop="1" thickBot="1">
      <c r="A123" s="648" t="s">
        <v>116</v>
      </c>
      <c r="B123" s="104">
        <v>347256.06387000001</v>
      </c>
      <c r="C123" s="104">
        <v>23800.705510000003</v>
      </c>
      <c r="D123" s="104">
        <v>208.95726000000002</v>
      </c>
      <c r="E123" s="104">
        <v>0</v>
      </c>
      <c r="F123" s="104">
        <v>371265.72664000001</v>
      </c>
    </row>
    <row r="124" spans="1:6" s="209" customFormat="1" ht="13.5" thickTop="1">
      <c r="A124" s="146" t="s">
        <v>117</v>
      </c>
      <c r="B124" s="105">
        <v>0</v>
      </c>
      <c r="C124" s="105">
        <v>0</v>
      </c>
      <c r="D124" s="105">
        <v>0</v>
      </c>
      <c r="E124" s="105">
        <v>0</v>
      </c>
      <c r="F124" s="105">
        <v>0</v>
      </c>
    </row>
    <row r="125" spans="1:6" s="209" customFormat="1" ht="12.75">
      <c r="A125" s="146" t="s">
        <v>118</v>
      </c>
      <c r="B125" s="105">
        <v>0</v>
      </c>
      <c r="C125" s="105">
        <v>0</v>
      </c>
      <c r="D125" s="105">
        <v>0</v>
      </c>
      <c r="E125" s="105">
        <v>0</v>
      </c>
      <c r="F125" s="105">
        <v>0</v>
      </c>
    </row>
    <row r="126" spans="1:6" s="209" customFormat="1" ht="12.75">
      <c r="A126" s="146" t="s">
        <v>119</v>
      </c>
      <c r="B126" s="105">
        <v>0</v>
      </c>
      <c r="C126" s="105">
        <v>2339.6592500000002</v>
      </c>
      <c r="D126" s="105">
        <v>0</v>
      </c>
      <c r="E126" s="105">
        <v>0</v>
      </c>
      <c r="F126" s="105">
        <v>2339.6592500000002</v>
      </c>
    </row>
    <row r="127" spans="1:6" s="209" customFormat="1" ht="12.75">
      <c r="A127" s="146" t="s">
        <v>1483</v>
      </c>
      <c r="B127" s="105">
        <v>63296.398079999999</v>
      </c>
      <c r="C127" s="105">
        <v>923.19581999999991</v>
      </c>
      <c r="D127" s="105">
        <v>208.95726000000002</v>
      </c>
      <c r="E127" s="105">
        <v>0</v>
      </c>
      <c r="F127" s="105">
        <v>64428.551159999995</v>
      </c>
    </row>
    <row r="128" spans="1:6" s="209" customFormat="1" ht="12.75">
      <c r="A128" s="146" t="s">
        <v>120</v>
      </c>
      <c r="B128" s="105">
        <v>248452.86083000002</v>
      </c>
      <c r="C128" s="105">
        <v>14855.101980000001</v>
      </c>
      <c r="D128" s="105">
        <v>0</v>
      </c>
      <c r="E128" s="105">
        <v>0</v>
      </c>
      <c r="F128" s="105">
        <v>263307.96281</v>
      </c>
    </row>
    <row r="129" spans="1:6" s="209" customFormat="1" ht="12.75">
      <c r="A129" s="146" t="s">
        <v>121</v>
      </c>
      <c r="B129" s="105">
        <v>4000</v>
      </c>
      <c r="C129" s="105">
        <v>0</v>
      </c>
      <c r="D129" s="105">
        <v>0</v>
      </c>
      <c r="E129" s="105">
        <v>0</v>
      </c>
      <c r="F129" s="105">
        <v>4000</v>
      </c>
    </row>
    <row r="130" spans="1:6" s="209" customFormat="1" ht="12.75">
      <c r="A130" s="146" t="s">
        <v>122</v>
      </c>
      <c r="B130" s="105">
        <v>23770.480250000001</v>
      </c>
      <c r="C130" s="105">
        <v>5487.9999299999999</v>
      </c>
      <c r="D130" s="105">
        <v>0</v>
      </c>
      <c r="E130" s="105">
        <v>0</v>
      </c>
      <c r="F130" s="105">
        <v>29258.480179999999</v>
      </c>
    </row>
    <row r="131" spans="1:6" s="209" customFormat="1" ht="13.5" thickBot="1">
      <c r="A131" s="146" t="s">
        <v>123</v>
      </c>
      <c r="B131" s="105">
        <v>7736.3247099999999</v>
      </c>
      <c r="C131" s="105">
        <v>194.74852999999999</v>
      </c>
      <c r="D131" s="105">
        <v>0</v>
      </c>
      <c r="E131" s="105">
        <v>0</v>
      </c>
      <c r="F131" s="105">
        <v>7931.0732400000006</v>
      </c>
    </row>
    <row r="132" spans="1:6" s="209" customFormat="1" ht="14.25" thickTop="1" thickBot="1">
      <c r="A132" s="648" t="s">
        <v>124</v>
      </c>
      <c r="B132" s="104">
        <v>152125.52684999999</v>
      </c>
      <c r="C132" s="104">
        <v>31294.737249999998</v>
      </c>
      <c r="D132" s="104">
        <v>0</v>
      </c>
      <c r="E132" s="104">
        <v>0</v>
      </c>
      <c r="F132" s="104">
        <v>183420.2641</v>
      </c>
    </row>
    <row r="133" spans="1:6" s="209" customFormat="1" ht="13.5" thickTop="1">
      <c r="A133" s="146" t="s">
        <v>58</v>
      </c>
      <c r="B133" s="105">
        <v>362.87145000000004</v>
      </c>
      <c r="C133" s="105">
        <v>101.29988</v>
      </c>
      <c r="D133" s="105">
        <v>0</v>
      </c>
      <c r="E133" s="105">
        <v>0</v>
      </c>
      <c r="F133" s="105">
        <v>464.17133000000001</v>
      </c>
    </row>
    <row r="134" spans="1:6" s="209" customFormat="1" ht="12.75">
      <c r="A134" s="146" t="s">
        <v>60</v>
      </c>
      <c r="B134" s="105">
        <v>58600.074609999996</v>
      </c>
      <c r="C134" s="105">
        <v>14261.58877</v>
      </c>
      <c r="D134" s="105">
        <v>0</v>
      </c>
      <c r="E134" s="105">
        <v>0</v>
      </c>
      <c r="F134" s="105">
        <v>72861.663379999998</v>
      </c>
    </row>
    <row r="135" spans="1:6" s="209" customFormat="1" ht="12.75">
      <c r="A135" s="146" t="s">
        <v>125</v>
      </c>
      <c r="B135" s="105">
        <v>91485.430170000007</v>
      </c>
      <c r="C135" s="105">
        <v>14731.224490000001</v>
      </c>
      <c r="D135" s="105">
        <v>0</v>
      </c>
      <c r="E135" s="105">
        <v>0</v>
      </c>
      <c r="F135" s="105">
        <v>106216.65466</v>
      </c>
    </row>
    <row r="136" spans="1:6" s="209" customFormat="1" ht="12.75">
      <c r="A136" s="146" t="s">
        <v>87</v>
      </c>
      <c r="B136" s="105">
        <v>1677.1506200000001</v>
      </c>
      <c r="C136" s="105">
        <v>2200.6241099999997</v>
      </c>
      <c r="D136" s="105">
        <v>0</v>
      </c>
      <c r="E136" s="105">
        <v>0</v>
      </c>
      <c r="F136" s="105">
        <v>3877.7747300000001</v>
      </c>
    </row>
    <row r="137" spans="1:6" s="209" customFormat="1" ht="13.5" thickBot="1">
      <c r="A137" s="146" t="s">
        <v>126</v>
      </c>
      <c r="B137" s="105">
        <v>0</v>
      </c>
      <c r="C137" s="105">
        <v>0</v>
      </c>
      <c r="D137" s="105">
        <v>0</v>
      </c>
      <c r="E137" s="105">
        <v>0</v>
      </c>
      <c r="F137" s="105">
        <v>0</v>
      </c>
    </row>
    <row r="138" spans="1:6" s="209" customFormat="1" ht="14.25" thickTop="1" thickBot="1">
      <c r="A138" s="648" t="s">
        <v>127</v>
      </c>
      <c r="B138" s="104">
        <v>65005.052189999995</v>
      </c>
      <c r="C138" s="104">
        <v>52054.194170000002</v>
      </c>
      <c r="D138" s="104">
        <v>0</v>
      </c>
      <c r="E138" s="104">
        <v>0</v>
      </c>
      <c r="F138" s="104">
        <v>117059.24636</v>
      </c>
    </row>
    <row r="139" spans="1:6" s="209" customFormat="1" ht="13.5" thickTop="1">
      <c r="A139" s="146" t="s">
        <v>128</v>
      </c>
      <c r="B139" s="105">
        <v>117.31617999999999</v>
      </c>
      <c r="C139" s="105">
        <v>3.6471900000000002</v>
      </c>
      <c r="D139" s="105">
        <v>0</v>
      </c>
      <c r="E139" s="105">
        <v>0</v>
      </c>
      <c r="F139" s="105">
        <v>120.96337</v>
      </c>
    </row>
    <row r="140" spans="1:6" s="209" customFormat="1" ht="12.75">
      <c r="A140" s="146" t="s">
        <v>129</v>
      </c>
      <c r="B140" s="105">
        <v>0</v>
      </c>
      <c r="C140" s="105">
        <v>0</v>
      </c>
      <c r="D140" s="105">
        <v>0</v>
      </c>
      <c r="E140" s="105">
        <v>0</v>
      </c>
      <c r="F140" s="105">
        <v>0</v>
      </c>
    </row>
    <row r="141" spans="1:6" s="209" customFormat="1" ht="12.75">
      <c r="A141" s="146" t="s">
        <v>130</v>
      </c>
      <c r="B141" s="105">
        <v>25883.65078</v>
      </c>
      <c r="C141" s="105">
        <v>39418.401979999995</v>
      </c>
      <c r="D141" s="105">
        <v>0</v>
      </c>
      <c r="E141" s="105">
        <v>0</v>
      </c>
      <c r="F141" s="105">
        <v>65302.052759999999</v>
      </c>
    </row>
    <row r="142" spans="1:6" s="209" customFormat="1" ht="12.75">
      <c r="A142" s="146" t="s">
        <v>131</v>
      </c>
      <c r="B142" s="105">
        <v>37757.388319999998</v>
      </c>
      <c r="C142" s="105">
        <v>11142.116189999999</v>
      </c>
      <c r="D142" s="105">
        <v>0</v>
      </c>
      <c r="E142" s="105">
        <v>0</v>
      </c>
      <c r="F142" s="105">
        <v>48899.504509999999</v>
      </c>
    </row>
    <row r="143" spans="1:6" s="209" customFormat="1" ht="13.5" thickBot="1">
      <c r="A143" s="146" t="s">
        <v>132</v>
      </c>
      <c r="B143" s="105">
        <v>1246.6969099999999</v>
      </c>
      <c r="C143" s="105">
        <v>1490.02881</v>
      </c>
      <c r="D143" s="105">
        <v>0</v>
      </c>
      <c r="E143" s="105">
        <v>0</v>
      </c>
      <c r="F143" s="105">
        <v>2736.7257200000004</v>
      </c>
    </row>
    <row r="144" spans="1:6" s="209" customFormat="1" ht="14.25" thickTop="1" thickBot="1">
      <c r="A144" s="648" t="s">
        <v>133</v>
      </c>
      <c r="B144" s="104">
        <v>19000</v>
      </c>
      <c r="C144" s="104">
        <v>0</v>
      </c>
      <c r="D144" s="104">
        <v>0</v>
      </c>
      <c r="E144" s="104">
        <v>0</v>
      </c>
      <c r="F144" s="104">
        <v>19000</v>
      </c>
    </row>
    <row r="145" spans="1:6" s="209" customFormat="1" ht="13.5" thickTop="1">
      <c r="A145" s="146" t="s">
        <v>134</v>
      </c>
      <c r="B145" s="105">
        <v>0</v>
      </c>
      <c r="C145" s="105">
        <v>0</v>
      </c>
      <c r="D145" s="105">
        <v>0</v>
      </c>
      <c r="E145" s="105">
        <v>0</v>
      </c>
      <c r="F145" s="105">
        <v>0</v>
      </c>
    </row>
    <row r="146" spans="1:6" s="209" customFormat="1" ht="12.75">
      <c r="A146" s="146" t="s">
        <v>135</v>
      </c>
      <c r="B146" s="105">
        <v>0</v>
      </c>
      <c r="C146" s="105">
        <v>0</v>
      </c>
      <c r="D146" s="105">
        <v>0</v>
      </c>
      <c r="E146" s="105">
        <v>0</v>
      </c>
      <c r="F146" s="105">
        <v>0</v>
      </c>
    </row>
    <row r="147" spans="1:6" s="209" customFormat="1" ht="12.75">
      <c r="A147" s="146" t="s">
        <v>136</v>
      </c>
      <c r="B147" s="105">
        <v>19000</v>
      </c>
      <c r="C147" s="105">
        <v>0</v>
      </c>
      <c r="D147" s="105">
        <v>0</v>
      </c>
      <c r="E147" s="105">
        <v>0</v>
      </c>
      <c r="F147" s="105">
        <v>19000</v>
      </c>
    </row>
    <row r="148" spans="1:6" s="209" customFormat="1" ht="13.5" thickBot="1">
      <c r="A148" s="146" t="s">
        <v>137</v>
      </c>
      <c r="B148" s="105">
        <v>0</v>
      </c>
      <c r="C148" s="105">
        <v>0</v>
      </c>
      <c r="D148" s="105">
        <v>0</v>
      </c>
      <c r="E148" s="105">
        <v>0</v>
      </c>
      <c r="F148" s="105">
        <v>0</v>
      </c>
    </row>
    <row r="149" spans="1:6" s="209" customFormat="1" ht="14.25" thickTop="1" thickBot="1">
      <c r="A149" s="648" t="s">
        <v>138</v>
      </c>
      <c r="B149" s="104">
        <v>1E-3</v>
      </c>
      <c r="C149" s="104">
        <v>1623.94649</v>
      </c>
      <c r="D149" s="104">
        <v>0</v>
      </c>
      <c r="E149" s="104">
        <v>0</v>
      </c>
      <c r="F149" s="104">
        <v>1623.94749</v>
      </c>
    </row>
    <row r="150" spans="1:6" s="209" customFormat="1" ht="13.5" thickTop="1">
      <c r="A150" s="146" t="s">
        <v>139</v>
      </c>
      <c r="B150" s="105">
        <v>1E-3</v>
      </c>
      <c r="C150" s="105">
        <v>1623.94649</v>
      </c>
      <c r="D150" s="105">
        <v>0</v>
      </c>
      <c r="E150" s="105">
        <v>0</v>
      </c>
      <c r="F150" s="105">
        <v>1623.94749</v>
      </c>
    </row>
    <row r="151" spans="1:6" s="209" customFormat="1" ht="12.75">
      <c r="A151" s="146" t="s">
        <v>140</v>
      </c>
      <c r="B151" s="105">
        <v>1E-3</v>
      </c>
      <c r="C151" s="105">
        <v>0</v>
      </c>
      <c r="D151" s="105">
        <v>0</v>
      </c>
      <c r="E151" s="105">
        <v>0</v>
      </c>
      <c r="F151" s="105">
        <v>1E-3</v>
      </c>
    </row>
    <row r="152" spans="1:6" s="209" customFormat="1" ht="12.75">
      <c r="A152" s="146" t="s">
        <v>141</v>
      </c>
      <c r="B152" s="105">
        <v>0</v>
      </c>
      <c r="C152" s="105">
        <v>1593.0764899999999</v>
      </c>
      <c r="D152" s="105">
        <v>0</v>
      </c>
      <c r="E152" s="105">
        <v>0</v>
      </c>
      <c r="F152" s="105">
        <v>1593.0764899999999</v>
      </c>
    </row>
    <row r="153" spans="1:6" s="209" customFormat="1" ht="12.75">
      <c r="A153" s="146" t="s">
        <v>142</v>
      </c>
      <c r="B153" s="105">
        <v>0</v>
      </c>
      <c r="C153" s="105">
        <v>0</v>
      </c>
      <c r="D153" s="105">
        <v>0</v>
      </c>
      <c r="E153" s="105">
        <v>0</v>
      </c>
      <c r="F153" s="105">
        <v>0</v>
      </c>
    </row>
    <row r="154" spans="1:6" s="209" customFormat="1" ht="12.75">
      <c r="A154" s="146" t="s">
        <v>143</v>
      </c>
      <c r="B154" s="105">
        <v>0</v>
      </c>
      <c r="C154" s="105">
        <v>0</v>
      </c>
      <c r="D154" s="105">
        <v>0</v>
      </c>
      <c r="E154" s="105">
        <v>0</v>
      </c>
      <c r="F154" s="105">
        <v>0</v>
      </c>
    </row>
    <row r="155" spans="1:6" s="209" customFormat="1" ht="12.75">
      <c r="A155" s="146" t="s">
        <v>144</v>
      </c>
      <c r="B155" s="105">
        <v>0</v>
      </c>
      <c r="C155" s="105">
        <v>30.87</v>
      </c>
      <c r="D155" s="105">
        <v>0</v>
      </c>
      <c r="E155" s="105">
        <v>0</v>
      </c>
      <c r="F155" s="105">
        <v>30.87</v>
      </c>
    </row>
    <row r="156" spans="1:6" s="209" customFormat="1" ht="12.75">
      <c r="A156" s="146" t="s">
        <v>145</v>
      </c>
      <c r="B156" s="105">
        <v>0</v>
      </c>
      <c r="C156" s="105">
        <v>0</v>
      </c>
      <c r="D156" s="105">
        <v>0</v>
      </c>
      <c r="E156" s="105">
        <v>0</v>
      </c>
      <c r="F156" s="105">
        <v>0</v>
      </c>
    </row>
    <row r="157" spans="1:6" s="209" customFormat="1" ht="13.5" thickBot="1">
      <c r="A157" s="146" t="s">
        <v>146</v>
      </c>
      <c r="B157" s="667">
        <v>0</v>
      </c>
      <c r="C157" s="667">
        <v>0</v>
      </c>
      <c r="D157" s="667">
        <v>0</v>
      </c>
      <c r="E157" s="667">
        <v>0</v>
      </c>
      <c r="F157" s="667">
        <v>0</v>
      </c>
    </row>
    <row r="158" spans="1:6" s="209" customFormat="1" ht="14.25" thickTop="1" thickBot="1">
      <c r="A158" s="650" t="s">
        <v>147</v>
      </c>
      <c r="B158" s="104">
        <v>893983.11982000002</v>
      </c>
      <c r="C158" s="104">
        <v>0</v>
      </c>
      <c r="D158" s="104">
        <v>0</v>
      </c>
      <c r="E158" s="104">
        <v>0</v>
      </c>
      <c r="F158" s="104">
        <v>893983.11982000002</v>
      </c>
    </row>
    <row r="159" spans="1:6" s="209" customFormat="1" ht="13.5" thickTop="1">
      <c r="A159" s="668" t="s">
        <v>148</v>
      </c>
      <c r="B159" s="105">
        <v>312918.54810000001</v>
      </c>
      <c r="C159" s="105">
        <v>0</v>
      </c>
      <c r="D159" s="105">
        <v>0</v>
      </c>
      <c r="E159" s="105">
        <v>0</v>
      </c>
      <c r="F159" s="105">
        <v>312918.54810000001</v>
      </c>
    </row>
    <row r="160" spans="1:6" s="209" customFormat="1" ht="12.75">
      <c r="A160" s="146" t="s">
        <v>149</v>
      </c>
      <c r="B160" s="105">
        <v>312918.54810000001</v>
      </c>
      <c r="C160" s="105">
        <v>0</v>
      </c>
      <c r="D160" s="105">
        <v>0</v>
      </c>
      <c r="E160" s="105">
        <v>0</v>
      </c>
      <c r="F160" s="105">
        <v>312918.54810000001</v>
      </c>
    </row>
    <row r="161" spans="1:6" s="209" customFormat="1" ht="12.75">
      <c r="A161" s="146" t="s">
        <v>150</v>
      </c>
      <c r="B161" s="105">
        <v>0</v>
      </c>
      <c r="C161" s="105">
        <v>0</v>
      </c>
      <c r="D161" s="105">
        <v>0</v>
      </c>
      <c r="E161" s="105">
        <v>0</v>
      </c>
      <c r="F161" s="105">
        <v>0</v>
      </c>
    </row>
    <row r="162" spans="1:6" s="209" customFormat="1" ht="12.75">
      <c r="A162" s="146" t="s">
        <v>151</v>
      </c>
      <c r="B162" s="105">
        <v>0</v>
      </c>
      <c r="C162" s="105">
        <v>0</v>
      </c>
      <c r="D162" s="105">
        <v>0</v>
      </c>
      <c r="E162" s="105">
        <v>0</v>
      </c>
      <c r="F162" s="105">
        <v>0</v>
      </c>
    </row>
    <row r="163" spans="1:6" s="209" customFormat="1" ht="12.75">
      <c r="A163" s="668" t="s">
        <v>152</v>
      </c>
      <c r="B163" s="105">
        <v>18805.192420000003</v>
      </c>
      <c r="C163" s="105">
        <v>0</v>
      </c>
      <c r="D163" s="105">
        <v>0</v>
      </c>
      <c r="E163" s="105">
        <v>0</v>
      </c>
      <c r="F163" s="105">
        <v>18805.192420000003</v>
      </c>
    </row>
    <row r="164" spans="1:6" s="209" customFormat="1" ht="12.75">
      <c r="A164" s="146" t="s">
        <v>153</v>
      </c>
      <c r="B164" s="105">
        <v>0</v>
      </c>
      <c r="C164" s="105">
        <v>0</v>
      </c>
      <c r="D164" s="105">
        <v>0</v>
      </c>
      <c r="E164" s="105">
        <v>0</v>
      </c>
      <c r="F164" s="105">
        <v>0</v>
      </c>
    </row>
    <row r="165" spans="1:6" s="209" customFormat="1" ht="12.75">
      <c r="A165" s="146" t="s">
        <v>154</v>
      </c>
      <c r="B165" s="105">
        <v>2772.2330899999997</v>
      </c>
      <c r="C165" s="105">
        <v>0</v>
      </c>
      <c r="D165" s="105">
        <v>0</v>
      </c>
      <c r="E165" s="105">
        <v>0</v>
      </c>
      <c r="F165" s="105">
        <v>2772.2330899999997</v>
      </c>
    </row>
    <row r="166" spans="1:6" s="209" customFormat="1" ht="12.75">
      <c r="A166" s="146" t="s">
        <v>155</v>
      </c>
      <c r="B166" s="105">
        <v>16032.95933</v>
      </c>
      <c r="C166" s="105">
        <v>0</v>
      </c>
      <c r="D166" s="105">
        <v>0</v>
      </c>
      <c r="E166" s="105">
        <v>0</v>
      </c>
      <c r="F166" s="105">
        <v>16032.95933</v>
      </c>
    </row>
    <row r="167" spans="1:6" s="209" customFormat="1" ht="12.75">
      <c r="A167" s="668" t="s">
        <v>156</v>
      </c>
      <c r="B167" s="105">
        <v>0</v>
      </c>
      <c r="C167" s="105">
        <v>0</v>
      </c>
      <c r="D167" s="105">
        <v>0</v>
      </c>
      <c r="E167" s="105">
        <v>0</v>
      </c>
      <c r="F167" s="105">
        <v>0</v>
      </c>
    </row>
    <row r="168" spans="1:6" s="209" customFormat="1" ht="12.75">
      <c r="A168" s="146" t="s">
        <v>157</v>
      </c>
      <c r="B168" s="105">
        <v>0</v>
      </c>
      <c r="C168" s="105">
        <v>0</v>
      </c>
      <c r="D168" s="105">
        <v>0</v>
      </c>
      <c r="E168" s="105">
        <v>0</v>
      </c>
      <c r="F168" s="105">
        <v>0</v>
      </c>
    </row>
    <row r="169" spans="1:6" s="209" customFormat="1" ht="12.75">
      <c r="A169" s="146" t="s">
        <v>158</v>
      </c>
      <c r="B169" s="105">
        <v>0</v>
      </c>
      <c r="C169" s="105">
        <v>0</v>
      </c>
      <c r="D169" s="105">
        <v>0</v>
      </c>
      <c r="E169" s="105">
        <v>0</v>
      </c>
      <c r="F169" s="105">
        <v>0</v>
      </c>
    </row>
    <row r="170" spans="1:6" s="209" customFormat="1" ht="12.75">
      <c r="A170" s="146" t="s">
        <v>159</v>
      </c>
      <c r="B170" s="105">
        <v>0</v>
      </c>
      <c r="C170" s="105">
        <v>0</v>
      </c>
      <c r="D170" s="105">
        <v>0</v>
      </c>
      <c r="E170" s="105">
        <v>0</v>
      </c>
      <c r="F170" s="105">
        <v>0</v>
      </c>
    </row>
    <row r="171" spans="1:6" s="209" customFormat="1" ht="12.75">
      <c r="A171" s="668" t="s">
        <v>160</v>
      </c>
      <c r="B171" s="105">
        <v>530014.05446999997</v>
      </c>
      <c r="C171" s="105">
        <v>0</v>
      </c>
      <c r="D171" s="105">
        <v>0</v>
      </c>
      <c r="E171" s="105">
        <v>0</v>
      </c>
      <c r="F171" s="105">
        <v>530014.05446999997</v>
      </c>
    </row>
    <row r="172" spans="1:6" s="209" customFormat="1" ht="12.75">
      <c r="A172" s="146" t="s">
        <v>161</v>
      </c>
      <c r="B172" s="105">
        <v>242523.82923</v>
      </c>
      <c r="C172" s="105">
        <v>0</v>
      </c>
      <c r="D172" s="105">
        <v>0</v>
      </c>
      <c r="E172" s="105">
        <v>0</v>
      </c>
      <c r="F172" s="105">
        <v>242523.82923</v>
      </c>
    </row>
    <row r="173" spans="1:6" s="209" customFormat="1" ht="12.75">
      <c r="A173" s="146" t="s">
        <v>162</v>
      </c>
      <c r="B173" s="105">
        <v>195665.34636000003</v>
      </c>
      <c r="C173" s="105">
        <v>0</v>
      </c>
      <c r="D173" s="105">
        <v>0</v>
      </c>
      <c r="E173" s="105">
        <v>0</v>
      </c>
      <c r="F173" s="105">
        <v>195665.34636000003</v>
      </c>
    </row>
    <row r="174" spans="1:6" s="209" customFormat="1" ht="12.75">
      <c r="A174" s="146" t="s">
        <v>163</v>
      </c>
      <c r="B174" s="105">
        <v>91824.878879999989</v>
      </c>
      <c r="C174" s="105">
        <v>0</v>
      </c>
      <c r="D174" s="105">
        <v>0</v>
      </c>
      <c r="E174" s="105">
        <v>0</v>
      </c>
      <c r="F174" s="105">
        <v>91824.878879999989</v>
      </c>
    </row>
    <row r="175" spans="1:6" s="209" customFormat="1" ht="12.75">
      <c r="A175" s="668" t="s">
        <v>164</v>
      </c>
      <c r="B175" s="105">
        <v>32245.324829999998</v>
      </c>
      <c r="C175" s="105">
        <v>0</v>
      </c>
      <c r="D175" s="105">
        <v>0</v>
      </c>
      <c r="E175" s="105">
        <v>0</v>
      </c>
      <c r="F175" s="105">
        <v>32245.324829999998</v>
      </c>
    </row>
    <row r="176" spans="1:6" s="209" customFormat="1" ht="12.75">
      <c r="A176" s="146" t="s">
        <v>165</v>
      </c>
      <c r="B176" s="105">
        <v>23573.1649</v>
      </c>
      <c r="C176" s="105">
        <v>0</v>
      </c>
      <c r="D176" s="105">
        <v>0</v>
      </c>
      <c r="E176" s="105">
        <v>0</v>
      </c>
      <c r="F176" s="105">
        <v>23573.1649</v>
      </c>
    </row>
    <row r="177" spans="1:6" s="209" customFormat="1" ht="13.5" thickBot="1">
      <c r="A177" s="146" t="s">
        <v>166</v>
      </c>
      <c r="B177" s="105">
        <v>8672.1599299999998</v>
      </c>
      <c r="C177" s="105">
        <v>0</v>
      </c>
      <c r="D177" s="105">
        <v>0</v>
      </c>
      <c r="E177" s="105">
        <v>0</v>
      </c>
      <c r="F177" s="105">
        <v>8672.1599299999998</v>
      </c>
    </row>
    <row r="178" spans="1:6" s="209" customFormat="1" ht="14.25" thickTop="1" thickBot="1">
      <c r="A178" s="741" t="s">
        <v>167</v>
      </c>
      <c r="B178" s="107">
        <v>5293423.5413800003</v>
      </c>
      <c r="C178" s="107">
        <v>1591759.96863</v>
      </c>
      <c r="D178" s="107">
        <v>208.95726000000002</v>
      </c>
      <c r="E178" s="107">
        <v>36.72437</v>
      </c>
      <c r="F178" s="107">
        <v>6885429.1916400008</v>
      </c>
    </row>
    <row r="179" spans="1:6" s="209" customFormat="1" ht="14.25" thickTop="1" thickBot="1">
      <c r="A179" s="742" t="s">
        <v>168</v>
      </c>
      <c r="B179" s="104">
        <v>0</v>
      </c>
      <c r="C179" s="104">
        <v>49.40099</v>
      </c>
      <c r="D179" s="104">
        <v>0</v>
      </c>
      <c r="E179" s="104">
        <v>0</v>
      </c>
      <c r="F179" s="104">
        <v>49.40099</v>
      </c>
    </row>
    <row r="180" spans="1:6" s="209" customFormat="1" ht="13.5" thickTop="1">
      <c r="A180" s="734" t="s">
        <v>169</v>
      </c>
      <c r="B180" s="105">
        <v>0</v>
      </c>
      <c r="C180" s="105">
        <v>0</v>
      </c>
      <c r="D180" s="105">
        <v>0</v>
      </c>
      <c r="E180" s="105">
        <v>0</v>
      </c>
      <c r="F180" s="105">
        <v>0</v>
      </c>
    </row>
    <row r="181" spans="1:6" s="209" customFormat="1" ht="12.75">
      <c r="A181" s="146" t="s">
        <v>170</v>
      </c>
      <c r="B181" s="105">
        <v>0</v>
      </c>
      <c r="C181" s="105">
        <v>0</v>
      </c>
      <c r="D181" s="105">
        <v>0</v>
      </c>
      <c r="E181" s="105">
        <v>0</v>
      </c>
      <c r="F181" s="105">
        <v>0</v>
      </c>
    </row>
    <row r="182" spans="1:6" s="209" customFormat="1" ht="12.75">
      <c r="A182" s="146" t="s">
        <v>171</v>
      </c>
      <c r="B182" s="105">
        <v>0</v>
      </c>
      <c r="C182" s="105">
        <v>0</v>
      </c>
      <c r="D182" s="105">
        <v>0</v>
      </c>
      <c r="E182" s="105">
        <v>0</v>
      </c>
      <c r="F182" s="105">
        <v>0</v>
      </c>
    </row>
    <row r="183" spans="1:6" s="209" customFormat="1" ht="12.75">
      <c r="A183" s="146" t="s">
        <v>172</v>
      </c>
      <c r="B183" s="105">
        <v>0</v>
      </c>
      <c r="C183" s="105">
        <v>0</v>
      </c>
      <c r="D183" s="105">
        <v>0</v>
      </c>
      <c r="E183" s="105">
        <v>0</v>
      </c>
      <c r="F183" s="105">
        <v>0</v>
      </c>
    </row>
    <row r="184" spans="1:6" s="209" customFormat="1" ht="12.75">
      <c r="A184" s="146" t="s">
        <v>173</v>
      </c>
      <c r="B184" s="105">
        <v>0</v>
      </c>
      <c r="C184" s="105">
        <v>0</v>
      </c>
      <c r="D184" s="105">
        <v>0</v>
      </c>
      <c r="E184" s="105">
        <v>0</v>
      </c>
      <c r="F184" s="105">
        <v>0</v>
      </c>
    </row>
    <row r="185" spans="1:6" s="209" customFormat="1" ht="12.75">
      <c r="A185" s="146" t="s">
        <v>174</v>
      </c>
      <c r="B185" s="105">
        <v>0</v>
      </c>
      <c r="C185" s="105">
        <v>0</v>
      </c>
      <c r="D185" s="105">
        <v>0</v>
      </c>
      <c r="E185" s="105">
        <v>0</v>
      </c>
      <c r="F185" s="105">
        <v>0</v>
      </c>
    </row>
    <row r="186" spans="1:6" s="209" customFormat="1" ht="12.75">
      <c r="A186" s="668" t="s">
        <v>175</v>
      </c>
      <c r="B186" s="105">
        <v>0</v>
      </c>
      <c r="C186" s="105">
        <v>0</v>
      </c>
      <c r="D186" s="105">
        <v>0</v>
      </c>
      <c r="E186" s="105">
        <v>0</v>
      </c>
      <c r="F186" s="105">
        <v>0</v>
      </c>
    </row>
    <row r="187" spans="1:6" s="209" customFormat="1" ht="12.75">
      <c r="A187" s="146" t="s">
        <v>176</v>
      </c>
      <c r="B187" s="105">
        <v>0</v>
      </c>
      <c r="C187" s="105">
        <v>0</v>
      </c>
      <c r="D187" s="105">
        <v>0</v>
      </c>
      <c r="E187" s="105">
        <v>0</v>
      </c>
      <c r="F187" s="105">
        <v>0</v>
      </c>
    </row>
    <row r="188" spans="1:6" s="209" customFormat="1" ht="12.75">
      <c r="A188" s="146" t="s">
        <v>177</v>
      </c>
      <c r="B188" s="105">
        <v>0</v>
      </c>
      <c r="C188" s="105">
        <v>0</v>
      </c>
      <c r="D188" s="105">
        <v>0</v>
      </c>
      <c r="E188" s="105">
        <v>0</v>
      </c>
      <c r="F188" s="105">
        <v>0</v>
      </c>
    </row>
    <row r="189" spans="1:6" s="209" customFormat="1" ht="12.75">
      <c r="A189" s="146" t="s">
        <v>178</v>
      </c>
      <c r="B189" s="105">
        <v>0</v>
      </c>
      <c r="C189" s="105">
        <v>0</v>
      </c>
      <c r="D189" s="105">
        <v>0</v>
      </c>
      <c r="E189" s="105">
        <v>0</v>
      </c>
      <c r="F189" s="105">
        <v>0</v>
      </c>
    </row>
    <row r="190" spans="1:6" s="209" customFormat="1" ht="12.75">
      <c r="A190" s="146" t="s">
        <v>179</v>
      </c>
      <c r="B190" s="105">
        <v>0</v>
      </c>
      <c r="C190" s="105">
        <v>0</v>
      </c>
      <c r="D190" s="105">
        <v>0</v>
      </c>
      <c r="E190" s="105">
        <v>0</v>
      </c>
      <c r="F190" s="105">
        <v>0</v>
      </c>
    </row>
    <row r="191" spans="1:6" s="209" customFormat="1" ht="12.75">
      <c r="A191" s="146" t="s">
        <v>180</v>
      </c>
      <c r="B191" s="105">
        <v>0</v>
      </c>
      <c r="C191" s="105">
        <v>0</v>
      </c>
      <c r="D191" s="105">
        <v>0</v>
      </c>
      <c r="E191" s="105">
        <v>0</v>
      </c>
      <c r="F191" s="105">
        <v>0</v>
      </c>
    </row>
    <row r="192" spans="1:6" s="209" customFormat="1" ht="12.75">
      <c r="A192" s="668" t="s">
        <v>181</v>
      </c>
      <c r="B192" s="105">
        <v>0</v>
      </c>
      <c r="C192" s="105">
        <v>0</v>
      </c>
      <c r="D192" s="105">
        <v>0</v>
      </c>
      <c r="E192" s="105">
        <v>0</v>
      </c>
      <c r="F192" s="105">
        <v>0</v>
      </c>
    </row>
    <row r="193" spans="1:6" s="209" customFormat="1" ht="12.75">
      <c r="A193" s="668" t="s">
        <v>182</v>
      </c>
      <c r="B193" s="105">
        <v>0</v>
      </c>
      <c r="C193" s="105">
        <v>49.40099</v>
      </c>
      <c r="D193" s="105">
        <v>0</v>
      </c>
      <c r="E193" s="105">
        <v>0</v>
      </c>
      <c r="F193" s="105">
        <v>49.40099</v>
      </c>
    </row>
    <row r="194" spans="1:6" s="209" customFormat="1" ht="12.75">
      <c r="A194" s="146" t="s">
        <v>183</v>
      </c>
      <c r="B194" s="105">
        <v>0</v>
      </c>
      <c r="C194" s="105">
        <v>0</v>
      </c>
      <c r="D194" s="105">
        <v>0</v>
      </c>
      <c r="E194" s="105">
        <v>0</v>
      </c>
      <c r="F194" s="105">
        <v>0</v>
      </c>
    </row>
    <row r="195" spans="1:6" s="209" customFormat="1" ht="12.75">
      <c r="A195" s="146" t="s">
        <v>184</v>
      </c>
      <c r="B195" s="105">
        <v>0</v>
      </c>
      <c r="C195" s="105">
        <v>0</v>
      </c>
      <c r="D195" s="105">
        <v>0</v>
      </c>
      <c r="E195" s="105">
        <v>0</v>
      </c>
      <c r="F195" s="105">
        <v>0</v>
      </c>
    </row>
    <row r="196" spans="1:6" s="209" customFormat="1" ht="12.75">
      <c r="A196" s="146" t="s">
        <v>185</v>
      </c>
      <c r="B196" s="105">
        <v>0</v>
      </c>
      <c r="C196" s="105">
        <v>0</v>
      </c>
      <c r="D196" s="105">
        <v>0</v>
      </c>
      <c r="E196" s="105">
        <v>0</v>
      </c>
      <c r="F196" s="105">
        <v>0</v>
      </c>
    </row>
    <row r="197" spans="1:6" s="209" customFormat="1" ht="12.75">
      <c r="A197" s="146" t="s">
        <v>186</v>
      </c>
      <c r="B197" s="105">
        <v>0</v>
      </c>
      <c r="C197" s="105">
        <v>49.40099</v>
      </c>
      <c r="D197" s="105">
        <v>0</v>
      </c>
      <c r="E197" s="105">
        <v>0</v>
      </c>
      <c r="F197" s="105">
        <v>49.40099</v>
      </c>
    </row>
    <row r="198" spans="1:6" s="209" customFormat="1" ht="13.5" thickBot="1">
      <c r="A198" s="668" t="s">
        <v>187</v>
      </c>
      <c r="B198" s="105">
        <v>0</v>
      </c>
      <c r="C198" s="105">
        <v>0</v>
      </c>
      <c r="D198" s="105">
        <v>0</v>
      </c>
      <c r="E198" s="105">
        <v>0</v>
      </c>
      <c r="F198" s="105">
        <v>0</v>
      </c>
    </row>
    <row r="199" spans="1:6" s="209" customFormat="1" ht="14.25" thickTop="1" thickBot="1">
      <c r="A199" s="648" t="s">
        <v>188</v>
      </c>
      <c r="B199" s="104">
        <v>4221890.9032399999</v>
      </c>
      <c r="C199" s="104">
        <v>7323681.1555900006</v>
      </c>
      <c r="D199" s="104">
        <v>3129.4949999999999</v>
      </c>
      <c r="E199" s="104">
        <v>2833.6677</v>
      </c>
      <c r="F199" s="104">
        <v>11551535.221530002</v>
      </c>
    </row>
    <row r="200" spans="1:6" s="209" customFormat="1" ht="13.5" thickTop="1">
      <c r="A200" s="668" t="s">
        <v>189</v>
      </c>
      <c r="B200" s="105">
        <v>8632.7844499999992</v>
      </c>
      <c r="C200" s="105">
        <v>8109.5332199999993</v>
      </c>
      <c r="D200" s="105">
        <v>0</v>
      </c>
      <c r="E200" s="105">
        <v>0</v>
      </c>
      <c r="F200" s="105">
        <v>16742.31767</v>
      </c>
    </row>
    <row r="201" spans="1:6" s="209" customFormat="1" ht="12.75">
      <c r="A201" s="146" t="s">
        <v>190</v>
      </c>
      <c r="B201" s="105">
        <v>0</v>
      </c>
      <c r="C201" s="105">
        <v>0</v>
      </c>
      <c r="D201" s="105">
        <v>0</v>
      </c>
      <c r="E201" s="105">
        <v>0</v>
      </c>
      <c r="F201" s="105">
        <v>0</v>
      </c>
    </row>
    <row r="202" spans="1:6" s="209" customFormat="1" ht="12.75">
      <c r="A202" s="146" t="s">
        <v>191</v>
      </c>
      <c r="B202" s="105">
        <v>0</v>
      </c>
      <c r="C202" s="105">
        <v>0</v>
      </c>
      <c r="D202" s="105">
        <v>0</v>
      </c>
      <c r="E202" s="105">
        <v>0</v>
      </c>
      <c r="F202" s="105">
        <v>0</v>
      </c>
    </row>
    <row r="203" spans="1:6" s="209" customFormat="1" ht="12.75">
      <c r="A203" s="146" t="s">
        <v>192</v>
      </c>
      <c r="B203" s="105">
        <v>8632.7844499999992</v>
      </c>
      <c r="C203" s="105">
        <v>8109.5332199999993</v>
      </c>
      <c r="D203" s="105">
        <v>0</v>
      </c>
      <c r="E203" s="105">
        <v>0</v>
      </c>
      <c r="F203" s="105">
        <v>16742.31767</v>
      </c>
    </row>
    <row r="204" spans="1:6" s="209" customFormat="1" ht="12.75">
      <c r="A204" s="668" t="s">
        <v>193</v>
      </c>
      <c r="B204" s="105">
        <v>15356.035179999999</v>
      </c>
      <c r="C204" s="105">
        <v>0</v>
      </c>
      <c r="D204" s="105">
        <v>807.15129999999999</v>
      </c>
      <c r="E204" s="105">
        <v>0</v>
      </c>
      <c r="F204" s="105">
        <v>16163.18648</v>
      </c>
    </row>
    <row r="205" spans="1:6" s="209" customFormat="1" ht="12.75">
      <c r="A205" s="146" t="s">
        <v>194</v>
      </c>
      <c r="B205" s="105">
        <v>0</v>
      </c>
      <c r="C205" s="105">
        <v>0</v>
      </c>
      <c r="D205" s="105">
        <v>0</v>
      </c>
      <c r="E205" s="105">
        <v>0</v>
      </c>
      <c r="F205" s="105">
        <v>0</v>
      </c>
    </row>
    <row r="206" spans="1:6" s="209" customFormat="1" ht="12.75">
      <c r="A206" s="146" t="s">
        <v>195</v>
      </c>
      <c r="B206" s="105">
        <v>15356.035179999999</v>
      </c>
      <c r="C206" s="105">
        <v>0</v>
      </c>
      <c r="D206" s="105">
        <v>807.15129999999999</v>
      </c>
      <c r="E206" s="105">
        <v>0</v>
      </c>
      <c r="F206" s="105">
        <v>16163.18648</v>
      </c>
    </row>
    <row r="207" spans="1:6" s="209" customFormat="1" ht="12.75">
      <c r="A207" s="146" t="s">
        <v>196</v>
      </c>
      <c r="B207" s="105">
        <v>0</v>
      </c>
      <c r="C207" s="105">
        <v>0</v>
      </c>
      <c r="D207" s="105">
        <v>0</v>
      </c>
      <c r="E207" s="105">
        <v>0</v>
      </c>
      <c r="F207" s="105">
        <v>0</v>
      </c>
    </row>
    <row r="208" spans="1:6" s="209" customFormat="1" ht="12.75">
      <c r="A208" s="666" t="s">
        <v>197</v>
      </c>
      <c r="B208" s="105">
        <v>0</v>
      </c>
      <c r="C208" s="105">
        <v>0</v>
      </c>
      <c r="D208" s="105">
        <v>0</v>
      </c>
      <c r="E208" s="105">
        <v>0</v>
      </c>
      <c r="F208" s="105">
        <v>0</v>
      </c>
    </row>
    <row r="209" spans="1:6" s="209" customFormat="1" ht="12.75">
      <c r="A209" s="146" t="s">
        <v>198</v>
      </c>
      <c r="B209" s="105">
        <v>0</v>
      </c>
      <c r="C209" s="105">
        <v>0</v>
      </c>
      <c r="D209" s="105">
        <v>0</v>
      </c>
      <c r="E209" s="105">
        <v>0</v>
      </c>
      <c r="F209" s="105">
        <v>0</v>
      </c>
    </row>
    <row r="210" spans="1:6" s="209" customFormat="1" ht="12.75">
      <c r="A210" s="668" t="s">
        <v>199</v>
      </c>
      <c r="B210" s="105">
        <v>0</v>
      </c>
      <c r="C210" s="105">
        <v>0</v>
      </c>
      <c r="D210" s="105">
        <v>0</v>
      </c>
      <c r="E210" s="105">
        <v>0</v>
      </c>
      <c r="F210" s="105">
        <v>0</v>
      </c>
    </row>
    <row r="211" spans="1:6" s="209" customFormat="1" ht="12.75">
      <c r="A211" s="146" t="s">
        <v>200</v>
      </c>
      <c r="B211" s="105">
        <v>0</v>
      </c>
      <c r="C211" s="105">
        <v>0</v>
      </c>
      <c r="D211" s="105">
        <v>0</v>
      </c>
      <c r="E211" s="105">
        <v>0</v>
      </c>
      <c r="F211" s="105">
        <v>0</v>
      </c>
    </row>
    <row r="212" spans="1:6" s="209" customFormat="1" ht="12.75">
      <c r="A212" s="146" t="s">
        <v>201</v>
      </c>
      <c r="B212" s="105">
        <v>0</v>
      </c>
      <c r="C212" s="105">
        <v>0</v>
      </c>
      <c r="D212" s="105">
        <v>0</v>
      </c>
      <c r="E212" s="105">
        <v>0</v>
      </c>
      <c r="F212" s="105">
        <v>0</v>
      </c>
    </row>
    <row r="213" spans="1:6" s="209" customFormat="1" ht="12.75">
      <c r="A213" s="668" t="s">
        <v>202</v>
      </c>
      <c r="B213" s="105">
        <v>0</v>
      </c>
      <c r="C213" s="105">
        <v>0</v>
      </c>
      <c r="D213" s="105">
        <v>0</v>
      </c>
      <c r="E213" s="105">
        <v>0</v>
      </c>
      <c r="F213" s="105">
        <v>0</v>
      </c>
    </row>
    <row r="214" spans="1:6" s="209" customFormat="1" ht="12.75">
      <c r="A214" s="146" t="s">
        <v>203</v>
      </c>
      <c r="B214" s="105">
        <v>0</v>
      </c>
      <c r="C214" s="105">
        <v>0</v>
      </c>
      <c r="D214" s="105">
        <v>0</v>
      </c>
      <c r="E214" s="105">
        <v>0</v>
      </c>
      <c r="F214" s="105">
        <v>0</v>
      </c>
    </row>
    <row r="215" spans="1:6" s="209" customFormat="1" ht="12.75">
      <c r="A215" s="146" t="s">
        <v>204</v>
      </c>
      <c r="B215" s="105">
        <v>0</v>
      </c>
      <c r="C215" s="105">
        <v>0</v>
      </c>
      <c r="D215" s="105">
        <v>0</v>
      </c>
      <c r="E215" s="105">
        <v>0</v>
      </c>
      <c r="F215" s="105">
        <v>0</v>
      </c>
    </row>
    <row r="216" spans="1:6" s="209" customFormat="1" ht="12.75">
      <c r="A216" s="668" t="s">
        <v>205</v>
      </c>
      <c r="B216" s="105">
        <v>3647424.1885799998</v>
      </c>
      <c r="C216" s="105">
        <v>5777982.5808500005</v>
      </c>
      <c r="D216" s="105">
        <v>0</v>
      </c>
      <c r="E216" s="105">
        <v>0</v>
      </c>
      <c r="F216" s="105">
        <v>9425406.7694300003</v>
      </c>
    </row>
    <row r="217" spans="1:6" s="209" customFormat="1" ht="12.75">
      <c r="A217" s="146" t="s">
        <v>206</v>
      </c>
      <c r="B217" s="105">
        <v>2851760.5708600003</v>
      </c>
      <c r="C217" s="105">
        <v>4994814.8561499994</v>
      </c>
      <c r="D217" s="105">
        <v>0</v>
      </c>
      <c r="E217" s="105">
        <v>0</v>
      </c>
      <c r="F217" s="105">
        <v>7846575.4270100007</v>
      </c>
    </row>
    <row r="218" spans="1:6" s="209" customFormat="1" ht="12.75">
      <c r="A218" s="146" t="s">
        <v>207</v>
      </c>
      <c r="B218" s="105">
        <v>4467.0324000000001</v>
      </c>
      <c r="C218" s="105">
        <v>12550.595140000001</v>
      </c>
      <c r="D218" s="105">
        <v>0</v>
      </c>
      <c r="E218" s="105">
        <v>0</v>
      </c>
      <c r="F218" s="105">
        <v>17017.627539999998</v>
      </c>
    </row>
    <row r="219" spans="1:6" s="209" customFormat="1" ht="12.75">
      <c r="A219" s="146" t="s">
        <v>208</v>
      </c>
      <c r="B219" s="105">
        <v>499760.95272</v>
      </c>
      <c r="C219" s="105">
        <v>580072.30058000004</v>
      </c>
      <c r="D219" s="105">
        <v>0</v>
      </c>
      <c r="E219" s="105">
        <v>0</v>
      </c>
      <c r="F219" s="105">
        <v>1079833.2533</v>
      </c>
    </row>
    <row r="220" spans="1:6" s="209" customFormat="1" ht="12.75">
      <c r="A220" s="146" t="s">
        <v>209</v>
      </c>
      <c r="B220" s="105">
        <v>0</v>
      </c>
      <c r="C220" s="105">
        <v>0</v>
      </c>
      <c r="D220" s="105">
        <v>0</v>
      </c>
      <c r="E220" s="105">
        <v>0</v>
      </c>
      <c r="F220" s="105">
        <v>0</v>
      </c>
    </row>
    <row r="221" spans="1:6" s="209" customFormat="1" ht="12.75">
      <c r="A221" s="146" t="s">
        <v>210</v>
      </c>
      <c r="B221" s="105">
        <v>118477.62284</v>
      </c>
      <c r="C221" s="105">
        <v>47918.657020000006</v>
      </c>
      <c r="D221" s="105">
        <v>0</v>
      </c>
      <c r="E221" s="105">
        <v>0</v>
      </c>
      <c r="F221" s="105">
        <v>166396.27986000001</v>
      </c>
    </row>
    <row r="222" spans="1:6" s="209" customFormat="1" ht="12.75">
      <c r="A222" s="146" t="s">
        <v>211</v>
      </c>
      <c r="B222" s="105">
        <v>298.17205999999999</v>
      </c>
      <c r="C222" s="105">
        <v>0</v>
      </c>
      <c r="D222" s="105">
        <v>0</v>
      </c>
      <c r="E222" s="105">
        <v>0</v>
      </c>
      <c r="F222" s="105">
        <v>298.17205999999999</v>
      </c>
    </row>
    <row r="223" spans="1:6" s="209" customFormat="1" ht="12.75">
      <c r="A223" s="146" t="s">
        <v>212</v>
      </c>
      <c r="B223" s="105">
        <v>11.260999999999999</v>
      </c>
      <c r="C223" s="105">
        <v>0</v>
      </c>
      <c r="D223" s="105">
        <v>0</v>
      </c>
      <c r="E223" s="105">
        <v>0</v>
      </c>
      <c r="F223" s="105">
        <v>11.260999999999999</v>
      </c>
    </row>
    <row r="224" spans="1:6" s="209" customFormat="1" ht="12.75">
      <c r="A224" s="146" t="s">
        <v>213</v>
      </c>
      <c r="B224" s="105">
        <v>0</v>
      </c>
      <c r="C224" s="105">
        <v>0</v>
      </c>
      <c r="D224" s="105">
        <v>0</v>
      </c>
      <c r="E224" s="105">
        <v>0</v>
      </c>
      <c r="F224" s="105">
        <v>0</v>
      </c>
    </row>
    <row r="225" spans="1:6" s="209" customFormat="1" ht="12.75">
      <c r="A225" s="146" t="s">
        <v>214</v>
      </c>
      <c r="B225" s="105">
        <v>172648.57669999998</v>
      </c>
      <c r="C225" s="105">
        <v>142626.17196000001</v>
      </c>
      <c r="D225" s="105">
        <v>0</v>
      </c>
      <c r="E225" s="105">
        <v>0</v>
      </c>
      <c r="F225" s="105">
        <v>315274.74866000004</v>
      </c>
    </row>
    <row r="226" spans="1:6" s="209" customFormat="1" ht="12.75">
      <c r="A226" s="668" t="s">
        <v>215</v>
      </c>
      <c r="B226" s="105">
        <v>547660.73684000003</v>
      </c>
      <c r="C226" s="105">
        <v>1532910.1313499999</v>
      </c>
      <c r="D226" s="105">
        <v>2322.3437000000004</v>
      </c>
      <c r="E226" s="105">
        <v>2833.6677</v>
      </c>
      <c r="F226" s="105">
        <v>2085726.87959</v>
      </c>
    </row>
    <row r="227" spans="1:6" s="209" customFormat="1" ht="12.75">
      <c r="A227" s="146" t="s">
        <v>216</v>
      </c>
      <c r="B227" s="105">
        <v>177758.44175999999</v>
      </c>
      <c r="C227" s="105">
        <v>153555.4657</v>
      </c>
      <c r="D227" s="105">
        <v>0</v>
      </c>
      <c r="E227" s="105">
        <v>2833.6677</v>
      </c>
      <c r="F227" s="105">
        <v>334147.57516000001</v>
      </c>
    </row>
    <row r="228" spans="1:6" s="209" customFormat="1" ht="12.75">
      <c r="A228" s="146" t="s">
        <v>217</v>
      </c>
      <c r="B228" s="105">
        <v>164.73</v>
      </c>
      <c r="C228" s="105">
        <v>243.99998000000002</v>
      </c>
      <c r="D228" s="105">
        <v>0</v>
      </c>
      <c r="E228" s="105">
        <v>0</v>
      </c>
      <c r="F228" s="105">
        <v>408.72997999999995</v>
      </c>
    </row>
    <row r="229" spans="1:6" s="209" customFormat="1" ht="12.75">
      <c r="A229" s="146" t="s">
        <v>218</v>
      </c>
      <c r="B229" s="105">
        <v>40948.275369999996</v>
      </c>
      <c r="C229" s="105">
        <v>98541.430099999998</v>
      </c>
      <c r="D229" s="105">
        <v>1180.0259699999999</v>
      </c>
      <c r="E229" s="105">
        <v>0</v>
      </c>
      <c r="F229" s="105">
        <v>140669.73144</v>
      </c>
    </row>
    <row r="230" spans="1:6" s="209" customFormat="1" ht="12.75">
      <c r="A230" s="146" t="s">
        <v>219</v>
      </c>
      <c r="B230" s="105">
        <v>19565.410980000001</v>
      </c>
      <c r="C230" s="105">
        <v>28568.213299999999</v>
      </c>
      <c r="D230" s="105">
        <v>1142.31773</v>
      </c>
      <c r="E230" s="105">
        <v>0</v>
      </c>
      <c r="F230" s="105">
        <v>49275.942009999999</v>
      </c>
    </row>
    <row r="231" spans="1:6" s="209" customFormat="1" ht="12.75">
      <c r="A231" s="146" t="s">
        <v>220</v>
      </c>
      <c r="B231" s="105">
        <v>0</v>
      </c>
      <c r="C231" s="105">
        <v>0</v>
      </c>
      <c r="D231" s="105">
        <v>0</v>
      </c>
      <c r="E231" s="105">
        <v>0</v>
      </c>
      <c r="F231" s="105">
        <v>0</v>
      </c>
    </row>
    <row r="232" spans="1:6" s="209" customFormat="1" ht="12.75">
      <c r="A232" s="146" t="s">
        <v>221</v>
      </c>
      <c r="B232" s="105">
        <v>309223.87873</v>
      </c>
      <c r="C232" s="105">
        <v>1252001.0222700001</v>
      </c>
      <c r="D232" s="105">
        <v>0</v>
      </c>
      <c r="E232" s="105">
        <v>0</v>
      </c>
      <c r="F232" s="105">
        <v>1561224.9010000001</v>
      </c>
    </row>
    <row r="233" spans="1:6" s="209" customFormat="1" ht="12.75">
      <c r="A233" s="146" t="s">
        <v>222</v>
      </c>
      <c r="B233" s="105">
        <v>0</v>
      </c>
      <c r="C233" s="105">
        <v>0</v>
      </c>
      <c r="D233" s="105">
        <v>0</v>
      </c>
      <c r="E233" s="105">
        <v>0</v>
      </c>
      <c r="F233" s="105">
        <v>0</v>
      </c>
    </row>
    <row r="234" spans="1:6" s="209" customFormat="1" ht="12.75">
      <c r="A234" s="668" t="s">
        <v>223</v>
      </c>
      <c r="B234" s="105">
        <v>2817.1581900000001</v>
      </c>
      <c r="C234" s="105">
        <v>4678.9101700000001</v>
      </c>
      <c r="D234" s="105">
        <v>0</v>
      </c>
      <c r="E234" s="105">
        <v>0</v>
      </c>
      <c r="F234" s="105">
        <v>7496.0683600000002</v>
      </c>
    </row>
    <row r="235" spans="1:6" s="209" customFormat="1" ht="12.75">
      <c r="A235" s="146" t="s">
        <v>224</v>
      </c>
      <c r="B235" s="105">
        <v>2817.1182699999999</v>
      </c>
      <c r="C235" s="105">
        <v>4678.9101700000001</v>
      </c>
      <c r="D235" s="105">
        <v>0</v>
      </c>
      <c r="E235" s="105">
        <v>0</v>
      </c>
      <c r="F235" s="105">
        <v>7496.02844</v>
      </c>
    </row>
    <row r="236" spans="1:6" s="209" customFormat="1" ht="12.75">
      <c r="A236" s="146" t="s">
        <v>225</v>
      </c>
      <c r="B236" s="105">
        <v>3.9920000000000004E-2</v>
      </c>
      <c r="C236" s="105">
        <v>0</v>
      </c>
      <c r="D236" s="105">
        <v>0</v>
      </c>
      <c r="E236" s="105">
        <v>0</v>
      </c>
      <c r="F236" s="105">
        <v>3.9920000000000004E-2</v>
      </c>
    </row>
    <row r="237" spans="1:6" s="209" customFormat="1" ht="12.75">
      <c r="A237" s="668" t="s">
        <v>226</v>
      </c>
      <c r="B237" s="105">
        <v>0</v>
      </c>
      <c r="C237" s="105">
        <v>0</v>
      </c>
      <c r="D237" s="105">
        <v>0</v>
      </c>
      <c r="E237" s="105">
        <v>0</v>
      </c>
      <c r="F237" s="105">
        <v>0</v>
      </c>
    </row>
    <row r="238" spans="1:6" s="209" customFormat="1" ht="12.75">
      <c r="A238" s="146" t="s">
        <v>227</v>
      </c>
      <c r="B238" s="105">
        <v>0</v>
      </c>
      <c r="C238" s="105">
        <v>0</v>
      </c>
      <c r="D238" s="105">
        <v>0</v>
      </c>
      <c r="E238" s="105">
        <v>0</v>
      </c>
      <c r="F238" s="105">
        <v>0</v>
      </c>
    </row>
    <row r="239" spans="1:6" s="209" customFormat="1" ht="12.75">
      <c r="A239" s="146" t="s">
        <v>225</v>
      </c>
      <c r="B239" s="667">
        <v>0</v>
      </c>
      <c r="C239" s="667">
        <v>0</v>
      </c>
      <c r="D239" s="667">
        <v>0</v>
      </c>
      <c r="E239" s="667">
        <v>0</v>
      </c>
      <c r="F239" s="667">
        <v>0</v>
      </c>
    </row>
    <row r="240" spans="1:6" s="209" customFormat="1" ht="12.75">
      <c r="A240" s="668" t="s">
        <v>228</v>
      </c>
      <c r="B240" s="792">
        <v>2817.1182699999999</v>
      </c>
      <c r="C240" s="792">
        <v>4678.9501799999998</v>
      </c>
      <c r="D240" s="792">
        <v>0</v>
      </c>
      <c r="E240" s="792">
        <v>0</v>
      </c>
      <c r="F240" s="792">
        <v>7496.0684499999998</v>
      </c>
    </row>
    <row r="241" spans="1:6" s="209" customFormat="1" ht="13.5" thickBot="1">
      <c r="A241" s="668" t="s">
        <v>229</v>
      </c>
      <c r="B241" s="793">
        <v>0</v>
      </c>
      <c r="C241" s="793">
        <v>0</v>
      </c>
      <c r="D241" s="793">
        <v>0</v>
      </c>
      <c r="E241" s="793">
        <v>0</v>
      </c>
      <c r="F241" s="793">
        <v>0</v>
      </c>
    </row>
    <row r="242" spans="1:6" s="209" customFormat="1" ht="14.25" thickTop="1" thickBot="1">
      <c r="A242" s="92" t="s">
        <v>230</v>
      </c>
      <c r="B242" s="104">
        <v>156827.06021</v>
      </c>
      <c r="C242" s="104">
        <v>24680.942420000003</v>
      </c>
      <c r="D242" s="104">
        <v>0</v>
      </c>
      <c r="E242" s="104">
        <v>0</v>
      </c>
      <c r="F242" s="104">
        <v>181508.00263</v>
      </c>
    </row>
    <row r="243" spans="1:6" s="209" customFormat="1" ht="13.5" thickTop="1">
      <c r="A243" s="93" t="s">
        <v>231</v>
      </c>
      <c r="B243" s="105">
        <v>153.84732</v>
      </c>
      <c r="C243" s="105">
        <v>80.55883</v>
      </c>
      <c r="D243" s="105">
        <v>0</v>
      </c>
      <c r="E243" s="105">
        <v>0</v>
      </c>
      <c r="F243" s="105">
        <v>234.40615</v>
      </c>
    </row>
    <row r="244" spans="1:6" s="209" customFormat="1" ht="12.75">
      <c r="A244" s="93" t="s">
        <v>232</v>
      </c>
      <c r="B244" s="105">
        <v>305.33459999999997</v>
      </c>
      <c r="C244" s="105">
        <v>1294.28782</v>
      </c>
      <c r="D244" s="105">
        <v>0</v>
      </c>
      <c r="E244" s="105">
        <v>0</v>
      </c>
      <c r="F244" s="105">
        <v>1599.6224199999999</v>
      </c>
    </row>
    <row r="245" spans="1:6" s="209" customFormat="1" ht="12.75">
      <c r="A245" s="93" t="s">
        <v>233</v>
      </c>
      <c r="B245" s="105">
        <v>151409.0215</v>
      </c>
      <c r="C245" s="105">
        <v>21130.02347</v>
      </c>
      <c r="D245" s="105">
        <v>0</v>
      </c>
      <c r="E245" s="105">
        <v>0</v>
      </c>
      <c r="F245" s="105">
        <v>172539.04496999999</v>
      </c>
    </row>
    <row r="246" spans="1:6" s="209" customFormat="1" ht="12.75">
      <c r="A246" s="93" t="s">
        <v>234</v>
      </c>
      <c r="B246" s="105">
        <v>1466.8576</v>
      </c>
      <c r="C246" s="105">
        <v>1281.11571</v>
      </c>
      <c r="D246" s="105">
        <v>0</v>
      </c>
      <c r="E246" s="105">
        <v>0</v>
      </c>
      <c r="F246" s="105">
        <v>2747.9733099999999</v>
      </c>
    </row>
    <row r="247" spans="1:6" s="209" customFormat="1" ht="12.75">
      <c r="A247" s="93" t="s">
        <v>235</v>
      </c>
      <c r="B247" s="105">
        <v>2333.2808300000002</v>
      </c>
      <c r="C247" s="105">
        <v>352.31700000000001</v>
      </c>
      <c r="D247" s="105">
        <v>0</v>
      </c>
      <c r="E247" s="105">
        <v>0</v>
      </c>
      <c r="F247" s="105">
        <v>2685.5978300000002</v>
      </c>
    </row>
    <row r="248" spans="1:6" s="209" customFormat="1" ht="12.75">
      <c r="A248" s="93" t="s">
        <v>236</v>
      </c>
      <c r="B248" s="105">
        <v>320.53752000000003</v>
      </c>
      <c r="C248" s="105">
        <v>183.46835000000002</v>
      </c>
      <c r="D248" s="105">
        <v>0</v>
      </c>
      <c r="E248" s="105">
        <v>0</v>
      </c>
      <c r="F248" s="105">
        <v>504.00587000000002</v>
      </c>
    </row>
    <row r="249" spans="1:6" s="209" customFormat="1" ht="12.75">
      <c r="A249" s="93" t="s">
        <v>237</v>
      </c>
      <c r="B249" s="105">
        <v>593.01285999999993</v>
      </c>
      <c r="C249" s="105">
        <v>270.00650000000002</v>
      </c>
      <c r="D249" s="105">
        <v>0</v>
      </c>
      <c r="E249" s="105">
        <v>0</v>
      </c>
      <c r="F249" s="105">
        <v>863.01936000000001</v>
      </c>
    </row>
    <row r="250" spans="1:6" s="209" customFormat="1" ht="12.75">
      <c r="A250" s="93" t="s">
        <v>238</v>
      </c>
      <c r="B250" s="105">
        <v>183.47092999999998</v>
      </c>
      <c r="C250" s="105">
        <v>57.315160000000006</v>
      </c>
      <c r="D250" s="105">
        <v>0</v>
      </c>
      <c r="E250" s="105">
        <v>0</v>
      </c>
      <c r="F250" s="105">
        <v>240.78609</v>
      </c>
    </row>
    <row r="251" spans="1:6" s="209" customFormat="1" ht="12.75">
      <c r="A251" s="93" t="s">
        <v>239</v>
      </c>
      <c r="B251" s="105">
        <v>0</v>
      </c>
      <c r="C251" s="105">
        <v>0</v>
      </c>
      <c r="D251" s="105">
        <v>0</v>
      </c>
      <c r="E251" s="105">
        <v>0</v>
      </c>
      <c r="F251" s="105">
        <v>0</v>
      </c>
    </row>
    <row r="252" spans="1:6" s="209" customFormat="1" ht="12.75">
      <c r="A252" s="93" t="s">
        <v>240</v>
      </c>
      <c r="B252" s="105">
        <v>61.063849999999995</v>
      </c>
      <c r="C252" s="105">
        <v>21.175009999999997</v>
      </c>
      <c r="D252" s="105">
        <v>0</v>
      </c>
      <c r="E252" s="105">
        <v>0</v>
      </c>
      <c r="F252" s="105">
        <v>82.238860000000003</v>
      </c>
    </row>
    <row r="253" spans="1:6" s="209" customFormat="1" ht="13.5" thickBot="1">
      <c r="A253" s="93" t="s">
        <v>241</v>
      </c>
      <c r="B253" s="105">
        <v>0.6332000000000001</v>
      </c>
      <c r="C253" s="105">
        <v>10.674569999999999</v>
      </c>
      <c r="D253" s="105">
        <v>0</v>
      </c>
      <c r="E253" s="105">
        <v>0</v>
      </c>
      <c r="F253" s="105">
        <v>11.30777</v>
      </c>
    </row>
    <row r="254" spans="1:6" s="209" customFormat="1" ht="14.25" thickTop="1" thickBot="1">
      <c r="A254" s="92" t="s">
        <v>242</v>
      </c>
      <c r="B254" s="104">
        <v>-40316.853920000001</v>
      </c>
      <c r="C254" s="104">
        <v>-9120.7614700000013</v>
      </c>
      <c r="D254" s="104">
        <v>0</v>
      </c>
      <c r="E254" s="104">
        <v>0</v>
      </c>
      <c r="F254" s="104">
        <v>-49437.615389999999</v>
      </c>
    </row>
    <row r="255" spans="1:6" s="209" customFormat="1" ht="13.5" thickTop="1">
      <c r="A255" s="93" t="s">
        <v>243</v>
      </c>
      <c r="B255" s="105">
        <v>-36129.901509999996</v>
      </c>
      <c r="C255" s="105">
        <v>-8707.3716400000012</v>
      </c>
      <c r="D255" s="105">
        <v>0</v>
      </c>
      <c r="E255" s="105">
        <v>0</v>
      </c>
      <c r="F255" s="105">
        <v>-44837.273150000001</v>
      </c>
    </row>
    <row r="256" spans="1:6" s="209" customFormat="1" ht="12.75">
      <c r="A256" s="93" t="s">
        <v>244</v>
      </c>
      <c r="B256" s="105">
        <v>0</v>
      </c>
      <c r="C256" s="105">
        <v>0</v>
      </c>
      <c r="D256" s="105">
        <v>0</v>
      </c>
      <c r="E256" s="105">
        <v>0</v>
      </c>
      <c r="F256" s="105">
        <v>0</v>
      </c>
    </row>
    <row r="257" spans="1:6" s="209" customFormat="1" ht="12.75">
      <c r="A257" s="93" t="s">
        <v>245</v>
      </c>
      <c r="B257" s="105">
        <v>-4119.7227400000002</v>
      </c>
      <c r="C257" s="105">
        <v>-118.82925</v>
      </c>
      <c r="D257" s="105">
        <v>0</v>
      </c>
      <c r="E257" s="105">
        <v>0</v>
      </c>
      <c r="F257" s="105">
        <v>-4238.5519899999999</v>
      </c>
    </row>
    <row r="258" spans="1:6" s="209" customFormat="1" ht="12.75">
      <c r="A258" s="93" t="s">
        <v>246</v>
      </c>
      <c r="B258" s="105">
        <v>-67.229669999999999</v>
      </c>
      <c r="C258" s="105">
        <v>-294.56058000000002</v>
      </c>
      <c r="D258" s="105">
        <v>0</v>
      </c>
      <c r="E258" s="105">
        <v>0</v>
      </c>
      <c r="F258" s="105">
        <v>-361.79025000000001</v>
      </c>
    </row>
    <row r="259" spans="1:6" s="209" customFormat="1" ht="12.75">
      <c r="A259" s="93" t="s">
        <v>247</v>
      </c>
      <c r="B259" s="105">
        <v>0</v>
      </c>
      <c r="C259" s="105">
        <v>0</v>
      </c>
      <c r="D259" s="105">
        <v>0</v>
      </c>
      <c r="E259" s="105">
        <v>0</v>
      </c>
      <c r="F259" s="105">
        <v>0</v>
      </c>
    </row>
    <row r="260" spans="1:6" s="209" customFormat="1" ht="12.75">
      <c r="A260" s="94" t="s">
        <v>248</v>
      </c>
      <c r="B260" s="105">
        <v>0</v>
      </c>
      <c r="C260" s="105">
        <v>0</v>
      </c>
      <c r="D260" s="105">
        <v>0</v>
      </c>
      <c r="E260" s="105">
        <v>0</v>
      </c>
      <c r="F260" s="105">
        <v>0</v>
      </c>
    </row>
    <row r="261" spans="1:6" s="209" customFormat="1" ht="13.5" thickBot="1">
      <c r="A261" s="93" t="s">
        <v>249</v>
      </c>
      <c r="B261" s="105">
        <v>0</v>
      </c>
      <c r="C261" s="105">
        <v>0</v>
      </c>
      <c r="D261" s="105">
        <v>0</v>
      </c>
      <c r="E261" s="105">
        <v>0</v>
      </c>
      <c r="F261" s="105">
        <v>0</v>
      </c>
    </row>
    <row r="262" spans="1:6" s="203" customFormat="1" ht="14.25" thickTop="1" thickBot="1">
      <c r="A262" s="95" t="s">
        <v>250</v>
      </c>
      <c r="B262" s="106">
        <v>116510.20629</v>
      </c>
      <c r="C262" s="106">
        <v>15560.18095</v>
      </c>
      <c r="D262" s="106">
        <v>0</v>
      </c>
      <c r="E262" s="106">
        <v>0</v>
      </c>
      <c r="F262" s="106">
        <v>132070.38723999998</v>
      </c>
    </row>
    <row r="263" spans="1:6" s="209" customFormat="1" ht="14.25" thickTop="1" thickBot="1">
      <c r="A263" s="96" t="s">
        <v>251</v>
      </c>
      <c r="B263" s="104">
        <v>4086.7861699999999</v>
      </c>
      <c r="C263" s="104">
        <v>3295.4819199999997</v>
      </c>
      <c r="D263" s="104">
        <v>0</v>
      </c>
      <c r="E263" s="104">
        <v>0</v>
      </c>
      <c r="F263" s="104">
        <v>7382.2680899999996</v>
      </c>
    </row>
    <row r="264" spans="1:6" s="209" customFormat="1" ht="13.5" thickTop="1">
      <c r="A264" s="93" t="s">
        <v>252</v>
      </c>
      <c r="B264" s="105">
        <v>2711.6721400000001</v>
      </c>
      <c r="C264" s="105">
        <v>2287.3681699999997</v>
      </c>
      <c r="D264" s="105">
        <v>0</v>
      </c>
      <c r="E264" s="105">
        <v>0</v>
      </c>
      <c r="F264" s="105">
        <v>4999.0403099999994</v>
      </c>
    </row>
    <row r="265" spans="1:6" s="209" customFormat="1" ht="12.75">
      <c r="A265" s="93" t="s">
        <v>253</v>
      </c>
      <c r="B265" s="105">
        <v>403.58848</v>
      </c>
      <c r="C265" s="105">
        <v>429.07216999999997</v>
      </c>
      <c r="D265" s="105">
        <v>0</v>
      </c>
      <c r="E265" s="105">
        <v>0</v>
      </c>
      <c r="F265" s="105">
        <v>832.66065000000003</v>
      </c>
    </row>
    <row r="266" spans="1:6" s="209" customFormat="1" ht="12.75">
      <c r="A266" s="93" t="s">
        <v>254</v>
      </c>
      <c r="B266" s="105">
        <v>299.44297999999998</v>
      </c>
      <c r="C266" s="105">
        <v>2.6807399999999997</v>
      </c>
      <c r="D266" s="105">
        <v>0</v>
      </c>
      <c r="E266" s="105">
        <v>0</v>
      </c>
      <c r="F266" s="105">
        <v>302.12371999999999</v>
      </c>
    </row>
    <row r="267" spans="1:6" s="209" customFormat="1" ht="12.75">
      <c r="A267" s="93" t="s">
        <v>255</v>
      </c>
      <c r="B267" s="105">
        <v>0</v>
      </c>
      <c r="C267" s="105">
        <v>0</v>
      </c>
      <c r="D267" s="105">
        <v>0</v>
      </c>
      <c r="E267" s="105">
        <v>0</v>
      </c>
      <c r="F267" s="105">
        <v>0</v>
      </c>
    </row>
    <row r="268" spans="1:6" s="209" customFormat="1" ht="13.5" thickBot="1">
      <c r="A268" s="93" t="s">
        <v>256</v>
      </c>
      <c r="B268" s="105">
        <v>672.08256999999992</v>
      </c>
      <c r="C268" s="105">
        <v>576.36083999999994</v>
      </c>
      <c r="D268" s="105">
        <v>0</v>
      </c>
      <c r="E268" s="105">
        <v>0</v>
      </c>
      <c r="F268" s="105">
        <v>1248.4434099999999</v>
      </c>
    </row>
    <row r="269" spans="1:6" s="209" customFormat="1" ht="14.25" thickTop="1" thickBot="1">
      <c r="A269" s="97" t="s">
        <v>257</v>
      </c>
      <c r="B269" s="104">
        <v>-926.33495999999991</v>
      </c>
      <c r="C269" s="104">
        <v>-1041.44946</v>
      </c>
      <c r="D269" s="104">
        <v>0</v>
      </c>
      <c r="E269" s="104">
        <v>0</v>
      </c>
      <c r="F269" s="104">
        <v>-1967.78442</v>
      </c>
    </row>
    <row r="270" spans="1:6" s="209" customFormat="1" ht="13.5" thickTop="1">
      <c r="A270" s="93" t="s">
        <v>252</v>
      </c>
      <c r="B270" s="105">
        <v>-441.61025000000001</v>
      </c>
      <c r="C270" s="105">
        <v>-178.75443999999999</v>
      </c>
      <c r="D270" s="105">
        <v>0</v>
      </c>
      <c r="E270" s="105">
        <v>0</v>
      </c>
      <c r="F270" s="105">
        <v>-620.36469</v>
      </c>
    </row>
    <row r="271" spans="1:6" s="209" customFormat="1" ht="12.75">
      <c r="A271" s="93" t="s">
        <v>258</v>
      </c>
      <c r="B271" s="105">
        <v>-103.37714</v>
      </c>
      <c r="C271" s="105">
        <v>-3.25</v>
      </c>
      <c r="D271" s="105">
        <v>0</v>
      </c>
      <c r="E271" s="105">
        <v>0</v>
      </c>
      <c r="F271" s="105">
        <v>-106.62714</v>
      </c>
    </row>
    <row r="272" spans="1:6" s="209" customFormat="1" ht="12.75">
      <c r="A272" s="93" t="s">
        <v>259</v>
      </c>
      <c r="B272" s="105">
        <v>-0.24274000000000001</v>
      </c>
      <c r="C272" s="105">
        <v>0</v>
      </c>
      <c r="D272" s="105">
        <v>0</v>
      </c>
      <c r="E272" s="105">
        <v>0</v>
      </c>
      <c r="F272" s="105">
        <v>-0.24274000000000001</v>
      </c>
    </row>
    <row r="273" spans="1:6" s="209" customFormat="1" ht="12.75">
      <c r="A273" s="93" t="s">
        <v>260</v>
      </c>
      <c r="B273" s="105">
        <v>-18.987069999999999</v>
      </c>
      <c r="C273" s="105">
        <v>0</v>
      </c>
      <c r="D273" s="105">
        <v>0</v>
      </c>
      <c r="E273" s="105">
        <v>0</v>
      </c>
      <c r="F273" s="105">
        <v>-18.987069999999999</v>
      </c>
    </row>
    <row r="274" spans="1:6" s="209" customFormat="1" ht="13.5" thickBot="1">
      <c r="A274" s="93" t="s">
        <v>261</v>
      </c>
      <c r="B274" s="105">
        <v>-362.11776000000003</v>
      </c>
      <c r="C274" s="105">
        <v>-859.44502</v>
      </c>
      <c r="D274" s="105">
        <v>0</v>
      </c>
      <c r="E274" s="105">
        <v>0</v>
      </c>
      <c r="F274" s="105">
        <v>-1221.56278</v>
      </c>
    </row>
    <row r="275" spans="1:6" s="209" customFormat="1" ht="14.25" thickTop="1" thickBot="1">
      <c r="A275" s="92" t="s">
        <v>262</v>
      </c>
      <c r="B275" s="104">
        <v>119670.6575</v>
      </c>
      <c r="C275" s="104">
        <v>17814.21341</v>
      </c>
      <c r="D275" s="104">
        <v>0</v>
      </c>
      <c r="E275" s="104">
        <v>0</v>
      </c>
      <c r="F275" s="104">
        <v>137484.87091</v>
      </c>
    </row>
    <row r="276" spans="1:6" s="209" customFormat="1" ht="13.5" thickTop="1">
      <c r="A276" s="98" t="s">
        <v>263</v>
      </c>
      <c r="B276" s="105">
        <v>11034.15523</v>
      </c>
      <c r="C276" s="105">
        <v>12408.46247</v>
      </c>
      <c r="D276" s="105">
        <v>0</v>
      </c>
      <c r="E276" s="105">
        <v>0</v>
      </c>
      <c r="F276" s="105">
        <v>23442.617699999999</v>
      </c>
    </row>
    <row r="277" spans="1:6" s="209" customFormat="1" ht="12.75">
      <c r="A277" s="93" t="s">
        <v>264</v>
      </c>
      <c r="B277" s="105">
        <v>967.21726999999998</v>
      </c>
      <c r="C277" s="105">
        <v>649.84398999999996</v>
      </c>
      <c r="D277" s="105">
        <v>0</v>
      </c>
      <c r="E277" s="105">
        <v>0</v>
      </c>
      <c r="F277" s="105">
        <v>1617.0612599999999</v>
      </c>
    </row>
    <row r="278" spans="1:6" s="209" customFormat="1" ht="12.75">
      <c r="A278" s="93" t="s">
        <v>265</v>
      </c>
      <c r="B278" s="105">
        <v>10065.437960000001</v>
      </c>
      <c r="C278" s="105">
        <v>11758.618480000001</v>
      </c>
      <c r="D278" s="105">
        <v>0</v>
      </c>
      <c r="E278" s="105">
        <v>0</v>
      </c>
      <c r="F278" s="105">
        <v>21824.05644</v>
      </c>
    </row>
    <row r="279" spans="1:6" s="209" customFormat="1" ht="12.75">
      <c r="A279" s="93" t="s">
        <v>266</v>
      </c>
      <c r="B279" s="105">
        <v>0</v>
      </c>
      <c r="C279" s="105">
        <v>0</v>
      </c>
      <c r="D279" s="105">
        <v>0</v>
      </c>
      <c r="E279" s="105">
        <v>0</v>
      </c>
      <c r="F279" s="105">
        <v>0</v>
      </c>
    </row>
    <row r="280" spans="1:6" s="209" customFormat="1" ht="12.75">
      <c r="A280" s="93" t="s">
        <v>267</v>
      </c>
      <c r="B280" s="105">
        <v>0</v>
      </c>
      <c r="C280" s="105">
        <v>0</v>
      </c>
      <c r="D280" s="105">
        <v>0</v>
      </c>
      <c r="E280" s="105">
        <v>0</v>
      </c>
      <c r="F280" s="105">
        <v>0</v>
      </c>
    </row>
    <row r="281" spans="1:6" s="209" customFormat="1" ht="12.75">
      <c r="A281" s="93" t="s">
        <v>268</v>
      </c>
      <c r="B281" s="105">
        <v>0</v>
      </c>
      <c r="C281" s="105">
        <v>0</v>
      </c>
      <c r="D281" s="105">
        <v>0</v>
      </c>
      <c r="E281" s="105">
        <v>0</v>
      </c>
      <c r="F281" s="105">
        <v>0</v>
      </c>
    </row>
    <row r="282" spans="1:6" s="209" customFormat="1" ht="12.75">
      <c r="A282" s="93" t="s">
        <v>269</v>
      </c>
      <c r="B282" s="105">
        <v>1.5</v>
      </c>
      <c r="C282" s="105">
        <v>0</v>
      </c>
      <c r="D282" s="105">
        <v>0</v>
      </c>
      <c r="E282" s="105">
        <v>0</v>
      </c>
      <c r="F282" s="105">
        <v>1.5</v>
      </c>
    </row>
    <row r="283" spans="1:6" s="209" customFormat="1" ht="12.75">
      <c r="A283" s="98" t="s">
        <v>270</v>
      </c>
      <c r="B283" s="105">
        <v>-27574.826679999998</v>
      </c>
      <c r="C283" s="105">
        <v>-8997.6662899999992</v>
      </c>
      <c r="D283" s="105">
        <v>0</v>
      </c>
      <c r="E283" s="105">
        <v>0</v>
      </c>
      <c r="F283" s="105">
        <v>-36572.492969999999</v>
      </c>
    </row>
    <row r="284" spans="1:6" s="209" customFormat="1" ht="12.75">
      <c r="A284" s="93" t="s">
        <v>271</v>
      </c>
      <c r="B284" s="105">
        <v>-27150.808079999999</v>
      </c>
      <c r="C284" s="105">
        <v>-8583.0019200000006</v>
      </c>
      <c r="D284" s="105">
        <v>0</v>
      </c>
      <c r="E284" s="105">
        <v>0</v>
      </c>
      <c r="F284" s="105">
        <v>-35733.81</v>
      </c>
    </row>
    <row r="285" spans="1:6" s="209" customFormat="1" ht="12.75">
      <c r="A285" s="93" t="s">
        <v>272</v>
      </c>
      <c r="B285" s="105">
        <v>-5.9329200000000002</v>
      </c>
      <c r="C285" s="105">
        <v>-59.941099999999999</v>
      </c>
      <c r="D285" s="105">
        <v>0</v>
      </c>
      <c r="E285" s="105">
        <v>0</v>
      </c>
      <c r="F285" s="105">
        <v>-65.874020000000002</v>
      </c>
    </row>
    <row r="286" spans="1:6" s="209" customFormat="1" ht="12.75">
      <c r="A286" s="93" t="s">
        <v>273</v>
      </c>
      <c r="B286" s="105">
        <v>0</v>
      </c>
      <c r="C286" s="105">
        <v>0</v>
      </c>
      <c r="D286" s="105">
        <v>0</v>
      </c>
      <c r="E286" s="105">
        <v>0</v>
      </c>
      <c r="F286" s="105">
        <v>0</v>
      </c>
    </row>
    <row r="287" spans="1:6" s="209" customFormat="1" ht="12.75">
      <c r="A287" s="94" t="s">
        <v>274</v>
      </c>
      <c r="B287" s="105">
        <v>-411.15517999999997</v>
      </c>
      <c r="C287" s="105">
        <v>-354.72327000000001</v>
      </c>
      <c r="D287" s="105">
        <v>0</v>
      </c>
      <c r="E287" s="105">
        <v>0</v>
      </c>
      <c r="F287" s="105">
        <v>-765.87844999999993</v>
      </c>
    </row>
    <row r="288" spans="1:6" s="209" customFormat="1" ht="12.75">
      <c r="A288" s="94" t="s">
        <v>275</v>
      </c>
      <c r="B288" s="105">
        <v>-5.4305000000000003</v>
      </c>
      <c r="C288" s="105">
        <v>0</v>
      </c>
      <c r="D288" s="105">
        <v>0</v>
      </c>
      <c r="E288" s="105">
        <v>0</v>
      </c>
      <c r="F288" s="105">
        <v>-5.4305000000000003</v>
      </c>
    </row>
    <row r="289" spans="1:6" s="209" customFormat="1" ht="13.5" thickBot="1">
      <c r="A289" s="94" t="s">
        <v>276</v>
      </c>
      <c r="B289" s="105">
        <v>-1.5</v>
      </c>
      <c r="C289" s="105">
        <v>0</v>
      </c>
      <c r="D289" s="105">
        <v>0</v>
      </c>
      <c r="E289" s="105">
        <v>0</v>
      </c>
      <c r="F289" s="105">
        <v>-1.5</v>
      </c>
    </row>
    <row r="290" spans="1:6" s="209" customFormat="1" ht="14.25" thickTop="1" thickBot="1">
      <c r="A290" s="99" t="s">
        <v>277</v>
      </c>
      <c r="B290" s="107">
        <v>103129.98604999999</v>
      </c>
      <c r="C290" s="107">
        <v>21225.009590000001</v>
      </c>
      <c r="D290" s="107">
        <v>0</v>
      </c>
      <c r="E290" s="107">
        <v>0</v>
      </c>
      <c r="F290" s="107">
        <v>124354.99563999999</v>
      </c>
    </row>
    <row r="291" spans="1:6" s="209" customFormat="1" ht="14.25" thickTop="1" thickBot="1">
      <c r="A291" s="92" t="s">
        <v>278</v>
      </c>
      <c r="B291" s="104">
        <v>-105377.5889</v>
      </c>
      <c r="C291" s="104">
        <v>-8865.78262</v>
      </c>
      <c r="D291" s="104">
        <v>0</v>
      </c>
      <c r="E291" s="104">
        <v>0</v>
      </c>
      <c r="F291" s="104">
        <v>-114243.37152</v>
      </c>
    </row>
    <row r="292" spans="1:6" s="209" customFormat="1" ht="13.5" thickTop="1">
      <c r="A292" s="93" t="s">
        <v>279</v>
      </c>
      <c r="B292" s="105">
        <v>-65242.458399999996</v>
      </c>
      <c r="C292" s="105">
        <v>-133.97485999999998</v>
      </c>
      <c r="D292" s="105">
        <v>0</v>
      </c>
      <c r="E292" s="105">
        <v>0</v>
      </c>
      <c r="F292" s="105">
        <v>-65376.433259999998</v>
      </c>
    </row>
    <row r="293" spans="1:6" s="209" customFormat="1" ht="12.75">
      <c r="A293" s="93" t="s">
        <v>280</v>
      </c>
      <c r="B293" s="105">
        <v>-9100.5355299999992</v>
      </c>
      <c r="C293" s="105">
        <v>-642.25897999999995</v>
      </c>
      <c r="D293" s="105">
        <v>0</v>
      </c>
      <c r="E293" s="105">
        <v>0</v>
      </c>
      <c r="F293" s="105">
        <v>-9742.7945099999997</v>
      </c>
    </row>
    <row r="294" spans="1:6" s="209" customFormat="1" ht="12.75">
      <c r="A294" s="93" t="s">
        <v>281</v>
      </c>
      <c r="B294" s="105">
        <v>-435.2552</v>
      </c>
      <c r="C294" s="105">
        <v>-1779.52116</v>
      </c>
      <c r="D294" s="105">
        <v>0</v>
      </c>
      <c r="E294" s="105">
        <v>0</v>
      </c>
      <c r="F294" s="105">
        <v>-2214.7763599999998</v>
      </c>
    </row>
    <row r="295" spans="1:6" s="209" customFormat="1" ht="12.75">
      <c r="A295" s="93" t="s">
        <v>282</v>
      </c>
      <c r="B295" s="105">
        <v>-3245.6433299999999</v>
      </c>
      <c r="C295" s="105">
        <v>-2.0299999999999998</v>
      </c>
      <c r="D295" s="105">
        <v>0</v>
      </c>
      <c r="E295" s="105">
        <v>0</v>
      </c>
      <c r="F295" s="105">
        <v>-3247.6733300000001</v>
      </c>
    </row>
    <row r="296" spans="1:6" s="209" customFormat="1" ht="12.75">
      <c r="A296" s="93" t="s">
        <v>283</v>
      </c>
      <c r="B296" s="105">
        <v>-5678.5383600000005</v>
      </c>
      <c r="C296" s="105">
        <v>-437.50621000000001</v>
      </c>
      <c r="D296" s="105">
        <v>0</v>
      </c>
      <c r="E296" s="105">
        <v>0</v>
      </c>
      <c r="F296" s="105">
        <v>-6116.04457</v>
      </c>
    </row>
    <row r="297" spans="1:6" s="209" customFormat="1" ht="12.75">
      <c r="A297" s="93" t="s">
        <v>284</v>
      </c>
      <c r="B297" s="105">
        <v>-2992.2595000000001</v>
      </c>
      <c r="C297" s="105">
        <v>-34.040800000000004</v>
      </c>
      <c r="D297" s="105">
        <v>0</v>
      </c>
      <c r="E297" s="105">
        <v>0</v>
      </c>
      <c r="F297" s="105">
        <v>-3026.3002999999999</v>
      </c>
    </row>
    <row r="298" spans="1:6" s="209" customFormat="1" ht="12.75">
      <c r="A298" s="93" t="s">
        <v>285</v>
      </c>
      <c r="B298" s="105">
        <v>-4342.77045</v>
      </c>
      <c r="C298" s="105">
        <v>0</v>
      </c>
      <c r="D298" s="105">
        <v>0</v>
      </c>
      <c r="E298" s="105">
        <v>0</v>
      </c>
      <c r="F298" s="105">
        <v>-4342.77045</v>
      </c>
    </row>
    <row r="299" spans="1:6" s="209" customFormat="1" ht="12.75">
      <c r="A299" s="93" t="s">
        <v>286</v>
      </c>
      <c r="B299" s="105">
        <v>-552.64397999999994</v>
      </c>
      <c r="C299" s="105">
        <v>-36.375050000000002</v>
      </c>
      <c r="D299" s="105">
        <v>0</v>
      </c>
      <c r="E299" s="105">
        <v>0</v>
      </c>
      <c r="F299" s="105">
        <v>-589.01903000000004</v>
      </c>
    </row>
    <row r="300" spans="1:6" s="209" customFormat="1" ht="13.5" thickBot="1">
      <c r="A300" s="93" t="s">
        <v>287</v>
      </c>
      <c r="B300" s="105">
        <v>-13787.48415</v>
      </c>
      <c r="C300" s="105">
        <v>-5800.0755599999993</v>
      </c>
      <c r="D300" s="105">
        <v>0</v>
      </c>
      <c r="E300" s="105">
        <v>0</v>
      </c>
      <c r="F300" s="105">
        <v>-19587.559710000001</v>
      </c>
    </row>
    <row r="301" spans="1:6" s="209" customFormat="1" ht="14.25" thickTop="1" thickBot="1">
      <c r="A301" s="96" t="s">
        <v>288</v>
      </c>
      <c r="B301" s="104">
        <v>-2247.6028500000002</v>
      </c>
      <c r="C301" s="104">
        <v>12359.226970000002</v>
      </c>
      <c r="D301" s="104">
        <v>0</v>
      </c>
      <c r="E301" s="104">
        <v>0</v>
      </c>
      <c r="F301" s="104">
        <v>10111.624119999999</v>
      </c>
    </row>
    <row r="302" spans="1:6" s="209" customFormat="1" ht="13.5" thickTop="1">
      <c r="A302" s="100" t="s">
        <v>289</v>
      </c>
      <c r="B302" s="105">
        <v>23.36646</v>
      </c>
      <c r="C302" s="105">
        <v>5.68194</v>
      </c>
      <c r="D302" s="105">
        <v>0</v>
      </c>
      <c r="E302" s="105">
        <v>0.54871000000000003</v>
      </c>
      <c r="F302" s="105">
        <v>29.597110000000001</v>
      </c>
    </row>
    <row r="303" spans="1:6" s="209" customFormat="1" ht="12.75">
      <c r="A303" s="94" t="s">
        <v>290</v>
      </c>
      <c r="B303" s="105">
        <v>23.36637</v>
      </c>
      <c r="C303" s="105">
        <v>5.68194</v>
      </c>
      <c r="D303" s="105">
        <v>0</v>
      </c>
      <c r="E303" s="105">
        <v>0</v>
      </c>
      <c r="F303" s="105">
        <v>29.048310000000001</v>
      </c>
    </row>
    <row r="304" spans="1:6" s="209" customFormat="1" ht="12.75">
      <c r="A304" s="94" t="s">
        <v>291</v>
      </c>
      <c r="B304" s="105">
        <v>8.9999999999999992E-5</v>
      </c>
      <c r="C304" s="105">
        <v>0</v>
      </c>
      <c r="D304" s="105">
        <v>0</v>
      </c>
      <c r="E304" s="105">
        <v>0.54871000000000003</v>
      </c>
      <c r="F304" s="105">
        <v>0.54879999999999995</v>
      </c>
    </row>
    <row r="305" spans="1:6" s="209" customFormat="1" ht="12.75">
      <c r="A305" s="100" t="s">
        <v>292</v>
      </c>
      <c r="B305" s="105">
        <v>-39.36253</v>
      </c>
      <c r="C305" s="105">
        <v>-0.45677000000000001</v>
      </c>
      <c r="D305" s="105">
        <v>0</v>
      </c>
      <c r="E305" s="105">
        <v>-0.30881999999999998</v>
      </c>
      <c r="F305" s="105">
        <v>-40.128120000000003</v>
      </c>
    </row>
    <row r="306" spans="1:6" s="209" customFormat="1" ht="12.75">
      <c r="A306" s="94" t="s">
        <v>293</v>
      </c>
      <c r="B306" s="105">
        <v>-39.36253</v>
      </c>
      <c r="C306" s="105">
        <v>-0.45677000000000001</v>
      </c>
      <c r="D306" s="105">
        <v>0</v>
      </c>
      <c r="E306" s="105">
        <v>0</v>
      </c>
      <c r="F306" s="105">
        <v>-39.819300000000005</v>
      </c>
    </row>
    <row r="307" spans="1:6" s="209" customFormat="1" ht="13.5" thickBot="1">
      <c r="A307" s="94" t="s">
        <v>294</v>
      </c>
      <c r="B307" s="105">
        <v>0</v>
      </c>
      <c r="C307" s="105">
        <v>0</v>
      </c>
      <c r="D307" s="105">
        <v>0</v>
      </c>
      <c r="E307" s="105">
        <v>-0.30881999999999998</v>
      </c>
      <c r="F307" s="105">
        <v>-0.30881999999999998</v>
      </c>
    </row>
    <row r="308" spans="1:6" s="209" customFormat="1" ht="14.25" thickTop="1" thickBot="1">
      <c r="A308" s="96" t="s">
        <v>295</v>
      </c>
      <c r="B308" s="104">
        <v>-2263.5989199999999</v>
      </c>
      <c r="C308" s="104">
        <v>12364.452140000001</v>
      </c>
      <c r="D308" s="104">
        <v>0</v>
      </c>
      <c r="E308" s="104">
        <v>0.23988999999999999</v>
      </c>
      <c r="F308" s="104">
        <v>10101.09311</v>
      </c>
    </row>
    <row r="309" spans="1:6" s="209" customFormat="1" ht="14.25" thickTop="1" thickBot="1">
      <c r="A309" s="93" t="s">
        <v>296</v>
      </c>
      <c r="B309" s="105">
        <v>-214.84614000000002</v>
      </c>
      <c r="C309" s="105">
        <v>-38.36186</v>
      </c>
      <c r="D309" s="105">
        <v>0</v>
      </c>
      <c r="E309" s="105">
        <v>0</v>
      </c>
      <c r="F309" s="105">
        <v>-253.208</v>
      </c>
    </row>
    <row r="310" spans="1:6" s="209" customFormat="1" ht="14.25" thickTop="1" thickBot="1">
      <c r="A310" s="96" t="s">
        <v>297</v>
      </c>
      <c r="B310" s="104">
        <v>-2478.44506</v>
      </c>
      <c r="C310" s="104">
        <v>12326.090279999999</v>
      </c>
      <c r="D310" s="104">
        <v>0</v>
      </c>
      <c r="E310" s="104">
        <v>0.23988999999999999</v>
      </c>
      <c r="F310" s="104">
        <v>9847.8851099999993</v>
      </c>
    </row>
    <row r="311" spans="1:6" s="209" customFormat="1" ht="14.25" thickTop="1" thickBot="1">
      <c r="A311" s="94" t="s">
        <v>298</v>
      </c>
      <c r="B311" s="105">
        <v>-406.48617999999999</v>
      </c>
      <c r="C311" s="105">
        <v>-30.72315</v>
      </c>
      <c r="D311" s="105">
        <v>0</v>
      </c>
      <c r="E311" s="105">
        <v>0</v>
      </c>
      <c r="F311" s="105">
        <v>-437.20933000000002</v>
      </c>
    </row>
    <row r="312" spans="1:6" s="209" customFormat="1" ht="14.25" thickTop="1" thickBot="1">
      <c r="A312" s="92" t="s">
        <v>299</v>
      </c>
      <c r="B312" s="104">
        <v>-2884.9312400000003</v>
      </c>
      <c r="C312" s="104">
        <v>12295.367130000001</v>
      </c>
      <c r="D312" s="104">
        <v>0</v>
      </c>
      <c r="E312" s="104">
        <v>0.23988999999999999</v>
      </c>
      <c r="F312" s="104">
        <v>9410.6757799999996</v>
      </c>
    </row>
    <row r="313" spans="1:6" s="209" customFormat="1" ht="14.25" thickTop="1" thickBot="1">
      <c r="A313" s="94" t="s">
        <v>300</v>
      </c>
      <c r="B313" s="105">
        <v>0</v>
      </c>
      <c r="C313" s="105">
        <v>0</v>
      </c>
      <c r="D313" s="105">
        <v>0</v>
      </c>
      <c r="E313" s="105">
        <v>0</v>
      </c>
      <c r="F313" s="105">
        <v>0</v>
      </c>
    </row>
    <row r="314" spans="1:6" s="209" customFormat="1" ht="14.25" thickTop="1" thickBot="1">
      <c r="A314" s="96" t="s">
        <v>301</v>
      </c>
      <c r="B314" s="104">
        <v>-2884.9312400000003</v>
      </c>
      <c r="C314" s="104">
        <v>12295.367130000001</v>
      </c>
      <c r="D314" s="104">
        <v>0</v>
      </c>
      <c r="E314" s="104">
        <v>0.23988999999999999</v>
      </c>
      <c r="F314" s="104">
        <v>9410.6757799999996</v>
      </c>
    </row>
    <row r="315" spans="1:6" s="209" customFormat="1" ht="14.25" thickTop="1" thickBot="1">
      <c r="A315" s="100" t="s">
        <v>302</v>
      </c>
      <c r="B315" s="105">
        <v>-738.51585</v>
      </c>
      <c r="C315" s="105">
        <v>0</v>
      </c>
      <c r="D315" s="105">
        <v>0</v>
      </c>
      <c r="E315" s="105">
        <v>0</v>
      </c>
      <c r="F315" s="105">
        <v>-738.51585</v>
      </c>
    </row>
    <row r="316" spans="1:6" s="209" customFormat="1" ht="14.25" thickTop="1" thickBot="1">
      <c r="A316" s="96" t="s">
        <v>303</v>
      </c>
      <c r="B316" s="970">
        <v>-3623.4470899999997</v>
      </c>
      <c r="C316" s="970">
        <v>12295.367130000001</v>
      </c>
      <c r="D316" s="970">
        <v>0</v>
      </c>
      <c r="E316" s="970">
        <v>0.23988999999999999</v>
      </c>
      <c r="F316" s="970">
        <v>8672.1599299999998</v>
      </c>
    </row>
    <row r="317" spans="1:6" s="209" customFormat="1" ht="14.25" thickTop="1" thickBot="1">
      <c r="A317" s="112"/>
      <c r="B317" s="577"/>
      <c r="C317" s="577"/>
      <c r="D317" s="577"/>
      <c r="E317" s="577"/>
      <c r="F317" s="577"/>
    </row>
    <row r="318" spans="1:6" s="209" customFormat="1" ht="13.5" thickTop="1">
      <c r="A318" s="114"/>
      <c r="B318" s="894"/>
      <c r="C318" s="894"/>
      <c r="D318" s="894"/>
      <c r="E318" s="894"/>
      <c r="F318" s="894"/>
    </row>
    <row r="319" spans="1:6">
      <c r="A319" s="114"/>
      <c r="B319" s="894"/>
      <c r="C319" s="894"/>
      <c r="D319" s="894"/>
      <c r="E319" s="894"/>
      <c r="F319" s="894"/>
    </row>
    <row r="320" spans="1:6"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row r="647" spans="1:1" ht="15.75">
      <c r="A647" s="116"/>
    </row>
    <row r="648" spans="1:1" ht="15.75">
      <c r="A648" s="116"/>
    </row>
    <row r="649" spans="1:1" ht="15.75">
      <c r="A649" s="116"/>
    </row>
    <row r="650" spans="1:1" ht="15.75">
      <c r="A650" s="116"/>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D1892"/>
  <sheetViews>
    <sheetView zoomScale="75" workbookViewId="0"/>
  </sheetViews>
  <sheetFormatPr defaultRowHeight="15"/>
  <cols>
    <col min="1" max="1" width="92.85546875" style="118" customWidth="1"/>
    <col min="2" max="7" width="15.7109375" style="883" customWidth="1"/>
    <col min="8" max="8" width="15.7109375" style="122" customWidth="1"/>
    <col min="9" max="14" width="15.7109375" style="883" customWidth="1"/>
    <col min="15" max="15" width="15.7109375" style="122" customWidth="1"/>
    <col min="16" max="29" width="18.42578125" style="883" customWidth="1"/>
    <col min="30" max="256" width="9.140625" style="883"/>
    <col min="257" max="257" width="92.85546875" style="883" customWidth="1"/>
    <col min="258" max="271" width="15.7109375" style="883" customWidth="1"/>
    <col min="272" max="285" width="18.42578125" style="883" customWidth="1"/>
    <col min="286" max="512" width="9.140625" style="883"/>
    <col min="513" max="513" width="92.85546875" style="883" customWidth="1"/>
    <col min="514" max="527" width="15.7109375" style="883" customWidth="1"/>
    <col min="528" max="541" width="18.42578125" style="883" customWidth="1"/>
    <col min="542" max="768" width="9.140625" style="883"/>
    <col min="769" max="769" width="92.85546875" style="883" customWidth="1"/>
    <col min="770" max="783" width="15.7109375" style="883" customWidth="1"/>
    <col min="784" max="797" width="18.42578125" style="883" customWidth="1"/>
    <col min="798" max="1024" width="9.140625" style="883"/>
    <col min="1025" max="1025" width="92.85546875" style="883" customWidth="1"/>
    <col min="1026" max="1039" width="15.7109375" style="883" customWidth="1"/>
    <col min="1040" max="1053" width="18.42578125" style="883" customWidth="1"/>
    <col min="1054" max="1280" width="9.140625" style="883"/>
    <col min="1281" max="1281" width="92.85546875" style="883" customWidth="1"/>
    <col min="1282" max="1295" width="15.7109375" style="883" customWidth="1"/>
    <col min="1296" max="1309" width="18.42578125" style="883" customWidth="1"/>
    <col min="1310" max="1536" width="9.140625" style="883"/>
    <col min="1537" max="1537" width="92.85546875" style="883" customWidth="1"/>
    <col min="1538" max="1551" width="15.7109375" style="883" customWidth="1"/>
    <col min="1552" max="1565" width="18.42578125" style="883" customWidth="1"/>
    <col min="1566" max="1792" width="9.140625" style="883"/>
    <col min="1793" max="1793" width="92.85546875" style="883" customWidth="1"/>
    <col min="1794" max="1807" width="15.7109375" style="883" customWidth="1"/>
    <col min="1808" max="1821" width="18.42578125" style="883" customWidth="1"/>
    <col min="1822" max="2048" width="9.140625" style="883"/>
    <col min="2049" max="2049" width="92.85546875" style="883" customWidth="1"/>
    <col min="2050" max="2063" width="15.7109375" style="883" customWidth="1"/>
    <col min="2064" max="2077" width="18.42578125" style="883" customWidth="1"/>
    <col min="2078" max="2304" width="9.140625" style="883"/>
    <col min="2305" max="2305" width="92.85546875" style="883" customWidth="1"/>
    <col min="2306" max="2319" width="15.7109375" style="883" customWidth="1"/>
    <col min="2320" max="2333" width="18.42578125" style="883" customWidth="1"/>
    <col min="2334" max="2560" width="9.140625" style="883"/>
    <col min="2561" max="2561" width="92.85546875" style="883" customWidth="1"/>
    <col min="2562" max="2575" width="15.7109375" style="883" customWidth="1"/>
    <col min="2576" max="2589" width="18.42578125" style="883" customWidth="1"/>
    <col min="2590" max="2816" width="9.140625" style="883"/>
    <col min="2817" max="2817" width="92.85546875" style="883" customWidth="1"/>
    <col min="2818" max="2831" width="15.7109375" style="883" customWidth="1"/>
    <col min="2832" max="2845" width="18.42578125" style="883" customWidth="1"/>
    <col min="2846" max="3072" width="9.140625" style="883"/>
    <col min="3073" max="3073" width="92.85546875" style="883" customWidth="1"/>
    <col min="3074" max="3087" width="15.7109375" style="883" customWidth="1"/>
    <col min="3088" max="3101" width="18.42578125" style="883" customWidth="1"/>
    <col min="3102" max="3328" width="9.140625" style="883"/>
    <col min="3329" max="3329" width="92.85546875" style="883" customWidth="1"/>
    <col min="3330" max="3343" width="15.7109375" style="883" customWidth="1"/>
    <col min="3344" max="3357" width="18.42578125" style="883" customWidth="1"/>
    <col min="3358" max="3584" width="9.140625" style="883"/>
    <col min="3585" max="3585" width="92.85546875" style="883" customWidth="1"/>
    <col min="3586" max="3599" width="15.7109375" style="883" customWidth="1"/>
    <col min="3600" max="3613" width="18.42578125" style="883" customWidth="1"/>
    <col min="3614" max="3840" width="9.140625" style="883"/>
    <col min="3841" max="3841" width="92.85546875" style="883" customWidth="1"/>
    <col min="3842" max="3855" width="15.7109375" style="883" customWidth="1"/>
    <col min="3856" max="3869" width="18.42578125" style="883" customWidth="1"/>
    <col min="3870" max="4096" width="9.140625" style="883"/>
    <col min="4097" max="4097" width="92.85546875" style="883" customWidth="1"/>
    <col min="4098" max="4111" width="15.7109375" style="883" customWidth="1"/>
    <col min="4112" max="4125" width="18.42578125" style="883" customWidth="1"/>
    <col min="4126" max="4352" width="9.140625" style="883"/>
    <col min="4353" max="4353" width="92.85546875" style="883" customWidth="1"/>
    <col min="4354" max="4367" width="15.7109375" style="883" customWidth="1"/>
    <col min="4368" max="4381" width="18.42578125" style="883" customWidth="1"/>
    <col min="4382" max="4608" width="9.140625" style="883"/>
    <col min="4609" max="4609" width="92.85546875" style="883" customWidth="1"/>
    <col min="4610" max="4623" width="15.7109375" style="883" customWidth="1"/>
    <col min="4624" max="4637" width="18.42578125" style="883" customWidth="1"/>
    <col min="4638" max="4864" width="9.140625" style="883"/>
    <col min="4865" max="4865" width="92.85546875" style="883" customWidth="1"/>
    <col min="4866" max="4879" width="15.7109375" style="883" customWidth="1"/>
    <col min="4880" max="4893" width="18.42578125" style="883" customWidth="1"/>
    <col min="4894" max="5120" width="9.140625" style="883"/>
    <col min="5121" max="5121" width="92.85546875" style="883" customWidth="1"/>
    <col min="5122" max="5135" width="15.7109375" style="883" customWidth="1"/>
    <col min="5136" max="5149" width="18.42578125" style="883" customWidth="1"/>
    <col min="5150" max="5376" width="9.140625" style="883"/>
    <col min="5377" max="5377" width="92.85546875" style="883" customWidth="1"/>
    <col min="5378" max="5391" width="15.7109375" style="883" customWidth="1"/>
    <col min="5392" max="5405" width="18.42578125" style="883" customWidth="1"/>
    <col min="5406" max="5632" width="9.140625" style="883"/>
    <col min="5633" max="5633" width="92.85546875" style="883" customWidth="1"/>
    <col min="5634" max="5647" width="15.7109375" style="883" customWidth="1"/>
    <col min="5648" max="5661" width="18.42578125" style="883" customWidth="1"/>
    <col min="5662" max="5888" width="9.140625" style="883"/>
    <col min="5889" max="5889" width="92.85546875" style="883" customWidth="1"/>
    <col min="5890" max="5903" width="15.7109375" style="883" customWidth="1"/>
    <col min="5904" max="5917" width="18.42578125" style="883" customWidth="1"/>
    <col min="5918" max="6144" width="9.140625" style="883"/>
    <col min="6145" max="6145" width="92.85546875" style="883" customWidth="1"/>
    <col min="6146" max="6159" width="15.7109375" style="883" customWidth="1"/>
    <col min="6160" max="6173" width="18.42578125" style="883" customWidth="1"/>
    <col min="6174" max="6400" width="9.140625" style="883"/>
    <col min="6401" max="6401" width="92.85546875" style="883" customWidth="1"/>
    <col min="6402" max="6415" width="15.7109375" style="883" customWidth="1"/>
    <col min="6416" max="6429" width="18.42578125" style="883" customWidth="1"/>
    <col min="6430" max="6656" width="9.140625" style="883"/>
    <col min="6657" max="6657" width="92.85546875" style="883" customWidth="1"/>
    <col min="6658" max="6671" width="15.7109375" style="883" customWidth="1"/>
    <col min="6672" max="6685" width="18.42578125" style="883" customWidth="1"/>
    <col min="6686" max="6912" width="9.140625" style="883"/>
    <col min="6913" max="6913" width="92.85546875" style="883" customWidth="1"/>
    <col min="6914" max="6927" width="15.7109375" style="883" customWidth="1"/>
    <col min="6928" max="6941" width="18.42578125" style="883" customWidth="1"/>
    <col min="6942" max="7168" width="9.140625" style="883"/>
    <col min="7169" max="7169" width="92.85546875" style="883" customWidth="1"/>
    <col min="7170" max="7183" width="15.7109375" style="883" customWidth="1"/>
    <col min="7184" max="7197" width="18.42578125" style="883" customWidth="1"/>
    <col min="7198" max="7424" width="9.140625" style="883"/>
    <col min="7425" max="7425" width="92.85546875" style="883" customWidth="1"/>
    <col min="7426" max="7439" width="15.7109375" style="883" customWidth="1"/>
    <col min="7440" max="7453" width="18.42578125" style="883" customWidth="1"/>
    <col min="7454" max="7680" width="9.140625" style="883"/>
    <col min="7681" max="7681" width="92.85546875" style="883" customWidth="1"/>
    <col min="7682" max="7695" width="15.7109375" style="883" customWidth="1"/>
    <col min="7696" max="7709" width="18.42578125" style="883" customWidth="1"/>
    <col min="7710" max="7936" width="9.140625" style="883"/>
    <col min="7937" max="7937" width="92.85546875" style="883" customWidth="1"/>
    <col min="7938" max="7951" width="15.7109375" style="883" customWidth="1"/>
    <col min="7952" max="7965" width="18.42578125" style="883" customWidth="1"/>
    <col min="7966" max="8192" width="9.140625" style="883"/>
    <col min="8193" max="8193" width="92.85546875" style="883" customWidth="1"/>
    <col min="8194" max="8207" width="15.7109375" style="883" customWidth="1"/>
    <col min="8208" max="8221" width="18.42578125" style="883" customWidth="1"/>
    <col min="8222" max="8448" width="9.140625" style="883"/>
    <col min="8449" max="8449" width="92.85546875" style="883" customWidth="1"/>
    <col min="8450" max="8463" width="15.7109375" style="883" customWidth="1"/>
    <col min="8464" max="8477" width="18.42578125" style="883" customWidth="1"/>
    <col min="8478" max="8704" width="9.140625" style="883"/>
    <col min="8705" max="8705" width="92.85546875" style="883" customWidth="1"/>
    <col min="8706" max="8719" width="15.7109375" style="883" customWidth="1"/>
    <col min="8720" max="8733" width="18.42578125" style="883" customWidth="1"/>
    <col min="8734" max="8960" width="9.140625" style="883"/>
    <col min="8961" max="8961" width="92.85546875" style="883" customWidth="1"/>
    <col min="8962" max="8975" width="15.7109375" style="883" customWidth="1"/>
    <col min="8976" max="8989" width="18.42578125" style="883" customWidth="1"/>
    <col min="8990" max="9216" width="9.140625" style="883"/>
    <col min="9217" max="9217" width="92.85546875" style="883" customWidth="1"/>
    <col min="9218" max="9231" width="15.7109375" style="883" customWidth="1"/>
    <col min="9232" max="9245" width="18.42578125" style="883" customWidth="1"/>
    <col min="9246" max="9472" width="9.140625" style="883"/>
    <col min="9473" max="9473" width="92.85546875" style="883" customWidth="1"/>
    <col min="9474" max="9487" width="15.7109375" style="883" customWidth="1"/>
    <col min="9488" max="9501" width="18.42578125" style="883" customWidth="1"/>
    <col min="9502" max="9728" width="9.140625" style="883"/>
    <col min="9729" max="9729" width="92.85546875" style="883" customWidth="1"/>
    <col min="9730" max="9743" width="15.7109375" style="883" customWidth="1"/>
    <col min="9744" max="9757" width="18.42578125" style="883" customWidth="1"/>
    <col min="9758" max="9984" width="9.140625" style="883"/>
    <col min="9985" max="9985" width="92.85546875" style="883" customWidth="1"/>
    <col min="9986" max="9999" width="15.7109375" style="883" customWidth="1"/>
    <col min="10000" max="10013" width="18.42578125" style="883" customWidth="1"/>
    <col min="10014" max="10240" width="9.140625" style="883"/>
    <col min="10241" max="10241" width="92.85546875" style="883" customWidth="1"/>
    <col min="10242" max="10255" width="15.7109375" style="883" customWidth="1"/>
    <col min="10256" max="10269" width="18.42578125" style="883" customWidth="1"/>
    <col min="10270" max="10496" width="9.140625" style="883"/>
    <col min="10497" max="10497" width="92.85546875" style="883" customWidth="1"/>
    <col min="10498" max="10511" width="15.7109375" style="883" customWidth="1"/>
    <col min="10512" max="10525" width="18.42578125" style="883" customWidth="1"/>
    <col min="10526" max="10752" width="9.140625" style="883"/>
    <col min="10753" max="10753" width="92.85546875" style="883" customWidth="1"/>
    <col min="10754" max="10767" width="15.7109375" style="883" customWidth="1"/>
    <col min="10768" max="10781" width="18.42578125" style="883" customWidth="1"/>
    <col min="10782" max="11008" width="9.140625" style="883"/>
    <col min="11009" max="11009" width="92.85546875" style="883" customWidth="1"/>
    <col min="11010" max="11023" width="15.7109375" style="883" customWidth="1"/>
    <col min="11024" max="11037" width="18.42578125" style="883" customWidth="1"/>
    <col min="11038" max="11264" width="9.140625" style="883"/>
    <col min="11265" max="11265" width="92.85546875" style="883" customWidth="1"/>
    <col min="11266" max="11279" width="15.7109375" style="883" customWidth="1"/>
    <col min="11280" max="11293" width="18.42578125" style="883" customWidth="1"/>
    <col min="11294" max="11520" width="9.140625" style="883"/>
    <col min="11521" max="11521" width="92.85546875" style="883" customWidth="1"/>
    <col min="11522" max="11535" width="15.7109375" style="883" customWidth="1"/>
    <col min="11536" max="11549" width="18.42578125" style="883" customWidth="1"/>
    <col min="11550" max="11776" width="9.140625" style="883"/>
    <col min="11777" max="11777" width="92.85546875" style="883" customWidth="1"/>
    <col min="11778" max="11791" width="15.7109375" style="883" customWidth="1"/>
    <col min="11792" max="11805" width="18.42578125" style="883" customWidth="1"/>
    <col min="11806" max="12032" width="9.140625" style="883"/>
    <col min="12033" max="12033" width="92.85546875" style="883" customWidth="1"/>
    <col min="12034" max="12047" width="15.7109375" style="883" customWidth="1"/>
    <col min="12048" max="12061" width="18.42578125" style="883" customWidth="1"/>
    <col min="12062" max="12288" width="9.140625" style="883"/>
    <col min="12289" max="12289" width="92.85546875" style="883" customWidth="1"/>
    <col min="12290" max="12303" width="15.7109375" style="883" customWidth="1"/>
    <col min="12304" max="12317" width="18.42578125" style="883" customWidth="1"/>
    <col min="12318" max="12544" width="9.140625" style="883"/>
    <col min="12545" max="12545" width="92.85546875" style="883" customWidth="1"/>
    <col min="12546" max="12559" width="15.7109375" style="883" customWidth="1"/>
    <col min="12560" max="12573" width="18.42578125" style="883" customWidth="1"/>
    <col min="12574" max="12800" width="9.140625" style="883"/>
    <col min="12801" max="12801" width="92.85546875" style="883" customWidth="1"/>
    <col min="12802" max="12815" width="15.7109375" style="883" customWidth="1"/>
    <col min="12816" max="12829" width="18.42578125" style="883" customWidth="1"/>
    <col min="12830" max="13056" width="9.140625" style="883"/>
    <col min="13057" max="13057" width="92.85546875" style="883" customWidth="1"/>
    <col min="13058" max="13071" width="15.7109375" style="883" customWidth="1"/>
    <col min="13072" max="13085" width="18.42578125" style="883" customWidth="1"/>
    <col min="13086" max="13312" width="9.140625" style="883"/>
    <col min="13313" max="13313" width="92.85546875" style="883" customWidth="1"/>
    <col min="13314" max="13327" width="15.7109375" style="883" customWidth="1"/>
    <col min="13328" max="13341" width="18.42578125" style="883" customWidth="1"/>
    <col min="13342" max="13568" width="9.140625" style="883"/>
    <col min="13569" max="13569" width="92.85546875" style="883" customWidth="1"/>
    <col min="13570" max="13583" width="15.7109375" style="883" customWidth="1"/>
    <col min="13584" max="13597" width="18.42578125" style="883" customWidth="1"/>
    <col min="13598" max="13824" width="9.140625" style="883"/>
    <col min="13825" max="13825" width="92.85546875" style="883" customWidth="1"/>
    <col min="13826" max="13839" width="15.7109375" style="883" customWidth="1"/>
    <col min="13840" max="13853" width="18.42578125" style="883" customWidth="1"/>
    <col min="13854" max="14080" width="9.140625" style="883"/>
    <col min="14081" max="14081" width="92.85546875" style="883" customWidth="1"/>
    <col min="14082" max="14095" width="15.7109375" style="883" customWidth="1"/>
    <col min="14096" max="14109" width="18.42578125" style="883" customWidth="1"/>
    <col min="14110" max="14336" width="9.140625" style="883"/>
    <col min="14337" max="14337" width="92.85546875" style="883" customWidth="1"/>
    <col min="14338" max="14351" width="15.7109375" style="883" customWidth="1"/>
    <col min="14352" max="14365" width="18.42578125" style="883" customWidth="1"/>
    <col min="14366" max="14592" width="9.140625" style="883"/>
    <col min="14593" max="14593" width="92.85546875" style="883" customWidth="1"/>
    <col min="14594" max="14607" width="15.7109375" style="883" customWidth="1"/>
    <col min="14608" max="14621" width="18.42578125" style="883" customWidth="1"/>
    <col min="14622" max="14848" width="9.140625" style="883"/>
    <col min="14849" max="14849" width="92.85546875" style="883" customWidth="1"/>
    <col min="14850" max="14863" width="15.7109375" style="883" customWidth="1"/>
    <col min="14864" max="14877" width="18.42578125" style="883" customWidth="1"/>
    <col min="14878" max="15104" width="9.140625" style="883"/>
    <col min="15105" max="15105" width="92.85546875" style="883" customWidth="1"/>
    <col min="15106" max="15119" width="15.7109375" style="883" customWidth="1"/>
    <col min="15120" max="15133" width="18.42578125" style="883" customWidth="1"/>
    <col min="15134" max="15360" width="9.140625" style="883"/>
    <col min="15361" max="15361" width="92.85546875" style="883" customWidth="1"/>
    <col min="15362" max="15375" width="15.7109375" style="883" customWidth="1"/>
    <col min="15376" max="15389" width="18.42578125" style="883" customWidth="1"/>
    <col min="15390" max="15616" width="9.140625" style="883"/>
    <col min="15617" max="15617" width="92.85546875" style="883" customWidth="1"/>
    <col min="15618" max="15631" width="15.7109375" style="883" customWidth="1"/>
    <col min="15632" max="15645" width="18.42578125" style="883" customWidth="1"/>
    <col min="15646" max="15872" width="9.140625" style="883"/>
    <col min="15873" max="15873" width="92.85546875" style="883" customWidth="1"/>
    <col min="15874" max="15887" width="15.7109375" style="883" customWidth="1"/>
    <col min="15888" max="15901" width="18.42578125" style="883" customWidth="1"/>
    <col min="15902" max="16128" width="9.140625" style="883"/>
    <col min="16129" max="16129" width="92.85546875" style="883" customWidth="1"/>
    <col min="16130" max="16143" width="15.7109375" style="883" customWidth="1"/>
    <col min="16144" max="16157" width="18.42578125" style="883" customWidth="1"/>
    <col min="16158" max="16384" width="9.140625" style="883"/>
  </cols>
  <sheetData>
    <row r="1" spans="1:30" s="121" customFormat="1" ht="2.25" customHeight="1">
      <c r="A1" s="876"/>
      <c r="B1" s="766"/>
      <c r="C1" s="766"/>
      <c r="D1" s="766"/>
      <c r="E1" s="766"/>
      <c r="F1" s="766"/>
      <c r="G1" s="766"/>
      <c r="H1" s="766"/>
      <c r="I1" s="766"/>
      <c r="J1" s="766"/>
      <c r="K1" s="766"/>
      <c r="L1" s="766"/>
      <c r="M1" s="766"/>
      <c r="N1" s="766"/>
      <c r="O1" s="766"/>
      <c r="P1" s="766"/>
      <c r="Q1" s="766"/>
      <c r="R1" s="766"/>
      <c r="S1" s="766"/>
      <c r="T1" s="766"/>
      <c r="U1" s="766"/>
      <c r="V1" s="766"/>
      <c r="W1" s="766"/>
      <c r="X1" s="766"/>
      <c r="Y1" s="766"/>
      <c r="Z1" s="766"/>
      <c r="AA1" s="766"/>
      <c r="AB1" s="766"/>
      <c r="AC1" s="766"/>
    </row>
    <row r="2" spans="1:30" s="110" customFormat="1" ht="37.5" customHeight="1">
      <c r="A2" s="1126" t="s">
        <v>903</v>
      </c>
      <c r="B2" s="1126"/>
      <c r="C2" s="1126"/>
      <c r="D2" s="1126"/>
      <c r="E2" s="1126"/>
      <c r="F2" s="1126"/>
      <c r="G2" s="1126"/>
      <c r="H2" s="1126"/>
      <c r="I2" s="1126"/>
      <c r="J2" s="1126"/>
      <c r="K2" s="1126"/>
      <c r="L2" s="1126"/>
      <c r="M2" s="1126"/>
      <c r="N2" s="1126"/>
      <c r="O2" s="1126"/>
      <c r="P2" s="1126"/>
      <c r="Q2" s="1126"/>
      <c r="R2" s="1126"/>
      <c r="S2" s="1126"/>
      <c r="T2" s="1126"/>
      <c r="U2" s="1126"/>
      <c r="V2" s="1126"/>
      <c r="W2" s="1126"/>
      <c r="X2" s="1126"/>
      <c r="Y2" s="1126"/>
      <c r="Z2" s="1126"/>
      <c r="AA2" s="1126"/>
      <c r="AB2" s="1126"/>
      <c r="AC2" s="1126"/>
    </row>
    <row r="3" spans="1:30" s="110" customFormat="1" ht="26.25" customHeight="1">
      <c r="A3" s="1126" t="s">
        <v>1372</v>
      </c>
      <c r="B3" s="1126"/>
      <c r="C3" s="1126"/>
      <c r="D3" s="1126"/>
      <c r="E3" s="1126"/>
      <c r="F3" s="1126"/>
      <c r="G3" s="1126"/>
      <c r="H3" s="1126"/>
      <c r="I3" s="1126"/>
      <c r="J3" s="1126"/>
      <c r="K3" s="1126"/>
      <c r="L3" s="1126"/>
      <c r="M3" s="1126"/>
      <c r="N3" s="1126"/>
      <c r="O3" s="1126"/>
      <c r="P3" s="1126"/>
      <c r="Q3" s="1126"/>
      <c r="R3" s="1126"/>
      <c r="S3" s="1126"/>
      <c r="T3" s="1126"/>
      <c r="U3" s="1126"/>
      <c r="V3" s="1126"/>
      <c r="W3" s="1126"/>
      <c r="X3" s="1126"/>
      <c r="Y3" s="1126"/>
      <c r="Z3" s="1126"/>
      <c r="AA3" s="1126"/>
      <c r="AB3" s="1126"/>
      <c r="AC3" s="1126"/>
    </row>
    <row r="4" spans="1:30" s="110" customFormat="1" ht="25.5" customHeight="1">
      <c r="A4" s="1126" t="s">
        <v>1501</v>
      </c>
      <c r="B4" s="1126"/>
      <c r="C4" s="1126"/>
      <c r="D4" s="1126"/>
      <c r="E4" s="1126"/>
      <c r="F4" s="1126"/>
      <c r="G4" s="1126"/>
      <c r="H4" s="1126"/>
      <c r="I4" s="1126"/>
      <c r="J4" s="1126"/>
      <c r="K4" s="1126"/>
      <c r="L4" s="1126"/>
      <c r="M4" s="1126"/>
      <c r="N4" s="1126"/>
      <c r="O4" s="1126"/>
      <c r="P4" s="1126"/>
      <c r="Q4" s="1126"/>
      <c r="R4" s="1126"/>
      <c r="S4" s="1126"/>
      <c r="T4" s="1126"/>
      <c r="U4" s="1126"/>
      <c r="V4" s="1126"/>
      <c r="W4" s="1126"/>
      <c r="X4" s="1126"/>
      <c r="Y4" s="1126"/>
      <c r="Z4" s="1126"/>
      <c r="AA4" s="1126"/>
      <c r="AB4" s="1126"/>
      <c r="AC4" s="1126"/>
    </row>
    <row r="5" spans="1:30" s="111" customFormat="1" ht="47.25" customHeight="1">
      <c r="A5" s="1149" t="s">
        <v>1366</v>
      </c>
      <c r="B5" s="1149"/>
      <c r="C5" s="1149"/>
      <c r="D5" s="1149"/>
      <c r="E5" s="1149"/>
      <c r="F5" s="1149"/>
      <c r="G5" s="1149"/>
      <c r="H5" s="1149"/>
      <c r="I5" s="1149"/>
      <c r="J5" s="1149"/>
      <c r="K5" s="1149"/>
      <c r="L5" s="1149"/>
      <c r="M5" s="1149"/>
      <c r="N5" s="1149"/>
      <c r="O5" s="1149"/>
      <c r="P5" s="1149"/>
      <c r="Q5" s="1149"/>
      <c r="R5" s="1149"/>
      <c r="S5" s="1149"/>
      <c r="T5" s="1149"/>
      <c r="U5" s="1149"/>
      <c r="V5" s="1149"/>
      <c r="W5" s="1149"/>
      <c r="X5" s="1149"/>
      <c r="Y5" s="1149"/>
      <c r="Z5" s="1149"/>
      <c r="AA5" s="1149"/>
      <c r="AB5" s="1149"/>
      <c r="AC5" s="1149"/>
    </row>
    <row r="6" spans="1:30" ht="6" customHeight="1"/>
    <row r="7" spans="1:30" ht="4.5" customHeight="1" thickBot="1">
      <c r="A7" s="610"/>
      <c r="B7" s="688"/>
      <c r="C7" s="688"/>
      <c r="D7" s="688"/>
      <c r="E7" s="688"/>
      <c r="F7" s="688"/>
      <c r="G7" s="688"/>
      <c r="H7" s="689"/>
      <c r="I7" s="688"/>
      <c r="J7" s="688"/>
      <c r="K7" s="688"/>
      <c r="L7" s="688"/>
      <c r="M7" s="688"/>
      <c r="N7" s="688"/>
      <c r="O7" s="689"/>
      <c r="P7" s="688"/>
      <c r="Q7" s="688"/>
      <c r="R7" s="688"/>
      <c r="S7" s="688"/>
      <c r="T7" s="688"/>
      <c r="U7" s="688"/>
      <c r="V7" s="688"/>
      <c r="W7" s="688"/>
      <c r="X7" s="688"/>
      <c r="Y7" s="688"/>
      <c r="Z7" s="688"/>
      <c r="AA7" s="688"/>
      <c r="AB7" s="688"/>
      <c r="AC7" s="688"/>
    </row>
    <row r="8" spans="1:30" s="210" customFormat="1" ht="31.5" customHeight="1" thickTop="1" thickBot="1">
      <c r="A8" s="372"/>
      <c r="B8" s="373" t="s">
        <v>873</v>
      </c>
      <c r="C8" s="373" t="s">
        <v>874</v>
      </c>
      <c r="D8" s="373" t="s">
        <v>875</v>
      </c>
      <c r="E8" s="373" t="s">
        <v>876</v>
      </c>
      <c r="F8" s="373" t="s">
        <v>877</v>
      </c>
      <c r="G8" s="373" t="s">
        <v>878</v>
      </c>
      <c r="H8" s="373" t="s">
        <v>879</v>
      </c>
      <c r="I8" s="373" t="s">
        <v>880</v>
      </c>
      <c r="J8" s="373" t="s">
        <v>881</v>
      </c>
      <c r="K8" s="373" t="s">
        <v>882</v>
      </c>
      <c r="L8" s="373" t="s">
        <v>883</v>
      </c>
      <c r="M8" s="373" t="s">
        <v>884</v>
      </c>
      <c r="N8" s="373" t="s">
        <v>885</v>
      </c>
      <c r="O8" s="373" t="s">
        <v>886</v>
      </c>
      <c r="P8" s="373" t="s">
        <v>887</v>
      </c>
      <c r="Q8" s="373" t="s">
        <v>888</v>
      </c>
      <c r="R8" s="373" t="s">
        <v>889</v>
      </c>
      <c r="S8" s="373" t="s">
        <v>890</v>
      </c>
      <c r="T8" s="373" t="s">
        <v>891</v>
      </c>
      <c r="U8" s="373" t="s">
        <v>892</v>
      </c>
      <c r="V8" s="373" t="s">
        <v>893</v>
      </c>
      <c r="W8" s="373" t="s">
        <v>894</v>
      </c>
      <c r="X8" s="373" t="s">
        <v>895</v>
      </c>
      <c r="Y8" s="373" t="s">
        <v>896</v>
      </c>
      <c r="Z8" s="373" t="s">
        <v>897</v>
      </c>
      <c r="AA8" s="373" t="s">
        <v>898</v>
      </c>
      <c r="AB8" s="373" t="s">
        <v>1502</v>
      </c>
      <c r="AC8" s="373" t="s">
        <v>317</v>
      </c>
    </row>
    <row r="9" spans="1:30" s="210" customFormat="1" ht="31.5" customHeight="1" thickTop="1" thickBot="1">
      <c r="A9" s="372" t="s">
        <v>1</v>
      </c>
      <c r="B9" s="373"/>
      <c r="C9" s="373"/>
      <c r="D9" s="373"/>
      <c r="E9" s="373"/>
      <c r="F9" s="373"/>
      <c r="G9" s="373"/>
      <c r="H9" s="373"/>
      <c r="I9" s="373"/>
      <c r="J9" s="373"/>
      <c r="K9" s="373"/>
      <c r="L9" s="373"/>
      <c r="M9" s="373"/>
      <c r="N9" s="373"/>
      <c r="O9" s="373"/>
      <c r="P9" s="373"/>
      <c r="Q9" s="373"/>
      <c r="R9" s="373"/>
      <c r="S9" s="373"/>
      <c r="T9" s="373"/>
      <c r="U9" s="373"/>
      <c r="V9" s="373"/>
      <c r="W9" s="373"/>
      <c r="X9" s="373"/>
      <c r="Y9" s="373"/>
      <c r="Z9" s="373"/>
      <c r="AA9" s="373"/>
      <c r="AB9" s="373"/>
      <c r="AC9" s="373"/>
    </row>
    <row r="10" spans="1:30" s="209" customFormat="1" ht="28.5" customHeight="1" thickTop="1" thickBot="1">
      <c r="A10" s="374" t="s">
        <v>7</v>
      </c>
      <c r="B10" s="606">
        <v>1730370611.8099999</v>
      </c>
      <c r="C10" s="606">
        <v>913933655.38999999</v>
      </c>
      <c r="D10" s="606">
        <v>544705787.97000003</v>
      </c>
      <c r="E10" s="606">
        <v>142911285.18000001</v>
      </c>
      <c r="F10" s="606">
        <v>197426668.58000001</v>
      </c>
      <c r="G10" s="606">
        <v>273593724.75999999</v>
      </c>
      <c r="H10" s="606">
        <v>199225511.30000001</v>
      </c>
      <c r="I10" s="606">
        <v>195426291.02000001</v>
      </c>
      <c r="J10" s="606">
        <v>174944288.19999999</v>
      </c>
      <c r="K10" s="606">
        <v>121596681.77</v>
      </c>
      <c r="L10" s="606">
        <v>93454994.640000001</v>
      </c>
      <c r="M10" s="606">
        <v>68457238.540000007</v>
      </c>
      <c r="N10" s="606">
        <v>186741285.13</v>
      </c>
      <c r="O10" s="606">
        <v>120590540.70999999</v>
      </c>
      <c r="P10" s="606">
        <v>92804099.769999996</v>
      </c>
      <c r="Q10" s="606">
        <v>57511211.689999998</v>
      </c>
      <c r="R10" s="606">
        <v>99583597.840000004</v>
      </c>
      <c r="S10" s="606">
        <v>135588322.78</v>
      </c>
      <c r="T10" s="606">
        <v>72537959.829999998</v>
      </c>
      <c r="U10" s="606">
        <v>184248621.31999999</v>
      </c>
      <c r="V10" s="606">
        <v>237611696.37</v>
      </c>
      <c r="W10" s="606">
        <v>137605819.69999999</v>
      </c>
      <c r="X10" s="606">
        <v>175913174.81</v>
      </c>
      <c r="Y10" s="606">
        <v>104864769.78</v>
      </c>
      <c r="Z10" s="606">
        <v>314299098.07999998</v>
      </c>
      <c r="AA10" s="606">
        <v>93754673.969999999</v>
      </c>
      <c r="AB10" s="606">
        <v>215727579.74000001</v>
      </c>
      <c r="AC10" s="606">
        <v>6885429190.6800003</v>
      </c>
      <c r="AD10" s="627"/>
    </row>
    <row r="11" spans="1:30" s="209" customFormat="1" ht="19.5" customHeight="1" thickTop="1">
      <c r="A11" s="375" t="s">
        <v>8</v>
      </c>
      <c r="B11" s="627">
        <v>288956412.38</v>
      </c>
      <c r="C11" s="627">
        <v>82325284.310000002</v>
      </c>
      <c r="D11" s="627">
        <v>50367363.310000002</v>
      </c>
      <c r="E11" s="627">
        <v>21304805.420000002</v>
      </c>
      <c r="F11" s="627">
        <v>30215839.739999998</v>
      </c>
      <c r="G11" s="627">
        <v>19232061.399999999</v>
      </c>
      <c r="H11" s="627">
        <v>18197128.510000002</v>
      </c>
      <c r="I11" s="627">
        <v>21910896.809999999</v>
      </c>
      <c r="J11" s="627">
        <v>8414759.4399999995</v>
      </c>
      <c r="K11" s="627">
        <v>6978107.6699999999</v>
      </c>
      <c r="L11" s="627">
        <v>7973873.7699999996</v>
      </c>
      <c r="M11" s="627">
        <v>6812571.3899999997</v>
      </c>
      <c r="N11" s="627">
        <v>19867452.859999999</v>
      </c>
      <c r="O11" s="627">
        <v>15485232.949999999</v>
      </c>
      <c r="P11" s="627">
        <v>14032523.449999999</v>
      </c>
      <c r="Q11" s="627">
        <v>3237904.89</v>
      </c>
      <c r="R11" s="627">
        <v>5087391.17</v>
      </c>
      <c r="S11" s="627">
        <v>8122233.3600000003</v>
      </c>
      <c r="T11" s="627">
        <v>5643528.79</v>
      </c>
      <c r="U11" s="627">
        <v>13809094.439999999</v>
      </c>
      <c r="V11" s="627">
        <v>17604496.780000001</v>
      </c>
      <c r="W11" s="627">
        <v>13067160.91</v>
      </c>
      <c r="X11" s="627">
        <v>14977491.92</v>
      </c>
      <c r="Y11" s="627">
        <v>10095264.970000001</v>
      </c>
      <c r="Z11" s="627">
        <v>25266328.239999998</v>
      </c>
      <c r="AA11" s="627">
        <v>4839120.72</v>
      </c>
      <c r="AB11" s="627">
        <v>27401927.75</v>
      </c>
      <c r="AC11" s="627">
        <v>761226257.35000002</v>
      </c>
      <c r="AD11" s="627"/>
    </row>
    <row r="12" spans="1:30" s="209" customFormat="1" ht="17.25" customHeight="1">
      <c r="A12" s="375" t="s">
        <v>17</v>
      </c>
      <c r="B12" s="627">
        <v>237650501.72999999</v>
      </c>
      <c r="C12" s="627">
        <v>115842146.5</v>
      </c>
      <c r="D12" s="627">
        <v>129157100.22</v>
      </c>
      <c r="E12" s="627">
        <v>34539026.68</v>
      </c>
      <c r="F12" s="627">
        <v>26967851.899999999</v>
      </c>
      <c r="G12" s="627">
        <v>34805810.93</v>
      </c>
      <c r="H12" s="627">
        <v>24028692.789999999</v>
      </c>
      <c r="I12" s="627">
        <v>25342186.73</v>
      </c>
      <c r="J12" s="627">
        <v>32307551.760000002</v>
      </c>
      <c r="K12" s="627">
        <v>14570515.91</v>
      </c>
      <c r="L12" s="627">
        <v>6724666.3600000003</v>
      </c>
      <c r="M12" s="627">
        <v>7989055.8499999996</v>
      </c>
      <c r="N12" s="627">
        <v>13990496.949999999</v>
      </c>
      <c r="O12" s="627">
        <v>8405932.8599999994</v>
      </c>
      <c r="P12" s="627">
        <v>11124638.039999999</v>
      </c>
      <c r="Q12" s="627">
        <v>3160244.68</v>
      </c>
      <c r="R12" s="627">
        <v>20626110.870000001</v>
      </c>
      <c r="S12" s="627">
        <v>14000964.130000001</v>
      </c>
      <c r="T12" s="627">
        <v>8115568.5800000001</v>
      </c>
      <c r="U12" s="627">
        <v>30549106.199999999</v>
      </c>
      <c r="V12" s="627">
        <v>42498117.350000001</v>
      </c>
      <c r="W12" s="627">
        <v>29304844.350000001</v>
      </c>
      <c r="X12" s="627">
        <v>27993980.129999999</v>
      </c>
      <c r="Y12" s="627">
        <v>17942589.309999999</v>
      </c>
      <c r="Z12" s="627">
        <v>49856925.520000003</v>
      </c>
      <c r="AA12" s="627">
        <v>10747301.83</v>
      </c>
      <c r="AB12" s="627">
        <v>25024113.719999999</v>
      </c>
      <c r="AC12" s="627">
        <v>1003266041.88</v>
      </c>
      <c r="AD12" s="627"/>
    </row>
    <row r="13" spans="1:30" s="209" customFormat="1" ht="17.25" customHeight="1">
      <c r="A13" s="375" t="s">
        <v>26</v>
      </c>
      <c r="B13" s="627">
        <v>1112417336.6400001</v>
      </c>
      <c r="C13" s="627">
        <v>677851327.04999995</v>
      </c>
      <c r="D13" s="627">
        <v>345094032.56999999</v>
      </c>
      <c r="E13" s="627">
        <v>81764248.189999998</v>
      </c>
      <c r="F13" s="627">
        <v>133271638.59000002</v>
      </c>
      <c r="G13" s="627">
        <v>213742127.44999999</v>
      </c>
      <c r="H13" s="627">
        <v>153477049.96000001</v>
      </c>
      <c r="I13" s="627">
        <v>145048697.02000001</v>
      </c>
      <c r="J13" s="627">
        <v>129271872.39</v>
      </c>
      <c r="K13" s="627">
        <v>96693894.930000007</v>
      </c>
      <c r="L13" s="627">
        <v>75575379.129999995</v>
      </c>
      <c r="M13" s="627">
        <v>49849859.509999998</v>
      </c>
      <c r="N13" s="627">
        <v>147382155.24000001</v>
      </c>
      <c r="O13" s="627">
        <v>94279900.030000001</v>
      </c>
      <c r="P13" s="627">
        <v>64313631.659999996</v>
      </c>
      <c r="Q13" s="627">
        <v>48812460.520000003</v>
      </c>
      <c r="R13" s="627">
        <v>70676170.409999996</v>
      </c>
      <c r="S13" s="627">
        <v>110419710.93000001</v>
      </c>
      <c r="T13" s="627">
        <v>51721415.649999999</v>
      </c>
      <c r="U13" s="627">
        <v>135697350.65000001</v>
      </c>
      <c r="V13" s="627">
        <v>168997902.81999999</v>
      </c>
      <c r="W13" s="627">
        <v>92419458.810000002</v>
      </c>
      <c r="X13" s="627">
        <v>126508356.84</v>
      </c>
      <c r="Y13" s="627">
        <v>74830944.810000002</v>
      </c>
      <c r="Z13" s="627">
        <v>221949252.40000001</v>
      </c>
      <c r="AA13" s="627">
        <v>76359194.219999999</v>
      </c>
      <c r="AB13" s="627">
        <v>161197058.11000001</v>
      </c>
      <c r="AC13" s="627">
        <v>4859622426.5299997</v>
      </c>
      <c r="AD13" s="627"/>
    </row>
    <row r="14" spans="1:30" s="209" customFormat="1" ht="17.25" customHeight="1">
      <c r="A14" s="375" t="s">
        <v>28</v>
      </c>
      <c r="B14" s="627">
        <v>1095404634.79</v>
      </c>
      <c r="C14" s="627">
        <v>640223930.00999999</v>
      </c>
      <c r="D14" s="627">
        <v>331802989.64999998</v>
      </c>
      <c r="E14" s="627">
        <v>88311344.409999996</v>
      </c>
      <c r="F14" s="627">
        <v>136299211.19999999</v>
      </c>
      <c r="G14" s="627">
        <v>223263511.72</v>
      </c>
      <c r="H14" s="627">
        <v>154420257.80000001</v>
      </c>
      <c r="I14" s="627">
        <v>149162123.68000001</v>
      </c>
      <c r="J14" s="627">
        <v>132568674.76999998</v>
      </c>
      <c r="K14" s="627">
        <v>102328353.45999999</v>
      </c>
      <c r="L14" s="627">
        <v>77913178.150000006</v>
      </c>
      <c r="M14" s="627">
        <v>51042802.549999997</v>
      </c>
      <c r="N14" s="627">
        <v>154882184.77000001</v>
      </c>
      <c r="O14" s="627">
        <v>94768760.069999993</v>
      </c>
      <c r="P14" s="627">
        <v>64740575.130000003</v>
      </c>
      <c r="Q14" s="627">
        <v>49524852.509999998</v>
      </c>
      <c r="R14" s="627">
        <v>72697314.950000003</v>
      </c>
      <c r="S14" s="627">
        <v>115616840.72</v>
      </c>
      <c r="T14" s="627">
        <v>54154269.840000004</v>
      </c>
      <c r="U14" s="627">
        <v>140465798.96000001</v>
      </c>
      <c r="V14" s="627">
        <v>178648232.93000001</v>
      </c>
      <c r="W14" s="627">
        <v>96809801.75</v>
      </c>
      <c r="X14" s="627">
        <v>127919913.38</v>
      </c>
      <c r="Y14" s="627">
        <v>79654352</v>
      </c>
      <c r="Z14" s="627">
        <v>211011884.11000001</v>
      </c>
      <c r="AA14" s="627">
        <v>75601002.469999999</v>
      </c>
      <c r="AB14" s="627">
        <v>168873142.81</v>
      </c>
      <c r="AC14" s="627">
        <v>4868109938.5900002</v>
      </c>
      <c r="AD14" s="627"/>
    </row>
    <row r="15" spans="1:30" s="209" customFormat="1" ht="17.25" customHeight="1">
      <c r="A15" s="375" t="s">
        <v>905</v>
      </c>
      <c r="B15" s="627">
        <v>39778887.119999997</v>
      </c>
      <c r="C15" s="627">
        <v>40585056.060000002</v>
      </c>
      <c r="D15" s="627">
        <v>12314964.35</v>
      </c>
      <c r="E15" s="627">
        <v>49454.36</v>
      </c>
      <c r="F15" s="627">
        <v>1539264.93</v>
      </c>
      <c r="G15" s="627">
        <v>629138.77</v>
      </c>
      <c r="H15" s="627">
        <v>1933247.39</v>
      </c>
      <c r="I15" s="627">
        <v>0</v>
      </c>
      <c r="J15" s="627">
        <v>417033.98</v>
      </c>
      <c r="K15" s="627">
        <v>0</v>
      </c>
      <c r="L15" s="627">
        <v>223080.01</v>
      </c>
      <c r="M15" s="627">
        <v>131296.22</v>
      </c>
      <c r="N15" s="627">
        <v>1099652.04</v>
      </c>
      <c r="O15" s="627">
        <v>0</v>
      </c>
      <c r="P15" s="627">
        <v>1241929.04</v>
      </c>
      <c r="Q15" s="627">
        <v>95437.01</v>
      </c>
      <c r="R15" s="627">
        <v>403454.93</v>
      </c>
      <c r="S15" s="627">
        <v>377066.8</v>
      </c>
      <c r="T15" s="627">
        <v>0</v>
      </c>
      <c r="U15" s="627">
        <v>697139.23</v>
      </c>
      <c r="V15" s="627">
        <v>184955.15</v>
      </c>
      <c r="W15" s="627">
        <v>754839.11</v>
      </c>
      <c r="X15" s="627">
        <v>1664644.09</v>
      </c>
      <c r="Y15" s="627">
        <v>0</v>
      </c>
      <c r="Z15" s="627">
        <v>6928892.0199999996</v>
      </c>
      <c r="AA15" s="627">
        <v>1881328.7</v>
      </c>
      <c r="AB15" s="627">
        <v>13659.44</v>
      </c>
      <c r="AC15" s="627">
        <v>112944420.75</v>
      </c>
      <c r="AD15" s="627"/>
    </row>
    <row r="16" spans="1:30" s="209" customFormat="1" ht="17.25" customHeight="1">
      <c r="A16" s="375" t="s">
        <v>32</v>
      </c>
      <c r="B16" s="627">
        <v>6534963.0199999996</v>
      </c>
      <c r="C16" s="627">
        <v>8411408.8000000007</v>
      </c>
      <c r="D16" s="627">
        <v>9125608.1899999995</v>
      </c>
      <c r="E16" s="627">
        <v>1442976.61</v>
      </c>
      <c r="F16" s="627">
        <v>1481350.02</v>
      </c>
      <c r="G16" s="627">
        <v>866180.46</v>
      </c>
      <c r="H16" s="627">
        <v>2537853.27</v>
      </c>
      <c r="I16" s="627">
        <v>740598.28</v>
      </c>
      <c r="J16" s="627">
        <v>1077221.8600000001</v>
      </c>
      <c r="K16" s="627">
        <v>415432.88</v>
      </c>
      <c r="L16" s="627">
        <v>334842.62</v>
      </c>
      <c r="M16" s="627">
        <v>370614.09</v>
      </c>
      <c r="N16" s="627">
        <v>1588359.94</v>
      </c>
      <c r="O16" s="627">
        <v>669437.52</v>
      </c>
      <c r="P16" s="627">
        <v>325164.92</v>
      </c>
      <c r="Q16" s="627">
        <v>1116465.77</v>
      </c>
      <c r="R16" s="627">
        <v>252278.38</v>
      </c>
      <c r="S16" s="627">
        <v>696560.17</v>
      </c>
      <c r="T16" s="627">
        <v>674144.41</v>
      </c>
      <c r="U16" s="627">
        <v>450798.93</v>
      </c>
      <c r="V16" s="627">
        <v>671043.26</v>
      </c>
      <c r="W16" s="627">
        <v>669258.27</v>
      </c>
      <c r="X16" s="627">
        <v>1252286.33</v>
      </c>
      <c r="Y16" s="627">
        <v>209696.98</v>
      </c>
      <c r="Z16" s="627">
        <v>6592365.3799999999</v>
      </c>
      <c r="AA16" s="627">
        <v>703318.14</v>
      </c>
      <c r="AB16" s="627">
        <v>750366.75</v>
      </c>
      <c r="AC16" s="627">
        <v>49960595.25</v>
      </c>
      <c r="AD16" s="627"/>
    </row>
    <row r="17" spans="1:30" s="209" customFormat="1" ht="17.25" customHeight="1">
      <c r="A17" s="375" t="s">
        <v>906</v>
      </c>
      <c r="B17" s="627">
        <v>2568183.94</v>
      </c>
      <c r="C17" s="627">
        <v>3675660.91</v>
      </c>
      <c r="D17" s="627">
        <v>1244447.42</v>
      </c>
      <c r="E17" s="627">
        <v>0</v>
      </c>
      <c r="F17" s="627">
        <v>894066.6</v>
      </c>
      <c r="G17" s="627">
        <v>0</v>
      </c>
      <c r="H17" s="627">
        <v>31159.79</v>
      </c>
      <c r="I17" s="627">
        <v>0</v>
      </c>
      <c r="J17" s="627">
        <v>0</v>
      </c>
      <c r="K17" s="627">
        <v>0</v>
      </c>
      <c r="L17" s="627">
        <v>0</v>
      </c>
      <c r="M17" s="627">
        <v>0</v>
      </c>
      <c r="N17" s="627">
        <v>11728.82</v>
      </c>
      <c r="O17" s="627">
        <v>130035.31000000001</v>
      </c>
      <c r="P17" s="627">
        <v>168714.88</v>
      </c>
      <c r="Q17" s="627">
        <v>0</v>
      </c>
      <c r="R17" s="627">
        <v>0</v>
      </c>
      <c r="S17" s="627">
        <v>18770.330000000002</v>
      </c>
      <c r="T17" s="627">
        <v>0</v>
      </c>
      <c r="U17" s="627">
        <v>0</v>
      </c>
      <c r="V17" s="627">
        <v>0</v>
      </c>
      <c r="W17" s="627">
        <v>140786.32999999999</v>
      </c>
      <c r="X17" s="627">
        <v>12180.39</v>
      </c>
      <c r="Y17" s="627">
        <v>0</v>
      </c>
      <c r="Z17" s="627">
        <v>1396361.79</v>
      </c>
      <c r="AA17" s="627">
        <v>41341.68</v>
      </c>
      <c r="AB17" s="627">
        <v>0</v>
      </c>
      <c r="AC17" s="627">
        <v>10333438.189999999</v>
      </c>
      <c r="AD17" s="627"/>
    </row>
    <row r="18" spans="1:30" s="209" customFormat="1" ht="17.25" customHeight="1">
      <c r="A18" s="375" t="s">
        <v>36</v>
      </c>
      <c r="B18" s="627">
        <v>14602918.359999999</v>
      </c>
      <c r="C18" s="627">
        <v>4145784.63</v>
      </c>
      <c r="D18" s="627">
        <v>8502819.9700000007</v>
      </c>
      <c r="E18" s="627">
        <v>1952065.7</v>
      </c>
      <c r="F18" s="627">
        <v>4582179.5599999996</v>
      </c>
      <c r="G18" s="627">
        <v>4864275.62</v>
      </c>
      <c r="H18" s="627">
        <v>3354851.16</v>
      </c>
      <c r="I18" s="627">
        <v>1207788.96</v>
      </c>
      <c r="J18" s="627">
        <v>3722406.09</v>
      </c>
      <c r="K18" s="627">
        <v>370463.31</v>
      </c>
      <c r="L18" s="627">
        <v>230124.79</v>
      </c>
      <c r="M18" s="627">
        <v>649271.91</v>
      </c>
      <c r="N18" s="627">
        <v>1038261.2199999999</v>
      </c>
      <c r="O18" s="627">
        <v>181598.5</v>
      </c>
      <c r="P18" s="627">
        <v>369748.23</v>
      </c>
      <c r="Q18" s="627">
        <v>616895.18000000005</v>
      </c>
      <c r="R18" s="627">
        <v>623485.07999999996</v>
      </c>
      <c r="S18" s="627">
        <v>1156955.19</v>
      </c>
      <c r="T18" s="627">
        <v>790538.5</v>
      </c>
      <c r="U18" s="627">
        <v>525361.38</v>
      </c>
      <c r="V18" s="627">
        <v>1081916.57</v>
      </c>
      <c r="W18" s="627">
        <v>1636561.13</v>
      </c>
      <c r="X18" s="627">
        <v>928377.52</v>
      </c>
      <c r="Y18" s="627">
        <v>661145.07999999996</v>
      </c>
      <c r="Z18" s="627">
        <v>2634118.7200000002</v>
      </c>
      <c r="AA18" s="627">
        <v>1584169.79</v>
      </c>
      <c r="AB18" s="627">
        <v>689282.68</v>
      </c>
      <c r="AC18" s="627">
        <v>62703364.829999998</v>
      </c>
      <c r="AD18" s="627"/>
    </row>
    <row r="19" spans="1:30" s="209" customFormat="1" ht="17.25" customHeight="1">
      <c r="A19" s="375" t="s">
        <v>907</v>
      </c>
      <c r="B19" s="627">
        <v>11134499.119999999</v>
      </c>
      <c r="C19" s="627">
        <v>3014992.72</v>
      </c>
      <c r="D19" s="627">
        <v>1568989.82</v>
      </c>
      <c r="E19" s="627">
        <v>1662.91</v>
      </c>
      <c r="F19" s="627">
        <v>106735.29</v>
      </c>
      <c r="G19" s="627">
        <v>0</v>
      </c>
      <c r="H19" s="627">
        <v>489451.98</v>
      </c>
      <c r="I19" s="627">
        <v>0</v>
      </c>
      <c r="J19" s="627">
        <v>0</v>
      </c>
      <c r="K19" s="627">
        <v>0</v>
      </c>
      <c r="L19" s="627">
        <v>0</v>
      </c>
      <c r="M19" s="627">
        <v>5409.59</v>
      </c>
      <c r="N19" s="627">
        <v>1099.7</v>
      </c>
      <c r="O19" s="627">
        <v>0</v>
      </c>
      <c r="P19" s="627">
        <v>0</v>
      </c>
      <c r="Q19" s="627">
        <v>0</v>
      </c>
      <c r="R19" s="627">
        <v>0</v>
      </c>
      <c r="S19" s="627">
        <v>28422.15</v>
      </c>
      <c r="T19" s="627">
        <v>0</v>
      </c>
      <c r="U19" s="627">
        <v>190807.2</v>
      </c>
      <c r="V19" s="627">
        <v>0</v>
      </c>
      <c r="W19" s="627">
        <v>79245.52</v>
      </c>
      <c r="X19" s="627">
        <v>0</v>
      </c>
      <c r="Y19" s="627">
        <v>0</v>
      </c>
      <c r="Z19" s="627">
        <v>378547.34</v>
      </c>
      <c r="AA19" s="627">
        <v>127201.1</v>
      </c>
      <c r="AB19" s="627">
        <v>0</v>
      </c>
      <c r="AC19" s="627">
        <v>17127064.440000001</v>
      </c>
      <c r="AD19" s="627"/>
    </row>
    <row r="20" spans="1:30" s="209" customFormat="1" ht="17.25" customHeight="1">
      <c r="A20" s="375" t="s">
        <v>39</v>
      </c>
      <c r="B20" s="627">
        <v>9847773.7899999991</v>
      </c>
      <c r="C20" s="627">
        <v>6545638.4800000004</v>
      </c>
      <c r="D20" s="627">
        <v>2277390.8199999998</v>
      </c>
      <c r="E20" s="627">
        <v>700883.64</v>
      </c>
      <c r="F20" s="627">
        <v>943733.56</v>
      </c>
      <c r="G20" s="627">
        <v>1358158.61</v>
      </c>
      <c r="H20" s="627">
        <v>1265386.76</v>
      </c>
      <c r="I20" s="627">
        <v>1053400.76</v>
      </c>
      <c r="J20" s="627">
        <v>1212984.31</v>
      </c>
      <c r="K20" s="627">
        <v>786829.45</v>
      </c>
      <c r="L20" s="627">
        <v>559251.88</v>
      </c>
      <c r="M20" s="627">
        <v>362818.56</v>
      </c>
      <c r="N20" s="627">
        <v>997123.26</v>
      </c>
      <c r="O20" s="627">
        <v>2676241.54</v>
      </c>
      <c r="P20" s="627">
        <v>1125055.51</v>
      </c>
      <c r="Q20" s="627">
        <v>498242.18</v>
      </c>
      <c r="R20" s="627">
        <v>437613.7</v>
      </c>
      <c r="S20" s="627">
        <v>851572.28</v>
      </c>
      <c r="T20" s="627">
        <v>516031.24000000005</v>
      </c>
      <c r="U20" s="627">
        <v>687456.82</v>
      </c>
      <c r="V20" s="627">
        <v>1008259.05</v>
      </c>
      <c r="W20" s="627">
        <v>722469.88</v>
      </c>
      <c r="X20" s="627">
        <v>1234733.51</v>
      </c>
      <c r="Y20" s="627">
        <v>564160.1</v>
      </c>
      <c r="Z20" s="627">
        <v>2780391.61</v>
      </c>
      <c r="AA20" s="627">
        <v>605387.54</v>
      </c>
      <c r="AB20" s="627">
        <v>2522332.09</v>
      </c>
      <c r="AC20" s="627">
        <v>44141320.93</v>
      </c>
      <c r="AD20" s="627"/>
    </row>
    <row r="21" spans="1:30" s="209" customFormat="1" ht="17.25" customHeight="1">
      <c r="A21" s="375" t="s">
        <v>46</v>
      </c>
      <c r="B21" s="627">
        <v>-67454523.5</v>
      </c>
      <c r="C21" s="627">
        <v>-28751144.559999999</v>
      </c>
      <c r="D21" s="627">
        <v>-21743177.649999999</v>
      </c>
      <c r="E21" s="627">
        <v>-10694139.439999999</v>
      </c>
      <c r="F21" s="627">
        <v>-12574902.57</v>
      </c>
      <c r="G21" s="627">
        <v>-17239137.73</v>
      </c>
      <c r="H21" s="627">
        <v>-10555158.189999999</v>
      </c>
      <c r="I21" s="627">
        <v>-7115214.6600000001</v>
      </c>
      <c r="J21" s="627">
        <v>-9726448.6199999992</v>
      </c>
      <c r="K21" s="627">
        <v>-7207184.1699999999</v>
      </c>
      <c r="L21" s="627">
        <v>-3685098.32</v>
      </c>
      <c r="M21" s="627">
        <v>-2712353.41</v>
      </c>
      <c r="N21" s="627">
        <v>-12236254.51</v>
      </c>
      <c r="O21" s="627">
        <v>-4146172.91</v>
      </c>
      <c r="P21" s="627">
        <v>-3657556.05</v>
      </c>
      <c r="Q21" s="627">
        <v>-3039432.13</v>
      </c>
      <c r="R21" s="627">
        <v>-3737976.63</v>
      </c>
      <c r="S21" s="627">
        <v>-8326476.7100000009</v>
      </c>
      <c r="T21" s="627">
        <v>-4413568.34</v>
      </c>
      <c r="U21" s="627">
        <v>-7320011.8700000001</v>
      </c>
      <c r="V21" s="627">
        <v>-12596504.140000001</v>
      </c>
      <c r="W21" s="627">
        <v>-8393503.1799999997</v>
      </c>
      <c r="X21" s="627">
        <v>-6503778.3799999999</v>
      </c>
      <c r="Y21" s="627">
        <v>-6258409.3499999996</v>
      </c>
      <c r="Z21" s="627">
        <v>-9773308.5700000003</v>
      </c>
      <c r="AA21" s="627">
        <v>-4184555.1999999997</v>
      </c>
      <c r="AB21" s="627">
        <v>-11651725.66</v>
      </c>
      <c r="AC21" s="627">
        <v>-305697716.44999999</v>
      </c>
      <c r="AD21" s="627"/>
    </row>
    <row r="22" spans="1:30" s="209" customFormat="1" ht="17.25" customHeight="1">
      <c r="A22" s="375" t="s">
        <v>57</v>
      </c>
      <c r="B22" s="627">
        <v>11928938.82</v>
      </c>
      <c r="C22" s="627">
        <v>5342094.59</v>
      </c>
      <c r="D22" s="627">
        <v>2559445.42</v>
      </c>
      <c r="E22" s="627">
        <v>991731.07</v>
      </c>
      <c r="F22" s="627">
        <v>1244144.03</v>
      </c>
      <c r="G22" s="627">
        <v>896681.73</v>
      </c>
      <c r="H22" s="627">
        <v>1024359.3699999999</v>
      </c>
      <c r="I22" s="627">
        <v>577893.22</v>
      </c>
      <c r="J22" s="627">
        <v>536740.46</v>
      </c>
      <c r="K22" s="627">
        <v>1136143.27</v>
      </c>
      <c r="L22" s="627">
        <v>299679.34999999998</v>
      </c>
      <c r="M22" s="627">
        <v>443655.87</v>
      </c>
      <c r="N22" s="627">
        <v>890385.67</v>
      </c>
      <c r="O22" s="627">
        <v>634184.35</v>
      </c>
      <c r="P22" s="627">
        <v>786838.09</v>
      </c>
      <c r="Q22" s="627">
        <v>250446.91</v>
      </c>
      <c r="R22" s="627">
        <v>246969.49</v>
      </c>
      <c r="S22" s="627">
        <v>534078.48</v>
      </c>
      <c r="T22" s="627">
        <v>298731.40000000002</v>
      </c>
      <c r="U22" s="627">
        <v>421009.21</v>
      </c>
      <c r="V22" s="627">
        <v>1537787.7</v>
      </c>
      <c r="W22" s="627">
        <v>717735.68</v>
      </c>
      <c r="X22" s="627">
        <v>982691.02</v>
      </c>
      <c r="Y22" s="627">
        <v>389917.55</v>
      </c>
      <c r="Z22" s="627">
        <v>1471038.4</v>
      </c>
      <c r="AA22" s="627">
        <v>211976.49</v>
      </c>
      <c r="AB22" s="627">
        <v>1092319.97</v>
      </c>
      <c r="AC22" s="627">
        <v>37447617.609999999</v>
      </c>
      <c r="AD22" s="627"/>
    </row>
    <row r="23" spans="1:30" s="209" customFormat="1" ht="17.25" customHeight="1">
      <c r="A23" s="375" t="s">
        <v>63</v>
      </c>
      <c r="B23" s="627">
        <v>0.83</v>
      </c>
      <c r="C23" s="627">
        <v>6589.53</v>
      </c>
      <c r="D23" s="627">
        <v>0</v>
      </c>
      <c r="E23" s="627">
        <v>3.54</v>
      </c>
      <c r="F23" s="627">
        <v>10</v>
      </c>
      <c r="G23" s="627">
        <v>205709.71</v>
      </c>
      <c r="H23" s="627">
        <v>5</v>
      </c>
      <c r="I23" s="627">
        <v>0</v>
      </c>
      <c r="J23" s="627">
        <v>1</v>
      </c>
      <c r="K23" s="627">
        <v>235.82</v>
      </c>
      <c r="L23" s="627">
        <v>333</v>
      </c>
      <c r="M23" s="627">
        <v>138965.37</v>
      </c>
      <c r="N23" s="627">
        <v>67280.73</v>
      </c>
      <c r="O23" s="627">
        <v>0</v>
      </c>
      <c r="P23" s="627">
        <v>1</v>
      </c>
      <c r="Q23" s="627">
        <v>0</v>
      </c>
      <c r="R23" s="627">
        <v>32</v>
      </c>
      <c r="S23" s="627">
        <v>132</v>
      </c>
      <c r="T23" s="627">
        <v>1</v>
      </c>
      <c r="U23" s="627">
        <v>41</v>
      </c>
      <c r="V23" s="627">
        <v>0</v>
      </c>
      <c r="W23" s="627">
        <v>255.26</v>
      </c>
      <c r="X23" s="627">
        <v>2</v>
      </c>
      <c r="Y23" s="627">
        <v>0</v>
      </c>
      <c r="Z23" s="627">
        <v>49146.64</v>
      </c>
      <c r="AA23" s="627">
        <v>0</v>
      </c>
      <c r="AB23" s="627">
        <v>2</v>
      </c>
      <c r="AC23" s="627">
        <v>468747.43</v>
      </c>
      <c r="AD23" s="627"/>
    </row>
    <row r="24" spans="1:30" s="209" customFormat="1" ht="17.25" customHeight="1">
      <c r="A24" s="375" t="s">
        <v>69</v>
      </c>
      <c r="B24" s="627">
        <v>1444931.15</v>
      </c>
      <c r="C24" s="627">
        <v>7330312.6399999997</v>
      </c>
      <c r="D24" s="627">
        <v>80948</v>
      </c>
      <c r="E24" s="627">
        <v>59110</v>
      </c>
      <c r="F24" s="627">
        <v>44590</v>
      </c>
      <c r="G24" s="627">
        <v>87465</v>
      </c>
      <c r="H24" s="627">
        <v>24010</v>
      </c>
      <c r="I24" s="627">
        <v>330909.28000000003</v>
      </c>
      <c r="J24" s="627">
        <v>1916137.65</v>
      </c>
      <c r="K24" s="627">
        <v>370454.61</v>
      </c>
      <c r="L24" s="627">
        <v>33774.129999999997</v>
      </c>
      <c r="M24" s="627">
        <v>783973.96</v>
      </c>
      <c r="N24" s="627">
        <v>1548661.45</v>
      </c>
      <c r="O24" s="627">
        <v>12553.8</v>
      </c>
      <c r="P24" s="627">
        <v>99857.46</v>
      </c>
      <c r="Q24" s="627">
        <v>30773.19</v>
      </c>
      <c r="R24" s="627">
        <v>17493</v>
      </c>
      <c r="S24" s="627">
        <v>19454.96</v>
      </c>
      <c r="T24" s="627">
        <v>19208</v>
      </c>
      <c r="U24" s="627">
        <v>1029227.2700000001</v>
      </c>
      <c r="V24" s="627">
        <v>2561375.42</v>
      </c>
      <c r="W24" s="627">
        <v>49638.96</v>
      </c>
      <c r="X24" s="627">
        <v>1065851.6100000001</v>
      </c>
      <c r="Y24" s="627">
        <v>64540.840000000004</v>
      </c>
      <c r="Z24" s="627">
        <v>1231091.08</v>
      </c>
      <c r="AA24" s="627">
        <v>30222.11</v>
      </c>
      <c r="AB24" s="627">
        <v>22747.53</v>
      </c>
      <c r="AC24" s="627">
        <v>20309313.100000001</v>
      </c>
      <c r="AD24" s="627"/>
    </row>
    <row r="25" spans="1:30" s="209" customFormat="1" ht="18.75" customHeight="1">
      <c r="A25" s="375" t="s">
        <v>74</v>
      </c>
      <c r="B25" s="627">
        <v>61904708.439999998</v>
      </c>
      <c r="C25" s="627">
        <v>23067641.670000002</v>
      </c>
      <c r="D25" s="627">
        <v>17284462.100000001</v>
      </c>
      <c r="E25" s="627">
        <v>3893373.63</v>
      </c>
      <c r="F25" s="627">
        <v>5292216.7300000004</v>
      </c>
      <c r="G25" s="627">
        <v>3372962.52</v>
      </c>
      <c r="H25" s="627">
        <v>2258045.85</v>
      </c>
      <c r="I25" s="627">
        <v>2017679.68</v>
      </c>
      <c r="J25" s="627">
        <v>2464924.36</v>
      </c>
      <c r="K25" s="627">
        <v>1668143.78</v>
      </c>
      <c r="L25" s="627">
        <v>2207472.7000000002</v>
      </c>
      <c r="M25" s="627">
        <v>2154487.42</v>
      </c>
      <c r="N25" s="627">
        <v>1937058.2</v>
      </c>
      <c r="O25" s="627">
        <v>1664896.06</v>
      </c>
      <c r="P25" s="627">
        <v>2211893.96</v>
      </c>
      <c r="Q25" s="627">
        <v>1982628.55</v>
      </c>
      <c r="R25" s="627">
        <v>2781815.44</v>
      </c>
      <c r="S25" s="627">
        <v>2389806.5099999998</v>
      </c>
      <c r="T25" s="627">
        <v>6591061.3799999999</v>
      </c>
      <c r="U25" s="627">
        <v>2309213.34</v>
      </c>
      <c r="V25" s="627">
        <v>3822663.34</v>
      </c>
      <c r="W25" s="627">
        <v>1783145.43</v>
      </c>
      <c r="X25" s="627">
        <v>4063271.19</v>
      </c>
      <c r="Y25" s="627">
        <v>1314827.69</v>
      </c>
      <c r="Z25" s="627">
        <v>14195164.640000001</v>
      </c>
      <c r="AA25" s="627">
        <v>1354400.25</v>
      </c>
      <c r="AB25" s="627">
        <v>951790.66</v>
      </c>
      <c r="AC25" s="627">
        <v>176939755.52000001</v>
      </c>
      <c r="AD25" s="627"/>
    </row>
    <row r="26" spans="1:30" s="209" customFormat="1" ht="20.25" customHeight="1" thickBot="1">
      <c r="A26" s="375" t="s">
        <v>84</v>
      </c>
      <c r="B26" s="627">
        <v>16067781.82</v>
      </c>
      <c r="C26" s="627">
        <v>2168259.1</v>
      </c>
      <c r="D26" s="627">
        <v>162436.35</v>
      </c>
      <c r="E26" s="627">
        <v>358986.65</v>
      </c>
      <c r="F26" s="627">
        <v>390377.59</v>
      </c>
      <c r="G26" s="627">
        <v>1250906.02</v>
      </c>
      <c r="H26" s="627">
        <v>216219.82</v>
      </c>
      <c r="I26" s="627">
        <v>198028.28</v>
      </c>
      <c r="J26" s="627">
        <v>32301.139999999996</v>
      </c>
      <c r="K26" s="627">
        <v>179185.78</v>
      </c>
      <c r="L26" s="627">
        <v>639816.19999999995</v>
      </c>
      <c r="M26" s="627">
        <v>284669.17</v>
      </c>
      <c r="N26" s="627">
        <v>1057794.03</v>
      </c>
      <c r="O26" s="627">
        <v>107840.66</v>
      </c>
      <c r="P26" s="627">
        <v>234716.11</v>
      </c>
      <c r="Q26" s="627">
        <v>36752.949999999997</v>
      </c>
      <c r="R26" s="627">
        <v>147615.46</v>
      </c>
      <c r="S26" s="627">
        <v>101942.41</v>
      </c>
      <c r="T26" s="627">
        <v>148445.03</v>
      </c>
      <c r="U26" s="627">
        <v>433579.21</v>
      </c>
      <c r="V26" s="627">
        <v>589352.95999999996</v>
      </c>
      <c r="W26" s="627">
        <v>263580.3</v>
      </c>
      <c r="X26" s="627">
        <v>321530.09999999998</v>
      </c>
      <c r="Y26" s="627">
        <v>226684.61</v>
      </c>
      <c r="Z26" s="627">
        <v>280151.15999999997</v>
      </c>
      <c r="AA26" s="627">
        <v>212458.35</v>
      </c>
      <c r="AB26" s="627">
        <v>37620</v>
      </c>
      <c r="AC26" s="627">
        <v>26149031.260000002</v>
      </c>
      <c r="AD26" s="627"/>
    </row>
    <row r="27" spans="1:30" s="209" customFormat="1" ht="28.5" customHeight="1" thickTop="1" thickBot="1">
      <c r="A27" s="633" t="s">
        <v>90</v>
      </c>
      <c r="B27" s="606">
        <v>1555606393.3900001</v>
      </c>
      <c r="C27" s="606">
        <v>831745283.38</v>
      </c>
      <c r="D27" s="606">
        <v>480273723.93000001</v>
      </c>
      <c r="E27" s="606">
        <v>112646585.45999999</v>
      </c>
      <c r="F27" s="606">
        <v>155274557.19999999</v>
      </c>
      <c r="G27" s="606">
        <v>214650703.71000001</v>
      </c>
      <c r="H27" s="606">
        <v>167612864</v>
      </c>
      <c r="I27" s="606">
        <v>154827123.83000001</v>
      </c>
      <c r="J27" s="606">
        <v>142901505.38</v>
      </c>
      <c r="K27" s="606">
        <v>97819173.890000001</v>
      </c>
      <c r="L27" s="606">
        <v>65420056.990000002</v>
      </c>
      <c r="M27" s="606">
        <v>56423271.280000001</v>
      </c>
      <c r="N27" s="606">
        <v>154241110.71000001</v>
      </c>
      <c r="O27" s="606">
        <v>105250145.51000001</v>
      </c>
      <c r="P27" s="606">
        <v>80076182.030000001</v>
      </c>
      <c r="Q27" s="606">
        <v>47972373.369999997</v>
      </c>
      <c r="R27" s="606">
        <v>89219239.180000007</v>
      </c>
      <c r="S27" s="606">
        <v>116850069.02</v>
      </c>
      <c r="T27" s="606">
        <v>58169180.32</v>
      </c>
      <c r="U27" s="606">
        <v>162126034.66999999</v>
      </c>
      <c r="V27" s="606">
        <v>213502831.63</v>
      </c>
      <c r="W27" s="606">
        <v>117156508.68000001</v>
      </c>
      <c r="X27" s="606">
        <v>156380736.87</v>
      </c>
      <c r="Y27" s="606">
        <v>93202378.840000004</v>
      </c>
      <c r="Z27" s="606">
        <v>289870551.32999998</v>
      </c>
      <c r="AA27" s="606">
        <v>82528949.969999999</v>
      </c>
      <c r="AB27" s="606">
        <v>189698537.25</v>
      </c>
      <c r="AC27" s="606">
        <v>5991446071.8199997</v>
      </c>
      <c r="AD27" s="627"/>
    </row>
    <row r="28" spans="1:30" s="209" customFormat="1" ht="17.25" customHeight="1" thickTop="1">
      <c r="A28" s="375" t="s">
        <v>91</v>
      </c>
      <c r="B28" s="627">
        <v>1250663734.6600001</v>
      </c>
      <c r="C28" s="627">
        <v>718435439.47000003</v>
      </c>
      <c r="D28" s="627">
        <v>429303422.10000002</v>
      </c>
      <c r="E28" s="627">
        <v>109492447.69</v>
      </c>
      <c r="F28" s="627">
        <v>143036605.62</v>
      </c>
      <c r="G28" s="627">
        <v>200208257.11000001</v>
      </c>
      <c r="H28" s="627">
        <v>141705277.46000001</v>
      </c>
      <c r="I28" s="627">
        <v>145071671.22</v>
      </c>
      <c r="J28" s="627">
        <v>132920688.08</v>
      </c>
      <c r="K28" s="627">
        <v>89819832.040000007</v>
      </c>
      <c r="L28" s="627">
        <v>59160214.060000002</v>
      </c>
      <c r="M28" s="627">
        <v>52377054.170000002</v>
      </c>
      <c r="N28" s="627">
        <v>146132909.87</v>
      </c>
      <c r="O28" s="627">
        <v>102452228.54000001</v>
      </c>
      <c r="P28" s="627">
        <v>76035262.890000001</v>
      </c>
      <c r="Q28" s="627">
        <v>45952781.600000001</v>
      </c>
      <c r="R28" s="627">
        <v>83855905</v>
      </c>
      <c r="S28" s="627">
        <v>111225332.09</v>
      </c>
      <c r="T28" s="627">
        <v>55215316.520000003</v>
      </c>
      <c r="U28" s="627">
        <v>155484003.43000001</v>
      </c>
      <c r="V28" s="627">
        <v>200124506.02000001</v>
      </c>
      <c r="W28" s="627">
        <v>110576977.52</v>
      </c>
      <c r="X28" s="627">
        <v>139406946.40000001</v>
      </c>
      <c r="Y28" s="627">
        <v>86763025.579999998</v>
      </c>
      <c r="Z28" s="627">
        <v>282384350.00999999</v>
      </c>
      <c r="AA28" s="627">
        <v>78013176.25</v>
      </c>
      <c r="AB28" s="627">
        <v>153110878.75999999</v>
      </c>
      <c r="AC28" s="627">
        <v>5298928244.1599998</v>
      </c>
      <c r="AD28" s="627"/>
    </row>
    <row r="29" spans="1:30" s="209" customFormat="1" ht="17.25" customHeight="1">
      <c r="A29" s="340" t="s">
        <v>92</v>
      </c>
      <c r="B29" s="627">
        <v>1743941.83</v>
      </c>
      <c r="C29" s="627">
        <v>1118524.75</v>
      </c>
      <c r="D29" s="627">
        <v>131013.99</v>
      </c>
      <c r="E29" s="627">
        <v>31472.67</v>
      </c>
      <c r="F29" s="627">
        <v>74449.509999999995</v>
      </c>
      <c r="G29" s="627">
        <v>80249.02</v>
      </c>
      <c r="H29" s="627">
        <v>0</v>
      </c>
      <c r="I29" s="627">
        <v>450</v>
      </c>
      <c r="J29" s="627">
        <v>0</v>
      </c>
      <c r="K29" s="627">
        <v>0</v>
      </c>
      <c r="L29" s="627">
        <v>2161.96</v>
      </c>
      <c r="M29" s="627">
        <v>0</v>
      </c>
      <c r="N29" s="627">
        <v>152425.57</v>
      </c>
      <c r="O29" s="627">
        <v>0</v>
      </c>
      <c r="P29" s="627">
        <v>24304.69</v>
      </c>
      <c r="Q29" s="627">
        <v>0</v>
      </c>
      <c r="R29" s="627">
        <v>54836.480000000003</v>
      </c>
      <c r="S29" s="627">
        <v>0</v>
      </c>
      <c r="T29" s="627">
        <v>0</v>
      </c>
      <c r="U29" s="627">
        <v>0</v>
      </c>
      <c r="V29" s="627">
        <v>48261.53</v>
      </c>
      <c r="W29" s="627">
        <v>6493.48</v>
      </c>
      <c r="X29" s="627">
        <v>23532.48</v>
      </c>
      <c r="Y29" s="627">
        <v>246.11</v>
      </c>
      <c r="Z29" s="627">
        <v>62866.86</v>
      </c>
      <c r="AA29" s="627">
        <v>0</v>
      </c>
      <c r="AB29" s="627">
        <v>0</v>
      </c>
      <c r="AC29" s="627">
        <v>3555230.93</v>
      </c>
      <c r="AD29" s="627"/>
    </row>
    <row r="30" spans="1:30" s="209" customFormat="1" ht="17.25" customHeight="1">
      <c r="A30" s="340" t="s">
        <v>95</v>
      </c>
      <c r="B30" s="627">
        <v>436729078.47000003</v>
      </c>
      <c r="C30" s="627">
        <v>160853608.13</v>
      </c>
      <c r="D30" s="627">
        <v>132160997.20000002</v>
      </c>
      <c r="E30" s="627">
        <v>68083638.569999993</v>
      </c>
      <c r="F30" s="627">
        <v>53588363.950000003</v>
      </c>
      <c r="G30" s="627">
        <v>104813607.51000001</v>
      </c>
      <c r="H30" s="627">
        <v>34354562.170000002</v>
      </c>
      <c r="I30" s="627">
        <v>45601803.829999998</v>
      </c>
      <c r="J30" s="627">
        <v>47169214.060000002</v>
      </c>
      <c r="K30" s="627">
        <v>36771246.18</v>
      </c>
      <c r="L30" s="627">
        <v>25501690.489999998</v>
      </c>
      <c r="M30" s="627">
        <v>20459476.579999998</v>
      </c>
      <c r="N30" s="627">
        <v>57411281.200000003</v>
      </c>
      <c r="O30" s="627">
        <v>37542649</v>
      </c>
      <c r="P30" s="627">
        <v>36657440.509999998</v>
      </c>
      <c r="Q30" s="627">
        <v>19872863.079999998</v>
      </c>
      <c r="R30" s="627">
        <v>29974238.739999998</v>
      </c>
      <c r="S30" s="627">
        <v>46381439.579999998</v>
      </c>
      <c r="T30" s="627">
        <v>26902956.460000001</v>
      </c>
      <c r="U30" s="627">
        <v>111055157.27</v>
      </c>
      <c r="V30" s="627">
        <v>138665353.97</v>
      </c>
      <c r="W30" s="627">
        <v>49586315.359999999</v>
      </c>
      <c r="X30" s="627">
        <v>24564392.039999999</v>
      </c>
      <c r="Y30" s="627">
        <v>40084416.009999998</v>
      </c>
      <c r="Z30" s="627">
        <v>56535247.259999998</v>
      </c>
      <c r="AA30" s="627">
        <v>22808369.07</v>
      </c>
      <c r="AB30" s="627">
        <v>34741954.659999996</v>
      </c>
      <c r="AC30" s="627">
        <v>1898871361.3499999</v>
      </c>
      <c r="AD30" s="627"/>
    </row>
    <row r="31" spans="1:30" s="209" customFormat="1" ht="17.25" customHeight="1">
      <c r="A31" s="340" t="s">
        <v>96</v>
      </c>
      <c r="B31" s="627">
        <v>91277286.709999993</v>
      </c>
      <c r="C31" s="627">
        <v>495898211.76999998</v>
      </c>
      <c r="D31" s="627">
        <v>275639871.18000001</v>
      </c>
      <c r="E31" s="627">
        <v>40431079.579999998</v>
      </c>
      <c r="F31" s="627">
        <v>85872661.700000003</v>
      </c>
      <c r="G31" s="627">
        <v>88688402.920000002</v>
      </c>
      <c r="H31" s="627">
        <v>102473409.04000001</v>
      </c>
      <c r="I31" s="627">
        <v>94686887.629999995</v>
      </c>
      <c r="J31" s="627">
        <v>82916753.25</v>
      </c>
      <c r="K31" s="627">
        <v>50618325.109999999</v>
      </c>
      <c r="L31" s="627">
        <v>31325522.77</v>
      </c>
      <c r="M31" s="627">
        <v>28773385.16</v>
      </c>
      <c r="N31" s="627">
        <v>78785329.640000001</v>
      </c>
      <c r="O31" s="627">
        <v>59769976.700000003</v>
      </c>
      <c r="P31" s="627">
        <v>36465525.549999997</v>
      </c>
      <c r="Q31" s="627">
        <v>24830221.109999999</v>
      </c>
      <c r="R31" s="627">
        <v>51313895.100000001</v>
      </c>
      <c r="S31" s="627">
        <v>61624981.200000003</v>
      </c>
      <c r="T31" s="627">
        <v>25530169.260000002</v>
      </c>
      <c r="U31" s="627">
        <v>42868321.549999997</v>
      </c>
      <c r="V31" s="627">
        <v>59281986.729999997</v>
      </c>
      <c r="W31" s="627">
        <v>56817703.219999999</v>
      </c>
      <c r="X31" s="627">
        <v>109951324.61</v>
      </c>
      <c r="Y31" s="627">
        <v>42890746.159999996</v>
      </c>
      <c r="Z31" s="627">
        <v>206853377.43000001</v>
      </c>
      <c r="AA31" s="627">
        <v>53257738.640000001</v>
      </c>
      <c r="AB31" s="627">
        <v>103907272.76000001</v>
      </c>
      <c r="AC31" s="627">
        <v>2482750366.48</v>
      </c>
      <c r="AD31" s="627"/>
    </row>
    <row r="32" spans="1:30" s="209" customFormat="1" ht="17.25" customHeight="1">
      <c r="A32" s="340" t="s">
        <v>105</v>
      </c>
      <c r="B32" s="627">
        <v>55056513.210000001</v>
      </c>
      <c r="C32" s="627">
        <v>47310841.460000001</v>
      </c>
      <c r="D32" s="627">
        <v>16115298.720000001</v>
      </c>
      <c r="E32" s="627">
        <v>495504.31</v>
      </c>
      <c r="F32" s="627">
        <v>2158006.11</v>
      </c>
      <c r="G32" s="627">
        <v>4634904.5</v>
      </c>
      <c r="H32" s="627">
        <v>3427011.4</v>
      </c>
      <c r="I32" s="627">
        <v>2851369.71</v>
      </c>
      <c r="J32" s="627">
        <v>1279836</v>
      </c>
      <c r="K32" s="627">
        <v>1472994.73</v>
      </c>
      <c r="L32" s="627">
        <v>1401221.59</v>
      </c>
      <c r="M32" s="627">
        <v>2481744.7000000002</v>
      </c>
      <c r="N32" s="627">
        <v>6854640.7999999998</v>
      </c>
      <c r="O32" s="627">
        <v>3912117.15</v>
      </c>
      <c r="P32" s="627">
        <v>2212125.29</v>
      </c>
      <c r="Q32" s="627">
        <v>1043613.7800000001</v>
      </c>
      <c r="R32" s="627">
        <v>1854917.97</v>
      </c>
      <c r="S32" s="627">
        <v>1609842.28</v>
      </c>
      <c r="T32" s="627">
        <v>2350805.3199999998</v>
      </c>
      <c r="U32" s="627">
        <v>611663.15</v>
      </c>
      <c r="V32" s="627">
        <v>618721.1</v>
      </c>
      <c r="W32" s="627">
        <v>3240579.73</v>
      </c>
      <c r="X32" s="627">
        <v>3273144.07</v>
      </c>
      <c r="Y32" s="627">
        <v>2795493.74</v>
      </c>
      <c r="Z32" s="627">
        <v>14332035.720000001</v>
      </c>
      <c r="AA32" s="627">
        <v>1170234.74</v>
      </c>
      <c r="AB32" s="627">
        <v>11927075.470000001</v>
      </c>
      <c r="AC32" s="627">
        <v>196492256.75</v>
      </c>
      <c r="AD32" s="627"/>
    </row>
    <row r="33" spans="1:30" s="209" customFormat="1" ht="17.25" customHeight="1">
      <c r="A33" s="340" t="s">
        <v>106</v>
      </c>
      <c r="B33" s="627">
        <v>646059471.29999995</v>
      </c>
      <c r="C33" s="627">
        <v>0</v>
      </c>
      <c r="D33" s="627">
        <v>0</v>
      </c>
      <c r="E33" s="627">
        <v>0</v>
      </c>
      <c r="F33" s="627">
        <v>0</v>
      </c>
      <c r="G33" s="627">
        <v>0</v>
      </c>
      <c r="H33" s="627">
        <v>0</v>
      </c>
      <c r="I33" s="627">
        <v>0</v>
      </c>
      <c r="J33" s="627">
        <v>0</v>
      </c>
      <c r="K33" s="627">
        <v>0</v>
      </c>
      <c r="L33" s="627">
        <v>0</v>
      </c>
      <c r="M33" s="627">
        <v>0</v>
      </c>
      <c r="N33" s="627">
        <v>0</v>
      </c>
      <c r="O33" s="627">
        <v>0</v>
      </c>
      <c r="P33" s="627">
        <v>0</v>
      </c>
      <c r="Q33" s="627">
        <v>0</v>
      </c>
      <c r="R33" s="627">
        <v>0</v>
      </c>
      <c r="S33" s="627">
        <v>0</v>
      </c>
      <c r="T33" s="627">
        <v>0</v>
      </c>
      <c r="U33" s="627">
        <v>0</v>
      </c>
      <c r="V33" s="627">
        <v>0</v>
      </c>
      <c r="W33" s="627">
        <v>0</v>
      </c>
      <c r="X33" s="627">
        <v>0</v>
      </c>
      <c r="Y33" s="627">
        <v>0</v>
      </c>
      <c r="Z33" s="627">
        <v>0</v>
      </c>
      <c r="AA33" s="627">
        <v>0</v>
      </c>
      <c r="AB33" s="627">
        <v>0</v>
      </c>
      <c r="AC33" s="627">
        <v>646059471.29999995</v>
      </c>
      <c r="AD33" s="627"/>
    </row>
    <row r="34" spans="1:30" s="209" customFormat="1" ht="17.25" customHeight="1">
      <c r="A34" s="340" t="s">
        <v>107</v>
      </c>
      <c r="B34" s="627">
        <v>19797443.140000001</v>
      </c>
      <c r="C34" s="627">
        <v>13254253.359999999</v>
      </c>
      <c r="D34" s="627">
        <v>5256241.01</v>
      </c>
      <c r="E34" s="627">
        <v>450752.56</v>
      </c>
      <c r="F34" s="627">
        <v>1343124.35</v>
      </c>
      <c r="G34" s="627">
        <v>1991093.16</v>
      </c>
      <c r="H34" s="627">
        <v>1450294.85</v>
      </c>
      <c r="I34" s="627">
        <v>1931160.05</v>
      </c>
      <c r="J34" s="627">
        <v>1554884.77</v>
      </c>
      <c r="K34" s="627">
        <v>957266.02</v>
      </c>
      <c r="L34" s="627">
        <v>929617.25</v>
      </c>
      <c r="M34" s="627">
        <v>662447.73</v>
      </c>
      <c r="N34" s="627">
        <v>2929232.66</v>
      </c>
      <c r="O34" s="627">
        <v>1227485.69</v>
      </c>
      <c r="P34" s="627">
        <v>675866.85</v>
      </c>
      <c r="Q34" s="627">
        <v>206083.63</v>
      </c>
      <c r="R34" s="627">
        <v>658016.71</v>
      </c>
      <c r="S34" s="627">
        <v>1609069.03</v>
      </c>
      <c r="T34" s="627">
        <v>431385.48</v>
      </c>
      <c r="U34" s="627">
        <v>948861.46</v>
      </c>
      <c r="V34" s="627">
        <v>1510182.69</v>
      </c>
      <c r="W34" s="627">
        <v>925885.73</v>
      </c>
      <c r="X34" s="627">
        <v>1594553.2</v>
      </c>
      <c r="Y34" s="627">
        <v>992123.56</v>
      </c>
      <c r="Z34" s="627">
        <v>4600822.74</v>
      </c>
      <c r="AA34" s="627">
        <v>776833.8</v>
      </c>
      <c r="AB34" s="627">
        <v>2534575.87</v>
      </c>
      <c r="AC34" s="627">
        <v>71199557.349999994</v>
      </c>
      <c r="AD34" s="627"/>
    </row>
    <row r="35" spans="1:30" s="209" customFormat="1" ht="17.25" customHeight="1">
      <c r="A35" s="375" t="s">
        <v>108</v>
      </c>
      <c r="B35" s="627">
        <v>0</v>
      </c>
      <c r="C35" s="627">
        <v>12608.4</v>
      </c>
      <c r="D35" s="627">
        <v>9137.4699999999993</v>
      </c>
      <c r="E35" s="627">
        <v>25800.91</v>
      </c>
      <c r="F35" s="627">
        <v>8342.6200000000008</v>
      </c>
      <c r="G35" s="627">
        <v>0</v>
      </c>
      <c r="H35" s="627">
        <v>5658.51</v>
      </c>
      <c r="I35" s="627">
        <v>887.42</v>
      </c>
      <c r="J35" s="627">
        <v>14938.38</v>
      </c>
      <c r="K35" s="627">
        <v>2573.25</v>
      </c>
      <c r="L35" s="627">
        <v>36459.97</v>
      </c>
      <c r="M35" s="627">
        <v>2691.08</v>
      </c>
      <c r="N35" s="627">
        <v>3341.31</v>
      </c>
      <c r="O35" s="627">
        <v>0</v>
      </c>
      <c r="P35" s="627">
        <v>8160.14</v>
      </c>
      <c r="Q35" s="627">
        <v>0</v>
      </c>
      <c r="R35" s="627">
        <v>4404.6899999999996</v>
      </c>
      <c r="S35" s="627">
        <v>3888.92</v>
      </c>
      <c r="T35" s="627">
        <v>347.44</v>
      </c>
      <c r="U35" s="627">
        <v>0</v>
      </c>
      <c r="V35" s="627">
        <v>3571.78</v>
      </c>
      <c r="W35" s="627">
        <v>3807.33</v>
      </c>
      <c r="X35" s="627">
        <v>0</v>
      </c>
      <c r="Y35" s="627">
        <v>0</v>
      </c>
      <c r="Z35" s="627">
        <v>707.99</v>
      </c>
      <c r="AA35" s="627">
        <v>1315.46</v>
      </c>
      <c r="AB35" s="627">
        <v>0</v>
      </c>
      <c r="AC35" s="627">
        <v>148643.07</v>
      </c>
      <c r="AD35" s="627"/>
    </row>
    <row r="36" spans="1:30" s="209" customFormat="1" ht="17.25" customHeight="1">
      <c r="A36" s="375" t="s">
        <v>116</v>
      </c>
      <c r="B36" s="627">
        <v>170443615.08000001</v>
      </c>
      <c r="C36" s="627">
        <v>94747213.049999997</v>
      </c>
      <c r="D36" s="627">
        <v>34400553.899999999</v>
      </c>
      <c r="E36" s="627">
        <v>0</v>
      </c>
      <c r="F36" s="627">
        <v>0</v>
      </c>
      <c r="G36" s="627">
        <v>4077486.13</v>
      </c>
      <c r="H36" s="627">
        <v>17614134.5</v>
      </c>
      <c r="I36" s="627">
        <v>2250000</v>
      </c>
      <c r="J36" s="627">
        <v>885080.76</v>
      </c>
      <c r="K36" s="627">
        <v>0</v>
      </c>
      <c r="L36" s="627">
        <v>0</v>
      </c>
      <c r="M36" s="627">
        <v>0</v>
      </c>
      <c r="N36" s="627">
        <v>18956.310000000001</v>
      </c>
      <c r="O36" s="627">
        <v>0</v>
      </c>
      <c r="P36" s="627">
        <v>0</v>
      </c>
      <c r="Q36" s="627">
        <v>351913.13</v>
      </c>
      <c r="R36" s="627">
        <v>2020871.41</v>
      </c>
      <c r="S36" s="627">
        <v>0</v>
      </c>
      <c r="T36" s="627">
        <v>7020.13</v>
      </c>
      <c r="U36" s="627">
        <v>1030865.6499999999</v>
      </c>
      <c r="V36" s="627">
        <v>1150367.1200000001</v>
      </c>
      <c r="W36" s="627">
        <v>208957.26</v>
      </c>
      <c r="X36" s="627">
        <v>11008754.67</v>
      </c>
      <c r="Y36" s="627">
        <v>0</v>
      </c>
      <c r="Z36" s="627">
        <v>590650.85</v>
      </c>
      <c r="AA36" s="627">
        <v>1406250</v>
      </c>
      <c r="AB36" s="627">
        <v>29053036.690000001</v>
      </c>
      <c r="AC36" s="627">
        <v>371265726.63999999</v>
      </c>
      <c r="AD36" s="627"/>
    </row>
    <row r="37" spans="1:30" s="209" customFormat="1" ht="17.25" customHeight="1">
      <c r="A37" s="375" t="s">
        <v>124</v>
      </c>
      <c r="B37" s="627">
        <v>64117605.710000001</v>
      </c>
      <c r="C37" s="627">
        <v>12893459.460000001</v>
      </c>
      <c r="D37" s="627">
        <v>7667599.29</v>
      </c>
      <c r="E37" s="627">
        <v>2183238.9500000002</v>
      </c>
      <c r="F37" s="627">
        <v>8012418.8899999997</v>
      </c>
      <c r="G37" s="627">
        <v>8019767.54</v>
      </c>
      <c r="H37" s="627">
        <v>4701457.01</v>
      </c>
      <c r="I37" s="627">
        <v>5856000.25</v>
      </c>
      <c r="J37" s="627">
        <v>7779099.0800000001</v>
      </c>
      <c r="K37" s="627">
        <v>6814752.5999999996</v>
      </c>
      <c r="L37" s="627">
        <v>4163761.0400000005</v>
      </c>
      <c r="M37" s="627">
        <v>3154517.44</v>
      </c>
      <c r="N37" s="627">
        <v>4618774.7699999996</v>
      </c>
      <c r="O37" s="627">
        <v>1768505.75</v>
      </c>
      <c r="P37" s="627">
        <v>2673201.2999999998</v>
      </c>
      <c r="Q37" s="627">
        <v>1165658.6399999999</v>
      </c>
      <c r="R37" s="627">
        <v>2148849.63</v>
      </c>
      <c r="S37" s="627">
        <v>2942162.18</v>
      </c>
      <c r="T37" s="627">
        <v>1776910.93</v>
      </c>
      <c r="U37" s="627">
        <v>4319314.5</v>
      </c>
      <c r="V37" s="627">
        <v>5273230.54</v>
      </c>
      <c r="W37" s="627">
        <v>4537464.49</v>
      </c>
      <c r="X37" s="627">
        <v>3744598.3</v>
      </c>
      <c r="Y37" s="627">
        <v>3119061.33</v>
      </c>
      <c r="Z37" s="627">
        <v>5080087.91</v>
      </c>
      <c r="AA37" s="627">
        <v>797241.51</v>
      </c>
      <c r="AB37" s="627">
        <v>4091525.06</v>
      </c>
      <c r="AC37" s="627">
        <v>183420264.09999999</v>
      </c>
      <c r="AD37" s="627"/>
    </row>
    <row r="38" spans="1:30" s="209" customFormat="1" ht="18.75" customHeight="1">
      <c r="A38" s="375" t="s">
        <v>127</v>
      </c>
      <c r="B38" s="627">
        <v>51381437.939999998</v>
      </c>
      <c r="C38" s="627">
        <v>5656563</v>
      </c>
      <c r="D38" s="627">
        <v>8893011.1699999999</v>
      </c>
      <c r="E38" s="627">
        <v>945097.91</v>
      </c>
      <c r="F38" s="627">
        <v>4217190.07</v>
      </c>
      <c r="G38" s="627">
        <v>2345192.9300000002</v>
      </c>
      <c r="H38" s="627">
        <v>3586336.52</v>
      </c>
      <c r="I38" s="627">
        <v>1648564.94</v>
      </c>
      <c r="J38" s="627">
        <v>1301699.08</v>
      </c>
      <c r="K38" s="627">
        <v>1182016</v>
      </c>
      <c r="L38" s="627">
        <v>2059621.9200000002</v>
      </c>
      <c r="M38" s="627">
        <v>889008.59</v>
      </c>
      <c r="N38" s="627">
        <v>3467128.45</v>
      </c>
      <c r="O38" s="627">
        <v>1029411.22</v>
      </c>
      <c r="P38" s="627">
        <v>1359557.7</v>
      </c>
      <c r="Q38" s="627">
        <v>502020</v>
      </c>
      <c r="R38" s="627">
        <v>1189208.45</v>
      </c>
      <c r="S38" s="627">
        <v>2678685.83</v>
      </c>
      <c r="T38" s="627">
        <v>1169585.3</v>
      </c>
      <c r="U38" s="627">
        <v>1291851.0900000001</v>
      </c>
      <c r="V38" s="627">
        <v>6951156.1699999999</v>
      </c>
      <c r="W38" s="627">
        <v>1591582.23</v>
      </c>
      <c r="X38" s="627">
        <v>2220437.5</v>
      </c>
      <c r="Y38" s="627">
        <v>2839892.99</v>
      </c>
      <c r="Z38" s="627">
        <v>1711854.57</v>
      </c>
      <c r="AA38" s="627">
        <v>1963699.83</v>
      </c>
      <c r="AB38" s="627">
        <v>2987434.96</v>
      </c>
      <c r="AC38" s="627">
        <v>117059246.36</v>
      </c>
      <c r="AD38" s="627"/>
    </row>
    <row r="39" spans="1:30" s="209" customFormat="1" ht="17.25" customHeight="1">
      <c r="A39" s="375" t="s">
        <v>133</v>
      </c>
      <c r="B39" s="627">
        <v>19000000</v>
      </c>
      <c r="C39" s="627">
        <v>0</v>
      </c>
      <c r="D39" s="627">
        <v>0</v>
      </c>
      <c r="E39" s="627">
        <v>0</v>
      </c>
      <c r="F39" s="627">
        <v>0</v>
      </c>
      <c r="G39" s="627">
        <v>0</v>
      </c>
      <c r="H39" s="627">
        <v>0</v>
      </c>
      <c r="I39" s="627">
        <v>0</v>
      </c>
      <c r="J39" s="627">
        <v>0</v>
      </c>
      <c r="K39" s="627">
        <v>0</v>
      </c>
      <c r="L39" s="627">
        <v>0</v>
      </c>
      <c r="M39" s="627">
        <v>0</v>
      </c>
      <c r="N39" s="627">
        <v>0</v>
      </c>
      <c r="O39" s="627">
        <v>0</v>
      </c>
      <c r="P39" s="627">
        <v>0</v>
      </c>
      <c r="Q39" s="627">
        <v>0</v>
      </c>
      <c r="R39" s="627">
        <v>0</v>
      </c>
      <c r="S39" s="627">
        <v>0</v>
      </c>
      <c r="T39" s="627">
        <v>0</v>
      </c>
      <c r="U39" s="627">
        <v>0</v>
      </c>
      <c r="V39" s="627">
        <v>0</v>
      </c>
      <c r="W39" s="627">
        <v>0</v>
      </c>
      <c r="X39" s="627">
        <v>0</v>
      </c>
      <c r="Y39" s="627">
        <v>0</v>
      </c>
      <c r="Z39" s="627">
        <v>0</v>
      </c>
      <c r="AA39" s="627">
        <v>0</v>
      </c>
      <c r="AB39" s="627">
        <v>0</v>
      </c>
      <c r="AC39" s="627">
        <v>19000000</v>
      </c>
      <c r="AD39" s="627"/>
    </row>
    <row r="40" spans="1:30" s="209" customFormat="1" ht="17.25" customHeight="1">
      <c r="A40" s="375" t="s">
        <v>138</v>
      </c>
      <c r="B40" s="627">
        <v>0</v>
      </c>
      <c r="C40" s="627">
        <v>0</v>
      </c>
      <c r="D40" s="627">
        <v>0</v>
      </c>
      <c r="E40" s="627">
        <v>0</v>
      </c>
      <c r="F40" s="627">
        <v>0</v>
      </c>
      <c r="G40" s="627">
        <v>0</v>
      </c>
      <c r="H40" s="627">
        <v>0</v>
      </c>
      <c r="I40" s="627">
        <v>0</v>
      </c>
      <c r="J40" s="627">
        <v>0</v>
      </c>
      <c r="K40" s="627">
        <v>0</v>
      </c>
      <c r="L40" s="627">
        <v>0</v>
      </c>
      <c r="M40" s="627">
        <v>0</v>
      </c>
      <c r="N40" s="627">
        <v>0</v>
      </c>
      <c r="O40" s="627">
        <v>0</v>
      </c>
      <c r="P40" s="627">
        <v>0</v>
      </c>
      <c r="Q40" s="627">
        <v>0</v>
      </c>
      <c r="R40" s="627">
        <v>0</v>
      </c>
      <c r="S40" s="627">
        <v>0</v>
      </c>
      <c r="T40" s="627">
        <v>0</v>
      </c>
      <c r="U40" s="627">
        <v>0</v>
      </c>
      <c r="V40" s="627">
        <v>0</v>
      </c>
      <c r="W40" s="627">
        <v>237719.85</v>
      </c>
      <c r="X40" s="627">
        <v>0</v>
      </c>
      <c r="Y40" s="627">
        <v>480398.94</v>
      </c>
      <c r="Z40" s="627">
        <v>102900</v>
      </c>
      <c r="AA40" s="627">
        <v>347266.92</v>
      </c>
      <c r="AB40" s="627">
        <v>455661.78</v>
      </c>
      <c r="AC40" s="627">
        <v>1623947.49</v>
      </c>
      <c r="AD40" s="627"/>
    </row>
    <row r="41" spans="1:30" s="209" customFormat="1" ht="17.25" customHeight="1" thickBot="1">
      <c r="A41" s="375" t="s">
        <v>109</v>
      </c>
      <c r="B41" s="627">
        <v>0</v>
      </c>
      <c r="C41" s="627">
        <v>0</v>
      </c>
      <c r="D41" s="627">
        <v>0</v>
      </c>
      <c r="E41" s="627">
        <v>0</v>
      </c>
      <c r="F41" s="627">
        <v>0</v>
      </c>
      <c r="G41" s="627">
        <v>0</v>
      </c>
      <c r="H41" s="627">
        <v>0</v>
      </c>
      <c r="I41" s="627">
        <v>0</v>
      </c>
      <c r="J41" s="627">
        <v>0</v>
      </c>
      <c r="K41" s="627">
        <v>0</v>
      </c>
      <c r="L41" s="627">
        <v>0</v>
      </c>
      <c r="M41" s="627">
        <v>0</v>
      </c>
      <c r="N41" s="627">
        <v>0</v>
      </c>
      <c r="O41" s="627">
        <v>0</v>
      </c>
      <c r="P41" s="627">
        <v>0</v>
      </c>
      <c r="Q41" s="627">
        <v>0</v>
      </c>
      <c r="R41" s="627">
        <v>0</v>
      </c>
      <c r="S41" s="627">
        <v>0</v>
      </c>
      <c r="T41" s="627">
        <v>0</v>
      </c>
      <c r="U41" s="627">
        <v>0</v>
      </c>
      <c r="V41" s="627">
        <v>0</v>
      </c>
      <c r="W41" s="627">
        <v>0</v>
      </c>
      <c r="X41" s="627">
        <v>0</v>
      </c>
      <c r="Y41" s="627">
        <v>0</v>
      </c>
      <c r="Z41" s="627">
        <v>0</v>
      </c>
      <c r="AA41" s="627">
        <v>0</v>
      </c>
      <c r="AB41" s="627">
        <v>0</v>
      </c>
      <c r="AC41" s="627">
        <v>0</v>
      </c>
      <c r="AD41" s="627"/>
    </row>
    <row r="42" spans="1:30" s="209" customFormat="1" ht="29.25" customHeight="1" thickTop="1" thickBot="1">
      <c r="A42" s="633" t="s">
        <v>147</v>
      </c>
      <c r="B42" s="606">
        <v>174764218.69</v>
      </c>
      <c r="C42" s="606">
        <v>82188372.010000005</v>
      </c>
      <c r="D42" s="606">
        <v>64432064.039999999</v>
      </c>
      <c r="E42" s="606">
        <v>30264699.719999999</v>
      </c>
      <c r="F42" s="606">
        <v>42152111.380000003</v>
      </c>
      <c r="G42" s="606">
        <v>58943021.049999997</v>
      </c>
      <c r="H42" s="606">
        <v>31612647.260000002</v>
      </c>
      <c r="I42" s="606">
        <v>40599167.189999998</v>
      </c>
      <c r="J42" s="606">
        <v>32042782.82</v>
      </c>
      <c r="K42" s="606">
        <v>23777507.949999999</v>
      </c>
      <c r="L42" s="606">
        <v>28034937.649999999</v>
      </c>
      <c r="M42" s="606">
        <v>12033967.35</v>
      </c>
      <c r="N42" s="606">
        <v>32500174.420000002</v>
      </c>
      <c r="O42" s="606">
        <v>15340395.199999999</v>
      </c>
      <c r="P42" s="606">
        <v>12727917.74</v>
      </c>
      <c r="Q42" s="606">
        <v>9538838.3200000003</v>
      </c>
      <c r="R42" s="606">
        <v>10364358.66</v>
      </c>
      <c r="S42" s="606">
        <v>18738253.829999998</v>
      </c>
      <c r="T42" s="606">
        <v>14368779.51</v>
      </c>
      <c r="U42" s="606">
        <v>22122586.649999999</v>
      </c>
      <c r="V42" s="606">
        <v>24108865.140000001</v>
      </c>
      <c r="W42" s="606">
        <v>20449311.02</v>
      </c>
      <c r="X42" s="606">
        <v>19532437.940000001</v>
      </c>
      <c r="Y42" s="606">
        <v>11662390.939999999</v>
      </c>
      <c r="Z42" s="606">
        <v>24428546.850000001</v>
      </c>
      <c r="AA42" s="606">
        <v>11225724</v>
      </c>
      <c r="AB42" s="606">
        <v>26029042.489999998</v>
      </c>
      <c r="AC42" s="606">
        <v>893983119.82000005</v>
      </c>
      <c r="AD42" s="627"/>
    </row>
    <row r="43" spans="1:30" s="209" customFormat="1" ht="17.25" customHeight="1" thickTop="1">
      <c r="A43" s="375" t="s">
        <v>148</v>
      </c>
      <c r="B43" s="627">
        <v>100755358.06999999</v>
      </c>
      <c r="C43" s="627">
        <v>48669762.670000002</v>
      </c>
      <c r="D43" s="627">
        <v>26145300</v>
      </c>
      <c r="E43" s="627">
        <v>11201434.119999999</v>
      </c>
      <c r="F43" s="627">
        <v>3717561.27</v>
      </c>
      <c r="G43" s="627">
        <v>16100480</v>
      </c>
      <c r="H43" s="627">
        <v>2685380</v>
      </c>
      <c r="I43" s="627">
        <v>5670966.5999999996</v>
      </c>
      <c r="J43" s="627">
        <v>4549920</v>
      </c>
      <c r="K43" s="627">
        <v>4821885.2</v>
      </c>
      <c r="L43" s="627">
        <v>4513663.0199999996</v>
      </c>
      <c r="M43" s="627">
        <v>3537350.75</v>
      </c>
      <c r="N43" s="627">
        <v>2487090</v>
      </c>
      <c r="O43" s="627">
        <v>2796974.75</v>
      </c>
      <c r="P43" s="627">
        <v>3291681.15</v>
      </c>
      <c r="Q43" s="627">
        <v>2723375</v>
      </c>
      <c r="R43" s="627">
        <v>2220060</v>
      </c>
      <c r="S43" s="627">
        <v>3657906.47</v>
      </c>
      <c r="T43" s="627">
        <v>6051350</v>
      </c>
      <c r="U43" s="627">
        <v>8398440.2400000002</v>
      </c>
      <c r="V43" s="627">
        <v>5569724.4400000004</v>
      </c>
      <c r="W43" s="627">
        <v>1482658.5</v>
      </c>
      <c r="X43" s="627">
        <v>1488627.79</v>
      </c>
      <c r="Y43" s="627">
        <v>1802330</v>
      </c>
      <c r="Z43" s="627">
        <v>22175923.059999999</v>
      </c>
      <c r="AA43" s="627">
        <v>3290945</v>
      </c>
      <c r="AB43" s="627">
        <v>13112400</v>
      </c>
      <c r="AC43" s="627">
        <v>312918548.10000002</v>
      </c>
      <c r="AD43" s="627"/>
    </row>
    <row r="44" spans="1:30" s="209" customFormat="1" ht="17.25" customHeight="1">
      <c r="A44" s="375" t="s">
        <v>152</v>
      </c>
      <c r="B44" s="627">
        <v>691504.97</v>
      </c>
      <c r="C44" s="627">
        <v>287549.40000000002</v>
      </c>
      <c r="D44" s="627">
        <v>500960.92</v>
      </c>
      <c r="E44" s="627">
        <v>6396.04</v>
      </c>
      <c r="F44" s="627">
        <v>0</v>
      </c>
      <c r="G44" s="627">
        <v>0</v>
      </c>
      <c r="H44" s="627">
        <v>0</v>
      </c>
      <c r="I44" s="627">
        <v>287982.98</v>
      </c>
      <c r="J44" s="627">
        <v>1209141.3600000001</v>
      </c>
      <c r="K44" s="627">
        <v>1084805.69</v>
      </c>
      <c r="L44" s="627">
        <v>1184746.07</v>
      </c>
      <c r="M44" s="627">
        <v>154136</v>
      </c>
      <c r="N44" s="627">
        <v>355360.14</v>
      </c>
      <c r="O44" s="627">
        <v>1067735.3400000001</v>
      </c>
      <c r="P44" s="627">
        <v>579020.35</v>
      </c>
      <c r="Q44" s="627">
        <v>2933228.32</v>
      </c>
      <c r="R44" s="627">
        <v>984130</v>
      </c>
      <c r="S44" s="627">
        <v>908535.5</v>
      </c>
      <c r="T44" s="627">
        <v>183819.81</v>
      </c>
      <c r="U44" s="627">
        <v>15608.08</v>
      </c>
      <c r="V44" s="627">
        <v>335920.55</v>
      </c>
      <c r="W44" s="627">
        <v>489867.06</v>
      </c>
      <c r="X44" s="627">
        <v>3090635.07</v>
      </c>
      <c r="Y44" s="627">
        <v>2</v>
      </c>
      <c r="Z44" s="627">
        <v>2274481.84</v>
      </c>
      <c r="AA44" s="627">
        <v>179624.93</v>
      </c>
      <c r="AB44" s="627">
        <v>0</v>
      </c>
      <c r="AC44" s="627">
        <v>18805192.420000002</v>
      </c>
      <c r="AD44" s="627"/>
    </row>
    <row r="45" spans="1:30" s="209" customFormat="1" ht="17.25" customHeight="1">
      <c r="A45" s="375" t="s">
        <v>156</v>
      </c>
      <c r="B45" s="627">
        <v>0</v>
      </c>
      <c r="C45" s="627">
        <v>0</v>
      </c>
      <c r="D45" s="627">
        <v>0</v>
      </c>
      <c r="E45" s="627">
        <v>0</v>
      </c>
      <c r="F45" s="627">
        <v>0</v>
      </c>
      <c r="G45" s="627">
        <v>0</v>
      </c>
      <c r="H45" s="627">
        <v>0</v>
      </c>
      <c r="I45" s="627">
        <v>0</v>
      </c>
      <c r="J45" s="627">
        <v>0</v>
      </c>
      <c r="K45" s="627">
        <v>0</v>
      </c>
      <c r="L45" s="627">
        <v>0</v>
      </c>
      <c r="M45" s="627">
        <v>0</v>
      </c>
      <c r="N45" s="627">
        <v>0</v>
      </c>
      <c r="O45" s="627">
        <v>0</v>
      </c>
      <c r="P45" s="627">
        <v>0</v>
      </c>
      <c r="Q45" s="627">
        <v>0</v>
      </c>
      <c r="R45" s="627">
        <v>0</v>
      </c>
      <c r="S45" s="627">
        <v>0</v>
      </c>
      <c r="T45" s="627">
        <v>0</v>
      </c>
      <c r="U45" s="627">
        <v>0</v>
      </c>
      <c r="V45" s="627">
        <v>0</v>
      </c>
      <c r="W45" s="627">
        <v>0</v>
      </c>
      <c r="X45" s="627">
        <v>0</v>
      </c>
      <c r="Y45" s="627">
        <v>0</v>
      </c>
      <c r="Z45" s="627">
        <v>0</v>
      </c>
      <c r="AA45" s="627">
        <v>0</v>
      </c>
      <c r="AB45" s="627">
        <v>0</v>
      </c>
      <c r="AC45" s="627">
        <v>0</v>
      </c>
      <c r="AD45" s="627"/>
    </row>
    <row r="46" spans="1:30" s="209" customFormat="1" ht="31.5" customHeight="1">
      <c r="A46" s="375" t="s">
        <v>160</v>
      </c>
      <c r="B46" s="627">
        <v>69269069.920000002</v>
      </c>
      <c r="C46" s="627">
        <v>32537877.77</v>
      </c>
      <c r="D46" s="627">
        <v>38345834.32</v>
      </c>
      <c r="E46" s="627">
        <v>19030661.5</v>
      </c>
      <c r="F46" s="627">
        <v>37775011.049999997</v>
      </c>
      <c r="G46" s="627">
        <v>39438391.549999997</v>
      </c>
      <c r="H46" s="627">
        <v>28503165.440000001</v>
      </c>
      <c r="I46" s="627">
        <v>32058048.18</v>
      </c>
      <c r="J46" s="627">
        <v>23755904.710000001</v>
      </c>
      <c r="K46" s="627">
        <v>16977195.699999999</v>
      </c>
      <c r="L46" s="627">
        <v>21436689.34</v>
      </c>
      <c r="M46" s="627">
        <v>8406986.8300000001</v>
      </c>
      <c r="N46" s="627">
        <v>25753091.239999998</v>
      </c>
      <c r="O46" s="627">
        <v>11817108.640000001</v>
      </c>
      <c r="P46" s="627">
        <v>8599031.0500000007</v>
      </c>
      <c r="Q46" s="627">
        <v>3989564.38</v>
      </c>
      <c r="R46" s="627">
        <v>7070298.3300000001</v>
      </c>
      <c r="S46" s="627">
        <v>12240692.91</v>
      </c>
      <c r="T46" s="627">
        <v>7749057.8700000001</v>
      </c>
      <c r="U46" s="627">
        <v>13150235.66</v>
      </c>
      <c r="V46" s="627">
        <v>14159603.640000001</v>
      </c>
      <c r="W46" s="627">
        <v>17889563.66</v>
      </c>
      <c r="X46" s="627">
        <v>13588428.199999999</v>
      </c>
      <c r="Y46" s="627">
        <v>8941350.0299999993</v>
      </c>
      <c r="Z46" s="627">
        <v>2338448.11</v>
      </c>
      <c r="AA46" s="627">
        <v>7012600.5899999999</v>
      </c>
      <c r="AB46" s="627">
        <v>8180143.8499999996</v>
      </c>
      <c r="AC46" s="627">
        <v>530014054.46999997</v>
      </c>
      <c r="AD46" s="627"/>
    </row>
    <row r="47" spans="1:30" s="209" customFormat="1" ht="19.5" customHeight="1">
      <c r="A47" s="375" t="s">
        <v>164</v>
      </c>
      <c r="B47" s="627">
        <v>4048285.73</v>
      </c>
      <c r="C47" s="627">
        <v>693182.17</v>
      </c>
      <c r="D47" s="627">
        <v>-560031.19999999995</v>
      </c>
      <c r="E47" s="627">
        <v>26208.06</v>
      </c>
      <c r="F47" s="627">
        <v>659539.06000000006</v>
      </c>
      <c r="G47" s="627">
        <v>3404149.5</v>
      </c>
      <c r="H47" s="627">
        <v>424101.82</v>
      </c>
      <c r="I47" s="627">
        <v>2582169.4300000002</v>
      </c>
      <c r="J47" s="627">
        <v>2527816.75</v>
      </c>
      <c r="K47" s="627">
        <v>893621.36</v>
      </c>
      <c r="L47" s="627">
        <v>899839.22</v>
      </c>
      <c r="M47" s="627">
        <v>-64506.23</v>
      </c>
      <c r="N47" s="627">
        <v>3904633.04</v>
      </c>
      <c r="O47" s="627">
        <v>-341423.53</v>
      </c>
      <c r="P47" s="627">
        <v>258185.18999999997</v>
      </c>
      <c r="Q47" s="627">
        <v>-107329.38</v>
      </c>
      <c r="R47" s="627">
        <v>89870.33</v>
      </c>
      <c r="S47" s="627">
        <v>1931118.95</v>
      </c>
      <c r="T47" s="627">
        <v>384551.83</v>
      </c>
      <c r="U47" s="627">
        <v>558302.67000000004</v>
      </c>
      <c r="V47" s="627">
        <v>4043616.51</v>
      </c>
      <c r="W47" s="627">
        <v>587221.80000000005</v>
      </c>
      <c r="X47" s="627">
        <v>1364746.88</v>
      </c>
      <c r="Y47" s="627">
        <v>918708.91</v>
      </c>
      <c r="Z47" s="627">
        <v>-2360306.16</v>
      </c>
      <c r="AA47" s="627">
        <v>742553.48</v>
      </c>
      <c r="AB47" s="627">
        <v>4736498.6399999997</v>
      </c>
      <c r="AC47" s="627">
        <v>32245324.829999998</v>
      </c>
      <c r="AD47" s="627"/>
    </row>
    <row r="48" spans="1:30" s="209" customFormat="1" ht="19.5" customHeight="1">
      <c r="A48" s="340" t="s">
        <v>165</v>
      </c>
      <c r="B48" s="627">
        <v>3439440.85</v>
      </c>
      <c r="C48" s="627">
        <v>0</v>
      </c>
      <c r="D48" s="627">
        <v>0</v>
      </c>
      <c r="E48" s="627">
        <v>0</v>
      </c>
      <c r="F48" s="627">
        <v>0</v>
      </c>
      <c r="G48" s="627">
        <v>2576898.08</v>
      </c>
      <c r="H48" s="627">
        <v>0</v>
      </c>
      <c r="I48" s="627">
        <v>2125112.48</v>
      </c>
      <c r="J48" s="627">
        <v>2120914.44</v>
      </c>
      <c r="K48" s="627">
        <v>0</v>
      </c>
      <c r="L48" s="627">
        <v>553865.52</v>
      </c>
      <c r="M48" s="627">
        <v>180762.67</v>
      </c>
      <c r="N48" s="627">
        <v>3000682.13</v>
      </c>
      <c r="O48" s="627">
        <v>-456514.07</v>
      </c>
      <c r="P48" s="627">
        <v>409203.87</v>
      </c>
      <c r="Q48" s="627">
        <v>0</v>
      </c>
      <c r="R48" s="627">
        <v>-95279.16</v>
      </c>
      <c r="S48" s="627">
        <v>1384872.86</v>
      </c>
      <c r="T48" s="627">
        <v>17095.41</v>
      </c>
      <c r="U48" s="627">
        <v>209492.82</v>
      </c>
      <c r="V48" s="627">
        <v>2719118.66</v>
      </c>
      <c r="W48" s="627">
        <v>504102.48</v>
      </c>
      <c r="X48" s="627">
        <v>1092911.3400000001</v>
      </c>
      <c r="Y48" s="627">
        <v>666591.54</v>
      </c>
      <c r="Z48" s="627">
        <v>-269044.51</v>
      </c>
      <c r="AA48" s="627">
        <v>388752.48</v>
      </c>
      <c r="AB48" s="627">
        <v>3004185.01</v>
      </c>
      <c r="AC48" s="627">
        <v>23573164.899999999</v>
      </c>
      <c r="AD48" s="627"/>
    </row>
    <row r="49" spans="1:30" s="209" customFormat="1" ht="17.25" customHeight="1" thickBot="1">
      <c r="A49" s="340" t="s">
        <v>166</v>
      </c>
      <c r="B49" s="627">
        <v>608844.88</v>
      </c>
      <c r="C49" s="627">
        <v>693182.17</v>
      </c>
      <c r="D49" s="627">
        <v>-560031.19999999995</v>
      </c>
      <c r="E49" s="627">
        <v>26208.06</v>
      </c>
      <c r="F49" s="627">
        <v>659539.06000000006</v>
      </c>
      <c r="G49" s="627">
        <v>827251.42</v>
      </c>
      <c r="H49" s="627">
        <v>424101.82</v>
      </c>
      <c r="I49" s="627">
        <v>457056.95</v>
      </c>
      <c r="J49" s="627">
        <v>406902.31</v>
      </c>
      <c r="K49" s="627">
        <v>893621.36</v>
      </c>
      <c r="L49" s="627">
        <v>345973.7</v>
      </c>
      <c r="M49" s="627">
        <v>-245268.9</v>
      </c>
      <c r="N49" s="627">
        <v>903950.91</v>
      </c>
      <c r="O49" s="627">
        <v>115090.54</v>
      </c>
      <c r="P49" s="627">
        <v>-151018.68</v>
      </c>
      <c r="Q49" s="627">
        <v>-107329.38</v>
      </c>
      <c r="R49" s="627">
        <v>185149.49</v>
      </c>
      <c r="S49" s="627">
        <v>546246.09</v>
      </c>
      <c r="T49" s="627">
        <v>367456.42</v>
      </c>
      <c r="U49" s="627">
        <v>348809.85</v>
      </c>
      <c r="V49" s="627">
        <v>1324497.8500000001</v>
      </c>
      <c r="W49" s="627">
        <v>83119.320000000007</v>
      </c>
      <c r="X49" s="627">
        <v>271835.53999999998</v>
      </c>
      <c r="Y49" s="627">
        <v>252117.37</v>
      </c>
      <c r="Z49" s="627">
        <v>-2091261.65</v>
      </c>
      <c r="AA49" s="627">
        <v>353801</v>
      </c>
      <c r="AB49" s="627">
        <v>1732313.63</v>
      </c>
      <c r="AC49" s="627">
        <v>8672159.9299999997</v>
      </c>
      <c r="AD49" s="627"/>
    </row>
    <row r="50" spans="1:30" s="209" customFormat="1" ht="28.5" customHeight="1" thickTop="1" thickBot="1">
      <c r="A50" s="634" t="s">
        <v>167</v>
      </c>
      <c r="B50" s="635">
        <v>1730370612.0799999</v>
      </c>
      <c r="C50" s="635">
        <v>913933655.38999999</v>
      </c>
      <c r="D50" s="635">
        <v>544705787.97000003</v>
      </c>
      <c r="E50" s="635">
        <v>142911285.18000001</v>
      </c>
      <c r="F50" s="635">
        <v>197426668.58000001</v>
      </c>
      <c r="G50" s="635">
        <v>273593724.75999999</v>
      </c>
      <c r="H50" s="635">
        <v>199225511.25999999</v>
      </c>
      <c r="I50" s="635">
        <v>195426291.02000001</v>
      </c>
      <c r="J50" s="635">
        <v>174944288.19999999</v>
      </c>
      <c r="K50" s="635">
        <v>121596681.84</v>
      </c>
      <c r="L50" s="635">
        <v>93454994.640000001</v>
      </c>
      <c r="M50" s="635">
        <v>68457238.629999995</v>
      </c>
      <c r="N50" s="635">
        <v>186741285.13</v>
      </c>
      <c r="O50" s="635">
        <v>120590540.70999999</v>
      </c>
      <c r="P50" s="635">
        <v>92804099.769999996</v>
      </c>
      <c r="Q50" s="635">
        <v>57511211.689999998</v>
      </c>
      <c r="R50" s="635">
        <v>99583597.840000004</v>
      </c>
      <c r="S50" s="635">
        <v>135588322.84999999</v>
      </c>
      <c r="T50" s="635">
        <v>72537959.829999998</v>
      </c>
      <c r="U50" s="635">
        <v>184248621.31999999</v>
      </c>
      <c r="V50" s="635">
        <v>237611696.77000001</v>
      </c>
      <c r="W50" s="635">
        <v>137605819.69999999</v>
      </c>
      <c r="X50" s="635">
        <v>175913174.81</v>
      </c>
      <c r="Y50" s="635">
        <v>104864769.78</v>
      </c>
      <c r="Z50" s="635">
        <v>314299098.18000001</v>
      </c>
      <c r="AA50" s="635">
        <v>93754673.969999999</v>
      </c>
      <c r="AB50" s="635">
        <v>215727579.74000001</v>
      </c>
      <c r="AC50" s="635">
        <v>6885429191.6400003</v>
      </c>
      <c r="AD50" s="627"/>
    </row>
    <row r="51" spans="1:30" s="209" customFormat="1" ht="28.5" customHeight="1" thickTop="1" thickBot="1">
      <c r="A51" s="634" t="s">
        <v>168</v>
      </c>
      <c r="B51" s="635">
        <v>49400.99</v>
      </c>
      <c r="C51" s="635">
        <v>0</v>
      </c>
      <c r="D51" s="635">
        <v>0</v>
      </c>
      <c r="E51" s="635">
        <v>0</v>
      </c>
      <c r="F51" s="635">
        <v>0</v>
      </c>
      <c r="G51" s="635">
        <v>0</v>
      </c>
      <c r="H51" s="635">
        <v>0</v>
      </c>
      <c r="I51" s="635">
        <v>0</v>
      </c>
      <c r="J51" s="635">
        <v>0</v>
      </c>
      <c r="K51" s="635">
        <v>0</v>
      </c>
      <c r="L51" s="635">
        <v>0</v>
      </c>
      <c r="M51" s="635">
        <v>0</v>
      </c>
      <c r="N51" s="635">
        <v>0</v>
      </c>
      <c r="O51" s="635">
        <v>0</v>
      </c>
      <c r="P51" s="635">
        <v>0</v>
      </c>
      <c r="Q51" s="635">
        <v>0</v>
      </c>
      <c r="R51" s="635">
        <v>0</v>
      </c>
      <c r="S51" s="635">
        <v>0</v>
      </c>
      <c r="T51" s="635">
        <v>0</v>
      </c>
      <c r="U51" s="635">
        <v>0</v>
      </c>
      <c r="V51" s="635">
        <v>0</v>
      </c>
      <c r="W51" s="635">
        <v>0</v>
      </c>
      <c r="X51" s="635">
        <v>0</v>
      </c>
      <c r="Y51" s="635">
        <v>0</v>
      </c>
      <c r="Z51" s="635">
        <v>0</v>
      </c>
      <c r="AA51" s="635">
        <v>0</v>
      </c>
      <c r="AB51" s="635">
        <v>0</v>
      </c>
      <c r="AC51" s="635">
        <v>49400.99</v>
      </c>
      <c r="AD51" s="627"/>
    </row>
    <row r="52" spans="1:30" s="209" customFormat="1" ht="29.25" customHeight="1" thickTop="1" thickBot="1">
      <c r="A52" s="634" t="s">
        <v>188</v>
      </c>
      <c r="B52" s="635">
        <v>3317607591.75</v>
      </c>
      <c r="C52" s="635">
        <v>1591591526.23</v>
      </c>
      <c r="D52" s="635">
        <v>938574104.38999999</v>
      </c>
      <c r="E52" s="635">
        <v>192449385.84999999</v>
      </c>
      <c r="F52" s="635">
        <v>271571670.37</v>
      </c>
      <c r="G52" s="635">
        <v>899375751.92999995</v>
      </c>
      <c r="H52" s="635">
        <v>370268159.20999998</v>
      </c>
      <c r="I52" s="635">
        <v>612586426.59000003</v>
      </c>
      <c r="J52" s="635">
        <v>324290780.19</v>
      </c>
      <c r="K52" s="635">
        <v>70277797.469999999</v>
      </c>
      <c r="L52" s="635">
        <v>131461520.26000002</v>
      </c>
      <c r="M52" s="635">
        <v>109983644.42</v>
      </c>
      <c r="N52" s="635">
        <v>232672782.81</v>
      </c>
      <c r="O52" s="635">
        <v>200668471.80000001</v>
      </c>
      <c r="P52" s="606">
        <v>138298557.72</v>
      </c>
      <c r="Q52" s="606">
        <v>138535329.24000001</v>
      </c>
      <c r="R52" s="606">
        <v>219018243.62</v>
      </c>
      <c r="S52" s="606">
        <v>55460449.57</v>
      </c>
      <c r="T52" s="606">
        <v>106258955.33</v>
      </c>
      <c r="U52" s="606">
        <v>244598785.16</v>
      </c>
      <c r="V52" s="606">
        <v>139492010.75</v>
      </c>
      <c r="W52" s="635">
        <v>58060505.539999999</v>
      </c>
      <c r="X52" s="635">
        <v>197485443.00999999</v>
      </c>
      <c r="Y52" s="635">
        <v>37355808.170000002</v>
      </c>
      <c r="Z52" s="635">
        <v>576420027.47000003</v>
      </c>
      <c r="AA52" s="635">
        <v>113859611.59</v>
      </c>
      <c r="AB52" s="635">
        <v>263311881.08999997</v>
      </c>
      <c r="AC52" s="635">
        <v>11551535221.530001</v>
      </c>
      <c r="AD52" s="627"/>
    </row>
    <row r="53" spans="1:30" s="209" customFormat="1" ht="32.25" customHeight="1" thickTop="1" thickBot="1">
      <c r="A53" s="633" t="s">
        <v>473</v>
      </c>
      <c r="B53" s="606"/>
      <c r="C53" s="606"/>
      <c r="D53" s="606"/>
      <c r="E53" s="606"/>
      <c r="F53" s="606"/>
      <c r="G53" s="606"/>
      <c r="H53" s="606"/>
      <c r="I53" s="606"/>
      <c r="J53" s="606"/>
      <c r="K53" s="606"/>
      <c r="L53" s="606"/>
      <c r="M53" s="606"/>
      <c r="N53" s="606"/>
      <c r="O53" s="606"/>
      <c r="P53" s="606"/>
      <c r="Q53" s="606"/>
      <c r="R53" s="606"/>
      <c r="S53" s="606"/>
      <c r="T53" s="606"/>
      <c r="U53" s="606"/>
      <c r="V53" s="606"/>
      <c r="W53" s="606"/>
      <c r="X53" s="606"/>
      <c r="Y53" s="606"/>
      <c r="Z53" s="606"/>
      <c r="AA53" s="606"/>
      <c r="AB53" s="606"/>
      <c r="AC53" s="606"/>
      <c r="AD53" s="627"/>
    </row>
    <row r="54" spans="1:30" s="209" customFormat="1" ht="20.25" customHeight="1" thickTop="1">
      <c r="A54" s="375" t="s">
        <v>230</v>
      </c>
      <c r="B54" s="627">
        <v>42734972.560000002</v>
      </c>
      <c r="C54" s="627">
        <v>25525039.390000001</v>
      </c>
      <c r="D54" s="627">
        <v>11608910.32</v>
      </c>
      <c r="E54" s="627">
        <v>2749577.14</v>
      </c>
      <c r="F54" s="627">
        <v>4191045.54</v>
      </c>
      <c r="G54" s="627">
        <v>6935133.4900000002</v>
      </c>
      <c r="H54" s="627">
        <v>5813288.6500000004</v>
      </c>
      <c r="I54" s="627">
        <v>5016604.0599999996</v>
      </c>
      <c r="J54" s="627">
        <v>5162876.51</v>
      </c>
      <c r="K54" s="627">
        <v>3410831.72</v>
      </c>
      <c r="L54" s="627">
        <v>3273313.5</v>
      </c>
      <c r="M54" s="627">
        <v>2342927.42</v>
      </c>
      <c r="N54" s="627">
        <v>5730568.4000000004</v>
      </c>
      <c r="O54" s="627">
        <v>3514892.49</v>
      </c>
      <c r="P54" s="627">
        <v>2594478.61</v>
      </c>
      <c r="Q54" s="627">
        <v>2489388.7000000002</v>
      </c>
      <c r="R54" s="627">
        <v>2497065.62</v>
      </c>
      <c r="S54" s="627">
        <v>4537292.7699999996</v>
      </c>
      <c r="T54" s="627">
        <v>2084402.6300000001</v>
      </c>
      <c r="U54" s="627">
        <v>3840195.72</v>
      </c>
      <c r="V54" s="627">
        <v>5897553.9900000002</v>
      </c>
      <c r="W54" s="627">
        <v>3844801.32</v>
      </c>
      <c r="X54" s="627">
        <v>4933890.99</v>
      </c>
      <c r="Y54" s="627">
        <v>3087313.15</v>
      </c>
      <c r="Z54" s="627">
        <v>8598617.7899999991</v>
      </c>
      <c r="AA54" s="627">
        <v>2714127.74</v>
      </c>
      <c r="AB54" s="627">
        <v>6378892.4100000001</v>
      </c>
      <c r="AC54" s="627">
        <v>181508002.63</v>
      </c>
      <c r="AD54" s="627"/>
    </row>
    <row r="55" spans="1:30" s="209" customFormat="1" ht="26.25" customHeight="1">
      <c r="A55" s="375" t="s">
        <v>242</v>
      </c>
      <c r="B55" s="627">
        <v>-11056810.689999999</v>
      </c>
      <c r="C55" s="627">
        <v>-8044575.2199999997</v>
      </c>
      <c r="D55" s="627">
        <v>-3749498.72</v>
      </c>
      <c r="E55" s="627">
        <v>-562833.22</v>
      </c>
      <c r="F55" s="627">
        <v>-1219952</v>
      </c>
      <c r="G55" s="627">
        <v>-1658925.37</v>
      </c>
      <c r="H55" s="627">
        <v>-1884970.16</v>
      </c>
      <c r="I55" s="627">
        <v>-1368365.43</v>
      </c>
      <c r="J55" s="627">
        <v>-1172138.02</v>
      </c>
      <c r="K55" s="627">
        <v>-603839.87</v>
      </c>
      <c r="L55" s="627">
        <v>-448473.54</v>
      </c>
      <c r="M55" s="627">
        <v>-500765.23</v>
      </c>
      <c r="N55" s="627">
        <v>-1402529.21</v>
      </c>
      <c r="O55" s="627">
        <v>-896143.05</v>
      </c>
      <c r="P55" s="627">
        <v>-559787.54</v>
      </c>
      <c r="Q55" s="627">
        <v>-553894.85</v>
      </c>
      <c r="R55" s="627">
        <v>-758279.93</v>
      </c>
      <c r="S55" s="627">
        <v>-1207969.8500000001</v>
      </c>
      <c r="T55" s="627">
        <v>-316928.12</v>
      </c>
      <c r="U55" s="627">
        <v>-888917.38</v>
      </c>
      <c r="V55" s="627">
        <v>-1200363.8400000001</v>
      </c>
      <c r="W55" s="627">
        <v>-872800.95</v>
      </c>
      <c r="X55" s="627">
        <v>-1673299.66</v>
      </c>
      <c r="Y55" s="627">
        <v>-775026.56</v>
      </c>
      <c r="Z55" s="627">
        <v>-2977521</v>
      </c>
      <c r="AA55" s="627">
        <v>-926213.36</v>
      </c>
      <c r="AB55" s="627">
        <v>-2156792.62</v>
      </c>
      <c r="AC55" s="627">
        <v>-49437615.390000001</v>
      </c>
      <c r="AD55" s="627"/>
    </row>
    <row r="56" spans="1:30" s="209" customFormat="1" ht="20.25" customHeight="1">
      <c r="A56" s="375" t="s">
        <v>250</v>
      </c>
      <c r="B56" s="627">
        <v>31678161.870000001</v>
      </c>
      <c r="C56" s="627">
        <v>17480464.170000002</v>
      </c>
      <c r="D56" s="627">
        <v>7859411.5999999996</v>
      </c>
      <c r="E56" s="627">
        <v>2186743.92</v>
      </c>
      <c r="F56" s="627">
        <v>2971093.54</v>
      </c>
      <c r="G56" s="627">
        <v>5276208.12</v>
      </c>
      <c r="H56" s="627">
        <v>3928318.49</v>
      </c>
      <c r="I56" s="627">
        <v>3648238.63</v>
      </c>
      <c r="J56" s="627">
        <v>3990738.49</v>
      </c>
      <c r="K56" s="627">
        <v>2806991.85</v>
      </c>
      <c r="L56" s="627">
        <v>2824839.96</v>
      </c>
      <c r="M56" s="627">
        <v>1842162.19</v>
      </c>
      <c r="N56" s="627">
        <v>4328039.1900000004</v>
      </c>
      <c r="O56" s="627">
        <v>2618749.44</v>
      </c>
      <c r="P56" s="627">
        <v>2034691.07</v>
      </c>
      <c r="Q56" s="627">
        <v>1935493.85</v>
      </c>
      <c r="R56" s="627">
        <v>1738785.69</v>
      </c>
      <c r="S56" s="627">
        <v>3329322.92</v>
      </c>
      <c r="T56" s="627">
        <v>1767474.51</v>
      </c>
      <c r="U56" s="627">
        <v>2951278.34</v>
      </c>
      <c r="V56" s="627">
        <v>4697190.1500000004</v>
      </c>
      <c r="W56" s="627">
        <v>2972000.37</v>
      </c>
      <c r="X56" s="627">
        <v>3260591.33</v>
      </c>
      <c r="Y56" s="627">
        <v>2312286.59</v>
      </c>
      <c r="Z56" s="627">
        <v>5621096.79</v>
      </c>
      <c r="AA56" s="627">
        <v>1787914.38</v>
      </c>
      <c r="AB56" s="627">
        <v>4222099.79</v>
      </c>
      <c r="AC56" s="627">
        <v>132070387.23999998</v>
      </c>
      <c r="AD56" s="627"/>
    </row>
    <row r="57" spans="1:30" s="209" customFormat="1" ht="20.25" customHeight="1">
      <c r="A57" s="375" t="s">
        <v>251</v>
      </c>
      <c r="B57" s="627">
        <v>3043171.23</v>
      </c>
      <c r="C57" s="627">
        <v>1360052.3</v>
      </c>
      <c r="D57" s="627">
        <v>360853.67</v>
      </c>
      <c r="E57" s="627">
        <v>100696.2</v>
      </c>
      <c r="F57" s="627">
        <v>206524.76</v>
      </c>
      <c r="G57" s="627">
        <v>292867.26</v>
      </c>
      <c r="H57" s="627">
        <v>496397.73</v>
      </c>
      <c r="I57" s="627">
        <v>71913.87</v>
      </c>
      <c r="J57" s="627">
        <v>81744.12</v>
      </c>
      <c r="K57" s="627">
        <v>27673.32</v>
      </c>
      <c r="L57" s="627">
        <v>14083.53</v>
      </c>
      <c r="M57" s="627">
        <v>37829.599999999999</v>
      </c>
      <c r="N57" s="627">
        <v>9695.43</v>
      </c>
      <c r="O57" s="627">
        <v>103368.04</v>
      </c>
      <c r="P57" s="627">
        <v>14061.54</v>
      </c>
      <c r="Q57" s="627">
        <v>32383.519999999997</v>
      </c>
      <c r="R57" s="627">
        <v>102959.03</v>
      </c>
      <c r="S57" s="627">
        <v>7517.97</v>
      </c>
      <c r="T57" s="627">
        <v>7547.1</v>
      </c>
      <c r="U57" s="627">
        <v>6858.98</v>
      </c>
      <c r="V57" s="627">
        <v>62721.55</v>
      </c>
      <c r="W57" s="627">
        <v>126830.57</v>
      </c>
      <c r="X57" s="627">
        <v>67738.73</v>
      </c>
      <c r="Y57" s="627">
        <v>100169.57</v>
      </c>
      <c r="Z57" s="627">
        <v>470172.27</v>
      </c>
      <c r="AA57" s="627">
        <v>86190.96</v>
      </c>
      <c r="AB57" s="627">
        <v>90245.24</v>
      </c>
      <c r="AC57" s="627">
        <v>7382268.0899999999</v>
      </c>
      <c r="AD57" s="627"/>
    </row>
    <row r="58" spans="1:30" s="209" customFormat="1" ht="26.25" customHeight="1">
      <c r="A58" s="375" t="s">
        <v>257</v>
      </c>
      <c r="B58" s="627">
        <v>-1124466.01</v>
      </c>
      <c r="C58" s="627">
        <v>-253782.25</v>
      </c>
      <c r="D58" s="627">
        <v>-38104.239999999998</v>
      </c>
      <c r="E58" s="627">
        <v>-7742.29</v>
      </c>
      <c r="F58" s="627">
        <v>-12764.88</v>
      </c>
      <c r="G58" s="627">
        <v>-39790.660000000003</v>
      </c>
      <c r="H58" s="627">
        <v>-5865.49</v>
      </c>
      <c r="I58" s="627">
        <v>-0.48</v>
      </c>
      <c r="J58" s="627">
        <v>-609.12</v>
      </c>
      <c r="K58" s="627">
        <v>-22665.05</v>
      </c>
      <c r="L58" s="627">
        <v>-13208.7</v>
      </c>
      <c r="M58" s="627">
        <v>-12090.52</v>
      </c>
      <c r="N58" s="627">
        <v>-27741.95</v>
      </c>
      <c r="O58" s="627">
        <v>-11209.25</v>
      </c>
      <c r="P58" s="627">
        <v>-8109.920000000001</v>
      </c>
      <c r="Q58" s="627">
        <v>-4843.72</v>
      </c>
      <c r="R58" s="627">
        <v>-4864.37</v>
      </c>
      <c r="S58" s="627">
        <v>0</v>
      </c>
      <c r="T58" s="627">
        <v>-11152.45</v>
      </c>
      <c r="U58" s="627">
        <v>-26999.3</v>
      </c>
      <c r="V58" s="627">
        <v>-9487.24</v>
      </c>
      <c r="W58" s="627">
        <v>-28030.28</v>
      </c>
      <c r="X58" s="627">
        <v>-20761.810000000001</v>
      </c>
      <c r="Y58" s="627">
        <v>-55863.32</v>
      </c>
      <c r="Z58" s="627">
        <v>-192650.89</v>
      </c>
      <c r="AA58" s="627">
        <v>-15153.08</v>
      </c>
      <c r="AB58" s="627">
        <v>-19827.150000000001</v>
      </c>
      <c r="AC58" s="627">
        <v>-1967784.42</v>
      </c>
      <c r="AD58" s="627"/>
    </row>
    <row r="59" spans="1:30" s="209" customFormat="1" ht="20.25" customHeight="1">
      <c r="A59" s="375" t="s">
        <v>262</v>
      </c>
      <c r="B59" s="627">
        <v>33596867.090000004</v>
      </c>
      <c r="C59" s="627">
        <v>18586734.219999999</v>
      </c>
      <c r="D59" s="627">
        <v>8182161.0300000003</v>
      </c>
      <c r="E59" s="627">
        <v>2279697.83</v>
      </c>
      <c r="F59" s="627">
        <v>3164853.42</v>
      </c>
      <c r="G59" s="627">
        <v>5529284.7199999997</v>
      </c>
      <c r="H59" s="627">
        <v>4418850.7300000004</v>
      </c>
      <c r="I59" s="627">
        <v>3720152.02</v>
      </c>
      <c r="J59" s="627">
        <v>4071873.49</v>
      </c>
      <c r="K59" s="627">
        <v>2812000.12</v>
      </c>
      <c r="L59" s="627">
        <v>2825714.79</v>
      </c>
      <c r="M59" s="627">
        <v>1867901.27</v>
      </c>
      <c r="N59" s="627">
        <v>4309992.67</v>
      </c>
      <c r="O59" s="627">
        <v>2710908.23</v>
      </c>
      <c r="P59" s="627">
        <v>2040642.69</v>
      </c>
      <c r="Q59" s="627">
        <v>1963033.65</v>
      </c>
      <c r="R59" s="627">
        <v>1836880.35</v>
      </c>
      <c r="S59" s="627">
        <v>3336840.89</v>
      </c>
      <c r="T59" s="627">
        <v>1763869.16</v>
      </c>
      <c r="U59" s="627">
        <v>2931138.02</v>
      </c>
      <c r="V59" s="627">
        <v>4750424.46</v>
      </c>
      <c r="W59" s="627">
        <v>3070800.66</v>
      </c>
      <c r="X59" s="627">
        <v>3307568.25</v>
      </c>
      <c r="Y59" s="627">
        <v>2356592.84</v>
      </c>
      <c r="Z59" s="627">
        <v>5898618.1699999999</v>
      </c>
      <c r="AA59" s="627">
        <v>1858952.26</v>
      </c>
      <c r="AB59" s="627">
        <v>4292517.88</v>
      </c>
      <c r="AC59" s="627">
        <v>137484870.91</v>
      </c>
      <c r="AD59" s="627"/>
    </row>
    <row r="60" spans="1:30" s="209" customFormat="1" ht="20.25" customHeight="1">
      <c r="A60" s="375" t="s">
        <v>263</v>
      </c>
      <c r="B60" s="627">
        <v>10229330.16</v>
      </c>
      <c r="C60" s="627">
        <v>3255760.6</v>
      </c>
      <c r="D60" s="627">
        <v>375757.02</v>
      </c>
      <c r="E60" s="627">
        <v>703988.22</v>
      </c>
      <c r="F60" s="627">
        <v>748871.13</v>
      </c>
      <c r="G60" s="627">
        <v>220970.18</v>
      </c>
      <c r="H60" s="627">
        <v>617154.51</v>
      </c>
      <c r="I60" s="627">
        <v>147550.24</v>
      </c>
      <c r="J60" s="627">
        <v>187116.79999999999</v>
      </c>
      <c r="K60" s="627">
        <v>375279.78</v>
      </c>
      <c r="L60" s="627">
        <v>49565.919999999998</v>
      </c>
      <c r="M60" s="627">
        <v>552102.01</v>
      </c>
      <c r="N60" s="627">
        <v>427973.27</v>
      </c>
      <c r="O60" s="627">
        <v>212908.81</v>
      </c>
      <c r="P60" s="627">
        <v>228240.44</v>
      </c>
      <c r="Q60" s="627">
        <v>45491.74</v>
      </c>
      <c r="R60" s="627">
        <v>77822.38</v>
      </c>
      <c r="S60" s="627">
        <v>125416.42</v>
      </c>
      <c r="T60" s="627">
        <v>393.64</v>
      </c>
      <c r="U60" s="627">
        <v>156624.93</v>
      </c>
      <c r="V60" s="627">
        <v>291251.31</v>
      </c>
      <c r="W60" s="627">
        <v>498393.77</v>
      </c>
      <c r="X60" s="627">
        <v>819905.62</v>
      </c>
      <c r="Y60" s="627">
        <v>247572.18</v>
      </c>
      <c r="Z60" s="627">
        <v>2088300.4299999997</v>
      </c>
      <c r="AA60" s="627">
        <v>138840.07</v>
      </c>
      <c r="AB60" s="627">
        <v>620036.12</v>
      </c>
      <c r="AC60" s="627">
        <v>23442617.699999999</v>
      </c>
      <c r="AD60" s="627"/>
    </row>
    <row r="61" spans="1:30" s="209" customFormat="1" ht="29.25" customHeight="1">
      <c r="A61" s="375" t="s">
        <v>270</v>
      </c>
      <c r="B61" s="627">
        <v>-12502470.92</v>
      </c>
      <c r="C61" s="627">
        <v>-5420747.6399999997</v>
      </c>
      <c r="D61" s="627">
        <v>-2338127.4500000002</v>
      </c>
      <c r="E61" s="627">
        <v>-905911.14</v>
      </c>
      <c r="F61" s="627">
        <v>-598946.48</v>
      </c>
      <c r="G61" s="627">
        <v>-481158.15</v>
      </c>
      <c r="H61" s="627">
        <v>-1336595.51</v>
      </c>
      <c r="I61" s="627">
        <v>-406024.71</v>
      </c>
      <c r="J61" s="627">
        <v>-414728.05</v>
      </c>
      <c r="K61" s="627">
        <v>-472879.91</v>
      </c>
      <c r="L61" s="627">
        <v>-216937.28</v>
      </c>
      <c r="M61" s="627">
        <v>-828910.28</v>
      </c>
      <c r="N61" s="627">
        <v>-991711.44</v>
      </c>
      <c r="O61" s="627">
        <v>-477731.48</v>
      </c>
      <c r="P61" s="627">
        <v>-534378.87</v>
      </c>
      <c r="Q61" s="627">
        <v>-60517.34</v>
      </c>
      <c r="R61" s="627">
        <v>-124537.44</v>
      </c>
      <c r="S61" s="627">
        <v>-470666.61</v>
      </c>
      <c r="T61" s="627">
        <v>0</v>
      </c>
      <c r="U61" s="627">
        <v>-334625.28999999998</v>
      </c>
      <c r="V61" s="627">
        <v>-885174.77</v>
      </c>
      <c r="W61" s="627">
        <v>-839491.58</v>
      </c>
      <c r="X61" s="627">
        <v>-818583.9</v>
      </c>
      <c r="Y61" s="627">
        <v>-526272.9</v>
      </c>
      <c r="Z61" s="627">
        <v>-3596226.13</v>
      </c>
      <c r="AA61" s="627">
        <v>-369398.93</v>
      </c>
      <c r="AB61" s="627">
        <v>-619738.77</v>
      </c>
      <c r="AC61" s="627">
        <v>-36572492.969999999</v>
      </c>
      <c r="AD61" s="627"/>
    </row>
    <row r="62" spans="1:30" s="209" customFormat="1" ht="20.25" customHeight="1">
      <c r="A62" s="375" t="s">
        <v>277</v>
      </c>
      <c r="B62" s="627">
        <v>31323726.329999998</v>
      </c>
      <c r="C62" s="627">
        <v>16421747.179999998</v>
      </c>
      <c r="D62" s="627">
        <v>6219790.5999999996</v>
      </c>
      <c r="E62" s="627">
        <v>2077774.9100000001</v>
      </c>
      <c r="F62" s="627">
        <v>3314778.07</v>
      </c>
      <c r="G62" s="627">
        <v>5269096.75</v>
      </c>
      <c r="H62" s="627">
        <v>3699409.73</v>
      </c>
      <c r="I62" s="627">
        <v>3461677.55</v>
      </c>
      <c r="J62" s="627">
        <v>3844262.24</v>
      </c>
      <c r="K62" s="627">
        <v>2714399.99</v>
      </c>
      <c r="L62" s="627">
        <v>2658343.4300000002</v>
      </c>
      <c r="M62" s="627">
        <v>1591093</v>
      </c>
      <c r="N62" s="627">
        <v>3746254.5</v>
      </c>
      <c r="O62" s="627">
        <v>2446085.56</v>
      </c>
      <c r="P62" s="627">
        <v>1734504.26</v>
      </c>
      <c r="Q62" s="627">
        <v>1948008.05</v>
      </c>
      <c r="R62" s="627">
        <v>1790165.29</v>
      </c>
      <c r="S62" s="627">
        <v>2991590.7</v>
      </c>
      <c r="T62" s="627">
        <v>1764262.8</v>
      </c>
      <c r="U62" s="627">
        <v>2753137.66</v>
      </c>
      <c r="V62" s="627">
        <v>4156501</v>
      </c>
      <c r="W62" s="627">
        <v>2729702.85</v>
      </c>
      <c r="X62" s="627">
        <v>3308889.97</v>
      </c>
      <c r="Y62" s="627">
        <v>2077892.1199999999</v>
      </c>
      <c r="Z62" s="627">
        <v>4390692.47</v>
      </c>
      <c r="AA62" s="627">
        <v>1628393.4</v>
      </c>
      <c r="AB62" s="627">
        <v>4292815.2300000004</v>
      </c>
      <c r="AC62" s="627">
        <v>124354995.64</v>
      </c>
      <c r="AD62" s="627"/>
    </row>
    <row r="63" spans="1:30" s="209" customFormat="1" ht="20.25" customHeight="1">
      <c r="A63" s="375" t="s">
        <v>278</v>
      </c>
      <c r="B63" s="627">
        <v>-30696512.989999998</v>
      </c>
      <c r="C63" s="627">
        <v>-15718663.35</v>
      </c>
      <c r="D63" s="627">
        <v>-6779655.6100000003</v>
      </c>
      <c r="E63" s="627">
        <v>-2022692.44</v>
      </c>
      <c r="F63" s="627">
        <v>-2383946.2400000002</v>
      </c>
      <c r="G63" s="627">
        <v>-4413260.72</v>
      </c>
      <c r="H63" s="627">
        <v>-3233435.24</v>
      </c>
      <c r="I63" s="627">
        <v>-2987641.85</v>
      </c>
      <c r="J63" s="627">
        <v>-3442011.9</v>
      </c>
      <c r="K63" s="627">
        <v>-1821715.18</v>
      </c>
      <c r="L63" s="627">
        <v>-2203221.5699999998</v>
      </c>
      <c r="M63" s="627">
        <v>-1847589.35</v>
      </c>
      <c r="N63" s="627">
        <v>-2605205.67</v>
      </c>
      <c r="O63" s="627">
        <v>-2275166.75</v>
      </c>
      <c r="P63" s="627">
        <v>-2084181.2300000002</v>
      </c>
      <c r="Q63" s="627">
        <v>-2048751.2299999997</v>
      </c>
      <c r="R63" s="627">
        <v>-1559045.61</v>
      </c>
      <c r="S63" s="627">
        <v>-2444952.23</v>
      </c>
      <c r="T63" s="627">
        <v>-1386647.74</v>
      </c>
      <c r="U63" s="627">
        <v>-2318888.06</v>
      </c>
      <c r="V63" s="627">
        <v>-2511103.9500000002</v>
      </c>
      <c r="W63" s="627">
        <v>-2651204.5299999998</v>
      </c>
      <c r="X63" s="627">
        <v>-2665107.42</v>
      </c>
      <c r="Y63" s="627">
        <v>-1855772.99</v>
      </c>
      <c r="Z63" s="627">
        <v>-6481954.1200000001</v>
      </c>
      <c r="AA63" s="627">
        <v>-1274495.8600000001</v>
      </c>
      <c r="AB63" s="627">
        <v>-2530547.69</v>
      </c>
      <c r="AC63" s="627">
        <v>-114243371.52</v>
      </c>
      <c r="AD63" s="627"/>
    </row>
    <row r="64" spans="1:30" s="209" customFormat="1" ht="20.25" customHeight="1">
      <c r="A64" s="375" t="s">
        <v>288</v>
      </c>
      <c r="B64" s="627">
        <v>627213.34</v>
      </c>
      <c r="C64" s="627">
        <v>703083.83</v>
      </c>
      <c r="D64" s="627">
        <v>-559865.01</v>
      </c>
      <c r="E64" s="627">
        <v>55082.47</v>
      </c>
      <c r="F64" s="627">
        <v>930831.83</v>
      </c>
      <c r="G64" s="627">
        <v>855836.03</v>
      </c>
      <c r="H64" s="627">
        <v>465974.49</v>
      </c>
      <c r="I64" s="627">
        <v>474035.7</v>
      </c>
      <c r="J64" s="627">
        <v>402250.34</v>
      </c>
      <c r="K64" s="627">
        <v>892684.81</v>
      </c>
      <c r="L64" s="627">
        <v>455121.86</v>
      </c>
      <c r="M64" s="627">
        <v>-256496.35</v>
      </c>
      <c r="N64" s="627">
        <v>1141048.83</v>
      </c>
      <c r="O64" s="627">
        <v>170918.81</v>
      </c>
      <c r="P64" s="627">
        <v>-349676.97</v>
      </c>
      <c r="Q64" s="627">
        <v>-100743.18</v>
      </c>
      <c r="R64" s="627">
        <v>231119.68</v>
      </c>
      <c r="S64" s="627">
        <v>546638.47</v>
      </c>
      <c r="T64" s="627">
        <v>377615.06</v>
      </c>
      <c r="U64" s="627">
        <v>434249.6</v>
      </c>
      <c r="V64" s="627">
        <v>1645397.05</v>
      </c>
      <c r="W64" s="627">
        <v>78498.320000000007</v>
      </c>
      <c r="X64" s="627">
        <v>643782.55000000005</v>
      </c>
      <c r="Y64" s="627">
        <v>222119.13</v>
      </c>
      <c r="Z64" s="627">
        <v>-2091261.65</v>
      </c>
      <c r="AA64" s="627">
        <v>353897.54</v>
      </c>
      <c r="AB64" s="627">
        <v>1762267.54</v>
      </c>
      <c r="AC64" s="627">
        <v>10111624.119999999</v>
      </c>
      <c r="AD64" s="627"/>
    </row>
    <row r="65" spans="1:30" s="209" customFormat="1" ht="20.25" customHeight="1">
      <c r="A65" s="375" t="s">
        <v>289</v>
      </c>
      <c r="B65" s="627">
        <v>13644.64</v>
      </c>
      <c r="C65" s="627">
        <v>0</v>
      </c>
      <c r="D65" s="627">
        <v>2790.86</v>
      </c>
      <c r="E65" s="627">
        <v>-3722.41</v>
      </c>
      <c r="F65" s="627">
        <v>0</v>
      </c>
      <c r="G65" s="627">
        <v>0</v>
      </c>
      <c r="H65" s="627">
        <v>0</v>
      </c>
      <c r="I65" s="627">
        <v>0</v>
      </c>
      <c r="J65" s="627">
        <v>0</v>
      </c>
      <c r="K65" s="627">
        <v>-674.85</v>
      </c>
      <c r="L65" s="627">
        <v>0.02</v>
      </c>
      <c r="M65" s="627">
        <v>283.49</v>
      </c>
      <c r="N65" s="627">
        <v>0.05</v>
      </c>
      <c r="O65" s="627">
        <v>325.49</v>
      </c>
      <c r="P65" s="627">
        <v>12707.33</v>
      </c>
      <c r="Q65" s="627">
        <v>556.66</v>
      </c>
      <c r="R65" s="627">
        <v>1.67</v>
      </c>
      <c r="S65" s="627">
        <v>-393.39</v>
      </c>
      <c r="T65" s="627">
        <v>0</v>
      </c>
      <c r="U65" s="627">
        <v>0</v>
      </c>
      <c r="V65" s="627">
        <v>3921.67</v>
      </c>
      <c r="W65" s="627">
        <v>0</v>
      </c>
      <c r="X65" s="627">
        <v>4.3899999999999997</v>
      </c>
      <c r="Y65" s="627">
        <v>0</v>
      </c>
      <c r="Z65" s="627">
        <v>0</v>
      </c>
      <c r="AA65" s="627">
        <v>0</v>
      </c>
      <c r="AB65" s="627">
        <v>151.49</v>
      </c>
      <c r="AC65" s="627">
        <v>29597.11</v>
      </c>
      <c r="AD65" s="627"/>
    </row>
    <row r="66" spans="1:30" s="209" customFormat="1" ht="20.25" customHeight="1">
      <c r="A66" s="340" t="s">
        <v>290</v>
      </c>
      <c r="B66" s="627">
        <v>13104.24</v>
      </c>
      <c r="C66" s="627">
        <v>0</v>
      </c>
      <c r="D66" s="627">
        <v>2790.86</v>
      </c>
      <c r="E66" s="627">
        <v>-3722.41</v>
      </c>
      <c r="F66" s="627">
        <v>0</v>
      </c>
      <c r="G66" s="627">
        <v>0</v>
      </c>
      <c r="H66" s="627">
        <v>0</v>
      </c>
      <c r="I66" s="627">
        <v>0</v>
      </c>
      <c r="J66" s="627">
        <v>0</v>
      </c>
      <c r="K66" s="627">
        <v>-674.85</v>
      </c>
      <c r="L66" s="627">
        <v>0.02</v>
      </c>
      <c r="M66" s="627">
        <v>275.18</v>
      </c>
      <c r="N66" s="627">
        <v>0.05</v>
      </c>
      <c r="O66" s="627">
        <v>325.49</v>
      </c>
      <c r="P66" s="627">
        <v>12707.33</v>
      </c>
      <c r="Q66" s="627">
        <v>556.66</v>
      </c>
      <c r="R66" s="627">
        <v>1.67</v>
      </c>
      <c r="S66" s="627">
        <v>-393.48</v>
      </c>
      <c r="T66" s="627">
        <v>0</v>
      </c>
      <c r="U66" s="627">
        <v>0</v>
      </c>
      <c r="V66" s="627">
        <v>3921.67</v>
      </c>
      <c r="W66" s="627">
        <v>0</v>
      </c>
      <c r="X66" s="627">
        <v>4.3899999999999997</v>
      </c>
      <c r="Y66" s="627">
        <v>0</v>
      </c>
      <c r="Z66" s="627">
        <v>0</v>
      </c>
      <c r="AA66" s="627">
        <v>0</v>
      </c>
      <c r="AB66" s="627">
        <v>151.49</v>
      </c>
      <c r="AC66" s="627">
        <v>29048.31</v>
      </c>
      <c r="AD66" s="627"/>
    </row>
    <row r="67" spans="1:30" s="209" customFormat="1" ht="23.25" customHeight="1">
      <c r="A67" s="340" t="s">
        <v>291</v>
      </c>
      <c r="B67" s="627">
        <v>540.4</v>
      </c>
      <c r="C67" s="627">
        <v>0</v>
      </c>
      <c r="D67" s="627">
        <v>0</v>
      </c>
      <c r="E67" s="627">
        <v>0</v>
      </c>
      <c r="F67" s="627">
        <v>0</v>
      </c>
      <c r="G67" s="627">
        <v>0</v>
      </c>
      <c r="H67" s="627">
        <v>0</v>
      </c>
      <c r="I67" s="627">
        <v>0</v>
      </c>
      <c r="J67" s="627">
        <v>0</v>
      </c>
      <c r="K67" s="627">
        <v>0</v>
      </c>
      <c r="L67" s="627">
        <v>0</v>
      </c>
      <c r="M67" s="627">
        <v>8.31</v>
      </c>
      <c r="N67" s="627">
        <v>0</v>
      </c>
      <c r="O67" s="627">
        <v>0</v>
      </c>
      <c r="P67" s="627">
        <v>0</v>
      </c>
      <c r="Q67" s="627">
        <v>0</v>
      </c>
      <c r="R67" s="627">
        <v>0</v>
      </c>
      <c r="S67" s="627">
        <v>0.09</v>
      </c>
      <c r="T67" s="627">
        <v>0</v>
      </c>
      <c r="U67" s="627">
        <v>0</v>
      </c>
      <c r="V67" s="627">
        <v>0</v>
      </c>
      <c r="W67" s="627">
        <v>0</v>
      </c>
      <c r="X67" s="627">
        <v>0</v>
      </c>
      <c r="Y67" s="627">
        <v>0</v>
      </c>
      <c r="Z67" s="627">
        <v>0</v>
      </c>
      <c r="AA67" s="627">
        <v>0</v>
      </c>
      <c r="AB67" s="627">
        <v>0</v>
      </c>
      <c r="AC67" s="627">
        <v>548.79999999999995</v>
      </c>
      <c r="AD67" s="627"/>
    </row>
    <row r="68" spans="1:30" s="209" customFormat="1" ht="20.25" customHeight="1">
      <c r="A68" s="375" t="s">
        <v>292</v>
      </c>
      <c r="B68" s="627">
        <v>-32013.100000000002</v>
      </c>
      <c r="C68" s="627">
        <v>0</v>
      </c>
      <c r="D68" s="627">
        <v>-489.84</v>
      </c>
      <c r="E68" s="627">
        <v>0</v>
      </c>
      <c r="F68" s="627">
        <v>0</v>
      </c>
      <c r="G68" s="627">
        <v>0</v>
      </c>
      <c r="H68" s="627">
        <v>0</v>
      </c>
      <c r="I68" s="627">
        <v>-1.1100000000000001</v>
      </c>
      <c r="J68" s="627">
        <v>0</v>
      </c>
      <c r="K68" s="627">
        <v>0.28999999999999998</v>
      </c>
      <c r="L68" s="627">
        <v>1.75</v>
      </c>
      <c r="M68" s="627">
        <v>-41.84</v>
      </c>
      <c r="N68" s="627">
        <v>1.63</v>
      </c>
      <c r="O68" s="627">
        <v>0</v>
      </c>
      <c r="P68" s="627">
        <v>0</v>
      </c>
      <c r="Q68" s="627">
        <v>0</v>
      </c>
      <c r="R68" s="627">
        <v>-346.04</v>
      </c>
      <c r="S68" s="627">
        <v>1.01</v>
      </c>
      <c r="T68" s="627">
        <v>0</v>
      </c>
      <c r="U68" s="627">
        <v>0</v>
      </c>
      <c r="V68" s="627">
        <v>-7242.66</v>
      </c>
      <c r="W68" s="627">
        <v>0</v>
      </c>
      <c r="X68" s="627">
        <v>-3.9900000000000007</v>
      </c>
      <c r="Y68" s="627">
        <v>0</v>
      </c>
      <c r="Z68" s="627">
        <v>0</v>
      </c>
      <c r="AA68" s="627">
        <v>0</v>
      </c>
      <c r="AB68" s="627">
        <v>5.78</v>
      </c>
      <c r="AC68" s="627">
        <v>-40128.120000000003</v>
      </c>
      <c r="AD68" s="627"/>
    </row>
    <row r="69" spans="1:30" s="209" customFormat="1" ht="20.25" customHeight="1">
      <c r="A69" s="340" t="s">
        <v>293</v>
      </c>
      <c r="B69" s="627">
        <v>-31746.12</v>
      </c>
      <c r="C69" s="627">
        <v>0</v>
      </c>
      <c r="D69" s="627">
        <v>-489.84</v>
      </c>
      <c r="E69" s="627">
        <v>0</v>
      </c>
      <c r="F69" s="627">
        <v>0</v>
      </c>
      <c r="G69" s="627">
        <v>0</v>
      </c>
      <c r="H69" s="627">
        <v>0</v>
      </c>
      <c r="I69" s="627">
        <v>-1.1100000000000001</v>
      </c>
      <c r="J69" s="627">
        <v>0</v>
      </c>
      <c r="K69" s="627">
        <v>0.28999999999999998</v>
      </c>
      <c r="L69" s="627">
        <v>1.75</v>
      </c>
      <c r="M69" s="627">
        <v>0</v>
      </c>
      <c r="N69" s="627">
        <v>1.63</v>
      </c>
      <c r="O69" s="627">
        <v>0</v>
      </c>
      <c r="P69" s="627">
        <v>0</v>
      </c>
      <c r="Q69" s="627">
        <v>0</v>
      </c>
      <c r="R69" s="627">
        <v>-346.04</v>
      </c>
      <c r="S69" s="627">
        <v>1.01</v>
      </c>
      <c r="T69" s="627">
        <v>0</v>
      </c>
      <c r="U69" s="627">
        <v>0</v>
      </c>
      <c r="V69" s="627">
        <v>-7242.66</v>
      </c>
      <c r="W69" s="627">
        <v>0</v>
      </c>
      <c r="X69" s="627">
        <v>-3.9900000000000007</v>
      </c>
      <c r="Y69" s="627">
        <v>0</v>
      </c>
      <c r="Z69" s="627">
        <v>0</v>
      </c>
      <c r="AA69" s="627">
        <v>0</v>
      </c>
      <c r="AB69" s="627">
        <v>5.78</v>
      </c>
      <c r="AC69" s="627">
        <v>-39819.300000000003</v>
      </c>
      <c r="AD69" s="627"/>
    </row>
    <row r="70" spans="1:30" s="209" customFormat="1" ht="21" customHeight="1">
      <c r="A70" s="340" t="s">
        <v>294</v>
      </c>
      <c r="B70" s="627">
        <v>-266.98</v>
      </c>
      <c r="C70" s="627">
        <v>0</v>
      </c>
      <c r="D70" s="627">
        <v>0</v>
      </c>
      <c r="E70" s="627">
        <v>0</v>
      </c>
      <c r="F70" s="627">
        <v>0</v>
      </c>
      <c r="G70" s="627">
        <v>0</v>
      </c>
      <c r="H70" s="627">
        <v>0</v>
      </c>
      <c r="I70" s="627">
        <v>0</v>
      </c>
      <c r="J70" s="627">
        <v>0</v>
      </c>
      <c r="K70" s="627">
        <v>0</v>
      </c>
      <c r="L70" s="627">
        <v>0</v>
      </c>
      <c r="M70" s="627">
        <v>-41.84</v>
      </c>
      <c r="N70" s="627">
        <v>0</v>
      </c>
      <c r="O70" s="627">
        <v>0</v>
      </c>
      <c r="P70" s="627">
        <v>0</v>
      </c>
      <c r="Q70" s="627">
        <v>0</v>
      </c>
      <c r="R70" s="627">
        <v>0</v>
      </c>
      <c r="S70" s="627">
        <v>0</v>
      </c>
      <c r="T70" s="627">
        <v>0</v>
      </c>
      <c r="U70" s="627">
        <v>0</v>
      </c>
      <c r="V70" s="627">
        <v>0</v>
      </c>
      <c r="W70" s="627">
        <v>0</v>
      </c>
      <c r="X70" s="627">
        <v>0</v>
      </c>
      <c r="Y70" s="627">
        <v>0</v>
      </c>
      <c r="Z70" s="627">
        <v>0</v>
      </c>
      <c r="AA70" s="627">
        <v>0</v>
      </c>
      <c r="AB70" s="627">
        <v>0</v>
      </c>
      <c r="AC70" s="627">
        <v>-308.82</v>
      </c>
      <c r="AD70" s="627"/>
    </row>
    <row r="71" spans="1:30" s="209" customFormat="1" ht="20.25" customHeight="1">
      <c r="A71" s="375" t="s">
        <v>295</v>
      </c>
      <c r="B71" s="627">
        <v>608844.88</v>
      </c>
      <c r="C71" s="627">
        <v>703083.83</v>
      </c>
      <c r="D71" s="627">
        <v>-557563.99</v>
      </c>
      <c r="E71" s="627">
        <v>51360.06</v>
      </c>
      <c r="F71" s="627">
        <v>930831.83</v>
      </c>
      <c r="G71" s="627">
        <v>855836.03</v>
      </c>
      <c r="H71" s="627">
        <v>465974.49</v>
      </c>
      <c r="I71" s="627">
        <v>474034.59</v>
      </c>
      <c r="J71" s="627">
        <v>402250.34</v>
      </c>
      <c r="K71" s="627">
        <v>892010.25</v>
      </c>
      <c r="L71" s="627">
        <v>455123.63</v>
      </c>
      <c r="M71" s="627">
        <v>-256254.7</v>
      </c>
      <c r="N71" s="627">
        <v>1141050.51</v>
      </c>
      <c r="O71" s="627">
        <v>171244.3</v>
      </c>
      <c r="P71" s="627">
        <v>-336969.64</v>
      </c>
      <c r="Q71" s="627">
        <v>-100186.52</v>
      </c>
      <c r="R71" s="627">
        <v>230775.31</v>
      </c>
      <c r="S71" s="627">
        <v>546246.09</v>
      </c>
      <c r="T71" s="627">
        <v>377615.06</v>
      </c>
      <c r="U71" s="627">
        <v>434249.6</v>
      </c>
      <c r="V71" s="627">
        <v>1642076.06</v>
      </c>
      <c r="W71" s="627">
        <v>78498.320000000007</v>
      </c>
      <c r="X71" s="627">
        <v>643782.94999999995</v>
      </c>
      <c r="Y71" s="627">
        <v>222119.13</v>
      </c>
      <c r="Z71" s="627">
        <v>-2091261.65</v>
      </c>
      <c r="AA71" s="627">
        <v>353897.54</v>
      </c>
      <c r="AB71" s="627">
        <v>1762424.81</v>
      </c>
      <c r="AC71" s="627">
        <v>10101093.109999999</v>
      </c>
      <c r="AD71" s="627"/>
    </row>
    <row r="72" spans="1:30" s="209" customFormat="1" ht="20.25" customHeight="1">
      <c r="A72" s="340" t="s">
        <v>908</v>
      </c>
      <c r="B72" s="627">
        <v>0</v>
      </c>
      <c r="C72" s="627">
        <v>0</v>
      </c>
      <c r="D72" s="627">
        <v>0</v>
      </c>
      <c r="E72" s="627">
        <v>0</v>
      </c>
      <c r="F72" s="627">
        <v>0</v>
      </c>
      <c r="G72" s="627">
        <v>43.5</v>
      </c>
      <c r="H72" s="627">
        <v>435.67</v>
      </c>
      <c r="I72" s="627">
        <v>0</v>
      </c>
      <c r="J72" s="627">
        <v>0</v>
      </c>
      <c r="K72" s="627">
        <v>0</v>
      </c>
      <c r="L72" s="627">
        <v>1790.75</v>
      </c>
      <c r="M72" s="627">
        <v>5288.47</v>
      </c>
      <c r="N72" s="627">
        <v>0</v>
      </c>
      <c r="O72" s="627">
        <v>90236.23</v>
      </c>
      <c r="P72" s="627">
        <v>0</v>
      </c>
      <c r="Q72" s="627">
        <v>0</v>
      </c>
      <c r="R72" s="627">
        <v>609</v>
      </c>
      <c r="S72" s="627">
        <v>0</v>
      </c>
      <c r="T72" s="627">
        <v>0</v>
      </c>
      <c r="U72" s="627">
        <v>0</v>
      </c>
      <c r="V72" s="627">
        <v>0</v>
      </c>
      <c r="W72" s="627">
        <v>0</v>
      </c>
      <c r="X72" s="627">
        <v>16124.06</v>
      </c>
      <c r="Y72" s="627">
        <v>1481.67</v>
      </c>
      <c r="Z72" s="627">
        <v>0</v>
      </c>
      <c r="AA72" s="627">
        <v>0</v>
      </c>
      <c r="AB72" s="627">
        <v>0</v>
      </c>
      <c r="AC72" s="627">
        <v>116009.35</v>
      </c>
      <c r="AD72" s="627"/>
    </row>
    <row r="73" spans="1:30" s="209" customFormat="1" ht="20.25" customHeight="1">
      <c r="A73" s="340" t="s">
        <v>909</v>
      </c>
      <c r="B73" s="627">
        <v>0</v>
      </c>
      <c r="C73" s="627">
        <v>0</v>
      </c>
      <c r="D73" s="627">
        <v>0</v>
      </c>
      <c r="E73" s="627">
        <v>0</v>
      </c>
      <c r="F73" s="627">
        <v>0</v>
      </c>
      <c r="G73" s="627">
        <v>0</v>
      </c>
      <c r="H73" s="627">
        <v>0</v>
      </c>
      <c r="I73" s="627">
        <v>0</v>
      </c>
      <c r="J73" s="627">
        <v>0</v>
      </c>
      <c r="K73" s="627">
        <v>0</v>
      </c>
      <c r="L73" s="627">
        <v>0</v>
      </c>
      <c r="M73" s="627">
        <v>-6034.87</v>
      </c>
      <c r="N73" s="627">
        <v>0</v>
      </c>
      <c r="O73" s="627">
        <v>0</v>
      </c>
      <c r="P73" s="627">
        <v>0</v>
      </c>
      <c r="Q73" s="627">
        <v>0</v>
      </c>
      <c r="R73" s="627">
        <v>-962.4</v>
      </c>
      <c r="S73" s="627">
        <v>0</v>
      </c>
      <c r="T73" s="627">
        <v>0</v>
      </c>
      <c r="U73" s="627">
        <v>0</v>
      </c>
      <c r="V73" s="627">
        <v>0</v>
      </c>
      <c r="W73" s="627">
        <v>0</v>
      </c>
      <c r="X73" s="627">
        <v>-362220.08</v>
      </c>
      <c r="Y73" s="627">
        <v>0</v>
      </c>
      <c r="Z73" s="627">
        <v>0</v>
      </c>
      <c r="AA73" s="627">
        <v>0</v>
      </c>
      <c r="AB73" s="627">
        <v>0</v>
      </c>
      <c r="AC73" s="627">
        <v>-369217.35</v>
      </c>
      <c r="AD73" s="627"/>
    </row>
    <row r="74" spans="1:30" s="209" customFormat="1" ht="20.25" customHeight="1">
      <c r="A74" s="375" t="s">
        <v>297</v>
      </c>
      <c r="B74" s="627">
        <v>608844.88</v>
      </c>
      <c r="C74" s="627">
        <v>703083.83</v>
      </c>
      <c r="D74" s="627">
        <v>-557563.99</v>
      </c>
      <c r="E74" s="627">
        <v>51360.06</v>
      </c>
      <c r="F74" s="627">
        <v>930831.83</v>
      </c>
      <c r="G74" s="627">
        <v>855879.53</v>
      </c>
      <c r="H74" s="627">
        <v>466410.16</v>
      </c>
      <c r="I74" s="627">
        <v>474034.59</v>
      </c>
      <c r="J74" s="627">
        <v>402250.34</v>
      </c>
      <c r="K74" s="627">
        <v>892010.25</v>
      </c>
      <c r="L74" s="627">
        <v>456914.38</v>
      </c>
      <c r="M74" s="627">
        <v>-257001.1</v>
      </c>
      <c r="N74" s="627">
        <v>1141050.51</v>
      </c>
      <c r="O74" s="627">
        <v>261480.53</v>
      </c>
      <c r="P74" s="627">
        <v>-336969.64</v>
      </c>
      <c r="Q74" s="627">
        <v>-100186.52</v>
      </c>
      <c r="R74" s="627">
        <v>230421.91</v>
      </c>
      <c r="S74" s="627">
        <v>546246.09</v>
      </c>
      <c r="T74" s="627">
        <v>377615.06</v>
      </c>
      <c r="U74" s="627">
        <v>434249.6</v>
      </c>
      <c r="V74" s="627">
        <v>1642076.06</v>
      </c>
      <c r="W74" s="627">
        <v>78498.320000000007</v>
      </c>
      <c r="X74" s="627">
        <v>297686.93</v>
      </c>
      <c r="Y74" s="627">
        <v>223600.8</v>
      </c>
      <c r="Z74" s="627">
        <v>-2091261.65</v>
      </c>
      <c r="AA74" s="627">
        <v>353897.54</v>
      </c>
      <c r="AB74" s="627">
        <v>1762424.81</v>
      </c>
      <c r="AC74" s="627">
        <v>9847885.1099999994</v>
      </c>
      <c r="AD74" s="627"/>
    </row>
    <row r="75" spans="1:30" s="209" customFormat="1" ht="21" customHeight="1">
      <c r="A75" s="340" t="s">
        <v>910</v>
      </c>
      <c r="B75" s="627">
        <v>0</v>
      </c>
      <c r="C75" s="627">
        <v>15370.61</v>
      </c>
      <c r="D75" s="627">
        <v>23931.11</v>
      </c>
      <c r="E75" s="627">
        <v>1628.97</v>
      </c>
      <c r="F75" s="627">
        <v>92694.68</v>
      </c>
      <c r="G75" s="627">
        <v>40714.32</v>
      </c>
      <c r="H75" s="627">
        <v>13627.69</v>
      </c>
      <c r="I75" s="627">
        <v>21154.76</v>
      </c>
      <c r="J75" s="627">
        <v>27609.7</v>
      </c>
      <c r="K75" s="627">
        <v>2935.67</v>
      </c>
      <c r="L75" s="627">
        <v>10588.22</v>
      </c>
      <c r="M75" s="627">
        <v>25365.3</v>
      </c>
      <c r="N75" s="627">
        <v>1985.52</v>
      </c>
      <c r="O75" s="627">
        <v>2222.5300000000002</v>
      </c>
      <c r="P75" s="627">
        <v>227839.13</v>
      </c>
      <c r="Q75" s="627">
        <v>0</v>
      </c>
      <c r="R75" s="627">
        <v>6922.58</v>
      </c>
      <c r="S75" s="627">
        <v>0</v>
      </c>
      <c r="T75" s="627">
        <v>3805.01</v>
      </c>
      <c r="U75" s="627">
        <v>79111.06</v>
      </c>
      <c r="V75" s="627">
        <v>32599.4</v>
      </c>
      <c r="W75" s="627">
        <v>4621</v>
      </c>
      <c r="X75" s="627">
        <v>14124.02</v>
      </c>
      <c r="Y75" s="627">
        <v>41576.67</v>
      </c>
      <c r="Z75" s="627">
        <v>0</v>
      </c>
      <c r="AA75" s="627">
        <v>0</v>
      </c>
      <c r="AB75" s="627">
        <v>7099.88</v>
      </c>
      <c r="AC75" s="627">
        <v>697527.83</v>
      </c>
      <c r="AD75" s="627"/>
    </row>
    <row r="76" spans="1:30" s="209" customFormat="1" ht="27" customHeight="1">
      <c r="A76" s="340" t="s">
        <v>911</v>
      </c>
      <c r="B76" s="627">
        <v>0</v>
      </c>
      <c r="C76" s="627">
        <v>-25272.27</v>
      </c>
      <c r="D76" s="627">
        <v>-26398.32</v>
      </c>
      <c r="E76" s="627">
        <v>-26780.97</v>
      </c>
      <c r="F76" s="627">
        <v>-144141.45000000001</v>
      </c>
      <c r="G76" s="627">
        <v>-69342.429999999993</v>
      </c>
      <c r="H76" s="627">
        <v>-55936.03</v>
      </c>
      <c r="I76" s="627">
        <v>-38132.400000000001</v>
      </c>
      <c r="J76" s="627">
        <v>-22957.73</v>
      </c>
      <c r="K76" s="627">
        <v>-1324.56</v>
      </c>
      <c r="L76" s="627">
        <v>-6204.33</v>
      </c>
      <c r="M76" s="627">
        <v>-13633.1</v>
      </c>
      <c r="N76" s="627">
        <v>-6496.12</v>
      </c>
      <c r="O76" s="627">
        <v>-114795.4</v>
      </c>
      <c r="P76" s="627">
        <v>-41888.17</v>
      </c>
      <c r="Q76" s="627">
        <v>-7142.86</v>
      </c>
      <c r="R76" s="627">
        <v>-52195</v>
      </c>
      <c r="S76" s="627">
        <v>0</v>
      </c>
      <c r="T76" s="627">
        <v>-13963.65</v>
      </c>
      <c r="U76" s="627">
        <v>-27611.65</v>
      </c>
      <c r="V76" s="627">
        <v>-350177.61</v>
      </c>
      <c r="W76" s="627">
        <v>0</v>
      </c>
      <c r="X76" s="627">
        <v>-39975.410000000003</v>
      </c>
      <c r="Y76" s="627">
        <v>-13060.1</v>
      </c>
      <c r="Z76" s="627">
        <v>0</v>
      </c>
      <c r="AA76" s="627">
        <v>-96.54</v>
      </c>
      <c r="AB76" s="627">
        <v>-37211.06</v>
      </c>
      <c r="AC76" s="627">
        <v>-1134737.1599999999</v>
      </c>
      <c r="AD76" s="627"/>
    </row>
    <row r="77" spans="1:30" s="209" customFormat="1" ht="19.5" customHeight="1">
      <c r="A77" s="375" t="s">
        <v>299</v>
      </c>
      <c r="B77" s="627">
        <v>608844.88</v>
      </c>
      <c r="C77" s="627">
        <v>693182.17</v>
      </c>
      <c r="D77" s="627">
        <v>-560031.19999999995</v>
      </c>
      <c r="E77" s="627">
        <v>26208.06</v>
      </c>
      <c r="F77" s="627">
        <v>879385.06</v>
      </c>
      <c r="G77" s="627">
        <v>827251.42</v>
      </c>
      <c r="H77" s="627">
        <v>424101.82</v>
      </c>
      <c r="I77" s="627">
        <v>457056.95</v>
      </c>
      <c r="J77" s="627">
        <v>406902.31</v>
      </c>
      <c r="K77" s="627">
        <v>893621.36</v>
      </c>
      <c r="L77" s="627">
        <v>461298.27</v>
      </c>
      <c r="M77" s="627">
        <v>-245268.9</v>
      </c>
      <c r="N77" s="627">
        <v>1136539.9099999999</v>
      </c>
      <c r="O77" s="627">
        <v>148907.66</v>
      </c>
      <c r="P77" s="627">
        <v>-151018.68</v>
      </c>
      <c r="Q77" s="627">
        <v>-107329.38</v>
      </c>
      <c r="R77" s="627">
        <v>185149.49</v>
      </c>
      <c r="S77" s="627">
        <v>546246.09</v>
      </c>
      <c r="T77" s="627">
        <v>367456.42</v>
      </c>
      <c r="U77" s="627">
        <v>485749.01</v>
      </c>
      <c r="V77" s="627">
        <v>1324497.8500000001</v>
      </c>
      <c r="W77" s="627">
        <v>83119.320000000007</v>
      </c>
      <c r="X77" s="627">
        <v>271835.53999999998</v>
      </c>
      <c r="Y77" s="627">
        <v>252117.37</v>
      </c>
      <c r="Z77" s="627">
        <v>-2091261.65</v>
      </c>
      <c r="AA77" s="627">
        <v>353801</v>
      </c>
      <c r="AB77" s="627">
        <v>1732313.63</v>
      </c>
      <c r="AC77" s="627">
        <v>9410675.7799999993</v>
      </c>
      <c r="AD77" s="627"/>
    </row>
    <row r="78" spans="1:30" s="209" customFormat="1" ht="21.75" customHeight="1">
      <c r="A78" s="340" t="s">
        <v>300</v>
      </c>
      <c r="B78" s="627">
        <v>0</v>
      </c>
      <c r="C78" s="627">
        <v>0</v>
      </c>
      <c r="D78" s="627">
        <v>0</v>
      </c>
      <c r="E78" s="627">
        <v>0</v>
      </c>
      <c r="F78" s="627">
        <v>0</v>
      </c>
      <c r="G78" s="627">
        <v>0</v>
      </c>
      <c r="H78" s="627">
        <v>0</v>
      </c>
      <c r="I78" s="627">
        <v>0</v>
      </c>
      <c r="J78" s="627">
        <v>0</v>
      </c>
      <c r="K78" s="627">
        <v>0</v>
      </c>
      <c r="L78" s="627">
        <v>0</v>
      </c>
      <c r="M78" s="627">
        <v>0</v>
      </c>
      <c r="N78" s="627">
        <v>0</v>
      </c>
      <c r="O78" s="627">
        <v>0</v>
      </c>
      <c r="P78" s="627">
        <v>0</v>
      </c>
      <c r="Q78" s="627">
        <v>0</v>
      </c>
      <c r="R78" s="627">
        <v>0</v>
      </c>
      <c r="S78" s="627">
        <v>0</v>
      </c>
      <c r="T78" s="627">
        <v>0</v>
      </c>
      <c r="U78" s="627">
        <v>0</v>
      </c>
      <c r="V78" s="627">
        <v>0</v>
      </c>
      <c r="W78" s="627">
        <v>0</v>
      </c>
      <c r="X78" s="627">
        <v>0</v>
      </c>
      <c r="Y78" s="627">
        <v>0</v>
      </c>
      <c r="Z78" s="627">
        <v>0</v>
      </c>
      <c r="AA78" s="627">
        <v>0</v>
      </c>
      <c r="AB78" s="627">
        <v>0</v>
      </c>
      <c r="AC78" s="627">
        <v>0</v>
      </c>
      <c r="AD78" s="627"/>
    </row>
    <row r="79" spans="1:30" s="209" customFormat="1" ht="19.5" customHeight="1">
      <c r="A79" s="375" t="s">
        <v>301</v>
      </c>
      <c r="B79" s="627">
        <v>608844.88</v>
      </c>
      <c r="C79" s="627">
        <v>693182.17</v>
      </c>
      <c r="D79" s="627">
        <v>-560031.19999999995</v>
      </c>
      <c r="E79" s="627">
        <v>26208.06</v>
      </c>
      <c r="F79" s="627">
        <v>879385.06</v>
      </c>
      <c r="G79" s="627">
        <v>827251.42</v>
      </c>
      <c r="H79" s="627">
        <v>424101.82</v>
      </c>
      <c r="I79" s="627">
        <v>457056.95</v>
      </c>
      <c r="J79" s="627">
        <v>406902.31</v>
      </c>
      <c r="K79" s="627">
        <v>893621.36</v>
      </c>
      <c r="L79" s="627">
        <v>461298.27</v>
      </c>
      <c r="M79" s="627">
        <v>-245268.9</v>
      </c>
      <c r="N79" s="627">
        <v>1136539.9099999999</v>
      </c>
      <c r="O79" s="627">
        <v>148907.66</v>
      </c>
      <c r="P79" s="627">
        <v>-151018.68</v>
      </c>
      <c r="Q79" s="627">
        <v>-107329.38</v>
      </c>
      <c r="R79" s="627">
        <v>185149.49</v>
      </c>
      <c r="S79" s="627">
        <v>546246.09</v>
      </c>
      <c r="T79" s="627">
        <v>367456.42</v>
      </c>
      <c r="U79" s="627">
        <v>485749.01</v>
      </c>
      <c r="V79" s="627">
        <v>1324497.8500000001</v>
      </c>
      <c r="W79" s="627">
        <v>83119.320000000007</v>
      </c>
      <c r="X79" s="627">
        <v>271835.53999999998</v>
      </c>
      <c r="Y79" s="627">
        <v>252117.37</v>
      </c>
      <c r="Z79" s="627">
        <v>-2091261.65</v>
      </c>
      <c r="AA79" s="627">
        <v>353801</v>
      </c>
      <c r="AB79" s="627">
        <v>1732313.63</v>
      </c>
      <c r="AC79" s="627">
        <v>9410675.7799999993</v>
      </c>
      <c r="AD79" s="627"/>
    </row>
    <row r="80" spans="1:30" s="209" customFormat="1" ht="21" customHeight="1" thickBot="1">
      <c r="A80" s="375" t="s">
        <v>302</v>
      </c>
      <c r="B80" s="627">
        <v>0</v>
      </c>
      <c r="C80" s="627">
        <v>0</v>
      </c>
      <c r="D80" s="627">
        <v>0</v>
      </c>
      <c r="E80" s="627">
        <v>0</v>
      </c>
      <c r="F80" s="627">
        <v>-219846</v>
      </c>
      <c r="G80" s="627">
        <v>0</v>
      </c>
      <c r="H80" s="627">
        <v>0</v>
      </c>
      <c r="I80" s="627">
        <v>0</v>
      </c>
      <c r="J80" s="627">
        <v>0</v>
      </c>
      <c r="K80" s="627">
        <v>0</v>
      </c>
      <c r="L80" s="627">
        <v>-115324.57</v>
      </c>
      <c r="M80" s="627">
        <v>0</v>
      </c>
      <c r="N80" s="627">
        <v>-232589</v>
      </c>
      <c r="O80" s="627">
        <v>-33817.120000000003</v>
      </c>
      <c r="P80" s="627">
        <v>0</v>
      </c>
      <c r="Q80" s="627">
        <v>0</v>
      </c>
      <c r="R80" s="627">
        <v>0</v>
      </c>
      <c r="S80" s="627">
        <v>0</v>
      </c>
      <c r="T80" s="627">
        <v>0</v>
      </c>
      <c r="U80" s="627">
        <v>-136939.16</v>
      </c>
      <c r="V80" s="627">
        <v>0</v>
      </c>
      <c r="W80" s="627">
        <v>0</v>
      </c>
      <c r="X80" s="627">
        <v>0</v>
      </c>
      <c r="Y80" s="627">
        <v>0</v>
      </c>
      <c r="Z80" s="627">
        <v>0</v>
      </c>
      <c r="AA80" s="627">
        <v>0</v>
      </c>
      <c r="AB80" s="627">
        <v>0</v>
      </c>
      <c r="AC80" s="627">
        <v>-738515.85</v>
      </c>
      <c r="AD80" s="627"/>
    </row>
    <row r="81" spans="1:30" s="209" customFormat="1" ht="19.5" customHeight="1" thickTop="1" thickBot="1">
      <c r="A81" s="633" t="s">
        <v>303</v>
      </c>
      <c r="B81" s="606">
        <v>608844.88</v>
      </c>
      <c r="C81" s="606">
        <v>693182.17</v>
      </c>
      <c r="D81" s="606">
        <v>-560031.19999999995</v>
      </c>
      <c r="E81" s="606">
        <v>26208.06</v>
      </c>
      <c r="F81" s="606">
        <v>659539.06000000006</v>
      </c>
      <c r="G81" s="606">
        <v>827251.42</v>
      </c>
      <c r="H81" s="606">
        <v>424101.82</v>
      </c>
      <c r="I81" s="606">
        <v>457056.95</v>
      </c>
      <c r="J81" s="606">
        <v>406902.31</v>
      </c>
      <c r="K81" s="606">
        <v>893621.36</v>
      </c>
      <c r="L81" s="606">
        <v>345973.7</v>
      </c>
      <c r="M81" s="606">
        <v>-245268.9</v>
      </c>
      <c r="N81" s="606">
        <v>903950.91</v>
      </c>
      <c r="O81" s="606">
        <v>115090.54</v>
      </c>
      <c r="P81" s="606">
        <v>-151018.68</v>
      </c>
      <c r="Q81" s="606">
        <v>-107329.38</v>
      </c>
      <c r="R81" s="606">
        <v>185149.49</v>
      </c>
      <c r="S81" s="606">
        <v>546246.09</v>
      </c>
      <c r="T81" s="606">
        <v>367456.42</v>
      </c>
      <c r="U81" s="606">
        <v>348809.85</v>
      </c>
      <c r="V81" s="606">
        <v>1324497.8500000001</v>
      </c>
      <c r="W81" s="606">
        <v>83119.320000000007</v>
      </c>
      <c r="X81" s="606">
        <v>271835.53999999998</v>
      </c>
      <c r="Y81" s="606">
        <v>252117.37</v>
      </c>
      <c r="Z81" s="606">
        <v>-2091261.65</v>
      </c>
      <c r="AA81" s="606">
        <v>353801</v>
      </c>
      <c r="AB81" s="606">
        <v>1732313.63</v>
      </c>
      <c r="AC81" s="606">
        <v>8672159.9299999997</v>
      </c>
      <c r="AD81" s="627"/>
    </row>
    <row r="82" spans="1:30" ht="9.75" customHeight="1" thickTop="1" thickBot="1">
      <c r="A82" s="531"/>
      <c r="B82" s="636"/>
      <c r="C82" s="636"/>
      <c r="D82" s="636"/>
      <c r="E82" s="636"/>
      <c r="F82" s="371"/>
      <c r="G82" s="637"/>
      <c r="H82" s="637"/>
      <c r="I82" s="636"/>
      <c r="J82" s="636"/>
      <c r="K82" s="636"/>
      <c r="L82" s="636"/>
      <c r="M82" s="371"/>
      <c r="N82" s="637"/>
      <c r="O82" s="637"/>
      <c r="P82" s="636"/>
      <c r="Q82" s="636"/>
      <c r="R82" s="636"/>
      <c r="S82" s="636"/>
      <c r="T82" s="636"/>
      <c r="U82" s="371"/>
      <c r="V82" s="636"/>
      <c r="W82" s="636"/>
      <c r="X82" s="371"/>
      <c r="Y82" s="636"/>
      <c r="Z82" s="636"/>
      <c r="AA82" s="636"/>
      <c r="AB82" s="371"/>
      <c r="AC82" s="637"/>
    </row>
    <row r="83" spans="1:30" ht="15" customHeight="1" thickTop="1">
      <c r="A83" s="93"/>
      <c r="B83" s="117"/>
      <c r="C83" s="117"/>
      <c r="D83" s="117"/>
      <c r="E83" s="117"/>
      <c r="F83" s="210"/>
      <c r="G83" s="638"/>
      <c r="I83" s="117"/>
      <c r="J83" s="117"/>
      <c r="K83" s="117"/>
      <c r="L83" s="117"/>
      <c r="M83" s="210"/>
      <c r="N83" s="638"/>
      <c r="P83" s="117"/>
      <c r="Q83" s="117"/>
      <c r="R83" s="117"/>
      <c r="S83" s="117"/>
      <c r="T83" s="210"/>
      <c r="U83" s="210"/>
      <c r="V83" s="638"/>
      <c r="W83" s="117"/>
      <c r="X83" s="117"/>
      <c r="Y83" s="117"/>
      <c r="Z83" s="117"/>
      <c r="AA83" s="117"/>
      <c r="AB83" s="210"/>
      <c r="AC83" s="638"/>
    </row>
    <row r="84" spans="1:30">
      <c r="A84" s="93"/>
      <c r="B84" s="117"/>
      <c r="C84" s="117"/>
      <c r="D84" s="117"/>
      <c r="E84" s="117"/>
      <c r="F84" s="210"/>
      <c r="G84" s="638"/>
      <c r="I84" s="117"/>
      <c r="J84" s="117"/>
      <c r="K84" s="117"/>
      <c r="L84" s="117"/>
      <c r="M84" s="210"/>
      <c r="N84" s="638"/>
      <c r="P84" s="117"/>
      <c r="Q84" s="117"/>
      <c r="R84" s="117"/>
      <c r="S84" s="117"/>
      <c r="T84" s="210"/>
      <c r="U84" s="210"/>
      <c r="V84" s="638"/>
      <c r="W84" s="117"/>
      <c r="X84" s="117"/>
      <c r="Y84" s="117"/>
      <c r="Z84" s="117"/>
      <c r="AA84" s="117"/>
      <c r="AB84" s="210"/>
      <c r="AC84" s="638"/>
    </row>
    <row r="85" spans="1:30">
      <c r="A85" s="93"/>
      <c r="B85" s="117"/>
      <c r="C85" s="117"/>
      <c r="D85" s="117"/>
      <c r="E85" s="117"/>
      <c r="F85" s="210"/>
      <c r="G85" s="638"/>
      <c r="I85" s="117"/>
      <c r="J85" s="117"/>
      <c r="K85" s="117"/>
      <c r="L85" s="117"/>
      <c r="M85" s="210"/>
      <c r="N85" s="638"/>
      <c r="P85" s="117"/>
      <c r="Q85" s="117"/>
      <c r="R85" s="117"/>
      <c r="S85" s="117"/>
      <c r="T85" s="210"/>
      <c r="U85" s="210"/>
      <c r="V85" s="638"/>
      <c r="W85" s="117"/>
      <c r="X85" s="117"/>
      <c r="Y85" s="117"/>
      <c r="Z85" s="117"/>
      <c r="AA85" s="117"/>
      <c r="AB85" s="210"/>
      <c r="AC85" s="638"/>
    </row>
    <row r="86" spans="1:30">
      <c r="A86" s="93"/>
      <c r="B86" s="117"/>
      <c r="C86" s="117"/>
      <c r="D86" s="117"/>
      <c r="E86" s="117"/>
      <c r="F86" s="210"/>
      <c r="G86" s="638"/>
      <c r="I86" s="117"/>
      <c r="J86" s="117"/>
      <c r="K86" s="117"/>
      <c r="L86" s="117"/>
      <c r="M86" s="210"/>
      <c r="N86" s="638"/>
      <c r="P86" s="117"/>
      <c r="Q86" s="117"/>
      <c r="R86" s="117"/>
      <c r="S86" s="117"/>
      <c r="T86" s="210"/>
      <c r="U86" s="210"/>
      <c r="V86" s="638"/>
      <c r="W86" s="117"/>
      <c r="X86" s="117"/>
      <c r="Y86" s="117"/>
      <c r="Z86" s="117"/>
      <c r="AA86" s="117"/>
      <c r="AB86" s="210"/>
      <c r="AC86" s="638"/>
    </row>
    <row r="87" spans="1:30">
      <c r="A87" s="93"/>
      <c r="B87" s="117"/>
      <c r="C87" s="117"/>
      <c r="D87" s="117"/>
      <c r="E87" s="117"/>
      <c r="F87" s="210"/>
      <c r="G87" s="638"/>
      <c r="I87" s="117"/>
      <c r="J87" s="117"/>
      <c r="K87" s="117"/>
      <c r="L87" s="117"/>
      <c r="M87" s="210"/>
      <c r="N87" s="638"/>
      <c r="P87" s="117"/>
      <c r="Q87" s="117"/>
      <c r="R87" s="117"/>
      <c r="S87" s="117"/>
      <c r="T87" s="210"/>
      <c r="U87" s="210"/>
      <c r="V87" s="638"/>
      <c r="W87" s="117"/>
      <c r="X87" s="117"/>
      <c r="Y87" s="117"/>
      <c r="Z87" s="117"/>
      <c r="AA87" s="117"/>
      <c r="AB87" s="210"/>
      <c r="AC87" s="638"/>
    </row>
    <row r="88" spans="1:30">
      <c r="A88" s="93"/>
      <c r="B88" s="117"/>
      <c r="C88" s="117"/>
      <c r="D88" s="117"/>
      <c r="E88" s="117"/>
      <c r="F88" s="210"/>
      <c r="G88" s="638"/>
      <c r="I88" s="117"/>
      <c r="J88" s="117"/>
      <c r="K88" s="117"/>
      <c r="L88" s="117"/>
      <c r="M88" s="210"/>
      <c r="N88" s="638"/>
      <c r="P88" s="117"/>
      <c r="Q88" s="117"/>
      <c r="R88" s="117"/>
      <c r="S88" s="117"/>
      <c r="T88" s="210"/>
      <c r="U88" s="210"/>
      <c r="V88" s="638"/>
      <c r="W88" s="117"/>
      <c r="X88" s="117"/>
      <c r="Y88" s="117"/>
      <c r="Z88" s="117"/>
      <c r="AA88" s="117"/>
      <c r="AB88" s="210"/>
      <c r="AC88" s="638"/>
    </row>
    <row r="89" spans="1:30" ht="15.75">
      <c r="A89" s="116"/>
      <c r="B89" s="117"/>
      <c r="C89" s="117"/>
      <c r="D89" s="117"/>
      <c r="E89" s="117"/>
      <c r="F89" s="210"/>
      <c r="G89" s="638"/>
      <c r="I89" s="117"/>
      <c r="J89" s="117"/>
      <c r="K89" s="117"/>
      <c r="L89" s="117"/>
      <c r="M89" s="210"/>
      <c r="N89" s="638"/>
      <c r="P89" s="117"/>
      <c r="Q89" s="117"/>
      <c r="R89" s="117"/>
      <c r="S89" s="117"/>
      <c r="T89" s="210"/>
      <c r="U89" s="210"/>
      <c r="V89" s="638"/>
      <c r="W89" s="117"/>
      <c r="X89" s="117"/>
      <c r="Y89" s="117"/>
      <c r="Z89" s="117"/>
      <c r="AA89" s="117"/>
      <c r="AB89" s="210"/>
      <c r="AC89" s="638"/>
    </row>
    <row r="90" spans="1:30" ht="15.75">
      <c r="A90" s="116"/>
      <c r="B90" s="117"/>
      <c r="C90" s="117"/>
      <c r="D90" s="117"/>
      <c r="E90" s="117"/>
      <c r="F90" s="210"/>
      <c r="G90" s="638"/>
      <c r="I90" s="117"/>
      <c r="J90" s="117"/>
      <c r="K90" s="117"/>
      <c r="L90" s="117"/>
      <c r="M90" s="210"/>
      <c r="N90" s="638"/>
      <c r="P90" s="117"/>
      <c r="Q90" s="117"/>
      <c r="R90" s="117"/>
      <c r="S90" s="117"/>
      <c r="T90" s="210"/>
      <c r="U90" s="210"/>
      <c r="V90" s="638"/>
      <c r="W90" s="117"/>
      <c r="X90" s="117"/>
      <c r="Y90" s="117"/>
      <c r="Z90" s="117"/>
      <c r="AA90" s="117"/>
      <c r="AB90" s="210"/>
      <c r="AC90" s="638"/>
    </row>
    <row r="91" spans="1:30" ht="15.75">
      <c r="A91" s="116"/>
      <c r="B91" s="117"/>
      <c r="C91" s="117"/>
      <c r="D91" s="117"/>
      <c r="E91" s="117"/>
      <c r="F91" s="210"/>
      <c r="G91" s="638"/>
      <c r="I91" s="117"/>
      <c r="J91" s="117"/>
      <c r="K91" s="117"/>
      <c r="L91" s="117"/>
      <c r="M91" s="210"/>
      <c r="N91" s="638"/>
      <c r="P91" s="117"/>
      <c r="Q91" s="117"/>
      <c r="R91" s="117"/>
      <c r="S91" s="117"/>
      <c r="T91" s="210"/>
      <c r="U91" s="210"/>
      <c r="V91" s="117"/>
      <c r="W91" s="117"/>
      <c r="X91" s="117"/>
      <c r="Y91" s="117"/>
      <c r="Z91" s="117"/>
      <c r="AA91" s="117"/>
      <c r="AB91" s="210"/>
      <c r="AC91" s="638"/>
    </row>
    <row r="92" spans="1:30" ht="15.75">
      <c r="A92" s="116"/>
      <c r="B92" s="117"/>
      <c r="C92" s="117"/>
      <c r="D92" s="117"/>
      <c r="E92" s="117"/>
      <c r="F92" s="210"/>
      <c r="G92" s="638"/>
      <c r="I92" s="117"/>
      <c r="J92" s="117"/>
      <c r="K92" s="117"/>
      <c r="L92" s="117"/>
      <c r="M92" s="210"/>
      <c r="N92" s="638"/>
      <c r="P92" s="117"/>
      <c r="Q92" s="117"/>
      <c r="R92" s="117"/>
      <c r="S92" s="117"/>
      <c r="T92" s="210"/>
      <c r="U92" s="210"/>
      <c r="V92" s="117"/>
      <c r="W92" s="117"/>
      <c r="X92" s="117"/>
      <c r="Y92" s="117"/>
      <c r="Z92" s="117"/>
      <c r="AA92" s="117"/>
      <c r="AB92" s="210"/>
      <c r="AC92" s="638"/>
    </row>
    <row r="93" spans="1:30" ht="15.75">
      <c r="A93" s="116"/>
      <c r="B93" s="117"/>
      <c r="C93" s="117"/>
      <c r="D93" s="117"/>
      <c r="E93" s="117"/>
      <c r="F93" s="210"/>
      <c r="G93" s="117"/>
      <c r="I93" s="117"/>
      <c r="J93" s="117"/>
      <c r="K93" s="117"/>
      <c r="L93" s="117"/>
      <c r="M93" s="210"/>
      <c r="N93" s="117"/>
      <c r="P93" s="117"/>
      <c r="Q93" s="117"/>
      <c r="R93" s="117"/>
      <c r="S93" s="117"/>
      <c r="T93" s="210"/>
      <c r="U93" s="210"/>
      <c r="V93" s="117"/>
      <c r="W93" s="117"/>
      <c r="X93" s="117"/>
      <c r="Y93" s="117"/>
      <c r="Z93" s="117"/>
      <c r="AA93" s="117"/>
      <c r="AB93" s="210"/>
      <c r="AC93" s="117"/>
    </row>
    <row r="94" spans="1:30" ht="15.75">
      <c r="A94" s="116"/>
      <c r="B94" s="117"/>
      <c r="C94" s="117"/>
      <c r="D94" s="117"/>
      <c r="E94" s="117"/>
      <c r="F94" s="210"/>
      <c r="G94" s="117"/>
      <c r="I94" s="117"/>
      <c r="J94" s="117"/>
      <c r="K94" s="117"/>
      <c r="L94" s="117"/>
      <c r="M94" s="210"/>
      <c r="N94" s="117"/>
      <c r="P94" s="117"/>
      <c r="Q94" s="117"/>
      <c r="R94" s="117"/>
      <c r="S94" s="117"/>
      <c r="T94" s="210"/>
      <c r="U94" s="210"/>
      <c r="V94" s="117"/>
      <c r="W94" s="117"/>
      <c r="X94" s="117"/>
      <c r="Y94" s="117"/>
      <c r="Z94" s="117"/>
      <c r="AA94" s="117"/>
      <c r="AB94" s="210"/>
      <c r="AC94" s="117"/>
    </row>
    <row r="95" spans="1:30" ht="15.75">
      <c r="A95" s="116"/>
      <c r="B95" s="117"/>
      <c r="C95" s="117"/>
      <c r="D95" s="117"/>
      <c r="E95" s="117"/>
      <c r="F95" s="210"/>
      <c r="G95" s="117"/>
      <c r="I95" s="117"/>
      <c r="J95" s="117"/>
      <c r="K95" s="117"/>
      <c r="L95" s="117"/>
      <c r="M95" s="210"/>
      <c r="N95" s="117"/>
      <c r="P95" s="117"/>
      <c r="Q95" s="117"/>
      <c r="R95" s="117"/>
      <c r="S95" s="117"/>
      <c r="T95" s="210"/>
      <c r="U95" s="210"/>
      <c r="V95" s="117"/>
      <c r="W95" s="117"/>
      <c r="X95" s="117"/>
      <c r="Y95" s="117"/>
      <c r="Z95" s="117"/>
      <c r="AA95" s="117"/>
      <c r="AB95" s="210"/>
      <c r="AC95" s="117"/>
    </row>
    <row r="96" spans="1:30" ht="15.75">
      <c r="A96" s="116"/>
      <c r="B96" s="117"/>
      <c r="C96" s="117"/>
      <c r="D96" s="117"/>
      <c r="E96" s="117"/>
      <c r="F96" s="210"/>
      <c r="G96" s="117"/>
      <c r="I96" s="117"/>
      <c r="J96" s="117"/>
      <c r="K96" s="117"/>
      <c r="L96" s="117"/>
      <c r="M96" s="210"/>
      <c r="N96" s="117"/>
      <c r="P96" s="117"/>
      <c r="Q96" s="117"/>
      <c r="R96" s="117"/>
      <c r="S96" s="117"/>
      <c r="T96" s="210"/>
      <c r="U96" s="210"/>
      <c r="V96" s="117"/>
      <c r="W96" s="117"/>
      <c r="X96" s="117"/>
      <c r="Y96" s="117"/>
      <c r="Z96" s="117"/>
      <c r="AA96" s="117"/>
      <c r="AB96" s="210"/>
      <c r="AC96" s="117"/>
    </row>
    <row r="97" spans="1:29" ht="15.75">
      <c r="A97" s="116"/>
      <c r="B97" s="117"/>
      <c r="C97" s="117"/>
      <c r="D97" s="117"/>
      <c r="E97" s="117"/>
      <c r="F97" s="210"/>
      <c r="G97" s="117"/>
      <c r="I97" s="117"/>
      <c r="J97" s="117"/>
      <c r="K97" s="117"/>
      <c r="L97" s="117"/>
      <c r="M97" s="210"/>
      <c r="N97" s="117"/>
      <c r="P97" s="117"/>
      <c r="Q97" s="117"/>
      <c r="R97" s="117"/>
      <c r="S97" s="117"/>
      <c r="T97" s="210"/>
      <c r="U97" s="210"/>
      <c r="V97" s="117"/>
      <c r="W97" s="117"/>
      <c r="X97" s="117"/>
      <c r="Y97" s="117"/>
      <c r="Z97" s="117"/>
      <c r="AA97" s="117"/>
      <c r="AB97" s="210"/>
      <c r="AC97" s="117"/>
    </row>
    <row r="98" spans="1:29" ht="15.75">
      <c r="A98" s="116"/>
      <c r="B98" s="117"/>
      <c r="C98" s="117"/>
      <c r="D98" s="117"/>
      <c r="E98" s="117"/>
      <c r="F98" s="210"/>
      <c r="G98" s="117"/>
      <c r="I98" s="117"/>
      <c r="J98" s="117"/>
      <c r="K98" s="117"/>
      <c r="L98" s="117"/>
      <c r="M98" s="210"/>
      <c r="N98" s="117"/>
      <c r="P98" s="117"/>
      <c r="Q98" s="117"/>
      <c r="R98" s="117"/>
      <c r="S98" s="117"/>
      <c r="T98" s="210"/>
      <c r="U98" s="210"/>
      <c r="V98" s="117"/>
      <c r="W98" s="117"/>
      <c r="X98" s="117"/>
      <c r="Y98" s="117"/>
      <c r="Z98" s="117"/>
      <c r="AA98" s="117"/>
      <c r="AB98" s="210"/>
      <c r="AC98" s="117"/>
    </row>
    <row r="99" spans="1:29" ht="15.75">
      <c r="A99" s="116"/>
      <c r="B99" s="117"/>
      <c r="C99" s="117"/>
      <c r="D99" s="117"/>
      <c r="E99" s="117"/>
      <c r="F99" s="210"/>
      <c r="G99" s="117"/>
      <c r="I99" s="117"/>
      <c r="J99" s="117"/>
      <c r="K99" s="117"/>
      <c r="L99" s="117"/>
      <c r="M99" s="210"/>
      <c r="N99" s="117"/>
      <c r="P99" s="117"/>
      <c r="Q99" s="117"/>
      <c r="R99" s="117"/>
      <c r="S99" s="117"/>
      <c r="T99" s="210"/>
      <c r="U99" s="210"/>
      <c r="V99" s="117"/>
      <c r="W99" s="117"/>
      <c r="X99" s="117"/>
      <c r="Y99" s="117"/>
      <c r="Z99" s="117"/>
      <c r="AA99" s="117"/>
      <c r="AB99" s="210"/>
      <c r="AC99" s="117"/>
    </row>
    <row r="100" spans="1:29" ht="15.75">
      <c r="A100" s="116"/>
      <c r="B100" s="117"/>
      <c r="C100" s="117"/>
      <c r="D100" s="117"/>
      <c r="E100" s="117"/>
      <c r="F100" s="210"/>
      <c r="G100" s="117"/>
      <c r="I100" s="117"/>
      <c r="J100" s="117"/>
      <c r="K100" s="117"/>
      <c r="L100" s="117"/>
      <c r="M100" s="210"/>
      <c r="N100" s="117"/>
      <c r="P100" s="117"/>
      <c r="Q100" s="117"/>
      <c r="R100" s="117"/>
      <c r="S100" s="117"/>
      <c r="T100" s="210"/>
      <c r="U100" s="210"/>
      <c r="V100" s="117"/>
      <c r="W100" s="117"/>
      <c r="X100" s="117"/>
      <c r="Y100" s="117"/>
      <c r="Z100" s="117"/>
      <c r="AA100" s="117"/>
      <c r="AB100" s="210"/>
      <c r="AC100" s="117"/>
    </row>
    <row r="101" spans="1:29" ht="15.75">
      <c r="A101" s="116"/>
      <c r="B101" s="117"/>
      <c r="C101" s="117"/>
      <c r="D101" s="117"/>
      <c r="E101" s="117"/>
      <c r="F101" s="210"/>
      <c r="G101" s="117"/>
      <c r="I101" s="117"/>
      <c r="J101" s="117"/>
      <c r="K101" s="117"/>
      <c r="L101" s="117"/>
      <c r="M101" s="210"/>
      <c r="N101" s="117"/>
      <c r="P101" s="117"/>
      <c r="Q101" s="117"/>
      <c r="R101" s="117"/>
      <c r="S101" s="117"/>
      <c r="T101" s="210"/>
      <c r="U101" s="210"/>
      <c r="V101" s="117"/>
      <c r="W101" s="117"/>
      <c r="X101" s="117"/>
      <c r="Y101" s="117"/>
      <c r="Z101" s="117"/>
      <c r="AA101" s="117"/>
      <c r="AB101" s="210"/>
      <c r="AC101" s="117"/>
    </row>
    <row r="102" spans="1:29" ht="15.75">
      <c r="A102" s="116"/>
      <c r="B102" s="117"/>
      <c r="C102" s="117"/>
      <c r="D102" s="117"/>
      <c r="E102" s="117"/>
      <c r="F102" s="210"/>
      <c r="G102" s="117"/>
      <c r="I102" s="117"/>
      <c r="J102" s="117"/>
      <c r="K102" s="117"/>
      <c r="L102" s="117"/>
      <c r="M102" s="210"/>
      <c r="N102" s="117"/>
      <c r="P102" s="117"/>
      <c r="Q102" s="117"/>
      <c r="R102" s="117"/>
      <c r="S102" s="117"/>
      <c r="T102" s="210"/>
      <c r="U102" s="210"/>
      <c r="V102" s="117"/>
      <c r="W102" s="117"/>
      <c r="X102" s="117"/>
      <c r="Y102" s="117"/>
      <c r="Z102" s="117"/>
      <c r="AA102" s="117"/>
      <c r="AB102" s="210"/>
      <c r="AC102" s="117"/>
    </row>
    <row r="103" spans="1:29" ht="15.75">
      <c r="A103" s="116"/>
      <c r="B103" s="117"/>
      <c r="C103" s="117"/>
      <c r="D103" s="117"/>
      <c r="E103" s="117"/>
      <c r="F103" s="210"/>
      <c r="G103" s="117"/>
      <c r="I103" s="117"/>
      <c r="J103" s="117"/>
      <c r="K103" s="117"/>
      <c r="L103" s="117"/>
      <c r="M103" s="210"/>
      <c r="N103" s="117"/>
      <c r="P103" s="117"/>
      <c r="Q103" s="117"/>
      <c r="R103" s="117"/>
      <c r="S103" s="117"/>
      <c r="T103" s="210"/>
      <c r="U103" s="210"/>
      <c r="V103" s="117"/>
      <c r="W103" s="117"/>
      <c r="X103" s="117"/>
      <c r="Y103" s="117"/>
      <c r="Z103" s="117"/>
      <c r="AA103" s="117"/>
      <c r="AB103" s="210"/>
      <c r="AC103" s="117"/>
    </row>
    <row r="104" spans="1:29" ht="15.75">
      <c r="A104" s="116"/>
      <c r="B104" s="117"/>
      <c r="C104" s="117"/>
      <c r="D104" s="117"/>
      <c r="E104" s="117"/>
      <c r="F104" s="210"/>
      <c r="G104" s="117"/>
      <c r="I104" s="117"/>
      <c r="J104" s="117"/>
      <c r="K104" s="117"/>
      <c r="L104" s="117"/>
      <c r="M104" s="210"/>
      <c r="N104" s="117"/>
      <c r="P104" s="117"/>
      <c r="Q104" s="117"/>
      <c r="R104" s="117"/>
      <c r="S104" s="117"/>
      <c r="T104" s="210"/>
      <c r="U104" s="210"/>
      <c r="V104" s="117"/>
      <c r="W104" s="117"/>
      <c r="X104" s="117"/>
      <c r="Y104" s="117"/>
      <c r="Z104" s="117"/>
      <c r="AA104" s="117"/>
      <c r="AB104" s="210"/>
      <c r="AC104" s="117"/>
    </row>
    <row r="105" spans="1:29" ht="15.75">
      <c r="A105" s="116"/>
      <c r="B105" s="117"/>
      <c r="C105" s="117"/>
      <c r="D105" s="117"/>
      <c r="E105" s="117"/>
      <c r="F105" s="210"/>
      <c r="G105" s="117"/>
      <c r="I105" s="117"/>
      <c r="J105" s="117"/>
      <c r="K105" s="117"/>
      <c r="L105" s="117"/>
      <c r="M105" s="210"/>
      <c r="N105" s="117"/>
      <c r="P105" s="117"/>
      <c r="Q105" s="117"/>
      <c r="R105" s="117"/>
      <c r="S105" s="117"/>
      <c r="T105" s="210"/>
      <c r="U105" s="210"/>
      <c r="V105" s="117"/>
      <c r="W105" s="117"/>
      <c r="X105" s="117"/>
      <c r="Y105" s="117"/>
      <c r="Z105" s="117"/>
      <c r="AA105" s="117"/>
      <c r="AB105" s="210"/>
      <c r="AC105" s="117"/>
    </row>
    <row r="106" spans="1:29" ht="15.75">
      <c r="A106" s="116"/>
      <c r="B106" s="117"/>
      <c r="C106" s="117"/>
      <c r="D106" s="117"/>
      <c r="E106" s="117"/>
      <c r="F106" s="210"/>
      <c r="G106" s="117"/>
      <c r="I106" s="117"/>
      <c r="J106" s="117"/>
      <c r="K106" s="117"/>
      <c r="L106" s="117"/>
      <c r="M106" s="210"/>
      <c r="N106" s="117"/>
      <c r="P106" s="117"/>
      <c r="Q106" s="117"/>
      <c r="R106" s="117"/>
      <c r="S106" s="117"/>
      <c r="T106" s="210"/>
      <c r="U106" s="210"/>
      <c r="V106" s="117"/>
      <c r="W106" s="117"/>
      <c r="X106" s="117"/>
      <c r="Y106" s="117"/>
      <c r="Z106" s="117"/>
      <c r="AA106" s="117"/>
      <c r="AB106" s="210"/>
      <c r="AC106" s="117"/>
    </row>
    <row r="107" spans="1:29" ht="15.75">
      <c r="A107" s="116"/>
      <c r="B107" s="117"/>
      <c r="C107" s="117"/>
      <c r="D107" s="117"/>
      <c r="E107" s="117"/>
      <c r="F107" s="210"/>
      <c r="G107" s="117"/>
      <c r="I107" s="117"/>
      <c r="J107" s="117"/>
      <c r="K107" s="117"/>
      <c r="L107" s="117"/>
      <c r="M107" s="210"/>
      <c r="N107" s="117"/>
      <c r="P107" s="117"/>
      <c r="Q107" s="117"/>
      <c r="R107" s="117"/>
      <c r="S107" s="117"/>
      <c r="T107" s="210"/>
      <c r="U107" s="210"/>
      <c r="V107" s="117"/>
      <c r="W107" s="117"/>
      <c r="X107" s="117"/>
      <c r="Y107" s="117"/>
      <c r="Z107" s="117"/>
      <c r="AA107" s="117"/>
      <c r="AB107" s="210"/>
      <c r="AC107" s="117"/>
    </row>
    <row r="108" spans="1:29" ht="15.75">
      <c r="A108" s="116"/>
      <c r="B108" s="117"/>
      <c r="C108" s="117"/>
      <c r="D108" s="117"/>
      <c r="E108" s="117"/>
      <c r="F108" s="210"/>
      <c r="G108" s="117"/>
      <c r="I108" s="117"/>
      <c r="J108" s="117"/>
      <c r="K108" s="117"/>
      <c r="L108" s="117"/>
      <c r="M108" s="210"/>
      <c r="N108" s="117"/>
      <c r="P108" s="117"/>
      <c r="Q108" s="117"/>
      <c r="R108" s="117"/>
      <c r="S108" s="117"/>
      <c r="T108" s="210"/>
      <c r="U108" s="210"/>
      <c r="V108" s="117"/>
      <c r="W108" s="117"/>
      <c r="X108" s="117"/>
      <c r="Y108" s="117"/>
      <c r="Z108" s="117"/>
      <c r="AA108" s="117"/>
      <c r="AB108" s="210"/>
      <c r="AC108" s="117"/>
    </row>
    <row r="109" spans="1:29" ht="15.75">
      <c r="A109" s="116"/>
      <c r="B109" s="117"/>
      <c r="C109" s="117"/>
      <c r="D109" s="117"/>
      <c r="E109" s="117"/>
      <c r="F109" s="210"/>
      <c r="G109" s="117"/>
      <c r="I109" s="117"/>
      <c r="J109" s="117"/>
      <c r="K109" s="117"/>
      <c r="L109" s="117"/>
      <c r="M109" s="210"/>
      <c r="N109" s="117"/>
      <c r="P109" s="117"/>
      <c r="Q109" s="117"/>
      <c r="R109" s="117"/>
      <c r="S109" s="117"/>
      <c r="T109" s="210"/>
      <c r="U109" s="210"/>
      <c r="V109" s="117"/>
      <c r="W109" s="117"/>
      <c r="X109" s="117"/>
      <c r="Y109" s="117"/>
      <c r="Z109" s="117"/>
      <c r="AA109" s="117"/>
      <c r="AB109" s="210"/>
      <c r="AC109" s="117"/>
    </row>
    <row r="110" spans="1:29" ht="15.75">
      <c r="A110" s="116"/>
      <c r="B110" s="117"/>
      <c r="C110" s="117"/>
      <c r="D110" s="117"/>
      <c r="E110" s="117"/>
      <c r="F110" s="210"/>
      <c r="G110" s="117"/>
      <c r="I110" s="117"/>
      <c r="J110" s="117"/>
      <c r="K110" s="117"/>
      <c r="L110" s="117"/>
      <c r="M110" s="210"/>
      <c r="N110" s="117"/>
      <c r="P110" s="117"/>
      <c r="Q110" s="117"/>
      <c r="R110" s="117"/>
      <c r="S110" s="117"/>
      <c r="T110" s="210"/>
      <c r="U110" s="210"/>
      <c r="V110" s="117"/>
      <c r="W110" s="117"/>
      <c r="X110" s="117"/>
      <c r="Y110" s="117"/>
      <c r="Z110" s="117"/>
      <c r="AA110" s="117"/>
      <c r="AB110" s="210"/>
      <c r="AC110" s="117"/>
    </row>
    <row r="111" spans="1:29" ht="15.75">
      <c r="A111" s="116"/>
      <c r="B111" s="117"/>
      <c r="C111" s="117"/>
      <c r="D111" s="117"/>
      <c r="E111" s="117"/>
      <c r="F111" s="210"/>
      <c r="G111" s="117"/>
      <c r="I111" s="117"/>
      <c r="J111" s="117"/>
      <c r="K111" s="117"/>
      <c r="L111" s="117"/>
      <c r="M111" s="210"/>
      <c r="N111" s="117"/>
      <c r="P111" s="117"/>
      <c r="Q111" s="117"/>
      <c r="R111" s="117"/>
      <c r="S111" s="117"/>
      <c r="T111" s="210"/>
      <c r="U111" s="210"/>
      <c r="V111" s="117"/>
      <c r="W111" s="117"/>
      <c r="X111" s="117"/>
      <c r="Y111" s="117"/>
      <c r="Z111" s="117"/>
      <c r="AA111" s="117"/>
      <c r="AB111" s="210"/>
      <c r="AC111" s="117"/>
    </row>
    <row r="112" spans="1:29" ht="15.75">
      <c r="A112" s="116"/>
      <c r="B112" s="117"/>
      <c r="C112" s="117"/>
      <c r="D112" s="117"/>
      <c r="E112" s="117"/>
      <c r="F112" s="210"/>
      <c r="G112" s="117"/>
      <c r="I112" s="117"/>
      <c r="J112" s="117"/>
      <c r="K112" s="117"/>
      <c r="L112" s="117"/>
      <c r="M112" s="210"/>
      <c r="N112" s="117"/>
      <c r="P112" s="117"/>
      <c r="Q112" s="117"/>
      <c r="R112" s="117"/>
      <c r="S112" s="117"/>
      <c r="T112" s="117"/>
      <c r="U112" s="117"/>
      <c r="V112" s="117"/>
      <c r="W112" s="117"/>
      <c r="X112" s="117"/>
      <c r="Y112" s="117"/>
      <c r="Z112" s="117"/>
      <c r="AA112" s="117"/>
      <c r="AB112" s="210"/>
      <c r="AC112" s="117"/>
    </row>
    <row r="113" spans="1:29" ht="15.75">
      <c r="A113" s="116"/>
      <c r="B113" s="117"/>
      <c r="C113" s="117"/>
      <c r="D113" s="117"/>
      <c r="E113" s="117"/>
      <c r="F113" s="210"/>
      <c r="G113" s="117"/>
      <c r="I113" s="117"/>
      <c r="J113" s="117"/>
      <c r="K113" s="117"/>
      <c r="L113" s="117"/>
      <c r="M113" s="210"/>
      <c r="N113" s="117"/>
      <c r="P113" s="117"/>
      <c r="Q113" s="117"/>
      <c r="R113" s="117"/>
      <c r="S113" s="117"/>
      <c r="T113" s="117"/>
      <c r="U113" s="117"/>
      <c r="V113" s="117"/>
      <c r="W113" s="117"/>
      <c r="X113" s="117"/>
      <c r="Y113" s="117"/>
      <c r="Z113" s="117"/>
      <c r="AA113" s="117"/>
      <c r="AB113" s="210"/>
      <c r="AC113" s="117"/>
    </row>
    <row r="114" spans="1:29" ht="15.75">
      <c r="A114" s="116"/>
      <c r="B114" s="117"/>
      <c r="C114" s="117"/>
      <c r="D114" s="117"/>
      <c r="E114" s="117"/>
      <c r="F114" s="117"/>
      <c r="G114" s="117"/>
      <c r="I114" s="117"/>
      <c r="J114" s="117"/>
      <c r="K114" s="117"/>
      <c r="L114" s="117"/>
      <c r="M114" s="117"/>
      <c r="N114" s="117"/>
      <c r="P114" s="117"/>
      <c r="Q114" s="117"/>
      <c r="R114" s="117"/>
      <c r="S114" s="117"/>
      <c r="T114" s="117"/>
      <c r="U114" s="117"/>
      <c r="V114" s="117"/>
      <c r="W114" s="117"/>
      <c r="X114" s="117"/>
      <c r="Y114" s="117"/>
      <c r="Z114" s="117"/>
      <c r="AA114" s="117"/>
      <c r="AB114" s="117"/>
      <c r="AC114" s="117"/>
    </row>
    <row r="115" spans="1:29" ht="15.75">
      <c r="A115" s="116"/>
      <c r="B115" s="117"/>
      <c r="C115" s="117"/>
      <c r="D115" s="117"/>
      <c r="E115" s="117"/>
      <c r="F115" s="117"/>
      <c r="G115" s="117"/>
      <c r="I115" s="117"/>
      <c r="J115" s="117"/>
      <c r="K115" s="117"/>
      <c r="L115" s="117"/>
      <c r="M115" s="117"/>
      <c r="N115" s="117"/>
      <c r="P115" s="117"/>
      <c r="Q115" s="117"/>
      <c r="R115" s="117"/>
      <c r="S115" s="117"/>
      <c r="T115" s="117"/>
      <c r="U115" s="117"/>
      <c r="V115" s="117"/>
      <c r="W115" s="117"/>
      <c r="X115" s="117"/>
      <c r="Y115" s="117"/>
      <c r="Z115" s="117"/>
      <c r="AA115" s="117"/>
      <c r="AB115" s="117"/>
      <c r="AC115" s="117"/>
    </row>
    <row r="116" spans="1:29" ht="15.75">
      <c r="A116" s="116"/>
      <c r="B116" s="117"/>
      <c r="C116" s="117"/>
      <c r="D116" s="117"/>
      <c r="E116" s="117"/>
      <c r="F116" s="117"/>
      <c r="G116" s="117"/>
      <c r="I116" s="117"/>
      <c r="J116" s="117"/>
      <c r="K116" s="117"/>
      <c r="L116" s="117"/>
      <c r="M116" s="117"/>
      <c r="N116" s="117"/>
      <c r="P116" s="117"/>
      <c r="Q116" s="117"/>
      <c r="R116" s="117"/>
      <c r="S116" s="117"/>
      <c r="T116" s="117"/>
      <c r="U116" s="117"/>
      <c r="V116" s="117"/>
      <c r="W116" s="117"/>
      <c r="X116" s="117"/>
      <c r="Y116" s="117"/>
      <c r="Z116" s="117"/>
      <c r="AA116" s="117"/>
      <c r="AB116" s="117"/>
      <c r="AC116" s="117"/>
    </row>
    <row r="117" spans="1:29" ht="15.75">
      <c r="A117" s="116"/>
      <c r="B117" s="117"/>
      <c r="C117" s="117"/>
      <c r="D117" s="117"/>
      <c r="E117" s="117"/>
      <c r="F117" s="117"/>
      <c r="G117" s="117"/>
      <c r="I117" s="117"/>
      <c r="J117" s="117"/>
      <c r="K117" s="117"/>
      <c r="L117" s="117"/>
      <c r="M117" s="117"/>
      <c r="N117" s="117"/>
      <c r="P117" s="117"/>
      <c r="Q117" s="117"/>
      <c r="R117" s="117"/>
      <c r="S117" s="117"/>
      <c r="T117" s="117"/>
      <c r="U117" s="117"/>
      <c r="V117" s="117"/>
      <c r="W117" s="117"/>
      <c r="X117" s="117"/>
      <c r="Y117" s="117"/>
      <c r="Z117" s="117"/>
      <c r="AA117" s="117"/>
      <c r="AB117" s="117"/>
      <c r="AC117" s="117"/>
    </row>
    <row r="118" spans="1:29" ht="15.75">
      <c r="A118" s="116"/>
      <c r="B118" s="117"/>
      <c r="C118" s="117"/>
      <c r="D118" s="117"/>
      <c r="E118" s="117"/>
      <c r="F118" s="117"/>
      <c r="G118" s="117"/>
      <c r="I118" s="117"/>
      <c r="J118" s="117"/>
      <c r="K118" s="117"/>
      <c r="L118" s="117"/>
      <c r="M118" s="117"/>
      <c r="N118" s="117"/>
      <c r="P118" s="117"/>
      <c r="Q118" s="117"/>
      <c r="R118" s="117"/>
      <c r="S118" s="117"/>
      <c r="T118" s="117"/>
      <c r="U118" s="117"/>
      <c r="V118" s="117"/>
      <c r="W118" s="117"/>
      <c r="X118" s="117"/>
      <c r="Y118" s="117"/>
      <c r="Z118" s="117"/>
      <c r="AA118" s="117"/>
      <c r="AB118" s="117"/>
      <c r="AC118" s="117"/>
    </row>
    <row r="119" spans="1:29" ht="15.75">
      <c r="A119" s="116"/>
      <c r="B119" s="117"/>
      <c r="C119" s="117"/>
      <c r="D119" s="117"/>
      <c r="E119" s="117"/>
      <c r="F119" s="117"/>
      <c r="G119" s="117"/>
      <c r="I119" s="117"/>
      <c r="J119" s="117"/>
      <c r="K119" s="117"/>
      <c r="L119" s="117"/>
      <c r="M119" s="117"/>
      <c r="N119" s="117"/>
      <c r="P119" s="117"/>
      <c r="Q119" s="117"/>
      <c r="R119" s="117"/>
      <c r="S119" s="117"/>
      <c r="T119" s="117"/>
      <c r="U119" s="117"/>
      <c r="V119" s="117"/>
      <c r="W119" s="117"/>
      <c r="X119" s="117"/>
      <c r="Y119" s="117"/>
      <c r="Z119" s="117"/>
      <c r="AA119" s="117"/>
      <c r="AB119" s="117"/>
      <c r="AC119" s="117"/>
    </row>
    <row r="120" spans="1:29" ht="15.75">
      <c r="A120" s="116"/>
      <c r="B120" s="117"/>
      <c r="C120" s="117"/>
      <c r="D120" s="117"/>
      <c r="E120" s="117"/>
      <c r="F120" s="117"/>
      <c r="G120" s="117"/>
      <c r="I120" s="117"/>
      <c r="J120" s="117"/>
      <c r="K120" s="117"/>
      <c r="L120" s="117"/>
      <c r="M120" s="117"/>
      <c r="N120" s="117"/>
      <c r="P120" s="117"/>
      <c r="Q120" s="117"/>
      <c r="R120" s="117"/>
      <c r="S120" s="117"/>
      <c r="T120" s="117"/>
      <c r="U120" s="117"/>
      <c r="V120" s="117"/>
      <c r="W120" s="117"/>
      <c r="X120" s="117"/>
      <c r="Y120" s="117"/>
      <c r="Z120" s="117"/>
      <c r="AA120" s="117"/>
      <c r="AB120" s="117"/>
      <c r="AC120" s="117"/>
    </row>
    <row r="121" spans="1:29" ht="15.75">
      <c r="A121" s="116"/>
      <c r="B121" s="117"/>
      <c r="C121" s="117"/>
      <c r="D121" s="117"/>
      <c r="E121" s="117"/>
      <c r="F121" s="117"/>
      <c r="G121" s="117"/>
      <c r="I121" s="117"/>
      <c r="J121" s="117"/>
      <c r="K121" s="117"/>
      <c r="L121" s="117"/>
      <c r="M121" s="117"/>
      <c r="N121" s="117"/>
      <c r="P121" s="117"/>
      <c r="Q121" s="117"/>
      <c r="R121" s="117"/>
      <c r="S121" s="117"/>
      <c r="T121" s="117"/>
      <c r="U121" s="117"/>
      <c r="V121" s="117"/>
      <c r="W121" s="117"/>
      <c r="X121" s="117"/>
      <c r="Y121" s="117"/>
      <c r="Z121" s="117"/>
      <c r="AA121" s="117"/>
      <c r="AB121" s="117"/>
      <c r="AC121" s="117"/>
    </row>
    <row r="122" spans="1:29" ht="15.75">
      <c r="A122" s="116"/>
      <c r="B122" s="117"/>
      <c r="C122" s="117"/>
      <c r="D122" s="117"/>
      <c r="E122" s="117"/>
      <c r="F122" s="117"/>
      <c r="G122" s="117"/>
      <c r="I122" s="117"/>
      <c r="J122" s="117"/>
      <c r="K122" s="117"/>
      <c r="L122" s="117"/>
      <c r="M122" s="117"/>
      <c r="N122" s="117"/>
      <c r="P122" s="117"/>
      <c r="Q122" s="117"/>
      <c r="R122" s="117"/>
      <c r="S122" s="117"/>
      <c r="T122" s="117"/>
      <c r="U122" s="117"/>
      <c r="V122" s="117"/>
      <c r="W122" s="117"/>
      <c r="X122" s="117"/>
      <c r="Y122" s="117"/>
      <c r="Z122" s="117"/>
      <c r="AA122" s="117"/>
      <c r="AB122" s="117"/>
      <c r="AC122" s="117"/>
    </row>
    <row r="123" spans="1:29" ht="15.75">
      <c r="A123" s="116"/>
      <c r="B123" s="117"/>
      <c r="C123" s="117"/>
      <c r="D123" s="117"/>
      <c r="E123" s="117"/>
      <c r="F123" s="117"/>
      <c r="G123" s="117"/>
      <c r="I123" s="117"/>
      <c r="J123" s="117"/>
      <c r="K123" s="117"/>
      <c r="L123" s="117"/>
      <c r="M123" s="117"/>
      <c r="N123" s="117"/>
      <c r="P123" s="117"/>
      <c r="Q123" s="117"/>
      <c r="R123" s="117"/>
      <c r="S123" s="117"/>
      <c r="T123" s="117"/>
      <c r="U123" s="117"/>
      <c r="V123" s="117"/>
      <c r="W123" s="117"/>
      <c r="X123" s="117"/>
      <c r="Y123" s="117"/>
      <c r="Z123" s="117"/>
      <c r="AA123" s="117"/>
      <c r="AB123" s="117"/>
      <c r="AC123" s="117"/>
    </row>
    <row r="124" spans="1:29" ht="15.75">
      <c r="A124" s="116"/>
      <c r="B124" s="117"/>
      <c r="C124" s="117"/>
      <c r="D124" s="117"/>
      <c r="E124" s="117"/>
      <c r="F124" s="117"/>
      <c r="G124" s="117"/>
      <c r="I124" s="117"/>
      <c r="J124" s="117"/>
      <c r="K124" s="117"/>
      <c r="L124" s="117"/>
      <c r="M124" s="117"/>
      <c r="N124" s="117"/>
      <c r="P124" s="117"/>
      <c r="Q124" s="117"/>
      <c r="R124" s="117"/>
      <c r="S124" s="117"/>
      <c r="T124" s="117"/>
      <c r="U124" s="117"/>
      <c r="V124" s="117"/>
      <c r="W124" s="117"/>
      <c r="X124" s="117"/>
      <c r="Y124" s="117"/>
      <c r="Z124" s="117"/>
      <c r="AA124" s="117"/>
      <c r="AB124" s="117"/>
      <c r="AC124" s="117"/>
    </row>
    <row r="125" spans="1:29" ht="15.75">
      <c r="A125" s="116"/>
      <c r="B125" s="117"/>
      <c r="C125" s="117"/>
      <c r="D125" s="117"/>
      <c r="E125" s="117"/>
      <c r="F125" s="117"/>
      <c r="G125" s="117"/>
      <c r="I125" s="117"/>
      <c r="J125" s="117"/>
      <c r="K125" s="117"/>
      <c r="L125" s="117"/>
      <c r="M125" s="117"/>
      <c r="N125" s="117"/>
      <c r="P125" s="117"/>
      <c r="Q125" s="117"/>
      <c r="R125" s="117"/>
      <c r="S125" s="117"/>
      <c r="T125" s="117"/>
      <c r="U125" s="117"/>
      <c r="V125" s="117"/>
      <c r="W125" s="117"/>
      <c r="X125" s="117"/>
      <c r="Y125" s="117"/>
      <c r="Z125" s="117"/>
      <c r="AA125" s="117"/>
      <c r="AB125" s="117"/>
      <c r="AC125" s="117"/>
    </row>
    <row r="126" spans="1:29" ht="15.75">
      <c r="A126" s="116"/>
      <c r="B126" s="117"/>
      <c r="C126" s="117"/>
      <c r="D126" s="117"/>
      <c r="E126" s="117"/>
      <c r="F126" s="117"/>
      <c r="G126" s="117"/>
      <c r="I126" s="117"/>
      <c r="J126" s="117"/>
      <c r="K126" s="117"/>
      <c r="L126" s="117"/>
      <c r="M126" s="117"/>
      <c r="N126" s="117"/>
      <c r="P126" s="117"/>
      <c r="Q126" s="117"/>
      <c r="R126" s="117"/>
      <c r="S126" s="117"/>
      <c r="T126" s="117"/>
      <c r="U126" s="117"/>
      <c r="V126" s="117"/>
      <c r="W126" s="117"/>
      <c r="X126" s="117"/>
      <c r="Y126" s="117"/>
      <c r="Z126" s="117"/>
      <c r="AA126" s="117"/>
      <c r="AB126" s="117"/>
      <c r="AC126" s="117"/>
    </row>
    <row r="127" spans="1:29" ht="15.75">
      <c r="A127" s="116"/>
      <c r="B127" s="117"/>
      <c r="C127" s="117"/>
      <c r="D127" s="117"/>
      <c r="E127" s="117"/>
      <c r="F127" s="117"/>
      <c r="G127" s="117"/>
      <c r="I127" s="117"/>
      <c r="J127" s="117"/>
      <c r="K127" s="117"/>
      <c r="L127" s="117"/>
      <c r="M127" s="117"/>
      <c r="N127" s="117"/>
      <c r="P127" s="117"/>
      <c r="Q127" s="117"/>
      <c r="R127" s="117"/>
      <c r="S127" s="117"/>
      <c r="T127" s="117"/>
      <c r="U127" s="117"/>
      <c r="V127" s="117"/>
      <c r="W127" s="117"/>
      <c r="X127" s="117"/>
      <c r="Y127" s="117"/>
      <c r="Z127" s="117"/>
      <c r="AA127" s="117"/>
      <c r="AB127" s="117"/>
      <c r="AC127" s="117"/>
    </row>
    <row r="128" spans="1:29" ht="15.75">
      <c r="A128" s="116"/>
      <c r="B128" s="117"/>
      <c r="C128" s="117"/>
      <c r="D128" s="117"/>
      <c r="E128" s="117"/>
      <c r="F128" s="117"/>
      <c r="G128" s="117"/>
      <c r="I128" s="117"/>
      <c r="J128" s="117"/>
      <c r="K128" s="117"/>
      <c r="L128" s="117"/>
      <c r="M128" s="117"/>
      <c r="N128" s="117"/>
      <c r="P128" s="117"/>
      <c r="Q128" s="117"/>
      <c r="R128" s="117"/>
      <c r="S128" s="117"/>
      <c r="T128" s="117"/>
      <c r="U128" s="117"/>
      <c r="V128" s="117"/>
      <c r="W128" s="117"/>
      <c r="X128" s="117"/>
      <c r="Y128" s="117"/>
      <c r="Z128" s="117"/>
      <c r="AA128" s="117"/>
      <c r="AB128" s="117"/>
      <c r="AC128" s="117"/>
    </row>
    <row r="129" spans="1:29" ht="15.75">
      <c r="A129" s="116"/>
      <c r="B129" s="117"/>
      <c r="C129" s="117"/>
      <c r="D129" s="117"/>
      <c r="E129" s="117"/>
      <c r="F129" s="117"/>
      <c r="G129" s="117"/>
      <c r="I129" s="117"/>
      <c r="J129" s="117"/>
      <c r="K129" s="117"/>
      <c r="L129" s="117"/>
      <c r="M129" s="117"/>
      <c r="N129" s="117"/>
      <c r="P129" s="117"/>
      <c r="Q129" s="117"/>
      <c r="R129" s="117"/>
      <c r="S129" s="117"/>
      <c r="T129" s="117"/>
      <c r="U129" s="117"/>
      <c r="V129" s="117"/>
      <c r="W129" s="117"/>
      <c r="X129" s="117"/>
      <c r="Y129" s="117"/>
      <c r="Z129" s="117"/>
      <c r="AA129" s="117"/>
      <c r="AB129" s="117"/>
      <c r="AC129" s="117"/>
    </row>
    <row r="130" spans="1:29" ht="15.75">
      <c r="A130" s="116"/>
      <c r="B130" s="117"/>
      <c r="C130" s="117"/>
      <c r="D130" s="117"/>
      <c r="E130" s="117"/>
      <c r="F130" s="117"/>
      <c r="G130" s="117"/>
      <c r="I130" s="117"/>
      <c r="J130" s="117"/>
      <c r="K130" s="117"/>
      <c r="L130" s="117"/>
      <c r="M130" s="117"/>
      <c r="N130" s="117"/>
      <c r="P130" s="117"/>
      <c r="Q130" s="117"/>
      <c r="R130" s="117"/>
      <c r="S130" s="117"/>
      <c r="T130" s="117"/>
      <c r="U130" s="117"/>
      <c r="V130" s="117"/>
      <c r="W130" s="117"/>
      <c r="X130" s="117"/>
      <c r="Y130" s="117"/>
      <c r="Z130" s="117"/>
      <c r="AA130" s="117"/>
      <c r="AB130" s="117"/>
      <c r="AC130" s="117"/>
    </row>
    <row r="131" spans="1:29" ht="15.75">
      <c r="A131" s="116"/>
      <c r="B131" s="117"/>
      <c r="C131" s="117"/>
      <c r="D131" s="117"/>
      <c r="E131" s="117"/>
      <c r="F131" s="117"/>
      <c r="G131" s="117"/>
      <c r="I131" s="117"/>
      <c r="J131" s="117"/>
      <c r="K131" s="117"/>
      <c r="L131" s="117"/>
      <c r="M131" s="117"/>
      <c r="N131" s="117"/>
      <c r="P131" s="117"/>
      <c r="Q131" s="117"/>
      <c r="R131" s="117"/>
      <c r="S131" s="117"/>
      <c r="T131" s="117"/>
      <c r="U131" s="117"/>
      <c r="V131" s="117"/>
      <c r="W131" s="117"/>
      <c r="X131" s="117"/>
      <c r="Y131" s="117"/>
      <c r="Z131" s="117"/>
      <c r="AA131" s="117"/>
      <c r="AB131" s="117"/>
      <c r="AC131" s="117"/>
    </row>
    <row r="132" spans="1:29" ht="15.75">
      <c r="A132" s="116"/>
      <c r="B132" s="117"/>
      <c r="C132" s="117"/>
      <c r="D132" s="117"/>
      <c r="E132" s="117"/>
      <c r="F132" s="117"/>
      <c r="G132" s="117"/>
      <c r="I132" s="117"/>
      <c r="J132" s="117"/>
      <c r="K132" s="117"/>
      <c r="L132" s="117"/>
      <c r="M132" s="117"/>
      <c r="N132" s="117"/>
      <c r="P132" s="117"/>
      <c r="Q132" s="117"/>
      <c r="R132" s="117"/>
      <c r="S132" s="117"/>
      <c r="T132" s="117"/>
      <c r="U132" s="117"/>
      <c r="V132" s="117"/>
      <c r="W132" s="117"/>
      <c r="X132" s="117"/>
      <c r="Y132" s="117"/>
      <c r="Z132" s="117"/>
      <c r="AA132" s="117"/>
      <c r="AB132" s="117"/>
      <c r="AC132" s="117"/>
    </row>
    <row r="133" spans="1:29" ht="15.75">
      <c r="A133" s="116"/>
      <c r="B133" s="117"/>
      <c r="C133" s="117"/>
      <c r="D133" s="117"/>
      <c r="E133" s="117"/>
      <c r="F133" s="117"/>
      <c r="G133" s="117"/>
      <c r="I133" s="117"/>
      <c r="J133" s="117"/>
      <c r="K133" s="117"/>
      <c r="L133" s="117"/>
      <c r="M133" s="117"/>
      <c r="N133" s="117"/>
      <c r="P133" s="117"/>
      <c r="Q133" s="117"/>
      <c r="R133" s="117"/>
      <c r="S133" s="117"/>
      <c r="T133" s="117"/>
      <c r="U133" s="117"/>
      <c r="V133" s="117"/>
      <c r="W133" s="117"/>
      <c r="X133" s="117"/>
      <c r="Y133" s="117"/>
      <c r="Z133" s="117"/>
      <c r="AA133" s="117"/>
      <c r="AB133" s="117"/>
      <c r="AC133" s="117"/>
    </row>
    <row r="134" spans="1:29" ht="15.75">
      <c r="A134" s="116"/>
      <c r="B134" s="117"/>
      <c r="C134" s="117"/>
      <c r="D134" s="117"/>
      <c r="E134" s="117"/>
      <c r="F134" s="117"/>
      <c r="G134" s="117"/>
      <c r="I134" s="117"/>
      <c r="J134" s="117"/>
      <c r="K134" s="117"/>
      <c r="L134" s="117"/>
      <c r="M134" s="117"/>
      <c r="N134" s="117"/>
      <c r="P134" s="117"/>
      <c r="Q134" s="117"/>
      <c r="R134" s="117"/>
      <c r="S134" s="117"/>
      <c r="T134" s="117"/>
      <c r="U134" s="117"/>
      <c r="V134" s="117"/>
      <c r="W134" s="117"/>
      <c r="X134" s="117"/>
      <c r="Y134" s="117"/>
      <c r="Z134" s="117"/>
      <c r="AA134" s="117"/>
      <c r="AB134" s="117"/>
      <c r="AC134" s="117"/>
    </row>
    <row r="135" spans="1:29" ht="15.75">
      <c r="A135" s="116"/>
      <c r="B135" s="117"/>
      <c r="C135" s="117"/>
      <c r="D135" s="117"/>
      <c r="E135" s="117"/>
      <c r="F135" s="117"/>
      <c r="G135" s="117"/>
      <c r="I135" s="117"/>
      <c r="J135" s="117"/>
      <c r="K135" s="117"/>
      <c r="L135" s="117"/>
      <c r="M135" s="117"/>
      <c r="N135" s="117"/>
      <c r="P135" s="117"/>
      <c r="Q135" s="117"/>
      <c r="R135" s="117"/>
      <c r="S135" s="117"/>
      <c r="T135" s="117"/>
      <c r="U135" s="117"/>
      <c r="V135" s="117"/>
      <c r="W135" s="117"/>
      <c r="X135" s="117"/>
      <c r="Y135" s="117"/>
      <c r="Z135" s="117"/>
      <c r="AA135" s="117"/>
      <c r="AB135" s="117"/>
      <c r="AC135" s="117"/>
    </row>
    <row r="136" spans="1:29" ht="15.75">
      <c r="A136" s="116"/>
      <c r="B136" s="117"/>
      <c r="C136" s="117"/>
      <c r="D136" s="117"/>
      <c r="E136" s="117"/>
      <c r="F136" s="117"/>
      <c r="G136" s="117"/>
      <c r="I136" s="117"/>
      <c r="J136" s="117"/>
      <c r="K136" s="117"/>
      <c r="L136" s="117"/>
      <c r="M136" s="117"/>
      <c r="N136" s="117"/>
      <c r="P136" s="117"/>
      <c r="Q136" s="117"/>
      <c r="R136" s="117"/>
      <c r="S136" s="117"/>
      <c r="T136" s="117"/>
      <c r="U136" s="117"/>
      <c r="V136" s="117"/>
      <c r="W136" s="117"/>
      <c r="X136" s="117"/>
      <c r="Y136" s="117"/>
      <c r="Z136" s="117"/>
      <c r="AA136" s="117"/>
      <c r="AB136" s="117"/>
      <c r="AC136" s="117"/>
    </row>
    <row r="137" spans="1:29" ht="15.75">
      <c r="A137" s="116"/>
      <c r="B137" s="117"/>
      <c r="C137" s="117"/>
      <c r="D137" s="117"/>
      <c r="E137" s="117"/>
      <c r="F137" s="117"/>
      <c r="G137" s="117"/>
      <c r="I137" s="117"/>
      <c r="J137" s="117"/>
      <c r="K137" s="117"/>
      <c r="L137" s="117"/>
      <c r="M137" s="117"/>
      <c r="N137" s="117"/>
      <c r="P137" s="117"/>
      <c r="Q137" s="117"/>
      <c r="R137" s="117"/>
      <c r="S137" s="117"/>
      <c r="T137" s="117"/>
      <c r="U137" s="117"/>
      <c r="V137" s="117"/>
      <c r="W137" s="117"/>
      <c r="X137" s="117"/>
      <c r="Y137" s="117"/>
      <c r="Z137" s="117"/>
      <c r="AA137" s="117"/>
      <c r="AB137" s="117"/>
      <c r="AC137" s="117"/>
    </row>
    <row r="138" spans="1:29" ht="15.75">
      <c r="A138" s="116"/>
      <c r="B138" s="117"/>
      <c r="C138" s="117"/>
      <c r="D138" s="117"/>
      <c r="E138" s="117"/>
      <c r="F138" s="117"/>
      <c r="G138" s="117"/>
      <c r="I138" s="117"/>
      <c r="J138" s="117"/>
      <c r="K138" s="117"/>
      <c r="L138" s="117"/>
      <c r="M138" s="117"/>
      <c r="N138" s="117"/>
      <c r="P138" s="117"/>
      <c r="Q138" s="117"/>
      <c r="R138" s="117"/>
      <c r="S138" s="117"/>
      <c r="T138" s="117"/>
      <c r="U138" s="117"/>
      <c r="V138" s="117"/>
      <c r="W138" s="117"/>
      <c r="X138" s="117"/>
      <c r="Y138" s="117"/>
      <c r="Z138" s="117"/>
      <c r="AA138" s="117"/>
      <c r="AB138" s="117"/>
      <c r="AC138" s="117"/>
    </row>
    <row r="139" spans="1:29" ht="15.75">
      <c r="A139" s="116"/>
      <c r="B139" s="117"/>
      <c r="C139" s="117"/>
      <c r="D139" s="117"/>
      <c r="E139" s="117"/>
      <c r="F139" s="117"/>
      <c r="G139" s="117"/>
      <c r="I139" s="117"/>
      <c r="J139" s="117"/>
      <c r="K139" s="117"/>
      <c r="L139" s="117"/>
      <c r="M139" s="117"/>
      <c r="N139" s="117"/>
      <c r="P139" s="117"/>
      <c r="Q139" s="117"/>
      <c r="R139" s="117"/>
      <c r="S139" s="117"/>
      <c r="T139" s="117"/>
      <c r="U139" s="117"/>
      <c r="V139" s="117"/>
      <c r="W139" s="117"/>
      <c r="X139" s="117"/>
      <c r="Y139" s="117"/>
      <c r="Z139" s="117"/>
      <c r="AA139" s="117"/>
      <c r="AB139" s="117"/>
      <c r="AC139" s="117"/>
    </row>
    <row r="140" spans="1:29" ht="15.75">
      <c r="A140" s="116"/>
      <c r="B140" s="117"/>
      <c r="C140" s="117"/>
      <c r="D140" s="117"/>
      <c r="E140" s="117"/>
      <c r="F140" s="117"/>
      <c r="G140" s="117"/>
      <c r="I140" s="117"/>
      <c r="J140" s="117"/>
      <c r="K140" s="117"/>
      <c r="L140" s="117"/>
      <c r="M140" s="117"/>
      <c r="N140" s="117"/>
      <c r="P140" s="117"/>
      <c r="Q140" s="117"/>
      <c r="R140" s="117"/>
      <c r="S140" s="117"/>
      <c r="T140" s="117"/>
      <c r="U140" s="117"/>
      <c r="V140" s="117"/>
      <c r="W140" s="117"/>
      <c r="X140" s="117"/>
      <c r="Y140" s="117"/>
      <c r="Z140" s="117"/>
      <c r="AA140" s="117"/>
      <c r="AB140" s="117"/>
      <c r="AC140" s="117"/>
    </row>
    <row r="141" spans="1:29" ht="15.75">
      <c r="A141" s="116"/>
      <c r="B141" s="117"/>
      <c r="C141" s="117"/>
      <c r="D141" s="117"/>
      <c r="E141" s="117"/>
      <c r="F141" s="117"/>
      <c r="G141" s="117"/>
      <c r="I141" s="117"/>
      <c r="J141" s="117"/>
      <c r="K141" s="117"/>
      <c r="L141" s="117"/>
      <c r="M141" s="117"/>
      <c r="N141" s="117"/>
      <c r="P141" s="117"/>
      <c r="Q141" s="117"/>
      <c r="R141" s="117"/>
      <c r="S141" s="117"/>
      <c r="T141" s="117"/>
      <c r="U141" s="117"/>
      <c r="V141" s="117"/>
      <c r="W141" s="117"/>
      <c r="X141" s="117"/>
      <c r="Y141" s="117"/>
      <c r="Z141" s="117"/>
      <c r="AA141" s="117"/>
      <c r="AB141" s="117"/>
      <c r="AC141" s="117"/>
    </row>
    <row r="142" spans="1:29" ht="15.75">
      <c r="A142" s="116"/>
      <c r="B142" s="117"/>
      <c r="C142" s="117"/>
      <c r="D142" s="117"/>
      <c r="E142" s="117"/>
      <c r="F142" s="117"/>
      <c r="G142" s="117"/>
      <c r="I142" s="117"/>
      <c r="J142" s="117"/>
      <c r="K142" s="117"/>
      <c r="L142" s="117"/>
      <c r="M142" s="117"/>
      <c r="N142" s="117"/>
      <c r="P142" s="117"/>
      <c r="Q142" s="117"/>
      <c r="R142" s="117"/>
      <c r="S142" s="117"/>
      <c r="T142" s="117"/>
      <c r="U142" s="117"/>
      <c r="V142" s="117"/>
      <c r="W142" s="117"/>
      <c r="X142" s="117"/>
      <c r="Y142" s="117"/>
      <c r="Z142" s="117"/>
      <c r="AA142" s="117"/>
      <c r="AB142" s="117"/>
      <c r="AC142" s="117"/>
    </row>
    <row r="143" spans="1:29" ht="15.75">
      <c r="A143" s="116"/>
      <c r="B143" s="117"/>
      <c r="C143" s="117"/>
      <c r="D143" s="117"/>
      <c r="E143" s="117"/>
      <c r="F143" s="117"/>
      <c r="G143" s="117"/>
      <c r="I143" s="117"/>
      <c r="J143" s="117"/>
      <c r="K143" s="117"/>
      <c r="L143" s="117"/>
      <c r="M143" s="117"/>
      <c r="N143" s="117"/>
      <c r="P143" s="117"/>
      <c r="Q143" s="117"/>
      <c r="R143" s="117"/>
      <c r="S143" s="117"/>
      <c r="T143" s="117"/>
      <c r="U143" s="117"/>
      <c r="V143" s="117"/>
      <c r="W143" s="117"/>
      <c r="X143" s="117"/>
      <c r="Y143" s="117"/>
      <c r="Z143" s="117"/>
      <c r="AA143" s="117"/>
      <c r="AB143" s="117"/>
      <c r="AC143" s="117"/>
    </row>
    <row r="144" spans="1:29" ht="15.75">
      <c r="A144" s="116"/>
      <c r="B144" s="117"/>
      <c r="C144" s="117"/>
      <c r="D144" s="117"/>
      <c r="E144" s="117"/>
      <c r="F144" s="117"/>
      <c r="G144" s="117"/>
      <c r="I144" s="117"/>
      <c r="J144" s="117"/>
      <c r="K144" s="117"/>
      <c r="L144" s="117"/>
      <c r="M144" s="117"/>
      <c r="N144" s="117"/>
      <c r="P144" s="117"/>
      <c r="Q144" s="117"/>
      <c r="R144" s="117"/>
      <c r="S144" s="117"/>
      <c r="T144" s="117"/>
      <c r="U144" s="117"/>
      <c r="V144" s="117"/>
      <c r="W144" s="117"/>
      <c r="X144" s="117"/>
      <c r="Y144" s="117"/>
      <c r="Z144" s="117"/>
      <c r="AA144" s="117"/>
      <c r="AB144" s="117"/>
      <c r="AC144" s="117"/>
    </row>
    <row r="145" spans="1:29" ht="15.75">
      <c r="A145" s="116"/>
      <c r="B145" s="117"/>
      <c r="C145" s="117"/>
      <c r="D145" s="117"/>
      <c r="E145" s="117"/>
      <c r="F145" s="117"/>
      <c r="G145" s="117"/>
      <c r="I145" s="117"/>
      <c r="J145" s="117"/>
      <c r="K145" s="117"/>
      <c r="L145" s="117"/>
      <c r="M145" s="117"/>
      <c r="N145" s="117"/>
      <c r="P145" s="117"/>
      <c r="Q145" s="117"/>
      <c r="R145" s="117"/>
      <c r="S145" s="117"/>
      <c r="T145" s="117"/>
      <c r="U145" s="117"/>
      <c r="V145" s="117"/>
      <c r="W145" s="117"/>
      <c r="X145" s="117"/>
      <c r="Y145" s="117"/>
      <c r="Z145" s="117"/>
      <c r="AA145" s="117"/>
      <c r="AB145" s="117"/>
      <c r="AC145" s="117"/>
    </row>
    <row r="146" spans="1:29" ht="15.75">
      <c r="A146" s="116"/>
      <c r="B146" s="117"/>
      <c r="C146" s="117"/>
      <c r="D146" s="117"/>
      <c r="E146" s="117"/>
      <c r="F146" s="117"/>
      <c r="G146" s="117"/>
      <c r="I146" s="117"/>
      <c r="J146" s="117"/>
      <c r="K146" s="117"/>
      <c r="L146" s="117"/>
      <c r="M146" s="117"/>
      <c r="N146" s="117"/>
      <c r="P146" s="117"/>
      <c r="Q146" s="117"/>
      <c r="R146" s="117"/>
      <c r="S146" s="117"/>
      <c r="T146" s="117"/>
      <c r="U146" s="117"/>
      <c r="V146" s="117"/>
      <c r="W146" s="117"/>
      <c r="X146" s="117"/>
      <c r="Y146" s="117"/>
      <c r="Z146" s="117"/>
      <c r="AA146" s="117"/>
      <c r="AB146" s="117"/>
      <c r="AC146" s="117"/>
    </row>
    <row r="147" spans="1:29" ht="15.75">
      <c r="A147" s="116"/>
      <c r="B147" s="117"/>
      <c r="C147" s="117"/>
      <c r="D147" s="117"/>
      <c r="E147" s="117"/>
      <c r="F147" s="117"/>
      <c r="G147" s="117"/>
      <c r="I147" s="117"/>
      <c r="J147" s="117"/>
      <c r="K147" s="117"/>
      <c r="L147" s="117"/>
      <c r="M147" s="117"/>
      <c r="N147" s="117"/>
      <c r="P147" s="117"/>
      <c r="Q147" s="117"/>
      <c r="R147" s="117"/>
      <c r="S147" s="117"/>
      <c r="T147" s="117"/>
      <c r="U147" s="117"/>
      <c r="V147" s="117"/>
      <c r="W147" s="117"/>
      <c r="X147" s="117"/>
      <c r="Y147" s="117"/>
      <c r="Z147" s="117"/>
      <c r="AA147" s="117"/>
      <c r="AB147" s="117"/>
      <c r="AC147" s="117"/>
    </row>
    <row r="148" spans="1:29" ht="15.75">
      <c r="A148" s="116"/>
      <c r="B148" s="117"/>
      <c r="C148" s="117"/>
      <c r="D148" s="117"/>
      <c r="E148" s="117"/>
      <c r="F148" s="117"/>
      <c r="G148" s="117"/>
      <c r="I148" s="117"/>
      <c r="J148" s="117"/>
      <c r="K148" s="117"/>
      <c r="L148" s="117"/>
      <c r="M148" s="117"/>
      <c r="N148" s="117"/>
      <c r="P148" s="117"/>
      <c r="Q148" s="117"/>
      <c r="R148" s="117"/>
      <c r="S148" s="117"/>
      <c r="T148" s="117"/>
      <c r="U148" s="117"/>
      <c r="V148" s="117"/>
      <c r="W148" s="117"/>
      <c r="X148" s="117"/>
      <c r="Y148" s="117"/>
      <c r="Z148" s="117"/>
      <c r="AA148" s="117"/>
      <c r="AB148" s="117"/>
      <c r="AC148" s="117"/>
    </row>
    <row r="149" spans="1:29" ht="15.75">
      <c r="A149" s="116"/>
      <c r="B149" s="117"/>
      <c r="C149" s="117"/>
      <c r="D149" s="117"/>
      <c r="E149" s="117"/>
      <c r="F149" s="117"/>
      <c r="G149" s="117"/>
      <c r="I149" s="117"/>
      <c r="J149" s="117"/>
      <c r="K149" s="117"/>
      <c r="L149" s="117"/>
      <c r="M149" s="117"/>
      <c r="N149" s="117"/>
      <c r="P149" s="117"/>
      <c r="Q149" s="117"/>
      <c r="R149" s="117"/>
      <c r="S149" s="117"/>
      <c r="T149" s="117"/>
      <c r="U149" s="117"/>
      <c r="V149" s="117"/>
      <c r="W149" s="117"/>
      <c r="X149" s="117"/>
      <c r="Y149" s="117"/>
      <c r="Z149" s="117"/>
      <c r="AA149" s="117"/>
      <c r="AB149" s="117"/>
      <c r="AC149" s="117"/>
    </row>
    <row r="150" spans="1:29" ht="15.75">
      <c r="A150" s="116"/>
      <c r="B150" s="117"/>
      <c r="C150" s="117"/>
      <c r="D150" s="117"/>
      <c r="E150" s="117"/>
      <c r="F150" s="117"/>
      <c r="G150" s="117"/>
      <c r="I150" s="117"/>
      <c r="J150" s="117"/>
      <c r="K150" s="117"/>
      <c r="L150" s="117"/>
      <c r="M150" s="117"/>
      <c r="N150" s="117"/>
      <c r="P150" s="117"/>
      <c r="Q150" s="117"/>
      <c r="R150" s="117"/>
      <c r="S150" s="117"/>
      <c r="T150" s="117"/>
      <c r="U150" s="117"/>
      <c r="V150" s="117"/>
      <c r="W150" s="117"/>
      <c r="X150" s="117"/>
      <c r="Y150" s="117"/>
      <c r="Z150" s="117"/>
      <c r="AA150" s="117"/>
      <c r="AB150" s="117"/>
      <c r="AC150" s="117"/>
    </row>
    <row r="151" spans="1:29" ht="15.75">
      <c r="A151" s="116"/>
      <c r="B151" s="117"/>
      <c r="C151" s="117"/>
      <c r="D151" s="117"/>
      <c r="E151" s="117"/>
      <c r="F151" s="117"/>
      <c r="G151" s="117"/>
      <c r="I151" s="117"/>
      <c r="J151" s="117"/>
      <c r="K151" s="117"/>
      <c r="L151" s="117"/>
      <c r="M151" s="117"/>
      <c r="N151" s="117"/>
      <c r="P151" s="117"/>
      <c r="Q151" s="117"/>
      <c r="R151" s="117"/>
      <c r="S151" s="117"/>
      <c r="T151" s="117"/>
      <c r="U151" s="117"/>
      <c r="V151" s="117"/>
      <c r="W151" s="117"/>
      <c r="X151" s="117"/>
      <c r="Y151" s="117"/>
      <c r="Z151" s="117"/>
      <c r="AA151" s="117"/>
      <c r="AB151" s="117"/>
      <c r="AC151" s="117"/>
    </row>
    <row r="152" spans="1:29" ht="15.75">
      <c r="A152" s="116"/>
      <c r="B152" s="117"/>
      <c r="C152" s="117"/>
      <c r="D152" s="117"/>
      <c r="E152" s="117"/>
      <c r="F152" s="117"/>
      <c r="G152" s="117"/>
      <c r="I152" s="117"/>
      <c r="J152" s="117"/>
      <c r="K152" s="117"/>
      <c r="L152" s="117"/>
      <c r="M152" s="117"/>
      <c r="N152" s="117"/>
      <c r="P152" s="117"/>
      <c r="Q152" s="117"/>
      <c r="R152" s="117"/>
      <c r="S152" s="117"/>
      <c r="T152" s="117"/>
      <c r="U152" s="117"/>
      <c r="V152" s="117"/>
      <c r="W152" s="117"/>
      <c r="X152" s="117"/>
      <c r="Y152" s="117"/>
      <c r="Z152" s="117"/>
      <c r="AA152" s="117"/>
      <c r="AB152" s="117"/>
      <c r="AC152" s="117"/>
    </row>
    <row r="153" spans="1:29" ht="15.75">
      <c r="A153" s="116"/>
      <c r="B153" s="117"/>
      <c r="C153" s="117"/>
      <c r="D153" s="117"/>
      <c r="E153" s="117"/>
      <c r="F153" s="117"/>
      <c r="G153" s="117"/>
      <c r="I153" s="117"/>
      <c r="J153" s="117"/>
      <c r="K153" s="117"/>
      <c r="L153" s="117"/>
      <c r="M153" s="117"/>
      <c r="N153" s="117"/>
      <c r="P153" s="117"/>
      <c r="Q153" s="117"/>
      <c r="R153" s="117"/>
      <c r="S153" s="117"/>
      <c r="T153" s="117"/>
      <c r="U153" s="117"/>
      <c r="V153" s="117"/>
      <c r="W153" s="117"/>
      <c r="X153" s="117"/>
      <c r="Y153" s="117"/>
      <c r="Z153" s="117"/>
      <c r="AA153" s="117"/>
      <c r="AB153" s="117"/>
      <c r="AC153" s="117"/>
    </row>
    <row r="154" spans="1:29" ht="15.75">
      <c r="A154" s="116"/>
      <c r="B154" s="117"/>
      <c r="C154" s="117"/>
      <c r="D154" s="117"/>
      <c r="E154" s="117"/>
      <c r="F154" s="117"/>
      <c r="G154" s="117"/>
      <c r="I154" s="117"/>
      <c r="J154" s="117"/>
      <c r="K154" s="117"/>
      <c r="L154" s="117"/>
      <c r="M154" s="117"/>
      <c r="N154" s="117"/>
      <c r="P154" s="117"/>
      <c r="Q154" s="117"/>
      <c r="R154" s="117"/>
      <c r="S154" s="117"/>
      <c r="T154" s="117"/>
      <c r="U154" s="117"/>
      <c r="V154" s="117"/>
      <c r="W154" s="117"/>
      <c r="X154" s="117"/>
      <c r="Y154" s="117"/>
      <c r="Z154" s="117"/>
      <c r="AA154" s="117"/>
      <c r="AB154" s="117"/>
      <c r="AC154" s="117"/>
    </row>
    <row r="155" spans="1:29" ht="15.75">
      <c r="A155" s="116"/>
      <c r="B155" s="117"/>
      <c r="C155" s="117"/>
      <c r="D155" s="117"/>
      <c r="E155" s="117"/>
      <c r="F155" s="117"/>
      <c r="G155" s="117"/>
      <c r="I155" s="117"/>
      <c r="J155" s="117"/>
      <c r="K155" s="117"/>
      <c r="L155" s="117"/>
      <c r="M155" s="117"/>
      <c r="N155" s="117"/>
      <c r="P155" s="117"/>
      <c r="Q155" s="117"/>
      <c r="R155" s="117"/>
      <c r="S155" s="117"/>
      <c r="T155" s="117"/>
      <c r="U155" s="117"/>
      <c r="V155" s="117"/>
      <c r="W155" s="117"/>
      <c r="X155" s="117"/>
      <c r="Y155" s="117"/>
      <c r="Z155" s="117"/>
      <c r="AA155" s="117"/>
      <c r="AB155" s="117"/>
      <c r="AC155" s="117"/>
    </row>
    <row r="156" spans="1:29" ht="15.75">
      <c r="A156" s="116"/>
      <c r="B156" s="117"/>
      <c r="C156" s="117"/>
      <c r="D156" s="117"/>
      <c r="E156" s="117"/>
      <c r="F156" s="117"/>
      <c r="G156" s="117"/>
      <c r="I156" s="117"/>
      <c r="J156" s="117"/>
      <c r="K156" s="117"/>
      <c r="L156" s="117"/>
      <c r="M156" s="117"/>
      <c r="N156" s="117"/>
      <c r="P156" s="117"/>
      <c r="Q156" s="117"/>
      <c r="R156" s="117"/>
      <c r="S156" s="117"/>
      <c r="T156" s="117"/>
      <c r="U156" s="117"/>
      <c r="V156" s="117"/>
      <c r="W156" s="117"/>
      <c r="X156" s="117"/>
      <c r="Y156" s="117"/>
      <c r="Z156" s="117"/>
      <c r="AA156" s="117"/>
      <c r="AB156" s="117"/>
      <c r="AC156" s="117"/>
    </row>
    <row r="157" spans="1:29" ht="15.75">
      <c r="A157" s="116"/>
      <c r="B157" s="117"/>
      <c r="C157" s="117"/>
      <c r="D157" s="117"/>
      <c r="E157" s="117"/>
      <c r="F157" s="117"/>
      <c r="G157" s="117"/>
      <c r="I157" s="117"/>
      <c r="J157" s="117"/>
      <c r="K157" s="117"/>
      <c r="L157" s="117"/>
      <c r="M157" s="117"/>
      <c r="N157" s="117"/>
      <c r="P157" s="117"/>
      <c r="Q157" s="117"/>
      <c r="R157" s="117"/>
      <c r="S157" s="117"/>
      <c r="T157" s="117"/>
      <c r="U157" s="117"/>
      <c r="V157" s="117"/>
      <c r="W157" s="117"/>
      <c r="X157" s="117"/>
      <c r="Y157" s="117"/>
      <c r="Z157" s="117"/>
      <c r="AA157" s="117"/>
      <c r="AB157" s="117"/>
      <c r="AC157" s="117"/>
    </row>
    <row r="158" spans="1:29" ht="15.75">
      <c r="A158" s="116"/>
      <c r="B158" s="117"/>
      <c r="C158" s="117"/>
      <c r="D158" s="117"/>
      <c r="E158" s="117"/>
      <c r="F158" s="117"/>
      <c r="G158" s="117"/>
      <c r="I158" s="117"/>
      <c r="J158" s="117"/>
      <c r="K158" s="117"/>
      <c r="L158" s="117"/>
      <c r="M158" s="117"/>
      <c r="N158" s="117"/>
      <c r="P158" s="117"/>
      <c r="Q158" s="117"/>
      <c r="R158" s="117"/>
      <c r="S158" s="117"/>
      <c r="T158" s="117"/>
      <c r="U158" s="117"/>
      <c r="V158" s="117"/>
      <c r="W158" s="117"/>
      <c r="X158" s="117"/>
      <c r="Y158" s="117"/>
      <c r="Z158" s="117"/>
      <c r="AA158" s="117"/>
      <c r="AB158" s="117"/>
      <c r="AC158" s="117"/>
    </row>
    <row r="159" spans="1:29" ht="15.75">
      <c r="A159" s="116"/>
      <c r="B159" s="117"/>
      <c r="C159" s="117"/>
      <c r="D159" s="117"/>
      <c r="E159" s="117"/>
      <c r="F159" s="117"/>
      <c r="G159" s="117"/>
      <c r="I159" s="117"/>
      <c r="J159" s="117"/>
      <c r="K159" s="117"/>
      <c r="L159" s="117"/>
      <c r="M159" s="117"/>
      <c r="N159" s="117"/>
      <c r="P159" s="117"/>
      <c r="Q159" s="117"/>
      <c r="R159" s="117"/>
      <c r="S159" s="117"/>
      <c r="T159" s="117"/>
      <c r="U159" s="117"/>
      <c r="V159" s="117"/>
      <c r="W159" s="117"/>
      <c r="X159" s="117"/>
      <c r="Y159" s="117"/>
      <c r="Z159" s="117"/>
      <c r="AA159" s="117"/>
      <c r="AB159" s="117"/>
      <c r="AC159" s="117"/>
    </row>
    <row r="160" spans="1:29" ht="15.75">
      <c r="A160" s="116"/>
      <c r="B160" s="117"/>
      <c r="C160" s="117"/>
      <c r="D160" s="117"/>
      <c r="E160" s="117"/>
      <c r="F160" s="117"/>
      <c r="G160" s="117"/>
      <c r="I160" s="117"/>
      <c r="J160" s="117"/>
      <c r="K160" s="117"/>
      <c r="L160" s="117"/>
      <c r="M160" s="117"/>
      <c r="N160" s="117"/>
      <c r="P160" s="117"/>
      <c r="Q160" s="117"/>
      <c r="R160" s="117"/>
      <c r="S160" s="117"/>
      <c r="T160" s="117"/>
      <c r="U160" s="117"/>
      <c r="V160" s="117"/>
      <c r="W160" s="117"/>
      <c r="X160" s="117"/>
      <c r="Y160" s="117"/>
      <c r="Z160" s="117"/>
      <c r="AA160" s="117"/>
      <c r="AB160" s="117"/>
      <c r="AC160" s="117"/>
    </row>
    <row r="161" spans="1:29" ht="15.75">
      <c r="A161" s="116"/>
      <c r="B161" s="117"/>
      <c r="C161" s="117"/>
      <c r="D161" s="117"/>
      <c r="E161" s="117"/>
      <c r="F161" s="117"/>
      <c r="G161" s="117"/>
      <c r="I161" s="117"/>
      <c r="J161" s="117"/>
      <c r="K161" s="117"/>
      <c r="L161" s="117"/>
      <c r="M161" s="117"/>
      <c r="N161" s="117"/>
      <c r="P161" s="117"/>
      <c r="Q161" s="117"/>
      <c r="R161" s="117"/>
      <c r="S161" s="117"/>
      <c r="T161" s="117"/>
      <c r="U161" s="117"/>
      <c r="V161" s="117"/>
      <c r="W161" s="117"/>
      <c r="X161" s="117"/>
      <c r="Y161" s="117"/>
      <c r="Z161" s="117"/>
      <c r="AA161" s="117"/>
      <c r="AB161" s="117"/>
      <c r="AC161" s="117"/>
    </row>
    <row r="162" spans="1:29" ht="15.75">
      <c r="A162" s="116"/>
      <c r="B162" s="117"/>
      <c r="C162" s="117"/>
      <c r="D162" s="117"/>
      <c r="E162" s="117"/>
      <c r="F162" s="117"/>
      <c r="G162" s="117"/>
      <c r="I162" s="117"/>
      <c r="J162" s="117"/>
      <c r="K162" s="117"/>
      <c r="L162" s="117"/>
      <c r="M162" s="117"/>
      <c r="N162" s="117"/>
      <c r="P162" s="117"/>
      <c r="Q162" s="117"/>
      <c r="R162" s="117"/>
      <c r="S162" s="117"/>
      <c r="T162" s="117"/>
      <c r="U162" s="117"/>
      <c r="V162" s="117"/>
      <c r="W162" s="117"/>
      <c r="X162" s="117"/>
      <c r="Y162" s="117"/>
      <c r="Z162" s="117"/>
      <c r="AA162" s="117"/>
      <c r="AB162" s="117"/>
      <c r="AC162" s="117"/>
    </row>
    <row r="163" spans="1:29" ht="15.75">
      <c r="A163" s="116"/>
      <c r="B163" s="117"/>
      <c r="C163" s="117"/>
      <c r="D163" s="117"/>
      <c r="E163" s="117"/>
      <c r="F163" s="117"/>
      <c r="G163" s="117"/>
      <c r="I163" s="117"/>
      <c r="J163" s="117"/>
      <c r="K163" s="117"/>
      <c r="L163" s="117"/>
      <c r="M163" s="117"/>
      <c r="N163" s="117"/>
      <c r="P163" s="117"/>
      <c r="Q163" s="117"/>
      <c r="R163" s="117"/>
      <c r="S163" s="117"/>
      <c r="T163" s="117"/>
      <c r="U163" s="117"/>
      <c r="V163" s="117"/>
      <c r="W163" s="117"/>
      <c r="X163" s="117"/>
      <c r="Y163" s="117"/>
      <c r="Z163" s="117"/>
      <c r="AA163" s="117"/>
      <c r="AB163" s="117"/>
      <c r="AC163" s="117"/>
    </row>
    <row r="164" spans="1:29" ht="15.75">
      <c r="A164" s="116"/>
      <c r="B164" s="117"/>
      <c r="C164" s="117"/>
      <c r="D164" s="117"/>
      <c r="E164" s="117"/>
      <c r="F164" s="117"/>
      <c r="G164" s="117"/>
      <c r="I164" s="117"/>
      <c r="J164" s="117"/>
      <c r="K164" s="117"/>
      <c r="L164" s="117"/>
      <c r="M164" s="117"/>
      <c r="N164" s="117"/>
      <c r="P164" s="117"/>
      <c r="Q164" s="117"/>
      <c r="R164" s="117"/>
      <c r="S164" s="117"/>
      <c r="T164" s="117"/>
      <c r="U164" s="117"/>
      <c r="V164" s="117"/>
      <c r="W164" s="117"/>
      <c r="X164" s="117"/>
      <c r="Y164" s="117"/>
      <c r="Z164" s="117"/>
      <c r="AA164" s="117"/>
      <c r="AB164" s="117"/>
      <c r="AC164" s="117"/>
    </row>
    <row r="165" spans="1:29" ht="15.75">
      <c r="A165" s="116"/>
      <c r="B165" s="117"/>
      <c r="C165" s="117"/>
      <c r="D165" s="117"/>
      <c r="E165" s="117"/>
      <c r="F165" s="117"/>
      <c r="G165" s="117"/>
      <c r="I165" s="117"/>
      <c r="J165" s="117"/>
      <c r="K165" s="117"/>
      <c r="L165" s="117"/>
      <c r="M165" s="117"/>
      <c r="N165" s="117"/>
      <c r="P165" s="117"/>
      <c r="Q165" s="117"/>
      <c r="R165" s="117"/>
      <c r="S165" s="117"/>
      <c r="T165" s="117"/>
      <c r="U165" s="117"/>
      <c r="V165" s="117"/>
      <c r="W165" s="117"/>
      <c r="X165" s="117"/>
      <c r="Y165" s="117"/>
      <c r="Z165" s="117"/>
      <c r="AA165" s="117"/>
      <c r="AB165" s="117"/>
      <c r="AC165" s="117"/>
    </row>
    <row r="166" spans="1:29" ht="15.75">
      <c r="A166" s="116"/>
      <c r="B166" s="117"/>
      <c r="C166" s="117"/>
      <c r="D166" s="117"/>
      <c r="E166" s="117"/>
      <c r="F166" s="117"/>
      <c r="G166" s="117"/>
      <c r="I166" s="117"/>
      <c r="J166" s="117"/>
      <c r="K166" s="117"/>
      <c r="L166" s="117"/>
      <c r="M166" s="117"/>
      <c r="N166" s="117"/>
      <c r="P166" s="117"/>
      <c r="Q166" s="117"/>
      <c r="R166" s="117"/>
      <c r="S166" s="117"/>
      <c r="T166" s="117"/>
      <c r="U166" s="117"/>
      <c r="V166" s="117"/>
      <c r="W166" s="117"/>
      <c r="X166" s="117"/>
      <c r="Y166" s="117"/>
      <c r="Z166" s="117"/>
      <c r="AA166" s="117"/>
      <c r="AB166" s="117"/>
      <c r="AC166" s="117"/>
    </row>
    <row r="167" spans="1:29" ht="15.75">
      <c r="A167" s="116"/>
      <c r="B167" s="117"/>
      <c r="C167" s="117"/>
      <c r="D167" s="117"/>
      <c r="E167" s="117"/>
      <c r="F167" s="117"/>
      <c r="G167" s="117"/>
      <c r="I167" s="117"/>
      <c r="J167" s="117"/>
      <c r="K167" s="117"/>
      <c r="L167" s="117"/>
      <c r="M167" s="117"/>
      <c r="N167" s="117"/>
      <c r="P167" s="117"/>
      <c r="Q167" s="117"/>
      <c r="R167" s="117"/>
      <c r="S167" s="117"/>
      <c r="T167" s="117"/>
      <c r="U167" s="117"/>
      <c r="V167" s="117"/>
      <c r="W167" s="117"/>
      <c r="X167" s="117"/>
      <c r="Y167" s="117"/>
      <c r="Z167" s="117"/>
      <c r="AA167" s="117"/>
      <c r="AB167" s="117"/>
      <c r="AC167" s="117"/>
    </row>
    <row r="168" spans="1:29" ht="15.75">
      <c r="A168" s="116"/>
      <c r="B168" s="117"/>
      <c r="C168" s="117"/>
      <c r="D168" s="117"/>
      <c r="E168" s="117"/>
      <c r="F168" s="117"/>
      <c r="G168" s="117"/>
      <c r="I168" s="117"/>
      <c r="J168" s="117"/>
      <c r="K168" s="117"/>
      <c r="L168" s="117"/>
      <c r="M168" s="117"/>
      <c r="N168" s="117"/>
      <c r="P168" s="117"/>
      <c r="Q168" s="117"/>
      <c r="R168" s="117"/>
      <c r="S168" s="117"/>
      <c r="T168" s="117"/>
      <c r="U168" s="117"/>
      <c r="V168" s="117"/>
      <c r="W168" s="117"/>
      <c r="X168" s="117"/>
      <c r="Y168" s="117"/>
      <c r="Z168" s="117"/>
      <c r="AA168" s="117"/>
      <c r="AB168" s="117"/>
      <c r="AC168" s="117"/>
    </row>
    <row r="169" spans="1:29" ht="15.75">
      <c r="A169" s="116"/>
      <c r="B169" s="117"/>
      <c r="C169" s="117"/>
      <c r="D169" s="117"/>
      <c r="E169" s="117"/>
      <c r="F169" s="117"/>
      <c r="G169" s="117"/>
      <c r="I169" s="117"/>
      <c r="J169" s="117"/>
      <c r="K169" s="117"/>
      <c r="L169" s="117"/>
      <c r="M169" s="117"/>
      <c r="N169" s="117"/>
      <c r="P169" s="117"/>
      <c r="Q169" s="117"/>
      <c r="R169" s="117"/>
      <c r="S169" s="117"/>
      <c r="T169" s="117"/>
      <c r="U169" s="117"/>
      <c r="V169" s="117"/>
      <c r="W169" s="117"/>
      <c r="X169" s="117"/>
      <c r="Y169" s="117"/>
      <c r="Z169" s="117"/>
      <c r="AA169" s="117"/>
      <c r="AB169" s="117"/>
      <c r="AC169" s="117"/>
    </row>
    <row r="170" spans="1:29" ht="15.75">
      <c r="A170" s="116"/>
      <c r="B170" s="117"/>
      <c r="C170" s="117"/>
      <c r="D170" s="117"/>
      <c r="E170" s="117"/>
      <c r="F170" s="117"/>
      <c r="G170" s="117"/>
      <c r="I170" s="117"/>
      <c r="J170" s="117"/>
      <c r="K170" s="117"/>
      <c r="L170" s="117"/>
      <c r="M170" s="117"/>
      <c r="N170" s="117"/>
      <c r="P170" s="117"/>
      <c r="Q170" s="117"/>
      <c r="R170" s="117"/>
      <c r="S170" s="117"/>
      <c r="T170" s="117"/>
      <c r="U170" s="117"/>
      <c r="V170" s="117"/>
      <c r="W170" s="117"/>
      <c r="X170" s="117"/>
      <c r="Y170" s="117"/>
      <c r="Z170" s="117"/>
      <c r="AA170" s="117"/>
      <c r="AB170" s="117"/>
      <c r="AC170" s="117"/>
    </row>
    <row r="171" spans="1:29" ht="15.75">
      <c r="A171" s="116"/>
      <c r="B171" s="117"/>
      <c r="C171" s="117"/>
      <c r="D171" s="117"/>
      <c r="E171" s="117"/>
      <c r="F171" s="117"/>
      <c r="G171" s="117"/>
      <c r="I171" s="117"/>
      <c r="J171" s="117"/>
      <c r="K171" s="117"/>
      <c r="L171" s="117"/>
      <c r="M171" s="117"/>
      <c r="N171" s="117"/>
      <c r="P171" s="117"/>
      <c r="Q171" s="117"/>
      <c r="R171" s="117"/>
      <c r="S171" s="117"/>
      <c r="T171" s="117"/>
      <c r="U171" s="117"/>
      <c r="V171" s="117"/>
      <c r="W171" s="117"/>
      <c r="X171" s="117"/>
      <c r="Y171" s="117"/>
      <c r="Z171" s="117"/>
      <c r="AA171" s="117"/>
      <c r="AB171" s="117"/>
      <c r="AC171" s="117"/>
    </row>
    <row r="172" spans="1:29" ht="15.75">
      <c r="A172" s="116"/>
      <c r="B172" s="117"/>
      <c r="C172" s="117"/>
      <c r="D172" s="117"/>
      <c r="E172" s="117"/>
      <c r="F172" s="117"/>
      <c r="G172" s="117"/>
      <c r="I172" s="117"/>
      <c r="J172" s="117"/>
      <c r="K172" s="117"/>
      <c r="L172" s="117"/>
      <c r="M172" s="117"/>
      <c r="N172" s="117"/>
      <c r="P172" s="117"/>
      <c r="Q172" s="117"/>
      <c r="R172" s="117"/>
      <c r="S172" s="117"/>
      <c r="T172" s="117"/>
      <c r="U172" s="117"/>
      <c r="V172" s="117"/>
      <c r="W172" s="117"/>
      <c r="X172" s="117"/>
      <c r="Y172" s="117"/>
      <c r="Z172" s="117"/>
      <c r="AA172" s="117"/>
      <c r="AB172" s="117"/>
      <c r="AC172" s="117"/>
    </row>
    <row r="173" spans="1:29" ht="15.75">
      <c r="A173" s="116"/>
      <c r="B173" s="117"/>
      <c r="C173" s="117"/>
      <c r="D173" s="117"/>
      <c r="E173" s="117"/>
      <c r="F173" s="117"/>
      <c r="G173" s="117"/>
      <c r="I173" s="117"/>
      <c r="J173" s="117"/>
      <c r="K173" s="117"/>
      <c r="L173" s="117"/>
      <c r="M173" s="117"/>
      <c r="N173" s="117"/>
      <c r="P173" s="117"/>
      <c r="Q173" s="117"/>
      <c r="R173" s="117"/>
      <c r="S173" s="117"/>
      <c r="T173" s="117"/>
      <c r="U173" s="117"/>
      <c r="V173" s="117"/>
      <c r="W173" s="117"/>
      <c r="X173" s="117"/>
      <c r="Y173" s="117"/>
      <c r="Z173" s="117"/>
      <c r="AA173" s="117"/>
      <c r="AB173" s="117"/>
      <c r="AC173" s="117"/>
    </row>
    <row r="174" spans="1:29" ht="15.75">
      <c r="A174" s="116"/>
      <c r="B174" s="117"/>
      <c r="C174" s="117"/>
      <c r="D174" s="117"/>
      <c r="E174" s="117"/>
      <c r="F174" s="117"/>
      <c r="G174" s="117"/>
      <c r="I174" s="117"/>
      <c r="J174" s="117"/>
      <c r="K174" s="117"/>
      <c r="L174" s="117"/>
      <c r="M174" s="117"/>
      <c r="N174" s="117"/>
      <c r="P174" s="117"/>
      <c r="Q174" s="117"/>
      <c r="R174" s="117"/>
      <c r="S174" s="117"/>
      <c r="T174" s="117"/>
      <c r="U174" s="117"/>
      <c r="V174" s="117"/>
      <c r="W174" s="117"/>
      <c r="X174" s="117"/>
      <c r="Y174" s="117"/>
      <c r="Z174" s="117"/>
      <c r="AA174" s="117"/>
      <c r="AB174" s="117"/>
      <c r="AC174" s="117"/>
    </row>
    <row r="175" spans="1:29" ht="15.75">
      <c r="A175" s="116"/>
      <c r="B175" s="117"/>
      <c r="C175" s="117"/>
      <c r="D175" s="117"/>
      <c r="E175" s="117"/>
      <c r="F175" s="117"/>
      <c r="G175" s="117"/>
      <c r="I175" s="117"/>
      <c r="J175" s="117"/>
      <c r="K175" s="117"/>
      <c r="L175" s="117"/>
      <c r="M175" s="117"/>
      <c r="N175" s="117"/>
      <c r="P175" s="117"/>
      <c r="Q175" s="117"/>
      <c r="R175" s="117"/>
      <c r="S175" s="117"/>
      <c r="T175" s="117"/>
      <c r="U175" s="117"/>
      <c r="V175" s="117"/>
      <c r="W175" s="117"/>
      <c r="X175" s="117"/>
      <c r="Y175" s="117"/>
      <c r="Z175" s="117"/>
      <c r="AA175" s="117"/>
      <c r="AB175" s="117"/>
      <c r="AC175" s="117"/>
    </row>
    <row r="176" spans="1:29" ht="15.75">
      <c r="A176" s="116"/>
      <c r="B176" s="117"/>
      <c r="C176" s="117"/>
      <c r="D176" s="117"/>
      <c r="E176" s="117"/>
      <c r="F176" s="117"/>
      <c r="G176" s="117"/>
      <c r="I176" s="117"/>
      <c r="J176" s="117"/>
      <c r="K176" s="117"/>
      <c r="L176" s="117"/>
      <c r="M176" s="117"/>
      <c r="N176" s="117"/>
      <c r="P176" s="117"/>
      <c r="Q176" s="117"/>
      <c r="R176" s="117"/>
      <c r="S176" s="117"/>
      <c r="T176" s="117"/>
      <c r="U176" s="117"/>
      <c r="V176" s="117"/>
      <c r="W176" s="117"/>
      <c r="X176" s="117"/>
      <c r="Y176" s="117"/>
      <c r="Z176" s="117"/>
      <c r="AA176" s="117"/>
      <c r="AB176" s="117"/>
      <c r="AC176" s="117"/>
    </row>
    <row r="177" spans="1:29" ht="15.75">
      <c r="A177" s="116"/>
      <c r="B177" s="117"/>
      <c r="C177" s="117"/>
      <c r="D177" s="117"/>
      <c r="E177" s="117"/>
      <c r="F177" s="117"/>
      <c r="G177" s="117"/>
      <c r="I177" s="117"/>
      <c r="J177" s="117"/>
      <c r="K177" s="117"/>
      <c r="L177" s="117"/>
      <c r="M177" s="117"/>
      <c r="N177" s="117"/>
      <c r="P177" s="117"/>
      <c r="Q177" s="117"/>
      <c r="R177" s="117"/>
      <c r="S177" s="117"/>
      <c r="T177" s="117"/>
      <c r="U177" s="117"/>
      <c r="V177" s="117"/>
      <c r="W177" s="117"/>
      <c r="X177" s="117"/>
      <c r="Y177" s="117"/>
      <c r="Z177" s="117"/>
      <c r="AA177" s="117"/>
      <c r="AB177" s="117"/>
      <c r="AC177" s="117"/>
    </row>
    <row r="178" spans="1:29" ht="15.75">
      <c r="A178" s="116"/>
      <c r="B178" s="117"/>
      <c r="C178" s="117"/>
      <c r="D178" s="117"/>
      <c r="E178" s="117"/>
      <c r="F178" s="117"/>
      <c r="G178" s="117"/>
      <c r="I178" s="117"/>
      <c r="J178" s="117"/>
      <c r="K178" s="117"/>
      <c r="L178" s="117"/>
      <c r="M178" s="117"/>
      <c r="N178" s="117"/>
      <c r="P178" s="117"/>
      <c r="Q178" s="117"/>
      <c r="R178" s="117"/>
      <c r="S178" s="117"/>
      <c r="T178" s="117"/>
      <c r="U178" s="117"/>
      <c r="V178" s="117"/>
      <c r="W178" s="117"/>
      <c r="X178" s="117"/>
      <c r="Y178" s="117"/>
      <c r="Z178" s="117"/>
      <c r="AA178" s="117"/>
      <c r="AB178" s="117"/>
      <c r="AC178" s="117"/>
    </row>
    <row r="179" spans="1:29" ht="15.75">
      <c r="A179" s="116"/>
      <c r="B179" s="117"/>
      <c r="C179" s="117"/>
      <c r="D179" s="117"/>
      <c r="E179" s="117"/>
      <c r="F179" s="117"/>
      <c r="G179" s="117"/>
      <c r="I179" s="117"/>
      <c r="J179" s="117"/>
      <c r="K179" s="117"/>
      <c r="L179" s="117"/>
      <c r="M179" s="117"/>
      <c r="N179" s="117"/>
      <c r="P179" s="117"/>
      <c r="Q179" s="117"/>
      <c r="R179" s="117"/>
      <c r="S179" s="117"/>
      <c r="T179" s="117"/>
      <c r="U179" s="117"/>
      <c r="V179" s="117"/>
      <c r="W179" s="117"/>
      <c r="X179" s="117"/>
      <c r="Y179" s="117"/>
      <c r="Z179" s="117"/>
      <c r="AA179" s="117"/>
      <c r="AB179" s="117"/>
      <c r="AC179" s="117"/>
    </row>
    <row r="180" spans="1:29" ht="15.75">
      <c r="A180" s="116"/>
      <c r="B180" s="117"/>
      <c r="C180" s="117"/>
      <c r="D180" s="117"/>
      <c r="E180" s="117"/>
      <c r="F180" s="117"/>
      <c r="G180" s="117"/>
      <c r="I180" s="117"/>
      <c r="J180" s="117"/>
      <c r="K180" s="117"/>
      <c r="L180" s="117"/>
      <c r="M180" s="117"/>
      <c r="N180" s="117"/>
      <c r="P180" s="117"/>
      <c r="Q180" s="117"/>
      <c r="R180" s="117"/>
      <c r="S180" s="117"/>
      <c r="T180" s="117"/>
      <c r="U180" s="117"/>
      <c r="V180" s="117"/>
      <c r="W180" s="117"/>
      <c r="X180" s="117"/>
      <c r="Y180" s="117"/>
      <c r="Z180" s="117"/>
      <c r="AA180" s="117"/>
      <c r="AB180" s="117"/>
      <c r="AC180" s="117"/>
    </row>
    <row r="181" spans="1:29" ht="15.75">
      <c r="A181" s="116"/>
      <c r="B181" s="117"/>
      <c r="C181" s="117"/>
      <c r="D181" s="117"/>
      <c r="E181" s="117"/>
      <c r="F181" s="117"/>
      <c r="G181" s="117"/>
      <c r="I181" s="117"/>
      <c r="J181" s="117"/>
      <c r="K181" s="117"/>
      <c r="L181" s="117"/>
      <c r="M181" s="117"/>
      <c r="N181" s="117"/>
      <c r="P181" s="117"/>
      <c r="Q181" s="117"/>
      <c r="R181" s="117"/>
      <c r="S181" s="117"/>
      <c r="T181" s="117"/>
      <c r="U181" s="117"/>
      <c r="V181" s="117"/>
      <c r="W181" s="117"/>
      <c r="X181" s="117"/>
      <c r="Y181" s="117"/>
      <c r="Z181" s="117"/>
      <c r="AA181" s="117"/>
      <c r="AB181" s="117"/>
      <c r="AC181" s="117"/>
    </row>
    <row r="182" spans="1:29" ht="15.75">
      <c r="A182" s="116"/>
      <c r="B182" s="117"/>
      <c r="C182" s="117"/>
      <c r="D182" s="117"/>
      <c r="E182" s="117"/>
      <c r="F182" s="117"/>
      <c r="G182" s="117"/>
      <c r="I182" s="117"/>
      <c r="J182" s="117"/>
      <c r="K182" s="117"/>
      <c r="L182" s="117"/>
      <c r="M182" s="117"/>
      <c r="N182" s="117"/>
      <c r="P182" s="117"/>
      <c r="Q182" s="117"/>
      <c r="R182" s="117"/>
      <c r="S182" s="117"/>
      <c r="T182" s="117"/>
      <c r="U182" s="117"/>
      <c r="V182" s="117"/>
      <c r="W182" s="117"/>
      <c r="X182" s="117"/>
      <c r="Y182" s="117"/>
      <c r="Z182" s="117"/>
      <c r="AA182" s="117"/>
      <c r="AB182" s="117"/>
      <c r="AC182" s="117"/>
    </row>
    <row r="183" spans="1:29" ht="15.75">
      <c r="A183" s="116"/>
      <c r="B183" s="117"/>
      <c r="C183" s="117"/>
      <c r="D183" s="117"/>
      <c r="E183" s="117"/>
      <c r="F183" s="117"/>
      <c r="G183" s="117"/>
      <c r="I183" s="117"/>
      <c r="J183" s="117"/>
      <c r="K183" s="117"/>
      <c r="L183" s="117"/>
      <c r="M183" s="117"/>
      <c r="N183" s="117"/>
      <c r="P183" s="117"/>
      <c r="Q183" s="117"/>
      <c r="R183" s="117"/>
      <c r="S183" s="117"/>
      <c r="T183" s="117"/>
      <c r="U183" s="117"/>
      <c r="V183" s="117"/>
      <c r="W183" s="117"/>
      <c r="X183" s="117"/>
      <c r="Y183" s="117"/>
      <c r="Z183" s="117"/>
      <c r="AA183" s="117"/>
      <c r="AB183" s="117"/>
      <c r="AC183" s="117"/>
    </row>
    <row r="184" spans="1:29" ht="15.75">
      <c r="A184" s="116"/>
      <c r="B184" s="117"/>
      <c r="C184" s="117"/>
      <c r="D184" s="117"/>
      <c r="E184" s="117"/>
      <c r="F184" s="117"/>
      <c r="G184" s="117"/>
      <c r="I184" s="117"/>
      <c r="J184" s="117"/>
      <c r="K184" s="117"/>
      <c r="L184" s="117"/>
      <c r="M184" s="117"/>
      <c r="N184" s="117"/>
      <c r="P184" s="117"/>
      <c r="Q184" s="117"/>
      <c r="R184" s="117"/>
      <c r="S184" s="117"/>
      <c r="T184" s="117"/>
      <c r="U184" s="117"/>
      <c r="V184" s="117"/>
      <c r="W184" s="117"/>
      <c r="X184" s="117"/>
      <c r="Y184" s="117"/>
      <c r="Z184" s="117"/>
      <c r="AA184" s="117"/>
      <c r="AB184" s="117"/>
      <c r="AC184" s="117"/>
    </row>
    <row r="185" spans="1:29" ht="15.75">
      <c r="A185" s="116"/>
      <c r="B185" s="117"/>
      <c r="C185" s="117"/>
      <c r="D185" s="117"/>
      <c r="E185" s="117"/>
      <c r="F185" s="117"/>
      <c r="G185" s="117"/>
      <c r="I185" s="117"/>
      <c r="J185" s="117"/>
      <c r="K185" s="117"/>
      <c r="L185" s="117"/>
      <c r="M185" s="117"/>
      <c r="N185" s="117"/>
      <c r="P185" s="117"/>
      <c r="Q185" s="117"/>
      <c r="R185" s="117"/>
      <c r="S185" s="117"/>
      <c r="T185" s="117"/>
      <c r="U185" s="117"/>
      <c r="V185" s="117"/>
      <c r="W185" s="117"/>
      <c r="X185" s="117"/>
      <c r="Y185" s="117"/>
      <c r="Z185" s="117"/>
      <c r="AA185" s="117"/>
      <c r="AB185" s="117"/>
      <c r="AC185" s="117"/>
    </row>
    <row r="186" spans="1:29" ht="15.75">
      <c r="A186" s="116"/>
      <c r="B186" s="117"/>
      <c r="C186" s="117"/>
      <c r="D186" s="117"/>
      <c r="E186" s="117"/>
      <c r="F186" s="117"/>
      <c r="G186" s="117"/>
      <c r="I186" s="117"/>
      <c r="J186" s="117"/>
      <c r="K186" s="117"/>
      <c r="L186" s="117"/>
      <c r="M186" s="117"/>
      <c r="N186" s="117"/>
      <c r="P186" s="117"/>
      <c r="Q186" s="117"/>
      <c r="R186" s="117"/>
      <c r="S186" s="117"/>
      <c r="T186" s="117"/>
      <c r="U186" s="117"/>
      <c r="V186" s="117"/>
      <c r="W186" s="117"/>
      <c r="X186" s="117"/>
      <c r="Y186" s="117"/>
      <c r="Z186" s="117"/>
      <c r="AA186" s="117"/>
      <c r="AB186" s="117"/>
      <c r="AC186" s="117"/>
    </row>
    <row r="187" spans="1:29" ht="15.75">
      <c r="A187" s="116"/>
      <c r="B187" s="117"/>
      <c r="C187" s="117"/>
      <c r="D187" s="117"/>
      <c r="E187" s="117"/>
      <c r="F187" s="117"/>
      <c r="G187" s="117"/>
      <c r="I187" s="117"/>
      <c r="J187" s="117"/>
      <c r="K187" s="117"/>
      <c r="L187" s="117"/>
      <c r="M187" s="117"/>
      <c r="N187" s="117"/>
      <c r="P187" s="117"/>
      <c r="Q187" s="117"/>
      <c r="R187" s="117"/>
      <c r="S187" s="117"/>
      <c r="T187" s="117"/>
      <c r="U187" s="117"/>
      <c r="V187" s="117"/>
      <c r="W187" s="117"/>
      <c r="X187" s="117"/>
      <c r="Y187" s="117"/>
      <c r="Z187" s="117"/>
      <c r="AA187" s="117"/>
      <c r="AB187" s="117"/>
      <c r="AC187" s="117"/>
    </row>
    <row r="188" spans="1:29" ht="15.75">
      <c r="A188" s="116"/>
      <c r="B188" s="117"/>
      <c r="C188" s="117"/>
      <c r="D188" s="117"/>
      <c r="E188" s="117"/>
      <c r="F188" s="117"/>
      <c r="G188" s="117"/>
      <c r="I188" s="117"/>
      <c r="J188" s="117"/>
      <c r="K188" s="117"/>
      <c r="L188" s="117"/>
      <c r="M188" s="117"/>
      <c r="N188" s="117"/>
      <c r="P188" s="117"/>
      <c r="Q188" s="117"/>
      <c r="R188" s="117"/>
      <c r="S188" s="117"/>
      <c r="T188" s="117"/>
      <c r="U188" s="117"/>
      <c r="V188" s="117"/>
      <c r="W188" s="117"/>
      <c r="X188" s="117"/>
      <c r="Y188" s="117"/>
      <c r="Z188" s="117"/>
      <c r="AA188" s="117"/>
      <c r="AB188" s="117"/>
      <c r="AC188" s="117"/>
    </row>
    <row r="189" spans="1:29" ht="15.75">
      <c r="A189" s="116"/>
      <c r="B189" s="117"/>
      <c r="C189" s="117"/>
      <c r="D189" s="117"/>
      <c r="E189" s="117"/>
      <c r="F189" s="117"/>
      <c r="G189" s="117"/>
      <c r="I189" s="117"/>
      <c r="J189" s="117"/>
      <c r="K189" s="117"/>
      <c r="L189" s="117"/>
      <c r="M189" s="117"/>
      <c r="N189" s="117"/>
      <c r="P189" s="117"/>
      <c r="Q189" s="117"/>
      <c r="R189" s="117"/>
      <c r="S189" s="117"/>
      <c r="T189" s="117"/>
      <c r="U189" s="117"/>
      <c r="V189" s="117"/>
      <c r="W189" s="117"/>
      <c r="X189" s="117"/>
      <c r="Y189" s="117"/>
      <c r="Z189" s="117"/>
      <c r="AA189" s="117"/>
      <c r="AB189" s="117"/>
      <c r="AC189" s="117"/>
    </row>
    <row r="190" spans="1:29" ht="15.75">
      <c r="A190" s="116"/>
      <c r="B190" s="117"/>
      <c r="C190" s="117"/>
      <c r="D190" s="117"/>
      <c r="E190" s="117"/>
      <c r="F190" s="117"/>
      <c r="G190" s="117"/>
      <c r="I190" s="117"/>
      <c r="J190" s="117"/>
      <c r="K190" s="117"/>
      <c r="L190" s="117"/>
      <c r="M190" s="117"/>
      <c r="N190" s="117"/>
      <c r="P190" s="117"/>
      <c r="Q190" s="117"/>
      <c r="R190" s="117"/>
      <c r="S190" s="117"/>
      <c r="T190" s="117"/>
      <c r="U190" s="117"/>
      <c r="V190" s="117"/>
      <c r="W190" s="117"/>
      <c r="X190" s="117"/>
      <c r="Y190" s="117"/>
      <c r="Z190" s="117"/>
      <c r="AA190" s="117"/>
      <c r="AB190" s="117"/>
      <c r="AC190" s="117"/>
    </row>
    <row r="191" spans="1:29" ht="15.75">
      <c r="A191" s="116"/>
      <c r="B191" s="117"/>
      <c r="C191" s="117"/>
      <c r="D191" s="117"/>
      <c r="E191" s="117"/>
      <c r="F191" s="117"/>
      <c r="G191" s="117"/>
      <c r="I191" s="117"/>
      <c r="J191" s="117"/>
      <c r="K191" s="117"/>
      <c r="L191" s="117"/>
      <c r="M191" s="117"/>
      <c r="N191" s="117"/>
      <c r="P191" s="117"/>
      <c r="Q191" s="117"/>
      <c r="R191" s="117"/>
      <c r="S191" s="117"/>
      <c r="T191" s="117"/>
      <c r="U191" s="117"/>
      <c r="V191" s="117"/>
      <c r="W191" s="117"/>
      <c r="X191" s="117"/>
      <c r="Y191" s="117"/>
      <c r="Z191" s="117"/>
      <c r="AA191" s="117"/>
      <c r="AB191" s="117"/>
      <c r="AC191" s="117"/>
    </row>
    <row r="192" spans="1:29" ht="15.75">
      <c r="A192" s="116"/>
      <c r="B192" s="117"/>
      <c r="C192" s="117"/>
      <c r="D192" s="117"/>
      <c r="E192" s="117"/>
      <c r="F192" s="117"/>
      <c r="G192" s="117"/>
      <c r="I192" s="117"/>
      <c r="J192" s="117"/>
      <c r="K192" s="117"/>
      <c r="L192" s="117"/>
      <c r="M192" s="117"/>
      <c r="N192" s="117"/>
      <c r="P192" s="117"/>
      <c r="Q192" s="117"/>
      <c r="R192" s="117"/>
      <c r="S192" s="117"/>
      <c r="T192" s="117"/>
      <c r="U192" s="117"/>
      <c r="V192" s="117"/>
      <c r="W192" s="117"/>
      <c r="X192" s="117"/>
      <c r="Y192" s="117"/>
      <c r="Z192" s="117"/>
      <c r="AA192" s="117"/>
      <c r="AB192" s="117"/>
      <c r="AC192" s="117"/>
    </row>
    <row r="193" spans="1:29" ht="15.75">
      <c r="A193" s="116"/>
      <c r="B193" s="117"/>
      <c r="C193" s="117"/>
      <c r="D193" s="117"/>
      <c r="E193" s="117"/>
      <c r="F193" s="117"/>
      <c r="G193" s="117"/>
      <c r="I193" s="117"/>
      <c r="J193" s="117"/>
      <c r="K193" s="117"/>
      <c r="L193" s="117"/>
      <c r="M193" s="117"/>
      <c r="N193" s="117"/>
      <c r="P193" s="117"/>
      <c r="Q193" s="117"/>
      <c r="R193" s="117"/>
      <c r="S193" s="117"/>
      <c r="T193" s="117"/>
      <c r="U193" s="117"/>
      <c r="V193" s="117"/>
      <c r="W193" s="117"/>
      <c r="X193" s="117"/>
      <c r="Y193" s="117"/>
      <c r="Z193" s="117"/>
      <c r="AA193" s="117"/>
      <c r="AB193" s="117"/>
      <c r="AC193" s="117"/>
    </row>
    <row r="194" spans="1:29" ht="15.75">
      <c r="A194" s="116"/>
      <c r="B194" s="117"/>
      <c r="C194" s="117"/>
      <c r="D194" s="117"/>
      <c r="E194" s="117"/>
      <c r="F194" s="117"/>
      <c r="G194" s="117"/>
      <c r="I194" s="117"/>
      <c r="J194" s="117"/>
      <c r="K194" s="117"/>
      <c r="L194" s="117"/>
      <c r="M194" s="117"/>
      <c r="N194" s="117"/>
      <c r="P194" s="117"/>
      <c r="Q194" s="117"/>
      <c r="R194" s="117"/>
      <c r="S194" s="117"/>
      <c r="T194" s="117"/>
      <c r="U194" s="117"/>
      <c r="V194" s="117"/>
      <c r="W194" s="117"/>
      <c r="X194" s="117"/>
      <c r="Y194" s="117"/>
      <c r="Z194" s="117"/>
      <c r="AA194" s="117"/>
      <c r="AB194" s="117"/>
      <c r="AC194" s="117"/>
    </row>
    <row r="195" spans="1:29" ht="15.75">
      <c r="A195" s="116"/>
      <c r="B195" s="117"/>
      <c r="C195" s="117"/>
      <c r="D195" s="117"/>
      <c r="E195" s="117"/>
      <c r="F195" s="117"/>
      <c r="G195" s="117"/>
      <c r="I195" s="117"/>
      <c r="J195" s="117"/>
      <c r="K195" s="117"/>
      <c r="L195" s="117"/>
      <c r="M195" s="117"/>
      <c r="N195" s="117"/>
      <c r="P195" s="117"/>
      <c r="Q195" s="117"/>
      <c r="R195" s="117"/>
      <c r="S195" s="117"/>
      <c r="T195" s="117"/>
      <c r="U195" s="117"/>
      <c r="V195" s="117"/>
      <c r="W195" s="117"/>
      <c r="X195" s="117"/>
      <c r="Y195" s="117"/>
      <c r="Z195" s="117"/>
      <c r="AA195" s="117"/>
      <c r="AB195" s="117"/>
      <c r="AC195" s="117"/>
    </row>
    <row r="196" spans="1:29" ht="15.75">
      <c r="A196" s="116"/>
      <c r="B196" s="117"/>
      <c r="C196" s="117"/>
      <c r="D196" s="117"/>
      <c r="E196" s="117"/>
      <c r="F196" s="117"/>
      <c r="G196" s="117"/>
      <c r="I196" s="117"/>
      <c r="J196" s="117"/>
      <c r="K196" s="117"/>
      <c r="L196" s="117"/>
      <c r="M196" s="117"/>
      <c r="N196" s="117"/>
      <c r="P196" s="117"/>
      <c r="Q196" s="117"/>
      <c r="R196" s="117"/>
      <c r="S196" s="117"/>
      <c r="T196" s="117"/>
      <c r="U196" s="117"/>
      <c r="V196" s="117"/>
      <c r="W196" s="117"/>
      <c r="X196" s="117"/>
      <c r="Y196" s="117"/>
      <c r="Z196" s="117"/>
      <c r="AA196" s="117"/>
      <c r="AB196" s="117"/>
      <c r="AC196" s="117"/>
    </row>
    <row r="197" spans="1:29" ht="15.75">
      <c r="A197" s="116"/>
      <c r="B197" s="117"/>
      <c r="C197" s="117"/>
      <c r="D197" s="117"/>
      <c r="E197" s="117"/>
      <c r="F197" s="117"/>
      <c r="G197" s="117"/>
      <c r="I197" s="117"/>
      <c r="J197" s="117"/>
      <c r="K197" s="117"/>
      <c r="L197" s="117"/>
      <c r="M197" s="117"/>
      <c r="N197" s="117"/>
      <c r="P197" s="117"/>
      <c r="Q197" s="117"/>
      <c r="R197" s="117"/>
      <c r="S197" s="117"/>
      <c r="T197" s="117"/>
      <c r="U197" s="117"/>
      <c r="V197" s="117"/>
      <c r="W197" s="117"/>
      <c r="X197" s="117"/>
      <c r="Y197" s="117"/>
      <c r="Z197" s="117"/>
      <c r="AA197" s="117"/>
      <c r="AB197" s="117"/>
      <c r="AC197" s="117"/>
    </row>
    <row r="198" spans="1:29" ht="15.75">
      <c r="A198" s="116"/>
      <c r="B198" s="117"/>
      <c r="C198" s="117"/>
      <c r="D198" s="117"/>
      <c r="E198" s="117"/>
      <c r="F198" s="117"/>
      <c r="G198" s="117"/>
      <c r="I198" s="117"/>
      <c r="J198" s="117"/>
      <c r="K198" s="117"/>
      <c r="L198" s="117"/>
      <c r="M198" s="117"/>
      <c r="N198" s="117"/>
      <c r="P198" s="117"/>
      <c r="Q198" s="117"/>
      <c r="R198" s="117"/>
      <c r="S198" s="117"/>
      <c r="T198" s="117"/>
      <c r="U198" s="117"/>
      <c r="V198" s="117"/>
      <c r="W198" s="117"/>
      <c r="X198" s="117"/>
      <c r="Y198" s="117"/>
      <c r="Z198" s="117"/>
      <c r="AA198" s="117"/>
      <c r="AB198" s="117"/>
      <c r="AC198" s="117"/>
    </row>
    <row r="199" spans="1:29" ht="15.75">
      <c r="A199" s="116"/>
      <c r="B199" s="117"/>
      <c r="C199" s="117"/>
      <c r="D199" s="117"/>
      <c r="E199" s="117"/>
      <c r="F199" s="117"/>
      <c r="G199" s="117"/>
      <c r="I199" s="117"/>
      <c r="J199" s="117"/>
      <c r="K199" s="117"/>
      <c r="L199" s="117"/>
      <c r="M199" s="117"/>
      <c r="N199" s="117"/>
      <c r="P199" s="117"/>
      <c r="Q199" s="117"/>
      <c r="R199" s="117"/>
      <c r="S199" s="117"/>
      <c r="T199" s="117"/>
      <c r="U199" s="117"/>
      <c r="V199" s="117"/>
      <c r="W199" s="117"/>
      <c r="X199" s="117"/>
      <c r="Y199" s="117"/>
      <c r="Z199" s="117"/>
      <c r="AA199" s="117"/>
      <c r="AB199" s="117"/>
      <c r="AC199" s="117"/>
    </row>
    <row r="200" spans="1:29" ht="15.75">
      <c r="A200" s="116"/>
      <c r="B200" s="117"/>
      <c r="C200" s="117"/>
      <c r="D200" s="117"/>
      <c r="E200" s="117"/>
      <c r="F200" s="117"/>
      <c r="G200" s="117"/>
      <c r="I200" s="117"/>
      <c r="J200" s="117"/>
      <c r="K200" s="117"/>
      <c r="L200" s="117"/>
      <c r="M200" s="117"/>
      <c r="N200" s="117"/>
      <c r="P200" s="117"/>
      <c r="Q200" s="117"/>
      <c r="R200" s="117"/>
      <c r="S200" s="117"/>
      <c r="T200" s="117"/>
      <c r="U200" s="117"/>
      <c r="V200" s="117"/>
      <c r="W200" s="117"/>
      <c r="X200" s="117"/>
      <c r="Y200" s="117"/>
      <c r="Z200" s="117"/>
      <c r="AA200" s="117"/>
      <c r="AB200" s="117"/>
      <c r="AC200" s="117"/>
    </row>
    <row r="201" spans="1:29" ht="15.75">
      <c r="A201" s="116"/>
      <c r="B201" s="117"/>
      <c r="C201" s="117"/>
      <c r="D201" s="117"/>
      <c r="E201" s="117"/>
      <c r="F201" s="117"/>
      <c r="G201" s="117"/>
      <c r="I201" s="117"/>
      <c r="J201" s="117"/>
      <c r="K201" s="117"/>
      <c r="L201" s="117"/>
      <c r="M201" s="117"/>
      <c r="N201" s="117"/>
      <c r="P201" s="117"/>
      <c r="Q201" s="117"/>
      <c r="R201" s="117"/>
      <c r="S201" s="117"/>
      <c r="T201" s="117"/>
      <c r="U201" s="117"/>
      <c r="V201" s="117"/>
      <c r="W201" s="117"/>
      <c r="X201" s="117"/>
      <c r="Y201" s="117"/>
      <c r="Z201" s="117"/>
      <c r="AA201" s="117"/>
      <c r="AB201" s="117"/>
      <c r="AC201" s="117"/>
    </row>
    <row r="202" spans="1:29" ht="15.75">
      <c r="A202" s="116"/>
      <c r="B202" s="117"/>
      <c r="C202" s="117"/>
      <c r="D202" s="117"/>
      <c r="E202" s="117"/>
      <c r="F202" s="117"/>
      <c r="G202" s="117"/>
      <c r="I202" s="117"/>
      <c r="J202" s="117"/>
      <c r="K202" s="117"/>
      <c r="L202" s="117"/>
      <c r="M202" s="117"/>
      <c r="N202" s="117"/>
      <c r="P202" s="117"/>
      <c r="Q202" s="117"/>
      <c r="R202" s="117"/>
      <c r="S202" s="117"/>
      <c r="T202" s="117"/>
      <c r="U202" s="117"/>
      <c r="V202" s="117"/>
      <c r="W202" s="117"/>
      <c r="X202" s="117"/>
      <c r="Y202" s="117"/>
      <c r="Z202" s="117"/>
      <c r="AA202" s="117"/>
      <c r="AB202" s="117"/>
      <c r="AC202" s="117"/>
    </row>
    <row r="203" spans="1:29" ht="15.75">
      <c r="A203" s="116"/>
      <c r="B203" s="117"/>
      <c r="C203" s="117"/>
      <c r="D203" s="117"/>
      <c r="E203" s="117"/>
      <c r="F203" s="117"/>
      <c r="G203" s="117"/>
      <c r="I203" s="117"/>
      <c r="J203" s="117"/>
      <c r="K203" s="117"/>
      <c r="L203" s="117"/>
      <c r="M203" s="117"/>
      <c r="N203" s="117"/>
      <c r="P203" s="117"/>
      <c r="Q203" s="117"/>
      <c r="R203" s="117"/>
      <c r="S203" s="117"/>
      <c r="T203" s="117"/>
      <c r="U203" s="117"/>
      <c r="V203" s="117"/>
      <c r="W203" s="117"/>
      <c r="X203" s="117"/>
      <c r="Y203" s="117"/>
      <c r="Z203" s="117"/>
      <c r="AA203" s="117"/>
      <c r="AB203" s="117"/>
      <c r="AC203" s="117"/>
    </row>
    <row r="204" spans="1:29" ht="15.75">
      <c r="A204" s="116"/>
      <c r="B204" s="117"/>
      <c r="C204" s="117"/>
      <c r="D204" s="117"/>
      <c r="E204" s="117"/>
      <c r="F204" s="117"/>
      <c r="G204" s="117"/>
      <c r="I204" s="117"/>
      <c r="J204" s="117"/>
      <c r="K204" s="117"/>
      <c r="L204" s="117"/>
      <c r="M204" s="117"/>
      <c r="N204" s="117"/>
      <c r="P204" s="117"/>
      <c r="Q204" s="117"/>
      <c r="R204" s="117"/>
      <c r="S204" s="117"/>
      <c r="T204" s="117"/>
      <c r="U204" s="117"/>
      <c r="V204" s="117"/>
      <c r="W204" s="117"/>
      <c r="X204" s="117"/>
      <c r="Y204" s="117"/>
      <c r="Z204" s="117"/>
      <c r="AA204" s="117"/>
      <c r="AB204" s="117"/>
      <c r="AC204" s="117"/>
    </row>
    <row r="205" spans="1:29" ht="15.75">
      <c r="A205" s="116"/>
      <c r="B205" s="117"/>
      <c r="C205" s="117"/>
      <c r="D205" s="117"/>
      <c r="E205" s="117"/>
      <c r="F205" s="117"/>
      <c r="G205" s="117"/>
      <c r="I205" s="117"/>
      <c r="J205" s="117"/>
      <c r="K205" s="117"/>
      <c r="L205" s="117"/>
      <c r="M205" s="117"/>
      <c r="N205" s="117"/>
      <c r="P205" s="117"/>
      <c r="Q205" s="117"/>
      <c r="R205" s="117"/>
      <c r="S205" s="117"/>
      <c r="T205" s="117"/>
      <c r="U205" s="117"/>
      <c r="V205" s="117"/>
      <c r="W205" s="117"/>
      <c r="X205" s="117"/>
      <c r="Y205" s="117"/>
      <c r="Z205" s="117"/>
      <c r="AA205" s="117"/>
      <c r="AB205" s="117"/>
      <c r="AC205" s="117"/>
    </row>
    <row r="206" spans="1:29" ht="15.75">
      <c r="A206" s="116"/>
      <c r="B206" s="117"/>
      <c r="C206" s="117"/>
      <c r="D206" s="117"/>
      <c r="E206" s="117"/>
      <c r="F206" s="117"/>
      <c r="G206" s="117"/>
      <c r="I206" s="117"/>
      <c r="J206" s="117"/>
      <c r="K206" s="117"/>
      <c r="L206" s="117"/>
      <c r="M206" s="117"/>
      <c r="N206" s="117"/>
      <c r="P206" s="117"/>
      <c r="Q206" s="117"/>
      <c r="R206" s="117"/>
      <c r="S206" s="117"/>
      <c r="T206" s="117"/>
      <c r="U206" s="117"/>
      <c r="V206" s="117"/>
      <c r="W206" s="117"/>
      <c r="X206" s="117"/>
      <c r="Y206" s="117"/>
      <c r="Z206" s="117"/>
      <c r="AA206" s="117"/>
      <c r="AB206" s="117"/>
      <c r="AC206" s="117"/>
    </row>
    <row r="207" spans="1:29" ht="15.75">
      <c r="A207" s="116"/>
      <c r="B207" s="117"/>
      <c r="C207" s="117"/>
      <c r="D207" s="117"/>
      <c r="E207" s="117"/>
      <c r="F207" s="117"/>
      <c r="G207" s="117"/>
      <c r="I207" s="117"/>
      <c r="J207" s="117"/>
      <c r="K207" s="117"/>
      <c r="L207" s="117"/>
      <c r="M207" s="117"/>
      <c r="N207" s="117"/>
      <c r="P207" s="117"/>
      <c r="Q207" s="117"/>
      <c r="R207" s="117"/>
      <c r="S207" s="117"/>
      <c r="T207" s="117"/>
      <c r="U207" s="117"/>
      <c r="V207" s="117"/>
      <c r="W207" s="117"/>
      <c r="X207" s="117"/>
      <c r="Y207" s="117"/>
      <c r="Z207" s="117"/>
      <c r="AA207" s="117"/>
      <c r="AB207" s="117"/>
      <c r="AC207" s="117"/>
    </row>
    <row r="208" spans="1:29" ht="15.75">
      <c r="A208" s="116"/>
      <c r="B208" s="117"/>
      <c r="C208" s="117"/>
      <c r="D208" s="117"/>
      <c r="E208" s="117"/>
      <c r="F208" s="117"/>
      <c r="G208" s="117"/>
      <c r="I208" s="117"/>
      <c r="J208" s="117"/>
      <c r="K208" s="117"/>
      <c r="L208" s="117"/>
      <c r="M208" s="117"/>
      <c r="N208" s="117"/>
      <c r="P208" s="117"/>
      <c r="Q208" s="117"/>
      <c r="R208" s="117"/>
      <c r="S208" s="117"/>
      <c r="T208" s="117"/>
      <c r="U208" s="117"/>
      <c r="V208" s="117"/>
      <c r="W208" s="117"/>
      <c r="X208" s="117"/>
      <c r="Y208" s="117"/>
      <c r="Z208" s="117"/>
      <c r="AA208" s="117"/>
      <c r="AB208" s="117"/>
      <c r="AC208" s="117"/>
    </row>
    <row r="209" spans="1:29" ht="15.75">
      <c r="A209" s="116"/>
      <c r="B209" s="117"/>
      <c r="C209" s="117"/>
      <c r="D209" s="117"/>
      <c r="E209" s="117"/>
      <c r="F209" s="117"/>
      <c r="G209" s="117"/>
      <c r="I209" s="117"/>
      <c r="J209" s="117"/>
      <c r="K209" s="117"/>
      <c r="L209" s="117"/>
      <c r="M209" s="117"/>
      <c r="N209" s="117"/>
      <c r="P209" s="117"/>
      <c r="Q209" s="117"/>
      <c r="R209" s="117"/>
      <c r="S209" s="117"/>
      <c r="T209" s="117"/>
      <c r="U209" s="117"/>
      <c r="V209" s="117"/>
      <c r="W209" s="117"/>
      <c r="X209" s="117"/>
      <c r="Y209" s="117"/>
      <c r="Z209" s="117"/>
      <c r="AA209" s="117"/>
      <c r="AB209" s="117"/>
      <c r="AC209" s="117"/>
    </row>
    <row r="210" spans="1:29" ht="15.75">
      <c r="A210" s="116"/>
      <c r="B210" s="117"/>
      <c r="C210" s="117"/>
      <c r="D210" s="117"/>
      <c r="E210" s="117"/>
      <c r="F210" s="117"/>
      <c r="G210" s="117"/>
      <c r="I210" s="117"/>
      <c r="J210" s="117"/>
      <c r="K210" s="117"/>
      <c r="L210" s="117"/>
      <c r="M210" s="117"/>
      <c r="N210" s="117"/>
      <c r="P210" s="117"/>
      <c r="Q210" s="117"/>
      <c r="R210" s="117"/>
      <c r="S210" s="117"/>
      <c r="T210" s="117"/>
      <c r="U210" s="117"/>
      <c r="V210" s="117"/>
      <c r="W210" s="117"/>
      <c r="X210" s="117"/>
      <c r="Y210" s="117"/>
      <c r="Z210" s="117"/>
      <c r="AA210" s="117"/>
      <c r="AB210" s="117"/>
      <c r="AC210" s="117"/>
    </row>
    <row r="211" spans="1:29" ht="15.75">
      <c r="A211" s="116"/>
      <c r="B211" s="117"/>
      <c r="C211" s="117"/>
      <c r="D211" s="117"/>
      <c r="E211" s="117"/>
      <c r="F211" s="117"/>
      <c r="G211" s="117"/>
      <c r="I211" s="117"/>
      <c r="J211" s="117"/>
      <c r="K211" s="117"/>
      <c r="L211" s="117"/>
      <c r="M211" s="117"/>
      <c r="N211" s="117"/>
      <c r="P211" s="117"/>
      <c r="Q211" s="117"/>
      <c r="R211" s="117"/>
      <c r="S211" s="117"/>
      <c r="T211" s="117"/>
      <c r="U211" s="117"/>
      <c r="V211" s="117"/>
      <c r="W211" s="117"/>
      <c r="X211" s="117"/>
      <c r="Y211" s="117"/>
      <c r="Z211" s="117"/>
      <c r="AA211" s="117"/>
      <c r="AB211" s="117"/>
      <c r="AC211" s="117"/>
    </row>
    <row r="212" spans="1:29" ht="15.75">
      <c r="A212" s="116"/>
      <c r="B212" s="117"/>
      <c r="C212" s="117"/>
      <c r="D212" s="117"/>
      <c r="E212" s="117"/>
      <c r="F212" s="117"/>
      <c r="G212" s="117"/>
      <c r="I212" s="117"/>
      <c r="J212" s="117"/>
      <c r="K212" s="117"/>
      <c r="L212" s="117"/>
      <c r="M212" s="117"/>
      <c r="N212" s="117"/>
      <c r="P212" s="117"/>
      <c r="Q212" s="117"/>
      <c r="R212" s="117"/>
      <c r="S212" s="117"/>
      <c r="T212" s="117"/>
      <c r="U212" s="117"/>
      <c r="V212" s="117"/>
      <c r="W212" s="117"/>
      <c r="X212" s="117"/>
      <c r="Y212" s="117"/>
      <c r="Z212" s="117"/>
      <c r="AA212" s="117"/>
      <c r="AB212" s="117"/>
      <c r="AC212" s="117"/>
    </row>
    <row r="213" spans="1:29" ht="15.75">
      <c r="A213" s="116"/>
      <c r="B213" s="117"/>
      <c r="C213" s="117"/>
      <c r="D213" s="117"/>
      <c r="E213" s="117"/>
      <c r="F213" s="117"/>
      <c r="G213" s="117"/>
      <c r="I213" s="117"/>
      <c r="J213" s="117"/>
      <c r="K213" s="117"/>
      <c r="L213" s="117"/>
      <c r="M213" s="117"/>
      <c r="N213" s="117"/>
      <c r="P213" s="117"/>
      <c r="Q213" s="117"/>
      <c r="R213" s="117"/>
      <c r="S213" s="117"/>
      <c r="T213" s="117"/>
      <c r="U213" s="117"/>
      <c r="V213" s="117"/>
      <c r="W213" s="117"/>
      <c r="X213" s="117"/>
      <c r="Y213" s="117"/>
      <c r="Z213" s="117"/>
      <c r="AA213" s="117"/>
      <c r="AB213" s="117"/>
      <c r="AC213" s="117"/>
    </row>
    <row r="214" spans="1:29" ht="15.75">
      <c r="A214" s="116"/>
      <c r="B214" s="117"/>
      <c r="C214" s="117"/>
      <c r="D214" s="117"/>
      <c r="E214" s="117"/>
      <c r="F214" s="117"/>
      <c r="G214" s="117"/>
      <c r="I214" s="117"/>
      <c r="J214" s="117"/>
      <c r="K214" s="117"/>
      <c r="L214" s="117"/>
      <c r="M214" s="117"/>
      <c r="N214" s="117"/>
      <c r="P214" s="117"/>
      <c r="Q214" s="117"/>
      <c r="R214" s="117"/>
      <c r="S214" s="117"/>
      <c r="T214" s="117"/>
      <c r="U214" s="117"/>
      <c r="V214" s="117"/>
      <c r="W214" s="117"/>
      <c r="X214" s="117"/>
      <c r="Y214" s="117"/>
      <c r="Z214" s="117"/>
      <c r="AA214" s="117"/>
      <c r="AB214" s="117"/>
      <c r="AC214" s="117"/>
    </row>
    <row r="215" spans="1:29" ht="15.75">
      <c r="A215" s="116"/>
      <c r="B215" s="117"/>
      <c r="C215" s="117"/>
      <c r="D215" s="117"/>
      <c r="E215" s="117"/>
      <c r="F215" s="117"/>
      <c r="G215" s="117"/>
      <c r="I215" s="117"/>
      <c r="J215" s="117"/>
      <c r="K215" s="117"/>
      <c r="L215" s="117"/>
      <c r="M215" s="117"/>
      <c r="N215" s="117"/>
      <c r="P215" s="117"/>
      <c r="Q215" s="117"/>
      <c r="R215" s="117"/>
      <c r="S215" s="117"/>
      <c r="T215" s="117"/>
      <c r="U215" s="117"/>
      <c r="V215" s="117"/>
      <c r="W215" s="117"/>
      <c r="X215" s="117"/>
      <c r="Y215" s="117"/>
      <c r="Z215" s="117"/>
      <c r="AA215" s="117"/>
      <c r="AB215" s="117"/>
      <c r="AC215" s="117"/>
    </row>
    <row r="216" spans="1:29" ht="15.75">
      <c r="A216" s="116"/>
      <c r="B216" s="117"/>
      <c r="C216" s="117"/>
      <c r="D216" s="117"/>
      <c r="E216" s="117"/>
      <c r="F216" s="117"/>
      <c r="G216" s="117"/>
      <c r="I216" s="117"/>
      <c r="J216" s="117"/>
      <c r="K216" s="117"/>
      <c r="L216" s="117"/>
      <c r="M216" s="117"/>
      <c r="N216" s="117"/>
      <c r="P216" s="117"/>
      <c r="Q216" s="117"/>
      <c r="R216" s="117"/>
      <c r="S216" s="117"/>
      <c r="T216" s="117"/>
      <c r="U216" s="117"/>
      <c r="V216" s="117"/>
      <c r="W216" s="117"/>
      <c r="X216" s="117"/>
      <c r="Y216" s="117"/>
      <c r="Z216" s="117"/>
      <c r="AA216" s="117"/>
      <c r="AB216" s="117"/>
      <c r="AC216" s="117"/>
    </row>
    <row r="217" spans="1:29" ht="15.75">
      <c r="A217" s="116"/>
      <c r="B217" s="117"/>
      <c r="C217" s="117"/>
      <c r="D217" s="117"/>
      <c r="E217" s="117"/>
      <c r="F217" s="117"/>
      <c r="G217" s="117"/>
      <c r="I217" s="117"/>
      <c r="J217" s="117"/>
      <c r="K217" s="117"/>
      <c r="L217" s="117"/>
      <c r="M217" s="117"/>
      <c r="N217" s="117"/>
      <c r="P217" s="117"/>
      <c r="Q217" s="117"/>
      <c r="R217" s="117"/>
      <c r="S217" s="117"/>
      <c r="T217" s="117"/>
      <c r="U217" s="117"/>
      <c r="V217" s="117"/>
      <c r="W217" s="117"/>
      <c r="X217" s="117"/>
      <c r="Y217" s="117"/>
      <c r="Z217" s="117"/>
      <c r="AA217" s="117"/>
      <c r="AB217" s="117"/>
      <c r="AC217" s="117"/>
    </row>
    <row r="218" spans="1:29" ht="15.75">
      <c r="A218" s="116"/>
      <c r="B218" s="117"/>
      <c r="C218" s="117"/>
      <c r="D218" s="117"/>
      <c r="E218" s="117"/>
      <c r="F218" s="117"/>
      <c r="G218" s="117"/>
      <c r="I218" s="117"/>
      <c r="J218" s="117"/>
      <c r="K218" s="117"/>
      <c r="L218" s="117"/>
      <c r="M218" s="117"/>
      <c r="N218" s="117"/>
      <c r="P218" s="117"/>
      <c r="Q218" s="117"/>
      <c r="R218" s="117"/>
      <c r="S218" s="117"/>
      <c r="T218" s="117"/>
      <c r="U218" s="117"/>
      <c r="V218" s="117"/>
      <c r="W218" s="117"/>
      <c r="X218" s="117"/>
      <c r="Y218" s="117"/>
      <c r="Z218" s="117"/>
      <c r="AA218" s="117"/>
      <c r="AB218" s="117"/>
      <c r="AC218" s="117"/>
    </row>
    <row r="219" spans="1:29" ht="15.75">
      <c r="A219" s="116"/>
      <c r="B219" s="117"/>
      <c r="C219" s="117"/>
      <c r="D219" s="117"/>
      <c r="E219" s="117"/>
      <c r="F219" s="117"/>
      <c r="G219" s="117"/>
      <c r="I219" s="117"/>
      <c r="J219" s="117"/>
      <c r="K219" s="117"/>
      <c r="L219" s="117"/>
      <c r="M219" s="117"/>
      <c r="N219" s="117"/>
      <c r="P219" s="117"/>
      <c r="Q219" s="117"/>
      <c r="R219" s="117"/>
      <c r="S219" s="117"/>
      <c r="T219" s="117"/>
      <c r="U219" s="117"/>
      <c r="V219" s="117"/>
      <c r="W219" s="117"/>
      <c r="X219" s="117"/>
      <c r="Y219" s="117"/>
      <c r="Z219" s="117"/>
      <c r="AA219" s="117"/>
      <c r="AB219" s="117"/>
      <c r="AC219" s="117"/>
    </row>
    <row r="220" spans="1:29" ht="15.75">
      <c r="A220" s="116"/>
      <c r="B220" s="117"/>
      <c r="C220" s="117"/>
      <c r="D220" s="117"/>
      <c r="E220" s="117"/>
      <c r="F220" s="117"/>
      <c r="G220" s="117"/>
      <c r="I220" s="117"/>
      <c r="J220" s="117"/>
      <c r="K220" s="117"/>
      <c r="L220" s="117"/>
      <c r="M220" s="117"/>
      <c r="N220" s="117"/>
      <c r="P220" s="117"/>
      <c r="Q220" s="117"/>
      <c r="R220" s="117"/>
      <c r="S220" s="117"/>
      <c r="T220" s="117"/>
      <c r="U220" s="117"/>
      <c r="V220" s="117"/>
      <c r="W220" s="117"/>
      <c r="X220" s="117"/>
      <c r="Y220" s="117"/>
      <c r="Z220" s="117"/>
      <c r="AA220" s="117"/>
      <c r="AB220" s="117"/>
      <c r="AC220" s="117"/>
    </row>
    <row r="221" spans="1:29" ht="15.75">
      <c r="A221" s="116"/>
      <c r="B221" s="117"/>
      <c r="C221" s="117"/>
      <c r="D221" s="117"/>
      <c r="E221" s="117"/>
      <c r="F221" s="117"/>
      <c r="G221" s="117"/>
      <c r="I221" s="117"/>
      <c r="J221" s="117"/>
      <c r="K221" s="117"/>
      <c r="L221" s="117"/>
      <c r="M221" s="117"/>
      <c r="N221" s="117"/>
      <c r="P221" s="117"/>
      <c r="Q221" s="117"/>
      <c r="R221" s="117"/>
      <c r="S221" s="117"/>
      <c r="T221" s="117"/>
      <c r="U221" s="117"/>
      <c r="V221" s="117"/>
      <c r="W221" s="117"/>
      <c r="X221" s="117"/>
      <c r="Y221" s="117"/>
      <c r="Z221" s="117"/>
      <c r="AA221" s="117"/>
      <c r="AB221" s="117"/>
      <c r="AC221" s="117"/>
    </row>
    <row r="222" spans="1:29" ht="15.75">
      <c r="A222" s="116"/>
      <c r="B222" s="117"/>
      <c r="C222" s="117"/>
      <c r="D222" s="117"/>
      <c r="E222" s="117"/>
      <c r="F222" s="117"/>
      <c r="G222" s="117"/>
      <c r="I222" s="117"/>
      <c r="J222" s="117"/>
      <c r="K222" s="117"/>
      <c r="L222" s="117"/>
      <c r="M222" s="117"/>
      <c r="N222" s="117"/>
      <c r="P222" s="117"/>
      <c r="Q222" s="117"/>
      <c r="R222" s="117"/>
      <c r="S222" s="117"/>
      <c r="T222" s="117"/>
      <c r="U222" s="117"/>
      <c r="V222" s="117"/>
      <c r="W222" s="117"/>
      <c r="X222" s="117"/>
      <c r="Y222" s="117"/>
      <c r="Z222" s="117"/>
      <c r="AA222" s="117"/>
      <c r="AB222" s="117"/>
      <c r="AC222" s="117"/>
    </row>
    <row r="223" spans="1:29" ht="15.75">
      <c r="A223" s="116"/>
      <c r="B223" s="117"/>
      <c r="C223" s="117"/>
      <c r="D223" s="117"/>
      <c r="E223" s="117"/>
      <c r="F223" s="117"/>
      <c r="G223" s="117"/>
      <c r="I223" s="117"/>
      <c r="J223" s="117"/>
      <c r="K223" s="117"/>
      <c r="L223" s="117"/>
      <c r="M223" s="117"/>
      <c r="N223" s="117"/>
      <c r="P223" s="117"/>
      <c r="Q223" s="117"/>
      <c r="R223" s="117"/>
      <c r="S223" s="117"/>
      <c r="T223" s="117"/>
      <c r="U223" s="117"/>
      <c r="V223" s="117"/>
      <c r="W223" s="117"/>
      <c r="X223" s="117"/>
      <c r="Y223" s="117"/>
      <c r="Z223" s="117"/>
      <c r="AA223" s="117"/>
      <c r="AB223" s="117"/>
      <c r="AC223" s="117"/>
    </row>
    <row r="224" spans="1:29" ht="15.75">
      <c r="A224" s="116"/>
      <c r="B224" s="117"/>
      <c r="C224" s="117"/>
      <c r="D224" s="117"/>
      <c r="E224" s="117"/>
      <c r="F224" s="117"/>
      <c r="G224" s="117"/>
      <c r="I224" s="117"/>
      <c r="J224" s="117"/>
      <c r="K224" s="117"/>
      <c r="L224" s="117"/>
      <c r="M224" s="117"/>
      <c r="N224" s="117"/>
      <c r="P224" s="117"/>
      <c r="Q224" s="117"/>
      <c r="R224" s="117"/>
      <c r="S224" s="117"/>
      <c r="T224" s="117"/>
      <c r="U224" s="117"/>
      <c r="V224" s="117"/>
      <c r="W224" s="117"/>
      <c r="X224" s="117"/>
      <c r="Y224" s="117"/>
      <c r="Z224" s="117"/>
      <c r="AA224" s="117"/>
      <c r="AB224" s="117"/>
      <c r="AC224" s="117"/>
    </row>
    <row r="225" spans="1:29" ht="15.75">
      <c r="A225" s="116"/>
      <c r="B225" s="117"/>
      <c r="C225" s="117"/>
      <c r="D225" s="117"/>
      <c r="E225" s="117"/>
      <c r="F225" s="117"/>
      <c r="G225" s="117"/>
      <c r="I225" s="117"/>
      <c r="J225" s="117"/>
      <c r="K225" s="117"/>
      <c r="L225" s="117"/>
      <c r="M225" s="117"/>
      <c r="N225" s="117"/>
      <c r="P225" s="117"/>
      <c r="Q225" s="117"/>
      <c r="R225" s="117"/>
      <c r="S225" s="117"/>
      <c r="T225" s="117"/>
      <c r="U225" s="117"/>
      <c r="V225" s="117"/>
      <c r="W225" s="117"/>
      <c r="X225" s="117"/>
      <c r="Y225" s="117"/>
      <c r="Z225" s="117"/>
      <c r="AA225" s="117"/>
      <c r="AB225" s="117"/>
      <c r="AC225" s="117"/>
    </row>
    <row r="226" spans="1:29" ht="15.75">
      <c r="A226" s="116"/>
      <c r="B226" s="117"/>
      <c r="C226" s="117"/>
      <c r="D226" s="117"/>
      <c r="E226" s="117"/>
      <c r="F226" s="117"/>
      <c r="G226" s="117"/>
      <c r="I226" s="117"/>
      <c r="J226" s="117"/>
      <c r="K226" s="117"/>
      <c r="L226" s="117"/>
      <c r="M226" s="117"/>
      <c r="N226" s="117"/>
      <c r="P226" s="117"/>
      <c r="Q226" s="117"/>
      <c r="R226" s="117"/>
      <c r="S226" s="117"/>
      <c r="T226" s="117"/>
      <c r="U226" s="117"/>
      <c r="V226" s="117"/>
      <c r="W226" s="117"/>
      <c r="X226" s="117"/>
      <c r="Y226" s="117"/>
      <c r="Z226" s="117"/>
      <c r="AA226" s="117"/>
      <c r="AB226" s="117"/>
      <c r="AC226" s="117"/>
    </row>
    <row r="227" spans="1:29" ht="15.75">
      <c r="A227" s="116"/>
      <c r="B227" s="117"/>
      <c r="C227" s="117"/>
      <c r="D227" s="117"/>
      <c r="E227" s="117"/>
      <c r="F227" s="117"/>
      <c r="G227" s="117"/>
      <c r="I227" s="117"/>
      <c r="J227" s="117"/>
      <c r="K227" s="117"/>
      <c r="L227" s="117"/>
      <c r="M227" s="117"/>
      <c r="N227" s="117"/>
      <c r="P227" s="117"/>
      <c r="Q227" s="117"/>
      <c r="R227" s="117"/>
      <c r="S227" s="117"/>
      <c r="T227" s="117"/>
      <c r="U227" s="117"/>
      <c r="V227" s="117"/>
      <c r="W227" s="117"/>
      <c r="X227" s="117"/>
      <c r="Y227" s="117"/>
      <c r="Z227" s="117"/>
      <c r="AA227" s="117"/>
      <c r="AB227" s="117"/>
      <c r="AC227" s="117"/>
    </row>
    <row r="228" spans="1:29" ht="15.75">
      <c r="A228" s="116"/>
      <c r="B228" s="117"/>
      <c r="C228" s="117"/>
      <c r="D228" s="117"/>
      <c r="E228" s="117"/>
      <c r="F228" s="117"/>
      <c r="G228" s="117"/>
      <c r="I228" s="117"/>
      <c r="J228" s="117"/>
      <c r="K228" s="117"/>
      <c r="L228" s="117"/>
      <c r="M228" s="117"/>
      <c r="N228" s="117"/>
      <c r="P228" s="117"/>
      <c r="Q228" s="117"/>
      <c r="R228" s="117"/>
      <c r="S228" s="117"/>
      <c r="T228" s="117"/>
      <c r="U228" s="117"/>
      <c r="V228" s="117"/>
      <c r="W228" s="117"/>
      <c r="X228" s="117"/>
      <c r="Y228" s="117"/>
      <c r="Z228" s="117"/>
      <c r="AA228" s="117"/>
      <c r="AB228" s="117"/>
      <c r="AC228" s="117"/>
    </row>
    <row r="229" spans="1:29" ht="15.75">
      <c r="A229" s="116"/>
      <c r="B229" s="117"/>
      <c r="C229" s="117"/>
      <c r="D229" s="117"/>
      <c r="E229" s="117"/>
      <c r="F229" s="117"/>
      <c r="G229" s="117"/>
      <c r="I229" s="117"/>
      <c r="J229" s="117"/>
      <c r="K229" s="117"/>
      <c r="L229" s="117"/>
      <c r="M229" s="117"/>
      <c r="N229" s="117"/>
      <c r="P229" s="117"/>
      <c r="Q229" s="117"/>
      <c r="R229" s="117"/>
      <c r="S229" s="117"/>
      <c r="T229" s="117"/>
      <c r="U229" s="117"/>
      <c r="V229" s="117"/>
      <c r="W229" s="117"/>
      <c r="X229" s="117"/>
      <c r="Y229" s="117"/>
      <c r="Z229" s="117"/>
      <c r="AA229" s="117"/>
      <c r="AB229" s="117"/>
      <c r="AC229" s="117"/>
    </row>
    <row r="230" spans="1:29" ht="15.75">
      <c r="A230" s="116"/>
      <c r="B230" s="117"/>
      <c r="C230" s="117"/>
      <c r="D230" s="117"/>
      <c r="E230" s="117"/>
      <c r="F230" s="117"/>
      <c r="G230" s="117"/>
      <c r="I230" s="117"/>
      <c r="J230" s="117"/>
      <c r="K230" s="117"/>
      <c r="L230" s="117"/>
      <c r="M230" s="117"/>
      <c r="N230" s="117"/>
      <c r="P230" s="117"/>
      <c r="Q230" s="117"/>
      <c r="R230" s="117"/>
      <c r="S230" s="117"/>
      <c r="T230" s="117"/>
      <c r="U230" s="117"/>
      <c r="V230" s="117"/>
      <c r="W230" s="117"/>
      <c r="X230" s="117"/>
      <c r="Y230" s="117"/>
      <c r="Z230" s="117"/>
      <c r="AA230" s="117"/>
      <c r="AB230" s="117"/>
      <c r="AC230" s="117"/>
    </row>
    <row r="231" spans="1:29" ht="15.75">
      <c r="A231" s="116"/>
      <c r="B231" s="117"/>
      <c r="C231" s="117"/>
      <c r="D231" s="117"/>
      <c r="E231" s="117"/>
      <c r="F231" s="117"/>
      <c r="G231" s="117"/>
      <c r="I231" s="117"/>
      <c r="J231" s="117"/>
      <c r="K231" s="117"/>
      <c r="L231" s="117"/>
      <c r="M231" s="117"/>
      <c r="N231" s="117"/>
      <c r="P231" s="117"/>
      <c r="Q231" s="117"/>
      <c r="R231" s="117"/>
      <c r="S231" s="117"/>
      <c r="T231" s="117"/>
      <c r="U231" s="117"/>
      <c r="V231" s="117"/>
      <c r="W231" s="117"/>
      <c r="X231" s="117"/>
      <c r="Y231" s="117"/>
      <c r="Z231" s="117"/>
      <c r="AA231" s="117"/>
      <c r="AB231" s="117"/>
      <c r="AC231" s="117"/>
    </row>
    <row r="232" spans="1:29" ht="15.75">
      <c r="A232" s="116"/>
      <c r="B232" s="117"/>
      <c r="C232" s="117"/>
      <c r="D232" s="117"/>
      <c r="E232" s="117"/>
      <c r="F232" s="117"/>
      <c r="G232" s="117"/>
      <c r="I232" s="117"/>
      <c r="J232" s="117"/>
      <c r="K232" s="117"/>
      <c r="L232" s="117"/>
      <c r="M232" s="117"/>
      <c r="N232" s="117"/>
      <c r="P232" s="117"/>
      <c r="Q232" s="117"/>
      <c r="R232" s="117"/>
      <c r="S232" s="117"/>
      <c r="T232" s="117"/>
      <c r="U232" s="117"/>
      <c r="V232" s="117"/>
      <c r="W232" s="117"/>
      <c r="X232" s="117"/>
      <c r="Y232" s="117"/>
      <c r="Z232" s="117"/>
      <c r="AA232" s="117"/>
      <c r="AB232" s="117"/>
      <c r="AC232" s="117"/>
    </row>
    <row r="233" spans="1:29" ht="15.75">
      <c r="A233" s="116"/>
      <c r="B233" s="117"/>
      <c r="C233" s="117"/>
      <c r="D233" s="117"/>
      <c r="E233" s="117"/>
      <c r="F233" s="117"/>
      <c r="G233" s="117"/>
      <c r="I233" s="117"/>
      <c r="J233" s="117"/>
      <c r="K233" s="117"/>
      <c r="L233" s="117"/>
      <c r="M233" s="117"/>
      <c r="N233" s="117"/>
      <c r="P233" s="117"/>
      <c r="Q233" s="117"/>
      <c r="R233" s="117"/>
      <c r="S233" s="117"/>
      <c r="T233" s="117"/>
      <c r="U233" s="117"/>
      <c r="V233" s="117"/>
      <c r="W233" s="117"/>
      <c r="X233" s="117"/>
      <c r="Y233" s="117"/>
      <c r="Z233" s="117"/>
      <c r="AA233" s="117"/>
      <c r="AB233" s="117"/>
      <c r="AC233" s="117"/>
    </row>
    <row r="234" spans="1:29" ht="15.75">
      <c r="A234" s="116"/>
      <c r="B234" s="117"/>
      <c r="C234" s="117"/>
      <c r="D234" s="117"/>
      <c r="E234" s="117"/>
      <c r="F234" s="117"/>
      <c r="G234" s="117"/>
      <c r="I234" s="117"/>
      <c r="J234" s="117"/>
      <c r="K234" s="117"/>
      <c r="L234" s="117"/>
      <c r="M234" s="117"/>
      <c r="N234" s="117"/>
      <c r="P234" s="117"/>
      <c r="Q234" s="117"/>
      <c r="R234" s="117"/>
      <c r="S234" s="117"/>
      <c r="T234" s="117"/>
      <c r="U234" s="117"/>
      <c r="V234" s="117"/>
      <c r="W234" s="117"/>
      <c r="X234" s="117"/>
      <c r="Y234" s="117"/>
      <c r="Z234" s="117"/>
      <c r="AA234" s="117"/>
      <c r="AB234" s="117"/>
      <c r="AC234" s="117"/>
    </row>
    <row r="235" spans="1:29" ht="15.75">
      <c r="A235" s="116"/>
      <c r="B235" s="117"/>
      <c r="C235" s="117"/>
      <c r="D235" s="117"/>
      <c r="E235" s="117"/>
      <c r="F235" s="117"/>
      <c r="G235" s="117"/>
      <c r="I235" s="117"/>
      <c r="J235" s="117"/>
      <c r="K235" s="117"/>
      <c r="L235" s="117"/>
      <c r="M235" s="117"/>
      <c r="N235" s="117"/>
      <c r="P235" s="117"/>
      <c r="Q235" s="117"/>
      <c r="R235" s="117"/>
      <c r="S235" s="117"/>
      <c r="T235" s="117"/>
      <c r="U235" s="117"/>
      <c r="V235" s="117"/>
      <c r="W235" s="117"/>
      <c r="X235" s="117"/>
      <c r="Y235" s="117"/>
      <c r="Z235" s="117"/>
      <c r="AA235" s="117"/>
      <c r="AB235" s="117"/>
      <c r="AC235" s="117"/>
    </row>
    <row r="236" spans="1:29" ht="15.75">
      <c r="A236" s="116"/>
      <c r="B236" s="117"/>
      <c r="C236" s="117"/>
      <c r="D236" s="117"/>
      <c r="E236" s="117"/>
      <c r="F236" s="117"/>
      <c r="G236" s="117"/>
      <c r="I236" s="117"/>
      <c r="J236" s="117"/>
      <c r="K236" s="117"/>
      <c r="L236" s="117"/>
      <c r="M236" s="117"/>
      <c r="N236" s="117"/>
      <c r="P236" s="117"/>
      <c r="Q236" s="117"/>
      <c r="R236" s="117"/>
      <c r="S236" s="117"/>
      <c r="T236" s="117"/>
      <c r="U236" s="117"/>
      <c r="V236" s="117"/>
      <c r="W236" s="117"/>
      <c r="X236" s="117"/>
      <c r="Y236" s="117"/>
      <c r="Z236" s="117"/>
      <c r="AA236" s="117"/>
      <c r="AB236" s="117"/>
      <c r="AC236" s="117"/>
    </row>
    <row r="237" spans="1:29" ht="15.75">
      <c r="A237" s="116"/>
      <c r="B237" s="117"/>
      <c r="C237" s="117"/>
      <c r="D237" s="117"/>
      <c r="E237" s="117"/>
      <c r="F237" s="117"/>
      <c r="G237" s="117"/>
      <c r="I237" s="117"/>
      <c r="J237" s="117"/>
      <c r="K237" s="117"/>
      <c r="L237" s="117"/>
      <c r="M237" s="117"/>
      <c r="N237" s="117"/>
      <c r="P237" s="117"/>
      <c r="Q237" s="117"/>
      <c r="R237" s="117"/>
      <c r="S237" s="117"/>
      <c r="T237" s="117"/>
      <c r="U237" s="117"/>
      <c r="V237" s="117"/>
      <c r="W237" s="117"/>
      <c r="X237" s="117"/>
      <c r="Y237" s="117"/>
      <c r="Z237" s="117"/>
      <c r="AA237" s="117"/>
      <c r="AB237" s="117"/>
      <c r="AC237" s="117"/>
    </row>
    <row r="238" spans="1:29" ht="15.75">
      <c r="A238" s="116"/>
      <c r="B238" s="117"/>
      <c r="C238" s="117"/>
      <c r="D238" s="117"/>
      <c r="E238" s="117"/>
      <c r="F238" s="117"/>
      <c r="G238" s="117"/>
      <c r="I238" s="117"/>
      <c r="J238" s="117"/>
      <c r="K238" s="117"/>
      <c r="L238" s="117"/>
      <c r="M238" s="117"/>
      <c r="N238" s="117"/>
      <c r="P238" s="117"/>
      <c r="Q238" s="117"/>
      <c r="R238" s="117"/>
      <c r="S238" s="117"/>
      <c r="T238" s="117"/>
      <c r="U238" s="117"/>
      <c r="V238" s="117"/>
      <c r="W238" s="117"/>
      <c r="X238" s="117"/>
      <c r="Y238" s="117"/>
      <c r="Z238" s="117"/>
      <c r="AA238" s="117"/>
      <c r="AB238" s="117"/>
      <c r="AC238" s="117"/>
    </row>
    <row r="239" spans="1:29" ht="15.75">
      <c r="A239" s="116"/>
      <c r="B239" s="117"/>
      <c r="C239" s="117"/>
      <c r="D239" s="117"/>
      <c r="E239" s="117"/>
      <c r="F239" s="117"/>
      <c r="G239" s="117"/>
      <c r="I239" s="117"/>
      <c r="J239" s="117"/>
      <c r="K239" s="117"/>
      <c r="L239" s="117"/>
      <c r="M239" s="117"/>
      <c r="N239" s="117"/>
      <c r="P239" s="117"/>
      <c r="Q239" s="117"/>
      <c r="R239" s="117"/>
      <c r="S239" s="117"/>
      <c r="T239" s="117"/>
      <c r="U239" s="117"/>
      <c r="V239" s="117"/>
      <c r="W239" s="117"/>
      <c r="X239" s="117"/>
      <c r="Y239" s="117"/>
      <c r="Z239" s="117"/>
      <c r="AA239" s="117"/>
      <c r="AB239" s="117"/>
      <c r="AC239" s="117"/>
    </row>
    <row r="240" spans="1:29" ht="15.75">
      <c r="A240" s="116"/>
      <c r="B240" s="117"/>
      <c r="C240" s="117"/>
      <c r="D240" s="117"/>
      <c r="E240" s="117"/>
      <c r="F240" s="117"/>
      <c r="G240" s="117"/>
      <c r="I240" s="117"/>
      <c r="J240" s="117"/>
      <c r="K240" s="117"/>
      <c r="L240" s="117"/>
      <c r="M240" s="117"/>
      <c r="N240" s="117"/>
      <c r="P240" s="117"/>
      <c r="Q240" s="117"/>
      <c r="R240" s="117"/>
      <c r="S240" s="117"/>
      <c r="T240" s="117"/>
      <c r="U240" s="117"/>
      <c r="V240" s="117"/>
      <c r="W240" s="117"/>
      <c r="X240" s="117"/>
      <c r="Y240" s="117"/>
      <c r="Z240" s="117"/>
      <c r="AA240" s="117"/>
      <c r="AB240" s="117"/>
      <c r="AC240" s="117"/>
    </row>
    <row r="241" spans="1:29" ht="15.75">
      <c r="A241" s="116"/>
      <c r="B241" s="117"/>
      <c r="C241" s="117"/>
      <c r="D241" s="117"/>
      <c r="E241" s="117"/>
      <c r="F241" s="117"/>
      <c r="G241" s="117"/>
      <c r="I241" s="117"/>
      <c r="J241" s="117"/>
      <c r="K241" s="117"/>
      <c r="L241" s="117"/>
      <c r="M241" s="117"/>
      <c r="N241" s="117"/>
      <c r="P241" s="117"/>
      <c r="Q241" s="117"/>
      <c r="R241" s="117"/>
      <c r="S241" s="117"/>
      <c r="T241" s="117"/>
      <c r="U241" s="117"/>
      <c r="V241" s="117"/>
      <c r="W241" s="117"/>
      <c r="X241" s="117"/>
      <c r="Y241" s="117"/>
      <c r="Z241" s="117"/>
      <c r="AA241" s="117"/>
      <c r="AB241" s="117"/>
      <c r="AC241" s="117"/>
    </row>
    <row r="242" spans="1:29" ht="15.75">
      <c r="A242" s="116"/>
      <c r="B242" s="117"/>
      <c r="C242" s="117"/>
      <c r="D242" s="117"/>
      <c r="E242" s="117"/>
      <c r="F242" s="117"/>
      <c r="G242" s="117"/>
      <c r="I242" s="117"/>
      <c r="J242" s="117"/>
      <c r="K242" s="117"/>
      <c r="L242" s="117"/>
      <c r="M242" s="117"/>
      <c r="N242" s="117"/>
      <c r="P242" s="117"/>
      <c r="Q242" s="117"/>
      <c r="R242" s="117"/>
      <c r="S242" s="117"/>
      <c r="T242" s="117"/>
      <c r="U242" s="117"/>
      <c r="V242" s="117"/>
      <c r="W242" s="117"/>
      <c r="X242" s="117"/>
      <c r="Y242" s="117"/>
      <c r="Z242" s="117"/>
      <c r="AA242" s="117"/>
      <c r="AB242" s="117"/>
      <c r="AC242" s="117"/>
    </row>
    <row r="243" spans="1:29" ht="15.75">
      <c r="A243" s="116"/>
      <c r="B243" s="117"/>
      <c r="C243" s="117"/>
      <c r="D243" s="117"/>
      <c r="E243" s="117"/>
      <c r="F243" s="117"/>
      <c r="G243" s="117"/>
      <c r="I243" s="117"/>
      <c r="J243" s="117"/>
      <c r="K243" s="117"/>
      <c r="L243" s="117"/>
      <c r="M243" s="117"/>
      <c r="N243" s="117"/>
      <c r="P243" s="117"/>
      <c r="Q243" s="117"/>
      <c r="R243" s="117"/>
      <c r="S243" s="117"/>
      <c r="T243" s="117"/>
      <c r="U243" s="117"/>
      <c r="V243" s="117"/>
      <c r="W243" s="117"/>
      <c r="X243" s="117"/>
      <c r="Y243" s="117"/>
      <c r="Z243" s="117"/>
      <c r="AA243" s="117"/>
      <c r="AB243" s="117"/>
      <c r="AC243" s="117"/>
    </row>
    <row r="244" spans="1:29" ht="15.75">
      <c r="A244" s="116"/>
      <c r="B244" s="117"/>
      <c r="C244" s="117"/>
      <c r="D244" s="117"/>
      <c r="E244" s="117"/>
      <c r="F244" s="117"/>
      <c r="G244" s="117"/>
      <c r="I244" s="117"/>
      <c r="J244" s="117"/>
      <c r="K244" s="117"/>
      <c r="L244" s="117"/>
      <c r="M244" s="117"/>
      <c r="N244" s="117"/>
      <c r="P244" s="117"/>
      <c r="Q244" s="117"/>
      <c r="R244" s="117"/>
      <c r="S244" s="117"/>
      <c r="T244" s="117"/>
      <c r="U244" s="117"/>
      <c r="V244" s="117"/>
      <c r="W244" s="117"/>
      <c r="X244" s="117"/>
      <c r="Y244" s="117"/>
      <c r="Z244" s="117"/>
      <c r="AA244" s="117"/>
      <c r="AB244" s="117"/>
      <c r="AC244" s="117"/>
    </row>
    <row r="245" spans="1:29" ht="15.75">
      <c r="A245" s="116"/>
      <c r="B245" s="117"/>
      <c r="C245" s="117"/>
      <c r="D245" s="117"/>
      <c r="E245" s="117"/>
      <c r="F245" s="117"/>
      <c r="G245" s="117"/>
      <c r="I245" s="117"/>
      <c r="J245" s="117"/>
      <c r="K245" s="117"/>
      <c r="L245" s="117"/>
      <c r="M245" s="117"/>
      <c r="N245" s="117"/>
      <c r="P245" s="117"/>
      <c r="Q245" s="117"/>
      <c r="R245" s="117"/>
      <c r="S245" s="117"/>
      <c r="T245" s="117"/>
      <c r="U245" s="117"/>
      <c r="V245" s="117"/>
      <c r="W245" s="117"/>
      <c r="X245" s="117"/>
      <c r="Y245" s="117"/>
      <c r="Z245" s="117"/>
      <c r="AA245" s="117"/>
      <c r="AB245" s="117"/>
      <c r="AC245" s="117"/>
    </row>
    <row r="246" spans="1:29" ht="15.75">
      <c r="A246" s="116"/>
      <c r="B246" s="117"/>
      <c r="C246" s="117"/>
      <c r="D246" s="117"/>
      <c r="E246" s="117"/>
      <c r="F246" s="117"/>
      <c r="G246" s="117"/>
      <c r="I246" s="117"/>
      <c r="J246" s="117"/>
      <c r="K246" s="117"/>
      <c r="L246" s="117"/>
      <c r="M246" s="117"/>
      <c r="N246" s="117"/>
      <c r="P246" s="117"/>
      <c r="Q246" s="117"/>
      <c r="R246" s="117"/>
      <c r="S246" s="117"/>
      <c r="T246" s="117"/>
      <c r="U246" s="117"/>
      <c r="V246" s="117"/>
      <c r="W246" s="117"/>
      <c r="X246" s="117"/>
      <c r="Y246" s="117"/>
      <c r="Z246" s="117"/>
      <c r="AA246" s="117"/>
      <c r="AB246" s="117"/>
      <c r="AC246" s="117"/>
    </row>
    <row r="247" spans="1:29" ht="15.75">
      <c r="A247" s="116"/>
      <c r="B247" s="117"/>
      <c r="C247" s="117"/>
      <c r="D247" s="117"/>
      <c r="E247" s="117"/>
      <c r="F247" s="117"/>
      <c r="G247" s="117"/>
      <c r="I247" s="117"/>
      <c r="J247" s="117"/>
      <c r="K247" s="117"/>
      <c r="L247" s="117"/>
      <c r="M247" s="117"/>
      <c r="N247" s="117"/>
      <c r="P247" s="117"/>
      <c r="Q247" s="117"/>
      <c r="R247" s="117"/>
      <c r="S247" s="117"/>
      <c r="T247" s="117"/>
      <c r="U247" s="117"/>
      <c r="V247" s="117"/>
      <c r="W247" s="117"/>
      <c r="X247" s="117"/>
      <c r="Y247" s="117"/>
      <c r="Z247" s="117"/>
      <c r="AA247" s="117"/>
      <c r="AB247" s="117"/>
      <c r="AC247" s="117"/>
    </row>
    <row r="248" spans="1:29" ht="15.75">
      <c r="A248" s="116"/>
      <c r="B248" s="117"/>
      <c r="C248" s="117"/>
      <c r="D248" s="117"/>
      <c r="E248" s="117"/>
      <c r="F248" s="117"/>
      <c r="G248" s="117"/>
      <c r="I248" s="117"/>
      <c r="J248" s="117"/>
      <c r="K248" s="117"/>
      <c r="L248" s="117"/>
      <c r="M248" s="117"/>
      <c r="N248" s="117"/>
      <c r="P248" s="117"/>
      <c r="Q248" s="117"/>
      <c r="R248" s="117"/>
      <c r="S248" s="117"/>
      <c r="T248" s="117"/>
      <c r="U248" s="117"/>
      <c r="V248" s="117"/>
      <c r="W248" s="117"/>
      <c r="X248" s="117"/>
      <c r="Y248" s="117"/>
      <c r="Z248" s="117"/>
      <c r="AA248" s="117"/>
      <c r="AB248" s="117"/>
      <c r="AC248" s="117"/>
    </row>
    <row r="249" spans="1:29" ht="15.75">
      <c r="A249" s="116"/>
      <c r="B249" s="117"/>
      <c r="C249" s="117"/>
      <c r="D249" s="117"/>
      <c r="E249" s="117"/>
      <c r="F249" s="117"/>
      <c r="G249" s="117"/>
      <c r="I249" s="117"/>
      <c r="J249" s="117"/>
      <c r="K249" s="117"/>
      <c r="L249" s="117"/>
      <c r="M249" s="117"/>
      <c r="N249" s="117"/>
      <c r="P249" s="117"/>
      <c r="Q249" s="117"/>
      <c r="R249" s="117"/>
      <c r="S249" s="117"/>
      <c r="T249" s="117"/>
      <c r="U249" s="117"/>
      <c r="V249" s="117"/>
      <c r="W249" s="117"/>
      <c r="X249" s="117"/>
      <c r="Y249" s="117"/>
      <c r="Z249" s="117"/>
      <c r="AA249" s="117"/>
      <c r="AB249" s="117"/>
      <c r="AC249" s="117"/>
    </row>
    <row r="250" spans="1:29" ht="15.75">
      <c r="A250" s="116"/>
      <c r="B250" s="117"/>
      <c r="C250" s="117"/>
      <c r="D250" s="117"/>
      <c r="E250" s="117"/>
      <c r="F250" s="117"/>
      <c r="G250" s="117"/>
      <c r="I250" s="117"/>
      <c r="J250" s="117"/>
      <c r="K250" s="117"/>
      <c r="L250" s="117"/>
      <c r="M250" s="117"/>
      <c r="N250" s="117"/>
      <c r="P250" s="117"/>
      <c r="Q250" s="117"/>
      <c r="R250" s="117"/>
      <c r="S250" s="117"/>
      <c r="T250" s="117"/>
      <c r="U250" s="117"/>
      <c r="V250" s="117"/>
      <c r="W250" s="117"/>
      <c r="X250" s="117"/>
      <c r="Y250" s="117"/>
      <c r="Z250" s="117"/>
      <c r="AA250" s="117"/>
      <c r="AB250" s="117"/>
      <c r="AC250" s="117"/>
    </row>
    <row r="251" spans="1:29" ht="15.75">
      <c r="A251" s="116"/>
      <c r="B251" s="117"/>
      <c r="C251" s="117"/>
      <c r="D251" s="117"/>
      <c r="E251" s="117"/>
      <c r="F251" s="117"/>
      <c r="G251" s="117"/>
      <c r="I251" s="117"/>
      <c r="J251" s="117"/>
      <c r="K251" s="117"/>
      <c r="L251" s="117"/>
      <c r="M251" s="117"/>
      <c r="N251" s="117"/>
      <c r="P251" s="117"/>
      <c r="Q251" s="117"/>
      <c r="R251" s="117"/>
      <c r="S251" s="117"/>
      <c r="T251" s="117"/>
      <c r="U251" s="117"/>
      <c r="V251" s="117"/>
      <c r="W251" s="117"/>
      <c r="X251" s="117"/>
      <c r="Y251" s="117"/>
      <c r="Z251" s="117"/>
      <c r="AA251" s="117"/>
      <c r="AB251" s="117"/>
      <c r="AC251" s="117"/>
    </row>
    <row r="252" spans="1:29" ht="15.75">
      <c r="A252" s="116"/>
      <c r="B252" s="117"/>
      <c r="C252" s="117"/>
      <c r="D252" s="117"/>
      <c r="E252" s="117"/>
      <c r="F252" s="117"/>
      <c r="G252" s="117"/>
      <c r="I252" s="117"/>
      <c r="J252" s="117"/>
      <c r="K252" s="117"/>
      <c r="L252" s="117"/>
      <c r="M252" s="117"/>
      <c r="N252" s="117"/>
      <c r="P252" s="117"/>
      <c r="Q252" s="117"/>
      <c r="R252" s="117"/>
      <c r="S252" s="117"/>
      <c r="T252" s="117"/>
      <c r="U252" s="117"/>
      <c r="V252" s="117"/>
      <c r="W252" s="117"/>
      <c r="X252" s="117"/>
      <c r="Y252" s="117"/>
      <c r="Z252" s="117"/>
      <c r="AA252" s="117"/>
      <c r="AB252" s="117"/>
      <c r="AC252" s="117"/>
    </row>
    <row r="253" spans="1:29" ht="15.75">
      <c r="A253" s="116"/>
      <c r="B253" s="117"/>
      <c r="C253" s="117"/>
      <c r="D253" s="117"/>
      <c r="E253" s="117"/>
      <c r="F253" s="117"/>
      <c r="G253" s="117"/>
      <c r="I253" s="117"/>
      <c r="J253" s="117"/>
      <c r="K253" s="117"/>
      <c r="L253" s="117"/>
      <c r="M253" s="117"/>
      <c r="N253" s="117"/>
      <c r="P253" s="117"/>
      <c r="Q253" s="117"/>
      <c r="R253" s="117"/>
      <c r="S253" s="117"/>
      <c r="T253" s="117"/>
      <c r="U253" s="117"/>
      <c r="V253" s="117"/>
      <c r="W253" s="117"/>
      <c r="X253" s="117"/>
      <c r="Y253" s="117"/>
      <c r="Z253" s="117"/>
      <c r="AA253" s="117"/>
      <c r="AB253" s="117"/>
      <c r="AC253" s="117"/>
    </row>
    <row r="254" spans="1:29" ht="15.75">
      <c r="A254" s="116"/>
      <c r="B254" s="117"/>
      <c r="C254" s="117"/>
      <c r="D254" s="117"/>
      <c r="E254" s="117"/>
      <c r="F254" s="117"/>
      <c r="G254" s="117"/>
      <c r="I254" s="117"/>
      <c r="J254" s="117"/>
      <c r="K254" s="117"/>
      <c r="L254" s="117"/>
      <c r="M254" s="117"/>
      <c r="N254" s="117"/>
      <c r="P254" s="117"/>
      <c r="Q254" s="117"/>
      <c r="R254" s="117"/>
      <c r="S254" s="117"/>
      <c r="T254" s="117"/>
      <c r="U254" s="117"/>
      <c r="V254" s="117"/>
      <c r="W254" s="117"/>
      <c r="X254" s="117"/>
      <c r="Y254" s="117"/>
      <c r="Z254" s="117"/>
      <c r="AA254" s="117"/>
      <c r="AB254" s="117"/>
      <c r="AC254" s="117"/>
    </row>
    <row r="255" spans="1:29" ht="15.75">
      <c r="A255" s="116"/>
      <c r="B255" s="117"/>
      <c r="C255" s="117"/>
      <c r="D255" s="117"/>
      <c r="E255" s="117"/>
      <c r="F255" s="117"/>
      <c r="G255" s="117"/>
      <c r="I255" s="117"/>
      <c r="J255" s="117"/>
      <c r="K255" s="117"/>
      <c r="L255" s="117"/>
      <c r="M255" s="117"/>
      <c r="N255" s="117"/>
      <c r="P255" s="117"/>
      <c r="Q255" s="117"/>
      <c r="R255" s="117"/>
      <c r="S255" s="117"/>
      <c r="T255" s="117"/>
      <c r="U255" s="117"/>
      <c r="V255" s="117"/>
      <c r="W255" s="117"/>
      <c r="X255" s="117"/>
      <c r="Y255" s="117"/>
      <c r="Z255" s="117"/>
      <c r="AA255" s="117"/>
      <c r="AB255" s="117"/>
      <c r="AC255" s="117"/>
    </row>
    <row r="256" spans="1:29" ht="15.75">
      <c r="A256" s="116"/>
      <c r="B256" s="117"/>
      <c r="C256" s="117"/>
      <c r="D256" s="117"/>
      <c r="E256" s="117"/>
      <c r="F256" s="117"/>
      <c r="G256" s="117"/>
      <c r="I256" s="117"/>
      <c r="J256" s="117"/>
      <c r="K256" s="117"/>
      <c r="L256" s="117"/>
      <c r="M256" s="117"/>
      <c r="N256" s="117"/>
      <c r="P256" s="117"/>
      <c r="Q256" s="117"/>
      <c r="R256" s="117"/>
      <c r="S256" s="117"/>
      <c r="T256" s="117"/>
      <c r="U256" s="117"/>
      <c r="V256" s="117"/>
      <c r="W256" s="117"/>
      <c r="X256" s="117"/>
      <c r="Y256" s="117"/>
      <c r="Z256" s="117"/>
      <c r="AA256" s="117"/>
      <c r="AB256" s="117"/>
      <c r="AC256" s="117"/>
    </row>
    <row r="257" spans="1:29" ht="15.75">
      <c r="A257" s="116"/>
      <c r="B257" s="117"/>
      <c r="C257" s="117"/>
      <c r="D257" s="117"/>
      <c r="E257" s="117"/>
      <c r="F257" s="117"/>
      <c r="G257" s="117"/>
      <c r="I257" s="117"/>
      <c r="J257" s="117"/>
      <c r="K257" s="117"/>
      <c r="L257" s="117"/>
      <c r="M257" s="117"/>
      <c r="N257" s="117"/>
      <c r="P257" s="117"/>
      <c r="Q257" s="117"/>
      <c r="R257" s="117"/>
      <c r="S257" s="117"/>
      <c r="T257" s="117"/>
      <c r="U257" s="117"/>
      <c r="V257" s="117"/>
      <c r="W257" s="117"/>
      <c r="X257" s="117"/>
      <c r="Y257" s="117"/>
      <c r="Z257" s="117"/>
      <c r="AA257" s="117"/>
      <c r="AB257" s="117"/>
      <c r="AC257" s="117"/>
    </row>
    <row r="258" spans="1:29" ht="15.75">
      <c r="A258" s="116"/>
      <c r="B258" s="117"/>
      <c r="C258" s="117"/>
      <c r="D258" s="117"/>
      <c r="E258" s="117"/>
      <c r="F258" s="117"/>
      <c r="G258" s="117"/>
      <c r="I258" s="117"/>
      <c r="J258" s="117"/>
      <c r="K258" s="117"/>
      <c r="L258" s="117"/>
      <c r="M258" s="117"/>
      <c r="N258" s="117"/>
      <c r="P258" s="117"/>
      <c r="Q258" s="117"/>
      <c r="R258" s="117"/>
      <c r="S258" s="117"/>
      <c r="T258" s="117"/>
      <c r="U258" s="117"/>
      <c r="V258" s="117"/>
      <c r="W258" s="117"/>
      <c r="X258" s="117"/>
      <c r="Y258" s="117"/>
      <c r="Z258" s="117"/>
      <c r="AA258" s="117"/>
      <c r="AB258" s="117"/>
      <c r="AC258" s="117"/>
    </row>
    <row r="259" spans="1:29" ht="15.75">
      <c r="A259" s="116"/>
      <c r="B259" s="117"/>
      <c r="C259" s="117"/>
      <c r="D259" s="117"/>
      <c r="E259" s="117"/>
      <c r="F259" s="117"/>
      <c r="G259" s="117"/>
      <c r="I259" s="117"/>
      <c r="J259" s="117"/>
      <c r="K259" s="117"/>
      <c r="L259" s="117"/>
      <c r="M259" s="117"/>
      <c r="N259" s="117"/>
      <c r="P259" s="117"/>
      <c r="Q259" s="117"/>
      <c r="R259" s="117"/>
      <c r="S259" s="117"/>
      <c r="T259" s="117"/>
      <c r="U259" s="117"/>
      <c r="V259" s="117"/>
      <c r="W259" s="117"/>
      <c r="X259" s="117"/>
      <c r="Y259" s="117"/>
      <c r="Z259" s="117"/>
      <c r="AA259" s="117"/>
      <c r="AB259" s="117"/>
      <c r="AC259" s="117"/>
    </row>
    <row r="260" spans="1:29" ht="15.75">
      <c r="A260" s="116"/>
      <c r="B260" s="117"/>
      <c r="C260" s="117"/>
      <c r="D260" s="117"/>
      <c r="E260" s="117"/>
      <c r="F260" s="117"/>
      <c r="G260" s="117"/>
      <c r="I260" s="117"/>
      <c r="J260" s="117"/>
      <c r="K260" s="117"/>
      <c r="L260" s="117"/>
      <c r="M260" s="117"/>
      <c r="N260" s="117"/>
      <c r="P260" s="117"/>
      <c r="Q260" s="117"/>
      <c r="R260" s="117"/>
      <c r="S260" s="117"/>
      <c r="T260" s="117"/>
      <c r="U260" s="117"/>
      <c r="V260" s="117"/>
      <c r="W260" s="117"/>
      <c r="X260" s="117"/>
      <c r="Y260" s="117"/>
      <c r="Z260" s="117"/>
      <c r="AA260" s="117"/>
      <c r="AB260" s="117"/>
      <c r="AC260" s="117"/>
    </row>
    <row r="261" spans="1:29" ht="15.75">
      <c r="A261" s="116"/>
      <c r="B261" s="117"/>
      <c r="C261" s="117"/>
      <c r="D261" s="117"/>
      <c r="E261" s="117"/>
      <c r="F261" s="117"/>
      <c r="G261" s="117"/>
      <c r="I261" s="117"/>
      <c r="J261" s="117"/>
      <c r="K261" s="117"/>
      <c r="L261" s="117"/>
      <c r="M261" s="117"/>
      <c r="N261" s="117"/>
      <c r="P261" s="117"/>
      <c r="Q261" s="117"/>
      <c r="R261" s="117"/>
      <c r="S261" s="117"/>
      <c r="T261" s="117"/>
      <c r="U261" s="117"/>
      <c r="V261" s="117"/>
      <c r="W261" s="117"/>
      <c r="X261" s="117"/>
      <c r="Y261" s="117"/>
      <c r="Z261" s="117"/>
      <c r="AA261" s="117"/>
      <c r="AB261" s="117"/>
      <c r="AC261" s="117"/>
    </row>
    <row r="262" spans="1:29" ht="15.75">
      <c r="A262" s="116"/>
      <c r="B262" s="117"/>
      <c r="C262" s="117"/>
      <c r="D262" s="117"/>
      <c r="E262" s="117"/>
      <c r="F262" s="117"/>
      <c r="G262" s="117"/>
      <c r="I262" s="117"/>
      <c r="J262" s="117"/>
      <c r="K262" s="117"/>
      <c r="L262" s="117"/>
      <c r="M262" s="117"/>
      <c r="N262" s="117"/>
      <c r="P262" s="117"/>
      <c r="Q262" s="117"/>
      <c r="R262" s="117"/>
      <c r="S262" s="117"/>
      <c r="T262" s="117"/>
      <c r="U262" s="117"/>
      <c r="V262" s="117"/>
      <c r="W262" s="117"/>
      <c r="X262" s="117"/>
      <c r="Y262" s="117"/>
      <c r="Z262" s="117"/>
      <c r="AA262" s="117"/>
      <c r="AB262" s="117"/>
      <c r="AC262" s="117"/>
    </row>
    <row r="263" spans="1:29" ht="15.75">
      <c r="A263" s="116"/>
      <c r="B263" s="117"/>
      <c r="C263" s="117"/>
      <c r="D263" s="117"/>
      <c r="E263" s="117"/>
      <c r="F263" s="117"/>
      <c r="G263" s="117"/>
      <c r="I263" s="117"/>
      <c r="J263" s="117"/>
      <c r="K263" s="117"/>
      <c r="L263" s="117"/>
      <c r="M263" s="117"/>
      <c r="N263" s="117"/>
      <c r="P263" s="117"/>
      <c r="Q263" s="117"/>
      <c r="R263" s="117"/>
      <c r="S263" s="117"/>
      <c r="T263" s="117"/>
      <c r="U263" s="117"/>
      <c r="V263" s="117"/>
      <c r="W263" s="117"/>
      <c r="X263" s="117"/>
      <c r="Y263" s="117"/>
      <c r="Z263" s="117"/>
      <c r="AA263" s="117"/>
      <c r="AB263" s="117"/>
      <c r="AC263" s="117"/>
    </row>
    <row r="264" spans="1:29" ht="15.75">
      <c r="A264" s="116"/>
      <c r="B264" s="117"/>
      <c r="C264" s="117"/>
      <c r="D264" s="117"/>
      <c r="E264" s="117"/>
      <c r="F264" s="117"/>
      <c r="G264" s="117"/>
      <c r="I264" s="117"/>
      <c r="J264" s="117"/>
      <c r="K264" s="117"/>
      <c r="L264" s="117"/>
      <c r="M264" s="117"/>
      <c r="N264" s="117"/>
      <c r="P264" s="117"/>
      <c r="Q264" s="117"/>
      <c r="R264" s="117"/>
      <c r="S264" s="117"/>
      <c r="T264" s="117"/>
      <c r="U264" s="117"/>
      <c r="V264" s="117"/>
      <c r="W264" s="117"/>
      <c r="X264" s="117"/>
      <c r="Y264" s="117"/>
      <c r="Z264" s="117"/>
      <c r="AA264" s="117"/>
      <c r="AB264" s="117"/>
      <c r="AC264" s="117"/>
    </row>
    <row r="265" spans="1:29" ht="15.75">
      <c r="A265" s="116"/>
      <c r="B265" s="117"/>
      <c r="C265" s="117"/>
      <c r="D265" s="117"/>
      <c r="E265" s="117"/>
      <c r="F265" s="117"/>
      <c r="G265" s="117"/>
      <c r="I265" s="117"/>
      <c r="J265" s="117"/>
      <c r="K265" s="117"/>
      <c r="L265" s="117"/>
      <c r="M265" s="117"/>
      <c r="N265" s="117"/>
      <c r="P265" s="117"/>
      <c r="Q265" s="117"/>
      <c r="R265" s="117"/>
      <c r="S265" s="117"/>
      <c r="T265" s="117"/>
      <c r="U265" s="117"/>
      <c r="V265" s="117"/>
      <c r="W265" s="117"/>
      <c r="X265" s="117"/>
      <c r="Y265" s="117"/>
      <c r="Z265" s="117"/>
      <c r="AA265" s="117"/>
      <c r="AB265" s="117"/>
      <c r="AC265" s="117"/>
    </row>
    <row r="266" spans="1:29" ht="15.75">
      <c r="A266" s="116"/>
      <c r="B266" s="117"/>
      <c r="C266" s="117"/>
      <c r="D266" s="117"/>
      <c r="E266" s="117"/>
      <c r="F266" s="117"/>
      <c r="G266" s="117"/>
      <c r="I266" s="117"/>
      <c r="J266" s="117"/>
      <c r="K266" s="117"/>
      <c r="L266" s="117"/>
      <c r="M266" s="117"/>
      <c r="N266" s="117"/>
      <c r="P266" s="117"/>
      <c r="Q266" s="117"/>
      <c r="R266" s="117"/>
      <c r="S266" s="117"/>
      <c r="T266" s="117"/>
      <c r="U266" s="117"/>
      <c r="V266" s="117"/>
      <c r="W266" s="117"/>
      <c r="X266" s="117"/>
      <c r="Y266" s="117"/>
      <c r="Z266" s="117"/>
      <c r="AA266" s="117"/>
      <c r="AB266" s="117"/>
      <c r="AC266" s="117"/>
    </row>
    <row r="267" spans="1:29" ht="15.75">
      <c r="A267" s="116"/>
      <c r="B267" s="117"/>
      <c r="C267" s="117"/>
      <c r="D267" s="117"/>
      <c r="E267" s="117"/>
      <c r="F267" s="117"/>
      <c r="G267" s="117"/>
      <c r="I267" s="117"/>
      <c r="J267" s="117"/>
      <c r="K267" s="117"/>
      <c r="L267" s="117"/>
      <c r="M267" s="117"/>
      <c r="N267" s="117"/>
      <c r="P267" s="117"/>
      <c r="Q267" s="117"/>
      <c r="R267" s="117"/>
      <c r="S267" s="117"/>
      <c r="T267" s="117"/>
      <c r="U267" s="117"/>
      <c r="V267" s="117"/>
      <c r="W267" s="117"/>
      <c r="X267" s="117"/>
      <c r="Y267" s="117"/>
      <c r="Z267" s="117"/>
      <c r="AA267" s="117"/>
      <c r="AB267" s="117"/>
      <c r="AC267" s="117"/>
    </row>
    <row r="268" spans="1:29" ht="15.75">
      <c r="A268" s="116"/>
      <c r="B268" s="117"/>
      <c r="C268" s="117"/>
      <c r="D268" s="117"/>
      <c r="E268" s="117"/>
      <c r="F268" s="117"/>
      <c r="G268" s="117"/>
      <c r="I268" s="117"/>
      <c r="J268" s="117"/>
      <c r="K268" s="117"/>
      <c r="L268" s="117"/>
      <c r="M268" s="117"/>
      <c r="N268" s="117"/>
      <c r="P268" s="117"/>
      <c r="Q268" s="117"/>
      <c r="R268" s="117"/>
      <c r="S268" s="117"/>
      <c r="T268" s="117"/>
      <c r="U268" s="117"/>
      <c r="V268" s="117"/>
      <c r="W268" s="117"/>
      <c r="X268" s="117"/>
      <c r="Y268" s="117"/>
      <c r="Z268" s="117"/>
      <c r="AA268" s="117"/>
      <c r="AB268" s="117"/>
      <c r="AC268" s="117"/>
    </row>
    <row r="269" spans="1:29" ht="15.75">
      <c r="A269" s="116"/>
      <c r="B269" s="117"/>
      <c r="C269" s="117"/>
      <c r="D269" s="117"/>
      <c r="E269" s="117"/>
      <c r="F269" s="117"/>
      <c r="G269" s="117"/>
      <c r="I269" s="117"/>
      <c r="J269" s="117"/>
      <c r="K269" s="117"/>
      <c r="L269" s="117"/>
      <c r="M269" s="117"/>
      <c r="N269" s="117"/>
      <c r="P269" s="117"/>
      <c r="Q269" s="117"/>
      <c r="R269" s="117"/>
      <c r="S269" s="117"/>
      <c r="T269" s="117"/>
      <c r="U269" s="117"/>
      <c r="V269" s="117"/>
      <c r="W269" s="117"/>
      <c r="X269" s="117"/>
      <c r="Y269" s="117"/>
      <c r="Z269" s="117"/>
      <c r="AA269" s="117"/>
      <c r="AB269" s="117"/>
      <c r="AC269" s="117"/>
    </row>
    <row r="270" spans="1:29" ht="15.75">
      <c r="A270" s="116"/>
      <c r="B270" s="117"/>
      <c r="C270" s="117"/>
      <c r="D270" s="117"/>
      <c r="E270" s="117"/>
      <c r="F270" s="117"/>
      <c r="G270" s="117"/>
      <c r="I270" s="117"/>
      <c r="J270" s="117"/>
      <c r="K270" s="117"/>
      <c r="L270" s="117"/>
      <c r="M270" s="117"/>
      <c r="N270" s="117"/>
      <c r="P270" s="117"/>
      <c r="Q270" s="117"/>
      <c r="R270" s="117"/>
      <c r="S270" s="117"/>
      <c r="T270" s="117"/>
      <c r="U270" s="117"/>
      <c r="V270" s="117"/>
      <c r="W270" s="117"/>
      <c r="X270" s="117"/>
      <c r="Y270" s="117"/>
      <c r="Z270" s="117"/>
      <c r="AA270" s="117"/>
      <c r="AB270" s="117"/>
      <c r="AC270" s="117"/>
    </row>
    <row r="271" spans="1:29" ht="15.75">
      <c r="A271" s="116"/>
      <c r="B271" s="117"/>
      <c r="C271" s="117"/>
      <c r="D271" s="117"/>
      <c r="E271" s="117"/>
      <c r="F271" s="117"/>
      <c r="G271" s="117"/>
      <c r="I271" s="117"/>
      <c r="J271" s="117"/>
      <c r="K271" s="117"/>
      <c r="L271" s="117"/>
      <c r="M271" s="117"/>
      <c r="N271" s="117"/>
      <c r="P271" s="117"/>
      <c r="Q271" s="117"/>
      <c r="R271" s="117"/>
      <c r="S271" s="117"/>
      <c r="T271" s="117"/>
      <c r="U271" s="117"/>
      <c r="V271" s="117"/>
      <c r="W271" s="117"/>
      <c r="X271" s="117"/>
      <c r="Y271" s="117"/>
      <c r="Z271" s="117"/>
      <c r="AA271" s="117"/>
      <c r="AB271" s="117"/>
      <c r="AC271" s="117"/>
    </row>
    <row r="272" spans="1:29" ht="15.75">
      <c r="A272" s="116"/>
      <c r="B272" s="117"/>
      <c r="C272" s="117"/>
      <c r="D272" s="117"/>
      <c r="E272" s="117"/>
      <c r="F272" s="117"/>
      <c r="G272" s="117"/>
      <c r="I272" s="117"/>
      <c r="J272" s="117"/>
      <c r="K272" s="117"/>
      <c r="L272" s="117"/>
      <c r="M272" s="117"/>
      <c r="N272" s="117"/>
      <c r="P272" s="117"/>
      <c r="Q272" s="117"/>
      <c r="R272" s="117"/>
      <c r="S272" s="117"/>
      <c r="T272" s="117"/>
      <c r="U272" s="117"/>
      <c r="V272" s="117"/>
      <c r="W272" s="117"/>
      <c r="X272" s="117"/>
      <c r="Y272" s="117"/>
      <c r="Z272" s="117"/>
      <c r="AA272" s="117"/>
      <c r="AB272" s="117"/>
      <c r="AC272" s="117"/>
    </row>
    <row r="273" spans="1:29" ht="15.75">
      <c r="A273" s="116"/>
      <c r="B273" s="117"/>
      <c r="C273" s="117"/>
      <c r="D273" s="117"/>
      <c r="E273" s="117"/>
      <c r="F273" s="117"/>
      <c r="G273" s="117"/>
      <c r="I273" s="117"/>
      <c r="J273" s="117"/>
      <c r="K273" s="117"/>
      <c r="L273" s="117"/>
      <c r="M273" s="117"/>
      <c r="N273" s="117"/>
      <c r="P273" s="117"/>
      <c r="Q273" s="117"/>
      <c r="R273" s="117"/>
      <c r="S273" s="117"/>
      <c r="T273" s="117"/>
      <c r="U273" s="117"/>
      <c r="V273" s="117"/>
      <c r="W273" s="117"/>
      <c r="X273" s="117"/>
      <c r="Y273" s="117"/>
      <c r="Z273" s="117"/>
      <c r="AA273" s="117"/>
      <c r="AB273" s="117"/>
      <c r="AC273" s="117"/>
    </row>
    <row r="274" spans="1:29" ht="15.75">
      <c r="A274" s="116"/>
      <c r="B274" s="117"/>
      <c r="C274" s="117"/>
      <c r="D274" s="117"/>
      <c r="E274" s="117"/>
      <c r="F274" s="117"/>
      <c r="G274" s="117"/>
      <c r="I274" s="117"/>
      <c r="J274" s="117"/>
      <c r="K274" s="117"/>
      <c r="L274" s="117"/>
      <c r="M274" s="117"/>
      <c r="N274" s="117"/>
      <c r="P274" s="117"/>
      <c r="Q274" s="117"/>
      <c r="R274" s="117"/>
      <c r="S274" s="117"/>
      <c r="T274" s="117"/>
      <c r="U274" s="117"/>
      <c r="V274" s="117"/>
      <c r="W274" s="117"/>
      <c r="X274" s="117"/>
      <c r="Y274" s="117"/>
      <c r="Z274" s="117"/>
      <c r="AA274" s="117"/>
      <c r="AB274" s="117"/>
      <c r="AC274" s="117"/>
    </row>
    <row r="275" spans="1:29" ht="15.75">
      <c r="A275" s="116"/>
      <c r="B275" s="117"/>
      <c r="C275" s="117"/>
      <c r="D275" s="117"/>
      <c r="E275" s="117"/>
      <c r="F275" s="117"/>
      <c r="G275" s="117"/>
      <c r="I275" s="117"/>
      <c r="J275" s="117"/>
      <c r="K275" s="117"/>
      <c r="L275" s="117"/>
      <c r="M275" s="117"/>
      <c r="N275" s="117"/>
      <c r="P275" s="117"/>
      <c r="Q275" s="117"/>
      <c r="R275" s="117"/>
      <c r="S275" s="117"/>
      <c r="T275" s="117"/>
      <c r="U275" s="117"/>
      <c r="V275" s="117"/>
      <c r="W275" s="117"/>
      <c r="X275" s="117"/>
      <c r="Y275" s="117"/>
      <c r="Z275" s="117"/>
      <c r="AA275" s="117"/>
      <c r="AB275" s="117"/>
      <c r="AC275" s="117"/>
    </row>
    <row r="276" spans="1:29" ht="15.75">
      <c r="A276" s="116"/>
      <c r="B276" s="117"/>
      <c r="C276" s="117"/>
      <c r="D276" s="117"/>
      <c r="E276" s="117"/>
      <c r="F276" s="117"/>
      <c r="G276" s="117"/>
      <c r="I276" s="117"/>
      <c r="J276" s="117"/>
      <c r="K276" s="117"/>
      <c r="L276" s="117"/>
      <c r="M276" s="117"/>
      <c r="N276" s="117"/>
      <c r="P276" s="117"/>
      <c r="Q276" s="117"/>
      <c r="R276" s="117"/>
      <c r="S276" s="117"/>
      <c r="T276" s="117"/>
      <c r="U276" s="117"/>
      <c r="V276" s="117"/>
      <c r="W276" s="117"/>
      <c r="X276" s="117"/>
      <c r="Y276" s="117"/>
      <c r="Z276" s="117"/>
      <c r="AA276" s="117"/>
      <c r="AB276" s="117"/>
      <c r="AC276" s="117"/>
    </row>
    <row r="277" spans="1:29" ht="15.75">
      <c r="A277" s="116"/>
      <c r="B277" s="117"/>
      <c r="C277" s="117"/>
      <c r="D277" s="117"/>
      <c r="E277" s="117"/>
      <c r="F277" s="117"/>
      <c r="G277" s="117"/>
      <c r="I277" s="117"/>
      <c r="J277" s="117"/>
      <c r="K277" s="117"/>
      <c r="L277" s="117"/>
      <c r="M277" s="117"/>
      <c r="N277" s="117"/>
      <c r="P277" s="117"/>
      <c r="Q277" s="117"/>
      <c r="R277" s="117"/>
      <c r="S277" s="117"/>
      <c r="T277" s="117"/>
      <c r="U277" s="117"/>
      <c r="V277" s="117"/>
      <c r="W277" s="117"/>
      <c r="X277" s="117"/>
      <c r="Y277" s="117"/>
      <c r="Z277" s="117"/>
      <c r="AA277" s="117"/>
      <c r="AB277" s="117"/>
      <c r="AC277" s="117"/>
    </row>
    <row r="278" spans="1:29" ht="15.75">
      <c r="A278" s="116"/>
      <c r="B278" s="117"/>
      <c r="C278" s="117"/>
      <c r="D278" s="117"/>
      <c r="E278" s="117"/>
      <c r="F278" s="117"/>
      <c r="G278" s="117"/>
      <c r="I278" s="117"/>
      <c r="J278" s="117"/>
      <c r="K278" s="117"/>
      <c r="L278" s="117"/>
      <c r="M278" s="117"/>
      <c r="N278" s="117"/>
      <c r="P278" s="117"/>
      <c r="Q278" s="117"/>
      <c r="R278" s="117"/>
      <c r="S278" s="117"/>
      <c r="T278" s="117"/>
      <c r="U278" s="117"/>
      <c r="V278" s="117"/>
      <c r="W278" s="117"/>
      <c r="X278" s="117"/>
      <c r="Y278" s="117"/>
      <c r="Z278" s="117"/>
      <c r="AA278" s="117"/>
      <c r="AB278" s="117"/>
      <c r="AC278" s="117"/>
    </row>
    <row r="279" spans="1:29" ht="15.75">
      <c r="A279" s="116"/>
      <c r="B279" s="117"/>
      <c r="C279" s="117"/>
      <c r="D279" s="117"/>
      <c r="E279" s="117"/>
      <c r="F279" s="117"/>
      <c r="G279" s="117"/>
      <c r="I279" s="117"/>
      <c r="J279" s="117"/>
      <c r="K279" s="117"/>
      <c r="L279" s="117"/>
      <c r="M279" s="117"/>
      <c r="N279" s="117"/>
      <c r="P279" s="117"/>
      <c r="Q279" s="117"/>
      <c r="R279" s="117"/>
      <c r="S279" s="117"/>
      <c r="T279" s="117"/>
      <c r="U279" s="117"/>
      <c r="V279" s="117"/>
      <c r="W279" s="117"/>
      <c r="X279" s="117"/>
      <c r="Y279" s="117"/>
      <c r="Z279" s="117"/>
      <c r="AA279" s="117"/>
      <c r="AB279" s="117"/>
      <c r="AC279" s="117"/>
    </row>
    <row r="280" spans="1:29" ht="15.75">
      <c r="A280" s="116"/>
      <c r="B280" s="117"/>
      <c r="C280" s="117"/>
      <c r="D280" s="117"/>
      <c r="E280" s="117"/>
      <c r="F280" s="117"/>
      <c r="G280" s="117"/>
      <c r="I280" s="117"/>
      <c r="J280" s="117"/>
      <c r="K280" s="117"/>
      <c r="L280" s="117"/>
      <c r="M280" s="117"/>
      <c r="N280" s="117"/>
      <c r="P280" s="117"/>
      <c r="Q280" s="117"/>
      <c r="R280" s="117"/>
      <c r="S280" s="117"/>
      <c r="T280" s="117"/>
      <c r="U280" s="117"/>
      <c r="V280" s="117"/>
      <c r="W280" s="117"/>
      <c r="X280" s="117"/>
      <c r="Y280" s="117"/>
      <c r="Z280" s="117"/>
      <c r="AA280" s="117"/>
      <c r="AB280" s="117"/>
      <c r="AC280" s="117"/>
    </row>
    <row r="281" spans="1:29" ht="15.75">
      <c r="A281" s="116"/>
      <c r="B281" s="117"/>
      <c r="C281" s="117"/>
      <c r="D281" s="117"/>
      <c r="E281" s="117"/>
      <c r="F281" s="117"/>
      <c r="G281" s="117"/>
      <c r="I281" s="117"/>
      <c r="J281" s="117"/>
      <c r="K281" s="117"/>
      <c r="L281" s="117"/>
      <c r="M281" s="117"/>
      <c r="N281" s="117"/>
      <c r="P281" s="117"/>
      <c r="Q281" s="117"/>
      <c r="R281" s="117"/>
      <c r="S281" s="117"/>
      <c r="T281" s="117"/>
      <c r="U281" s="117"/>
      <c r="V281" s="117"/>
      <c r="W281" s="117"/>
      <c r="X281" s="117"/>
      <c r="Y281" s="117"/>
      <c r="Z281" s="117"/>
      <c r="AA281" s="117"/>
      <c r="AB281" s="117"/>
      <c r="AC281" s="117"/>
    </row>
    <row r="282" spans="1:29" ht="15.75">
      <c r="A282" s="116"/>
      <c r="B282" s="117"/>
      <c r="C282" s="117"/>
      <c r="D282" s="117"/>
      <c r="E282" s="117"/>
      <c r="F282" s="117"/>
      <c r="G282" s="117"/>
      <c r="I282" s="117"/>
      <c r="J282" s="117"/>
      <c r="K282" s="117"/>
      <c r="L282" s="117"/>
      <c r="M282" s="117"/>
      <c r="N282" s="117"/>
      <c r="P282" s="117"/>
      <c r="Q282" s="117"/>
      <c r="R282" s="117"/>
      <c r="S282" s="117"/>
      <c r="T282" s="117"/>
      <c r="U282" s="117"/>
      <c r="V282" s="117"/>
      <c r="W282" s="117"/>
      <c r="X282" s="117"/>
      <c r="Y282" s="117"/>
      <c r="Z282" s="117"/>
      <c r="AA282" s="117"/>
      <c r="AB282" s="117"/>
      <c r="AC282" s="117"/>
    </row>
    <row r="283" spans="1:29" ht="15.75">
      <c r="A283" s="116"/>
      <c r="B283" s="117"/>
      <c r="C283" s="117"/>
      <c r="D283" s="117"/>
      <c r="E283" s="117"/>
      <c r="F283" s="117"/>
      <c r="G283" s="117"/>
      <c r="I283" s="117"/>
      <c r="J283" s="117"/>
      <c r="K283" s="117"/>
      <c r="L283" s="117"/>
      <c r="M283" s="117"/>
      <c r="N283" s="117"/>
      <c r="P283" s="117"/>
      <c r="Q283" s="117"/>
      <c r="R283" s="117"/>
      <c r="S283" s="117"/>
      <c r="T283" s="117"/>
      <c r="U283" s="117"/>
      <c r="V283" s="117"/>
      <c r="W283" s="117"/>
      <c r="X283" s="117"/>
      <c r="Y283" s="117"/>
      <c r="Z283" s="117"/>
      <c r="AA283" s="117"/>
      <c r="AB283" s="117"/>
      <c r="AC283" s="117"/>
    </row>
    <row r="284" spans="1:29" ht="15.75">
      <c r="A284" s="116"/>
      <c r="B284" s="117"/>
      <c r="C284" s="117"/>
      <c r="D284" s="117"/>
      <c r="E284" s="117"/>
      <c r="F284" s="117"/>
      <c r="G284" s="117"/>
      <c r="I284" s="117"/>
      <c r="J284" s="117"/>
      <c r="K284" s="117"/>
      <c r="L284" s="117"/>
      <c r="M284" s="117"/>
      <c r="N284" s="117"/>
      <c r="P284" s="117"/>
      <c r="Q284" s="117"/>
      <c r="R284" s="117"/>
      <c r="S284" s="117"/>
      <c r="T284" s="117"/>
      <c r="U284" s="117"/>
      <c r="V284" s="117"/>
      <c r="W284" s="117"/>
      <c r="X284" s="117"/>
      <c r="Y284" s="117"/>
      <c r="Z284" s="117"/>
      <c r="AA284" s="117"/>
      <c r="AB284" s="117"/>
      <c r="AC284" s="117"/>
    </row>
    <row r="285" spans="1:29" ht="15.75">
      <c r="A285" s="116"/>
      <c r="B285" s="117"/>
      <c r="C285" s="117"/>
      <c r="D285" s="117"/>
      <c r="E285" s="117"/>
      <c r="F285" s="117"/>
      <c r="G285" s="117"/>
      <c r="I285" s="117"/>
      <c r="J285" s="117"/>
      <c r="K285" s="117"/>
      <c r="L285" s="117"/>
      <c r="M285" s="117"/>
      <c r="N285" s="117"/>
      <c r="P285" s="117"/>
      <c r="Q285" s="117"/>
      <c r="R285" s="117"/>
      <c r="S285" s="117"/>
      <c r="T285" s="117"/>
      <c r="U285" s="117"/>
      <c r="V285" s="117"/>
      <c r="W285" s="117"/>
      <c r="X285" s="117"/>
      <c r="Y285" s="117"/>
      <c r="Z285" s="117"/>
      <c r="AA285" s="117"/>
      <c r="AB285" s="117"/>
      <c r="AC285" s="117"/>
    </row>
    <row r="286" spans="1:29" ht="15.75">
      <c r="A286" s="116"/>
      <c r="B286" s="117"/>
      <c r="C286" s="117"/>
      <c r="D286" s="117"/>
      <c r="E286" s="117"/>
      <c r="F286" s="117"/>
      <c r="G286" s="117"/>
      <c r="I286" s="117"/>
      <c r="J286" s="117"/>
      <c r="K286" s="117"/>
      <c r="L286" s="117"/>
      <c r="M286" s="117"/>
      <c r="N286" s="117"/>
      <c r="P286" s="117"/>
      <c r="Q286" s="117"/>
      <c r="R286" s="117"/>
      <c r="S286" s="117"/>
      <c r="T286" s="117"/>
      <c r="U286" s="117"/>
      <c r="V286" s="117"/>
      <c r="W286" s="117"/>
      <c r="X286" s="117"/>
      <c r="Y286" s="117"/>
      <c r="Z286" s="117"/>
      <c r="AA286" s="117"/>
      <c r="AB286" s="117"/>
      <c r="AC286" s="117"/>
    </row>
    <row r="287" spans="1:29" ht="15.75">
      <c r="A287" s="116"/>
      <c r="B287" s="117"/>
      <c r="C287" s="117"/>
      <c r="D287" s="117"/>
      <c r="E287" s="117"/>
      <c r="F287" s="117"/>
      <c r="G287" s="117"/>
      <c r="I287" s="117"/>
      <c r="J287" s="117"/>
      <c r="K287" s="117"/>
      <c r="L287" s="117"/>
      <c r="M287" s="117"/>
      <c r="N287" s="117"/>
      <c r="P287" s="117"/>
      <c r="Q287" s="117"/>
      <c r="R287" s="117"/>
      <c r="S287" s="117"/>
      <c r="T287" s="117"/>
      <c r="U287" s="117"/>
      <c r="V287" s="117"/>
      <c r="W287" s="117"/>
      <c r="X287" s="117"/>
      <c r="Y287" s="117"/>
      <c r="Z287" s="117"/>
      <c r="AA287" s="117"/>
      <c r="AB287" s="117"/>
      <c r="AC287" s="117"/>
    </row>
    <row r="288" spans="1:29" ht="15.75">
      <c r="A288" s="116"/>
      <c r="B288" s="117"/>
      <c r="C288" s="117"/>
      <c r="D288" s="117"/>
      <c r="E288" s="117"/>
      <c r="F288" s="117"/>
      <c r="G288" s="117"/>
      <c r="I288" s="117"/>
      <c r="J288" s="117"/>
      <c r="K288" s="117"/>
      <c r="L288" s="117"/>
      <c r="M288" s="117"/>
      <c r="N288" s="117"/>
      <c r="P288" s="117"/>
      <c r="Q288" s="117"/>
      <c r="R288" s="117"/>
      <c r="S288" s="117"/>
      <c r="T288" s="117"/>
      <c r="U288" s="117"/>
      <c r="V288" s="117"/>
      <c r="W288" s="117"/>
      <c r="X288" s="117"/>
      <c r="Y288" s="117"/>
      <c r="Z288" s="117"/>
      <c r="AA288" s="117"/>
      <c r="AB288" s="117"/>
      <c r="AC288" s="117"/>
    </row>
    <row r="289" spans="1:29" ht="15.75">
      <c r="A289" s="116"/>
      <c r="B289" s="117"/>
      <c r="C289" s="117"/>
      <c r="D289" s="117"/>
      <c r="E289" s="117"/>
      <c r="F289" s="117"/>
      <c r="G289" s="117"/>
      <c r="I289" s="117"/>
      <c r="J289" s="117"/>
      <c r="K289" s="117"/>
      <c r="L289" s="117"/>
      <c r="M289" s="117"/>
      <c r="N289" s="117"/>
      <c r="P289" s="117"/>
      <c r="Q289" s="117"/>
      <c r="R289" s="117"/>
      <c r="S289" s="117"/>
      <c r="T289" s="117"/>
      <c r="U289" s="117"/>
      <c r="V289" s="117"/>
      <c r="W289" s="117"/>
      <c r="X289" s="117"/>
      <c r="Y289" s="117"/>
      <c r="Z289" s="117"/>
      <c r="AA289" s="117"/>
      <c r="AB289" s="117"/>
      <c r="AC289" s="117"/>
    </row>
    <row r="290" spans="1:29" ht="15.75">
      <c r="A290" s="116"/>
      <c r="B290" s="117"/>
      <c r="C290" s="117"/>
      <c r="D290" s="117"/>
      <c r="E290" s="117"/>
      <c r="F290" s="117"/>
      <c r="G290" s="117"/>
      <c r="I290" s="117"/>
      <c r="J290" s="117"/>
      <c r="K290" s="117"/>
      <c r="L290" s="117"/>
      <c r="M290" s="117"/>
      <c r="N290" s="117"/>
      <c r="P290" s="117"/>
      <c r="Q290" s="117"/>
      <c r="R290" s="117"/>
      <c r="S290" s="117"/>
      <c r="T290" s="117"/>
      <c r="U290" s="117"/>
      <c r="V290" s="117"/>
      <c r="W290" s="117"/>
      <c r="X290" s="117"/>
      <c r="Y290" s="117"/>
      <c r="Z290" s="117"/>
      <c r="AA290" s="117"/>
      <c r="AB290" s="117"/>
      <c r="AC290" s="117"/>
    </row>
    <row r="291" spans="1:29" ht="15.75">
      <c r="A291" s="116"/>
      <c r="B291" s="117"/>
      <c r="C291" s="117"/>
      <c r="D291" s="117"/>
      <c r="E291" s="117"/>
      <c r="F291" s="117"/>
      <c r="G291" s="117"/>
      <c r="I291" s="117"/>
      <c r="J291" s="117"/>
      <c r="K291" s="117"/>
      <c r="L291" s="117"/>
      <c r="M291" s="117"/>
      <c r="N291" s="117"/>
      <c r="P291" s="117"/>
      <c r="Q291" s="117"/>
      <c r="R291" s="117"/>
      <c r="S291" s="117"/>
      <c r="T291" s="117"/>
      <c r="U291" s="117"/>
      <c r="V291" s="117"/>
      <c r="W291" s="117"/>
      <c r="X291" s="117"/>
      <c r="Y291" s="117"/>
      <c r="Z291" s="117"/>
      <c r="AA291" s="117"/>
      <c r="AB291" s="117"/>
      <c r="AC291" s="117"/>
    </row>
    <row r="292" spans="1:29" ht="15.75">
      <c r="A292" s="116"/>
      <c r="B292" s="117"/>
      <c r="C292" s="117"/>
      <c r="D292" s="117"/>
      <c r="E292" s="117"/>
      <c r="F292" s="117"/>
      <c r="G292" s="117"/>
      <c r="I292" s="117"/>
      <c r="J292" s="117"/>
      <c r="K292" s="117"/>
      <c r="L292" s="117"/>
      <c r="M292" s="117"/>
      <c r="N292" s="117"/>
      <c r="P292" s="117"/>
      <c r="Q292" s="117"/>
      <c r="R292" s="117"/>
      <c r="S292" s="117"/>
      <c r="T292" s="117"/>
      <c r="U292" s="117"/>
      <c r="V292" s="117"/>
      <c r="W292" s="117"/>
      <c r="X292" s="117"/>
      <c r="Y292" s="117"/>
      <c r="Z292" s="117"/>
      <c r="AA292" s="117"/>
      <c r="AB292" s="117"/>
      <c r="AC292" s="117"/>
    </row>
    <row r="293" spans="1:29" ht="15.75">
      <c r="A293" s="116"/>
      <c r="B293" s="117"/>
      <c r="C293" s="117"/>
      <c r="D293" s="117"/>
      <c r="E293" s="117"/>
      <c r="F293" s="117"/>
      <c r="G293" s="117"/>
      <c r="I293" s="117"/>
      <c r="J293" s="117"/>
      <c r="K293" s="117"/>
      <c r="L293" s="117"/>
      <c r="M293" s="117"/>
      <c r="N293" s="117"/>
      <c r="P293" s="117"/>
      <c r="Q293" s="117"/>
      <c r="R293" s="117"/>
      <c r="S293" s="117"/>
      <c r="T293" s="117"/>
      <c r="U293" s="117"/>
      <c r="V293" s="117"/>
      <c r="W293" s="117"/>
      <c r="X293" s="117"/>
      <c r="Y293" s="117"/>
      <c r="Z293" s="117"/>
      <c r="AA293" s="117"/>
      <c r="AB293" s="117"/>
      <c r="AC293" s="117"/>
    </row>
    <row r="294" spans="1:29" ht="15.75">
      <c r="A294" s="116"/>
      <c r="B294" s="117"/>
      <c r="C294" s="117"/>
      <c r="D294" s="117"/>
      <c r="E294" s="117"/>
      <c r="F294" s="117"/>
      <c r="G294" s="117"/>
      <c r="I294" s="117"/>
      <c r="J294" s="117"/>
      <c r="K294" s="117"/>
      <c r="L294" s="117"/>
      <c r="M294" s="117"/>
      <c r="N294" s="117"/>
      <c r="P294" s="117"/>
      <c r="Q294" s="117"/>
      <c r="R294" s="117"/>
      <c r="S294" s="117"/>
      <c r="T294" s="117"/>
      <c r="U294" s="117"/>
      <c r="V294" s="117"/>
      <c r="W294" s="117"/>
      <c r="X294" s="117"/>
      <c r="Y294" s="117"/>
      <c r="Z294" s="117"/>
      <c r="AA294" s="117"/>
      <c r="AB294" s="117"/>
      <c r="AC294" s="117"/>
    </row>
    <row r="295" spans="1:29" ht="15.75">
      <c r="A295" s="116"/>
      <c r="B295" s="117"/>
      <c r="C295" s="117"/>
      <c r="D295" s="117"/>
      <c r="E295" s="117"/>
      <c r="F295" s="117"/>
      <c r="G295" s="117"/>
      <c r="I295" s="117"/>
      <c r="J295" s="117"/>
      <c r="K295" s="117"/>
      <c r="L295" s="117"/>
      <c r="M295" s="117"/>
      <c r="N295" s="117"/>
      <c r="P295" s="117"/>
      <c r="Q295" s="117"/>
      <c r="R295" s="117"/>
      <c r="S295" s="117"/>
      <c r="T295" s="117"/>
      <c r="U295" s="117"/>
      <c r="V295" s="117"/>
      <c r="W295" s="117"/>
      <c r="X295" s="117"/>
      <c r="Y295" s="117"/>
      <c r="Z295" s="117"/>
      <c r="AA295" s="117"/>
      <c r="AB295" s="117"/>
      <c r="AC295" s="117"/>
    </row>
    <row r="296" spans="1:29" ht="15.75">
      <c r="A296" s="116"/>
      <c r="B296" s="117"/>
      <c r="C296" s="117"/>
      <c r="D296" s="117"/>
      <c r="E296" s="117"/>
      <c r="F296" s="117"/>
      <c r="G296" s="117"/>
      <c r="I296" s="117"/>
      <c r="J296" s="117"/>
      <c r="K296" s="117"/>
      <c r="L296" s="117"/>
      <c r="M296" s="117"/>
      <c r="N296" s="117"/>
      <c r="P296" s="117"/>
      <c r="Q296" s="117"/>
      <c r="R296" s="117"/>
      <c r="S296" s="117"/>
      <c r="T296" s="117"/>
      <c r="U296" s="117"/>
      <c r="V296" s="117"/>
      <c r="W296" s="117"/>
      <c r="X296" s="117"/>
      <c r="Y296" s="117"/>
      <c r="Z296" s="117"/>
      <c r="AA296" s="117"/>
      <c r="AB296" s="117"/>
      <c r="AC296" s="117"/>
    </row>
    <row r="297" spans="1:29" ht="15.75">
      <c r="A297" s="116"/>
      <c r="B297" s="117"/>
      <c r="C297" s="117"/>
      <c r="D297" s="117"/>
      <c r="E297" s="117"/>
      <c r="F297" s="117"/>
      <c r="G297" s="117"/>
      <c r="I297" s="117"/>
      <c r="J297" s="117"/>
      <c r="K297" s="117"/>
      <c r="L297" s="117"/>
      <c r="M297" s="117"/>
      <c r="N297" s="117"/>
      <c r="P297" s="117"/>
      <c r="Q297" s="117"/>
      <c r="R297" s="117"/>
      <c r="S297" s="117"/>
      <c r="T297" s="117"/>
      <c r="U297" s="117"/>
      <c r="V297" s="117"/>
      <c r="W297" s="117"/>
      <c r="X297" s="117"/>
      <c r="Y297" s="117"/>
      <c r="Z297" s="117"/>
      <c r="AA297" s="117"/>
      <c r="AB297" s="117"/>
      <c r="AC297" s="117"/>
    </row>
    <row r="298" spans="1:29" ht="15.75">
      <c r="A298" s="116"/>
      <c r="B298" s="117"/>
      <c r="C298" s="117"/>
      <c r="D298" s="117"/>
      <c r="E298" s="117"/>
      <c r="F298" s="117"/>
      <c r="G298" s="117"/>
      <c r="I298" s="117"/>
      <c r="J298" s="117"/>
      <c r="K298" s="117"/>
      <c r="L298" s="117"/>
      <c r="M298" s="117"/>
      <c r="N298" s="117"/>
      <c r="P298" s="117"/>
      <c r="Q298" s="117"/>
      <c r="R298" s="117"/>
      <c r="S298" s="117"/>
      <c r="T298" s="117"/>
      <c r="U298" s="117"/>
      <c r="V298" s="117"/>
      <c r="W298" s="117"/>
      <c r="X298" s="117"/>
      <c r="Y298" s="117"/>
      <c r="Z298" s="117"/>
      <c r="AA298" s="117"/>
      <c r="AB298" s="117"/>
      <c r="AC298" s="117"/>
    </row>
    <row r="299" spans="1:29" ht="15.75">
      <c r="A299" s="116"/>
      <c r="B299" s="117"/>
      <c r="C299" s="117"/>
      <c r="D299" s="117"/>
      <c r="E299" s="117"/>
      <c r="F299" s="117"/>
      <c r="G299" s="117"/>
      <c r="I299" s="117"/>
      <c r="J299" s="117"/>
      <c r="K299" s="117"/>
      <c r="L299" s="117"/>
      <c r="M299" s="117"/>
      <c r="N299" s="117"/>
      <c r="P299" s="117"/>
      <c r="Q299" s="117"/>
      <c r="R299" s="117"/>
      <c r="S299" s="117"/>
      <c r="T299" s="117"/>
      <c r="U299" s="117"/>
      <c r="V299" s="117"/>
      <c r="W299" s="117"/>
      <c r="X299" s="117"/>
      <c r="Y299" s="117"/>
      <c r="Z299" s="117"/>
      <c r="AA299" s="117"/>
      <c r="AB299" s="117"/>
      <c r="AC299" s="117"/>
    </row>
    <row r="300" spans="1:29" ht="15.75">
      <c r="A300" s="116"/>
      <c r="B300" s="117"/>
      <c r="C300" s="117"/>
      <c r="D300" s="117"/>
      <c r="E300" s="117"/>
      <c r="F300" s="117"/>
      <c r="G300" s="117"/>
      <c r="I300" s="117"/>
      <c r="J300" s="117"/>
      <c r="K300" s="117"/>
      <c r="L300" s="117"/>
      <c r="M300" s="117"/>
      <c r="N300" s="117"/>
      <c r="P300" s="117"/>
      <c r="Q300" s="117"/>
      <c r="R300" s="117"/>
      <c r="S300" s="117"/>
      <c r="T300" s="117"/>
      <c r="U300" s="117"/>
      <c r="V300" s="117"/>
      <c r="W300" s="117"/>
      <c r="X300" s="117"/>
      <c r="Y300" s="117"/>
      <c r="Z300" s="117"/>
      <c r="AA300" s="117"/>
      <c r="AB300" s="117"/>
      <c r="AC300" s="117"/>
    </row>
    <row r="301" spans="1:29" ht="15.75">
      <c r="A301" s="116"/>
      <c r="B301" s="117"/>
      <c r="C301" s="117"/>
      <c r="D301" s="117"/>
      <c r="E301" s="117"/>
      <c r="F301" s="117"/>
      <c r="G301" s="117"/>
      <c r="I301" s="117"/>
      <c r="J301" s="117"/>
      <c r="K301" s="117"/>
      <c r="L301" s="117"/>
      <c r="M301" s="117"/>
      <c r="N301" s="117"/>
      <c r="P301" s="117"/>
      <c r="Q301" s="117"/>
      <c r="R301" s="117"/>
      <c r="S301" s="117"/>
      <c r="T301" s="117"/>
      <c r="U301" s="117"/>
      <c r="V301" s="117"/>
      <c r="W301" s="117"/>
      <c r="X301" s="117"/>
      <c r="Y301" s="117"/>
      <c r="Z301" s="117"/>
      <c r="AA301" s="117"/>
      <c r="AB301" s="117"/>
      <c r="AC301" s="117"/>
    </row>
    <row r="302" spans="1:29" ht="15.75">
      <c r="A302" s="116"/>
      <c r="B302" s="117"/>
      <c r="C302" s="117"/>
      <c r="D302" s="117"/>
      <c r="E302" s="117"/>
      <c r="F302" s="117"/>
      <c r="G302" s="117"/>
      <c r="I302" s="117"/>
      <c r="J302" s="117"/>
      <c r="K302" s="117"/>
      <c r="L302" s="117"/>
      <c r="M302" s="117"/>
      <c r="N302" s="117"/>
      <c r="P302" s="117"/>
      <c r="Q302" s="117"/>
      <c r="R302" s="117"/>
      <c r="S302" s="117"/>
      <c r="T302" s="117"/>
      <c r="U302" s="117"/>
      <c r="V302" s="117"/>
      <c r="W302" s="117"/>
      <c r="X302" s="117"/>
      <c r="Y302" s="117"/>
      <c r="Z302" s="117"/>
      <c r="AA302" s="117"/>
      <c r="AB302" s="117"/>
      <c r="AC302" s="117"/>
    </row>
    <row r="303" spans="1:29" ht="15.75">
      <c r="A303" s="116"/>
      <c r="B303" s="117"/>
      <c r="C303" s="117"/>
      <c r="D303" s="117"/>
      <c r="E303" s="117"/>
      <c r="F303" s="117"/>
      <c r="G303" s="117"/>
      <c r="I303" s="117"/>
      <c r="J303" s="117"/>
      <c r="K303" s="117"/>
      <c r="L303" s="117"/>
      <c r="M303" s="117"/>
      <c r="N303" s="117"/>
      <c r="P303" s="117"/>
      <c r="Q303" s="117"/>
      <c r="R303" s="117"/>
      <c r="S303" s="117"/>
      <c r="T303" s="117"/>
      <c r="U303" s="117"/>
      <c r="V303" s="117"/>
      <c r="W303" s="117"/>
      <c r="X303" s="117"/>
      <c r="Y303" s="117"/>
      <c r="Z303" s="117"/>
      <c r="AA303" s="117"/>
      <c r="AB303" s="117"/>
      <c r="AC303" s="117"/>
    </row>
    <row r="304" spans="1:29" ht="15.75">
      <c r="A304" s="116"/>
      <c r="B304" s="117"/>
      <c r="C304" s="117"/>
      <c r="D304" s="117"/>
      <c r="E304" s="117"/>
      <c r="F304" s="117"/>
      <c r="G304" s="117"/>
      <c r="I304" s="117"/>
      <c r="J304" s="117"/>
      <c r="K304" s="117"/>
      <c r="L304" s="117"/>
      <c r="M304" s="117"/>
      <c r="N304" s="117"/>
      <c r="P304" s="117"/>
      <c r="Q304" s="117"/>
      <c r="R304" s="117"/>
      <c r="S304" s="117"/>
      <c r="T304" s="117"/>
      <c r="U304" s="117"/>
      <c r="V304" s="117"/>
      <c r="W304" s="117"/>
      <c r="X304" s="117"/>
      <c r="Y304" s="117"/>
      <c r="Z304" s="117"/>
      <c r="AA304" s="117"/>
      <c r="AB304" s="117"/>
      <c r="AC304" s="117"/>
    </row>
    <row r="305" spans="1:29" ht="15.75">
      <c r="A305" s="116"/>
      <c r="B305" s="117"/>
      <c r="C305" s="117"/>
      <c r="D305" s="117"/>
      <c r="E305" s="117"/>
      <c r="F305" s="117"/>
      <c r="G305" s="117"/>
      <c r="I305" s="117"/>
      <c r="J305" s="117"/>
      <c r="K305" s="117"/>
      <c r="L305" s="117"/>
      <c r="M305" s="117"/>
      <c r="N305" s="117"/>
      <c r="P305" s="117"/>
      <c r="Q305" s="117"/>
      <c r="R305" s="117"/>
      <c r="S305" s="117"/>
      <c r="T305" s="117"/>
      <c r="U305" s="117"/>
      <c r="V305" s="117"/>
      <c r="W305" s="117"/>
      <c r="X305" s="117"/>
      <c r="Y305" s="117"/>
      <c r="Z305" s="117"/>
      <c r="AA305" s="117"/>
      <c r="AB305" s="117"/>
      <c r="AC305" s="117"/>
    </row>
    <row r="306" spans="1:29" ht="15.75">
      <c r="A306" s="116"/>
      <c r="B306" s="117"/>
      <c r="C306" s="117"/>
      <c r="D306" s="117"/>
      <c r="E306" s="117"/>
      <c r="F306" s="117"/>
      <c r="G306" s="117"/>
      <c r="I306" s="117"/>
      <c r="J306" s="117"/>
      <c r="K306" s="117"/>
      <c r="L306" s="117"/>
      <c r="M306" s="117"/>
      <c r="N306" s="117"/>
      <c r="P306" s="117"/>
      <c r="Q306" s="117"/>
      <c r="R306" s="117"/>
      <c r="S306" s="117"/>
      <c r="T306" s="117"/>
      <c r="U306" s="117"/>
      <c r="V306" s="117"/>
      <c r="W306" s="117"/>
      <c r="X306" s="117"/>
      <c r="Y306" s="117"/>
      <c r="Z306" s="117"/>
      <c r="AA306" s="117"/>
      <c r="AB306" s="117"/>
      <c r="AC306" s="117"/>
    </row>
    <row r="307" spans="1:29" ht="15.75">
      <c r="A307" s="116"/>
      <c r="B307" s="117"/>
      <c r="C307" s="117"/>
      <c r="D307" s="117"/>
      <c r="E307" s="117"/>
      <c r="F307" s="117"/>
      <c r="G307" s="117"/>
      <c r="I307" s="117"/>
      <c r="J307" s="117"/>
      <c r="K307" s="117"/>
      <c r="L307" s="117"/>
      <c r="M307" s="117"/>
      <c r="N307" s="117"/>
      <c r="P307" s="117"/>
      <c r="Q307" s="117"/>
      <c r="R307" s="117"/>
      <c r="S307" s="117"/>
      <c r="T307" s="117"/>
      <c r="U307" s="117"/>
      <c r="V307" s="117"/>
      <c r="W307" s="117"/>
      <c r="X307" s="117"/>
      <c r="Y307" s="117"/>
      <c r="Z307" s="117"/>
      <c r="AA307" s="117"/>
      <c r="AB307" s="117"/>
      <c r="AC307" s="117"/>
    </row>
    <row r="308" spans="1:29" ht="15.75">
      <c r="A308" s="116"/>
      <c r="B308" s="117"/>
      <c r="C308" s="117"/>
      <c r="D308" s="117"/>
      <c r="E308" s="117"/>
      <c r="F308" s="117"/>
      <c r="G308" s="117"/>
      <c r="I308" s="117"/>
      <c r="J308" s="117"/>
      <c r="K308" s="117"/>
      <c r="L308" s="117"/>
      <c r="M308" s="117"/>
      <c r="N308" s="117"/>
      <c r="P308" s="117"/>
      <c r="Q308" s="117"/>
      <c r="R308" s="117"/>
      <c r="S308" s="117"/>
      <c r="T308" s="117"/>
      <c r="U308" s="117"/>
      <c r="V308" s="117"/>
      <c r="W308" s="117"/>
      <c r="X308" s="117"/>
      <c r="Y308" s="117"/>
      <c r="Z308" s="117"/>
      <c r="AA308" s="117"/>
      <c r="AB308" s="117"/>
      <c r="AC308" s="117"/>
    </row>
    <row r="309" spans="1:29" ht="15.75">
      <c r="A309" s="116"/>
      <c r="B309" s="117"/>
      <c r="C309" s="117"/>
      <c r="D309" s="117"/>
      <c r="E309" s="117"/>
      <c r="F309" s="117"/>
      <c r="G309" s="117"/>
      <c r="I309" s="117"/>
      <c r="J309" s="117"/>
      <c r="K309" s="117"/>
      <c r="L309" s="117"/>
      <c r="M309" s="117"/>
      <c r="N309" s="117"/>
      <c r="P309" s="117"/>
      <c r="Q309" s="117"/>
      <c r="R309" s="117"/>
      <c r="S309" s="117"/>
      <c r="T309" s="117"/>
      <c r="U309" s="117"/>
      <c r="V309" s="117"/>
      <c r="W309" s="117"/>
      <c r="X309" s="117"/>
      <c r="Y309" s="117"/>
      <c r="Z309" s="117"/>
      <c r="AA309" s="117"/>
      <c r="AB309" s="117"/>
      <c r="AC309" s="117"/>
    </row>
    <row r="310" spans="1:29" ht="15.75">
      <c r="A310" s="116"/>
      <c r="B310" s="117"/>
      <c r="C310" s="117"/>
      <c r="D310" s="117"/>
      <c r="E310" s="117"/>
      <c r="F310" s="117"/>
      <c r="G310" s="117"/>
      <c r="I310" s="117"/>
      <c r="J310" s="117"/>
      <c r="K310" s="117"/>
      <c r="L310" s="117"/>
      <c r="M310" s="117"/>
      <c r="N310" s="117"/>
      <c r="P310" s="117"/>
      <c r="Q310" s="117"/>
      <c r="R310" s="117"/>
      <c r="S310" s="117"/>
      <c r="T310" s="117"/>
      <c r="U310" s="117"/>
      <c r="V310" s="117"/>
      <c r="W310" s="117"/>
      <c r="X310" s="117"/>
      <c r="Y310" s="117"/>
      <c r="Z310" s="117"/>
      <c r="AA310" s="117"/>
      <c r="AB310" s="117"/>
      <c r="AC310" s="117"/>
    </row>
    <row r="311" spans="1:29" ht="15.75">
      <c r="A311" s="116"/>
      <c r="B311" s="117"/>
      <c r="C311" s="117"/>
      <c r="D311" s="117"/>
      <c r="E311" s="117"/>
      <c r="F311" s="117"/>
      <c r="G311" s="117"/>
      <c r="I311" s="117"/>
      <c r="J311" s="117"/>
      <c r="K311" s="117"/>
      <c r="L311" s="117"/>
      <c r="M311" s="117"/>
      <c r="N311" s="117"/>
      <c r="P311" s="117"/>
      <c r="Q311" s="117"/>
      <c r="R311" s="117"/>
      <c r="S311" s="117"/>
      <c r="T311" s="117"/>
      <c r="U311" s="117"/>
      <c r="V311" s="117"/>
      <c r="W311" s="117"/>
      <c r="X311" s="117"/>
      <c r="Y311" s="117"/>
      <c r="Z311" s="117"/>
      <c r="AA311" s="117"/>
      <c r="AB311" s="117"/>
      <c r="AC311" s="117"/>
    </row>
    <row r="312" spans="1:29" ht="15.75">
      <c r="A312" s="116"/>
      <c r="B312" s="117"/>
      <c r="C312" s="117"/>
      <c r="D312" s="117"/>
      <c r="E312" s="117"/>
      <c r="F312" s="117"/>
      <c r="G312" s="117"/>
      <c r="I312" s="117"/>
      <c r="J312" s="117"/>
      <c r="K312" s="117"/>
      <c r="L312" s="117"/>
      <c r="M312" s="117"/>
      <c r="N312" s="117"/>
      <c r="P312" s="117"/>
      <c r="Q312" s="117"/>
      <c r="R312" s="117"/>
      <c r="S312" s="117"/>
      <c r="T312" s="117"/>
      <c r="U312" s="117"/>
      <c r="V312" s="117"/>
      <c r="W312" s="117"/>
      <c r="X312" s="117"/>
      <c r="Y312" s="117"/>
      <c r="Z312" s="117"/>
      <c r="AA312" s="117"/>
      <c r="AB312" s="117"/>
      <c r="AC312" s="117"/>
    </row>
    <row r="313" spans="1:29" ht="15.75">
      <c r="A313" s="116"/>
      <c r="B313" s="117"/>
      <c r="C313" s="117"/>
      <c r="D313" s="117"/>
      <c r="E313" s="117"/>
      <c r="F313" s="117"/>
      <c r="G313" s="117"/>
      <c r="I313" s="117"/>
      <c r="J313" s="117"/>
      <c r="K313" s="117"/>
      <c r="L313" s="117"/>
      <c r="M313" s="117"/>
      <c r="N313" s="117"/>
      <c r="P313" s="117"/>
      <c r="Q313" s="117"/>
      <c r="R313" s="117"/>
      <c r="S313" s="117"/>
      <c r="T313" s="117"/>
      <c r="U313" s="117"/>
      <c r="V313" s="117"/>
      <c r="W313" s="117"/>
      <c r="X313" s="117"/>
      <c r="Y313" s="117"/>
      <c r="Z313" s="117"/>
      <c r="AA313" s="117"/>
      <c r="AB313" s="117"/>
      <c r="AC313" s="117"/>
    </row>
    <row r="314" spans="1:29" ht="15.75">
      <c r="A314" s="116"/>
      <c r="B314" s="117"/>
      <c r="C314" s="117"/>
      <c r="D314" s="117"/>
      <c r="E314" s="117"/>
      <c r="F314" s="117"/>
      <c r="G314" s="117"/>
      <c r="I314" s="117"/>
      <c r="J314" s="117"/>
      <c r="K314" s="117"/>
      <c r="L314" s="117"/>
      <c r="M314" s="117"/>
      <c r="N314" s="117"/>
      <c r="P314" s="117"/>
      <c r="Q314" s="117"/>
      <c r="R314" s="117"/>
      <c r="S314" s="117"/>
      <c r="T314" s="117"/>
      <c r="U314" s="117"/>
      <c r="V314" s="117"/>
      <c r="W314" s="117"/>
      <c r="X314" s="117"/>
      <c r="Y314" s="117"/>
      <c r="Z314" s="117"/>
      <c r="AA314" s="117"/>
      <c r="AB314" s="117"/>
      <c r="AC314" s="117"/>
    </row>
    <row r="315" spans="1:29" ht="15.75">
      <c r="A315" s="116"/>
      <c r="B315" s="117"/>
      <c r="C315" s="117"/>
      <c r="D315" s="117"/>
      <c r="E315" s="117"/>
      <c r="F315" s="117"/>
      <c r="G315" s="117"/>
      <c r="I315" s="117"/>
      <c r="J315" s="117"/>
      <c r="K315" s="117"/>
      <c r="L315" s="117"/>
      <c r="M315" s="117"/>
      <c r="N315" s="117"/>
      <c r="P315" s="117"/>
      <c r="Q315" s="117"/>
      <c r="R315" s="117"/>
      <c r="S315" s="117"/>
      <c r="T315" s="117"/>
      <c r="U315" s="117"/>
      <c r="V315" s="117"/>
      <c r="W315" s="117"/>
      <c r="X315" s="117"/>
      <c r="Y315" s="117"/>
      <c r="Z315" s="117"/>
      <c r="AA315" s="117"/>
      <c r="AB315" s="117"/>
      <c r="AC315" s="117"/>
    </row>
    <row r="316" spans="1:29" ht="15.75">
      <c r="A316" s="116"/>
      <c r="B316" s="117"/>
      <c r="C316" s="117"/>
      <c r="D316" s="117"/>
      <c r="E316" s="117"/>
      <c r="F316" s="117"/>
      <c r="G316" s="117"/>
      <c r="I316" s="117"/>
      <c r="J316" s="117"/>
      <c r="K316" s="117"/>
      <c r="L316" s="117"/>
      <c r="M316" s="117"/>
      <c r="N316" s="117"/>
      <c r="P316" s="117"/>
      <c r="Q316" s="117"/>
      <c r="R316" s="117"/>
      <c r="S316" s="117"/>
      <c r="T316" s="117"/>
      <c r="U316" s="117"/>
      <c r="V316" s="117"/>
      <c r="W316" s="117"/>
      <c r="X316" s="117"/>
      <c r="Y316" s="117"/>
      <c r="Z316" s="117"/>
      <c r="AA316" s="117"/>
      <c r="AB316" s="117"/>
      <c r="AC316" s="117"/>
    </row>
    <row r="317" spans="1:29" ht="15.75">
      <c r="A317" s="116"/>
      <c r="B317" s="117"/>
      <c r="C317" s="117"/>
      <c r="D317" s="117"/>
      <c r="E317" s="117"/>
      <c r="F317" s="117"/>
      <c r="G317" s="117"/>
      <c r="I317" s="117"/>
      <c r="J317" s="117"/>
      <c r="K317" s="117"/>
      <c r="L317" s="117"/>
      <c r="M317" s="117"/>
      <c r="N317" s="117"/>
      <c r="P317" s="117"/>
      <c r="Q317" s="117"/>
      <c r="R317" s="117"/>
      <c r="S317" s="117"/>
      <c r="T317" s="117"/>
      <c r="U317" s="117"/>
      <c r="V317" s="117"/>
      <c r="W317" s="117"/>
      <c r="X317" s="117"/>
      <c r="Y317" s="117"/>
      <c r="Z317" s="117"/>
      <c r="AA317" s="117"/>
      <c r="AB317" s="117"/>
      <c r="AC317" s="117"/>
    </row>
    <row r="318" spans="1:29" ht="15.75">
      <c r="A318" s="116"/>
      <c r="B318" s="117"/>
      <c r="C318" s="117"/>
      <c r="D318" s="117"/>
      <c r="E318" s="117"/>
      <c r="F318" s="117"/>
      <c r="G318" s="117"/>
      <c r="I318" s="117"/>
      <c r="J318" s="117"/>
      <c r="K318" s="117"/>
      <c r="L318" s="117"/>
      <c r="M318" s="117"/>
      <c r="N318" s="117"/>
      <c r="P318" s="117"/>
      <c r="Q318" s="117"/>
      <c r="R318" s="117"/>
      <c r="S318" s="117"/>
      <c r="T318" s="117"/>
      <c r="U318" s="117"/>
      <c r="V318" s="117"/>
      <c r="W318" s="117"/>
      <c r="X318" s="117"/>
      <c r="Y318" s="117"/>
      <c r="Z318" s="117"/>
      <c r="AA318" s="117"/>
      <c r="AB318" s="117"/>
      <c r="AC318" s="117"/>
    </row>
    <row r="319" spans="1:29" ht="15.75">
      <c r="A319" s="116"/>
      <c r="B319" s="117"/>
      <c r="C319" s="117"/>
      <c r="D319" s="117"/>
      <c r="E319" s="117"/>
      <c r="F319" s="117"/>
      <c r="G319" s="117"/>
      <c r="I319" s="117"/>
      <c r="J319" s="117"/>
      <c r="K319" s="117"/>
      <c r="L319" s="117"/>
      <c r="M319" s="117"/>
      <c r="N319" s="117"/>
      <c r="P319" s="117"/>
      <c r="Q319" s="117"/>
      <c r="R319" s="117"/>
      <c r="S319" s="117"/>
      <c r="T319" s="117"/>
      <c r="U319" s="117"/>
      <c r="V319" s="117"/>
      <c r="W319" s="117"/>
      <c r="X319" s="117"/>
      <c r="Y319" s="117"/>
      <c r="Z319" s="117"/>
      <c r="AA319" s="117"/>
      <c r="AB319" s="117"/>
      <c r="AC319" s="117"/>
    </row>
    <row r="320" spans="1:29" ht="15.75">
      <c r="A320" s="116"/>
      <c r="B320" s="117"/>
      <c r="C320" s="117"/>
      <c r="D320" s="117"/>
      <c r="E320" s="117"/>
      <c r="F320" s="117"/>
      <c r="G320" s="117"/>
      <c r="I320" s="117"/>
      <c r="J320" s="117"/>
      <c r="K320" s="117"/>
      <c r="L320" s="117"/>
      <c r="M320" s="117"/>
      <c r="N320" s="117"/>
      <c r="P320" s="117"/>
      <c r="Q320" s="117"/>
      <c r="R320" s="117"/>
      <c r="S320" s="117"/>
      <c r="T320" s="117"/>
      <c r="U320" s="117"/>
      <c r="V320" s="117"/>
      <c r="W320" s="117"/>
      <c r="X320" s="117"/>
      <c r="Y320" s="117"/>
      <c r="Z320" s="117"/>
      <c r="AA320" s="117"/>
      <c r="AB320" s="117"/>
      <c r="AC320" s="117"/>
    </row>
    <row r="321" spans="1:29" ht="15.75">
      <c r="A321" s="116"/>
      <c r="B321" s="117"/>
      <c r="C321" s="117"/>
      <c r="D321" s="117"/>
      <c r="E321" s="117"/>
      <c r="F321" s="117"/>
      <c r="G321" s="117"/>
      <c r="I321" s="117"/>
      <c r="J321" s="117"/>
      <c r="K321" s="117"/>
      <c r="L321" s="117"/>
      <c r="M321" s="117"/>
      <c r="N321" s="117"/>
      <c r="P321" s="117"/>
      <c r="Q321" s="117"/>
      <c r="R321" s="117"/>
      <c r="S321" s="117"/>
      <c r="T321" s="117"/>
      <c r="U321" s="117"/>
      <c r="V321" s="117"/>
      <c r="W321" s="117"/>
      <c r="X321" s="117"/>
      <c r="Y321" s="117"/>
      <c r="Z321" s="117"/>
      <c r="AA321" s="117"/>
      <c r="AB321" s="117"/>
      <c r="AC321" s="117"/>
    </row>
    <row r="322" spans="1:29" ht="15.75">
      <c r="A322" s="116"/>
      <c r="B322" s="117"/>
      <c r="C322" s="117"/>
      <c r="D322" s="117"/>
      <c r="E322" s="117"/>
      <c r="F322" s="117"/>
      <c r="G322" s="117"/>
      <c r="I322" s="117"/>
      <c r="J322" s="117"/>
      <c r="K322" s="117"/>
      <c r="L322" s="117"/>
      <c r="M322" s="117"/>
      <c r="N322" s="117"/>
      <c r="P322" s="117"/>
      <c r="Q322" s="117"/>
      <c r="R322" s="117"/>
      <c r="S322" s="117"/>
      <c r="T322" s="117"/>
      <c r="U322" s="117"/>
      <c r="V322" s="117"/>
      <c r="W322" s="117"/>
      <c r="X322" s="117"/>
      <c r="Y322" s="117"/>
      <c r="Z322" s="117"/>
      <c r="AA322" s="117"/>
      <c r="AB322" s="117"/>
      <c r="AC322" s="117"/>
    </row>
    <row r="323" spans="1:29" ht="15.75">
      <c r="A323" s="116"/>
      <c r="B323" s="117"/>
      <c r="C323" s="117"/>
      <c r="D323" s="117"/>
      <c r="E323" s="117"/>
      <c r="F323" s="117"/>
      <c r="G323" s="117"/>
      <c r="I323" s="117"/>
      <c r="J323" s="117"/>
      <c r="K323" s="117"/>
      <c r="L323" s="117"/>
      <c r="M323" s="117"/>
      <c r="N323" s="117"/>
      <c r="P323" s="117"/>
      <c r="Q323" s="117"/>
      <c r="R323" s="117"/>
      <c r="S323" s="117"/>
      <c r="T323" s="117"/>
      <c r="U323" s="117"/>
      <c r="V323" s="117"/>
      <c r="W323" s="117"/>
      <c r="X323" s="117"/>
      <c r="Y323" s="117"/>
      <c r="Z323" s="117"/>
      <c r="AA323" s="117"/>
      <c r="AB323" s="117"/>
      <c r="AC323" s="117"/>
    </row>
    <row r="324" spans="1:29" ht="15.75">
      <c r="A324" s="116"/>
      <c r="B324" s="117"/>
      <c r="C324" s="117"/>
      <c r="D324" s="117"/>
      <c r="E324" s="117"/>
      <c r="F324" s="117"/>
      <c r="G324" s="117"/>
      <c r="I324" s="117"/>
      <c r="J324" s="117"/>
      <c r="K324" s="117"/>
      <c r="L324" s="117"/>
      <c r="M324" s="117"/>
      <c r="N324" s="117"/>
      <c r="P324" s="117"/>
      <c r="Q324" s="117"/>
      <c r="R324" s="117"/>
      <c r="S324" s="117"/>
      <c r="T324" s="117"/>
      <c r="U324" s="117"/>
      <c r="V324" s="117"/>
      <c r="W324" s="117"/>
      <c r="X324" s="117"/>
      <c r="Y324" s="117"/>
      <c r="Z324" s="117"/>
      <c r="AA324" s="117"/>
      <c r="AB324" s="117"/>
      <c r="AC324" s="117"/>
    </row>
    <row r="325" spans="1:29" ht="15.75">
      <c r="A325" s="116"/>
      <c r="B325" s="117"/>
      <c r="C325" s="117"/>
      <c r="D325" s="117"/>
      <c r="E325" s="117"/>
      <c r="F325" s="117"/>
      <c r="G325" s="117"/>
      <c r="I325" s="117"/>
      <c r="J325" s="117"/>
      <c r="K325" s="117"/>
      <c r="L325" s="117"/>
      <c r="M325" s="117"/>
      <c r="N325" s="117"/>
      <c r="P325" s="117"/>
      <c r="Q325" s="117"/>
      <c r="R325" s="117"/>
      <c r="S325" s="117"/>
      <c r="T325" s="117"/>
      <c r="U325" s="117"/>
      <c r="V325" s="117"/>
      <c r="W325" s="117"/>
      <c r="X325" s="117"/>
      <c r="Y325" s="117"/>
      <c r="Z325" s="117"/>
      <c r="AA325" s="117"/>
      <c r="AB325" s="117"/>
      <c r="AC325" s="117"/>
    </row>
    <row r="326" spans="1:29" ht="15.75">
      <c r="A326" s="116"/>
      <c r="B326" s="117"/>
      <c r="C326" s="117"/>
      <c r="D326" s="117"/>
      <c r="E326" s="117"/>
      <c r="F326" s="117"/>
      <c r="G326" s="117"/>
      <c r="I326" s="117"/>
      <c r="J326" s="117"/>
      <c r="K326" s="117"/>
      <c r="L326" s="117"/>
      <c r="M326" s="117"/>
      <c r="N326" s="117"/>
      <c r="P326" s="117"/>
      <c r="Q326" s="117"/>
      <c r="R326" s="117"/>
      <c r="S326" s="117"/>
      <c r="T326" s="117"/>
      <c r="U326" s="117"/>
      <c r="V326" s="117"/>
      <c r="W326" s="117"/>
      <c r="X326" s="117"/>
      <c r="Y326" s="117"/>
      <c r="Z326" s="117"/>
      <c r="AA326" s="117"/>
      <c r="AB326" s="117"/>
      <c r="AC326" s="117"/>
    </row>
    <row r="327" spans="1:29" ht="15.75">
      <c r="A327" s="116"/>
      <c r="B327" s="117"/>
      <c r="C327" s="117"/>
      <c r="D327" s="117"/>
      <c r="E327" s="117"/>
      <c r="F327" s="117"/>
      <c r="G327" s="117"/>
      <c r="I327" s="117"/>
      <c r="J327" s="117"/>
      <c r="K327" s="117"/>
      <c r="L327" s="117"/>
      <c r="M327" s="117"/>
      <c r="N327" s="117"/>
      <c r="P327" s="117"/>
      <c r="Q327" s="117"/>
      <c r="R327" s="117"/>
      <c r="S327" s="117"/>
      <c r="T327" s="117"/>
      <c r="U327" s="117"/>
      <c r="V327" s="117"/>
      <c r="W327" s="117"/>
      <c r="X327" s="117"/>
      <c r="Y327" s="117"/>
      <c r="Z327" s="117"/>
      <c r="AA327" s="117"/>
      <c r="AB327" s="117"/>
      <c r="AC327" s="117"/>
    </row>
    <row r="328" spans="1:29" ht="15.75">
      <c r="A328" s="116"/>
      <c r="B328" s="117"/>
      <c r="C328" s="117"/>
      <c r="D328" s="117"/>
      <c r="E328" s="117"/>
      <c r="F328" s="117"/>
      <c r="G328" s="117"/>
      <c r="I328" s="117"/>
      <c r="J328" s="117"/>
      <c r="K328" s="117"/>
      <c r="L328" s="117"/>
      <c r="M328" s="117"/>
      <c r="N328" s="117"/>
      <c r="P328" s="117"/>
      <c r="Q328" s="117"/>
      <c r="R328" s="117"/>
      <c r="S328" s="117"/>
      <c r="T328" s="117"/>
      <c r="U328" s="117"/>
      <c r="V328" s="117"/>
      <c r="W328" s="117"/>
      <c r="X328" s="117"/>
      <c r="Y328" s="117"/>
      <c r="Z328" s="117"/>
      <c r="AA328" s="117"/>
      <c r="AB328" s="117"/>
      <c r="AC328" s="117"/>
    </row>
    <row r="329" spans="1:29" ht="15.75">
      <c r="A329" s="116"/>
      <c r="B329" s="117"/>
      <c r="C329" s="117"/>
      <c r="D329" s="117"/>
      <c r="E329" s="117"/>
      <c r="F329" s="117"/>
      <c r="G329" s="117"/>
      <c r="I329" s="117"/>
      <c r="J329" s="117"/>
      <c r="K329" s="117"/>
      <c r="L329" s="117"/>
      <c r="M329" s="117"/>
      <c r="N329" s="117"/>
      <c r="P329" s="117"/>
      <c r="Q329" s="117"/>
      <c r="R329" s="117"/>
      <c r="S329" s="117"/>
      <c r="T329" s="117"/>
      <c r="U329" s="117"/>
      <c r="V329" s="117"/>
      <c r="W329" s="117"/>
      <c r="X329" s="117"/>
      <c r="Y329" s="117"/>
      <c r="Z329" s="117"/>
      <c r="AA329" s="117"/>
      <c r="AB329" s="117"/>
      <c r="AC329" s="117"/>
    </row>
    <row r="330" spans="1:29" ht="15.75">
      <c r="A330" s="116"/>
      <c r="B330" s="117"/>
      <c r="C330" s="117"/>
      <c r="D330" s="117"/>
      <c r="E330" s="117"/>
      <c r="F330" s="117"/>
      <c r="G330" s="117"/>
      <c r="I330" s="117"/>
      <c r="J330" s="117"/>
      <c r="K330" s="117"/>
      <c r="L330" s="117"/>
      <c r="M330" s="117"/>
      <c r="N330" s="117"/>
      <c r="P330" s="117"/>
      <c r="Q330" s="117"/>
      <c r="R330" s="117"/>
      <c r="S330" s="117"/>
      <c r="T330" s="117"/>
      <c r="U330" s="117"/>
      <c r="V330" s="117"/>
      <c r="W330" s="117"/>
      <c r="X330" s="117"/>
      <c r="Y330" s="117"/>
      <c r="Z330" s="117"/>
      <c r="AA330" s="117"/>
      <c r="AB330" s="117"/>
      <c r="AC330" s="117"/>
    </row>
    <row r="331" spans="1:29" ht="15.75">
      <c r="A331" s="116"/>
      <c r="B331" s="117"/>
      <c r="C331" s="117"/>
      <c r="D331" s="117"/>
      <c r="E331" s="117"/>
      <c r="F331" s="117"/>
      <c r="G331" s="117"/>
      <c r="I331" s="117"/>
      <c r="J331" s="117"/>
      <c r="K331" s="117"/>
      <c r="L331" s="117"/>
      <c r="M331" s="117"/>
      <c r="N331" s="117"/>
      <c r="P331" s="117"/>
      <c r="Q331" s="117"/>
      <c r="R331" s="117"/>
      <c r="S331" s="117"/>
      <c r="T331" s="117"/>
      <c r="U331" s="117"/>
      <c r="V331" s="117"/>
      <c r="W331" s="117"/>
      <c r="X331" s="117"/>
      <c r="Y331" s="117"/>
      <c r="Z331" s="117"/>
      <c r="AA331" s="117"/>
      <c r="AB331" s="117"/>
      <c r="AC331" s="117"/>
    </row>
    <row r="332" spans="1:29" ht="15.75">
      <c r="A332" s="116"/>
      <c r="B332" s="117"/>
      <c r="C332" s="117"/>
      <c r="D332" s="117"/>
      <c r="E332" s="117"/>
      <c r="F332" s="117"/>
      <c r="G332" s="117"/>
      <c r="I332" s="117"/>
      <c r="J332" s="117"/>
      <c r="K332" s="117"/>
      <c r="L332" s="117"/>
      <c r="M332" s="117"/>
      <c r="N332" s="117"/>
      <c r="P332" s="117"/>
      <c r="Q332" s="117"/>
      <c r="R332" s="117"/>
      <c r="S332" s="117"/>
      <c r="T332" s="117"/>
      <c r="U332" s="117"/>
      <c r="V332" s="117"/>
      <c r="W332" s="117"/>
      <c r="X332" s="117"/>
      <c r="Y332" s="117"/>
      <c r="Z332" s="117"/>
      <c r="AA332" s="117"/>
      <c r="AB332" s="117"/>
      <c r="AC332" s="117"/>
    </row>
    <row r="333" spans="1:29" ht="15.75">
      <c r="A333" s="116"/>
      <c r="B333" s="117"/>
      <c r="C333" s="117"/>
      <c r="D333" s="117"/>
      <c r="E333" s="117"/>
      <c r="F333" s="117"/>
      <c r="G333" s="117"/>
      <c r="I333" s="117"/>
      <c r="J333" s="117"/>
      <c r="K333" s="117"/>
      <c r="L333" s="117"/>
      <c r="M333" s="117"/>
      <c r="N333" s="117"/>
      <c r="P333" s="117"/>
      <c r="Q333" s="117"/>
      <c r="R333" s="117"/>
      <c r="S333" s="117"/>
      <c r="T333" s="117"/>
      <c r="U333" s="117"/>
      <c r="V333" s="117"/>
      <c r="W333" s="117"/>
      <c r="X333" s="117"/>
      <c r="Y333" s="117"/>
      <c r="Z333" s="117"/>
      <c r="AA333" s="117"/>
      <c r="AB333" s="117"/>
      <c r="AC333" s="117"/>
    </row>
    <row r="334" spans="1:29" ht="15.75">
      <c r="A334" s="116"/>
      <c r="B334" s="117"/>
      <c r="C334" s="117"/>
      <c r="D334" s="117"/>
      <c r="E334" s="117"/>
      <c r="F334" s="117"/>
      <c r="G334" s="117"/>
      <c r="I334" s="117"/>
      <c r="J334" s="117"/>
      <c r="K334" s="117"/>
      <c r="L334" s="117"/>
      <c r="M334" s="117"/>
      <c r="N334" s="117"/>
      <c r="P334" s="117"/>
      <c r="Q334" s="117"/>
      <c r="R334" s="117"/>
      <c r="S334" s="117"/>
      <c r="T334" s="117"/>
      <c r="U334" s="117"/>
      <c r="V334" s="117"/>
      <c r="W334" s="117"/>
      <c r="X334" s="117"/>
      <c r="Y334" s="117"/>
      <c r="Z334" s="117"/>
      <c r="AA334" s="117"/>
      <c r="AB334" s="117"/>
      <c r="AC334" s="117"/>
    </row>
    <row r="335" spans="1:29" ht="15.75">
      <c r="A335" s="116"/>
      <c r="B335" s="117"/>
      <c r="C335" s="117"/>
      <c r="D335" s="117"/>
      <c r="E335" s="117"/>
      <c r="F335" s="117"/>
      <c r="G335" s="117"/>
      <c r="I335" s="117"/>
      <c r="J335" s="117"/>
      <c r="K335" s="117"/>
      <c r="L335" s="117"/>
      <c r="M335" s="117"/>
      <c r="N335" s="117"/>
      <c r="P335" s="117"/>
      <c r="Q335" s="117"/>
      <c r="R335" s="117"/>
      <c r="S335" s="117"/>
      <c r="T335" s="117"/>
      <c r="U335" s="117"/>
      <c r="V335" s="117"/>
      <c r="W335" s="117"/>
      <c r="X335" s="117"/>
      <c r="Y335" s="117"/>
      <c r="Z335" s="117"/>
      <c r="AA335" s="117"/>
      <c r="AB335" s="117"/>
      <c r="AC335" s="117"/>
    </row>
    <row r="336" spans="1:29" ht="15.75">
      <c r="A336" s="116"/>
      <c r="B336" s="117"/>
      <c r="C336" s="117"/>
      <c r="D336" s="117"/>
      <c r="E336" s="117"/>
      <c r="F336" s="117"/>
      <c r="G336" s="117"/>
      <c r="I336" s="117"/>
      <c r="J336" s="117"/>
      <c r="K336" s="117"/>
      <c r="L336" s="117"/>
      <c r="M336" s="117"/>
      <c r="N336" s="117"/>
      <c r="P336" s="117"/>
      <c r="Q336" s="117"/>
      <c r="R336" s="117"/>
      <c r="S336" s="117"/>
      <c r="T336" s="117"/>
      <c r="U336" s="117"/>
      <c r="V336" s="117"/>
      <c r="W336" s="117"/>
      <c r="X336" s="117"/>
      <c r="Y336" s="117"/>
      <c r="Z336" s="117"/>
      <c r="AA336" s="117"/>
      <c r="AB336" s="117"/>
      <c r="AC336" s="117"/>
    </row>
    <row r="337" spans="1:29" ht="15.75">
      <c r="A337" s="116"/>
      <c r="B337" s="117"/>
      <c r="C337" s="117"/>
      <c r="D337" s="117"/>
      <c r="E337" s="117"/>
      <c r="F337" s="117"/>
      <c r="G337" s="117"/>
      <c r="I337" s="117"/>
      <c r="J337" s="117"/>
      <c r="K337" s="117"/>
      <c r="L337" s="117"/>
      <c r="M337" s="117"/>
      <c r="N337" s="117"/>
      <c r="P337" s="117"/>
      <c r="Q337" s="117"/>
      <c r="R337" s="117"/>
      <c r="S337" s="117"/>
      <c r="T337" s="117"/>
      <c r="U337" s="117"/>
      <c r="V337" s="117"/>
      <c r="W337" s="117"/>
      <c r="X337" s="117"/>
      <c r="Y337" s="117"/>
      <c r="Z337" s="117"/>
      <c r="AA337" s="117"/>
      <c r="AB337" s="117"/>
      <c r="AC337" s="117"/>
    </row>
    <row r="338" spans="1:29" ht="15.75">
      <c r="A338" s="116"/>
      <c r="B338" s="117"/>
      <c r="C338" s="117"/>
      <c r="D338" s="117"/>
      <c r="E338" s="117"/>
      <c r="F338" s="117"/>
      <c r="G338" s="117"/>
      <c r="I338" s="117"/>
      <c r="J338" s="117"/>
      <c r="K338" s="117"/>
      <c r="L338" s="117"/>
      <c r="M338" s="117"/>
      <c r="N338" s="117"/>
      <c r="P338" s="117"/>
      <c r="Q338" s="117"/>
      <c r="R338" s="117"/>
      <c r="S338" s="117"/>
      <c r="T338" s="117"/>
      <c r="U338" s="117"/>
      <c r="V338" s="117"/>
      <c r="W338" s="117"/>
      <c r="X338" s="117"/>
      <c r="Y338" s="117"/>
      <c r="Z338" s="117"/>
      <c r="AA338" s="117"/>
      <c r="AB338" s="117"/>
      <c r="AC338" s="117"/>
    </row>
    <row r="339" spans="1:29" ht="15.75">
      <c r="A339" s="116"/>
      <c r="B339" s="117"/>
      <c r="C339" s="117"/>
      <c r="D339" s="117"/>
      <c r="E339" s="117"/>
      <c r="F339" s="117"/>
      <c r="G339" s="117"/>
      <c r="I339" s="117"/>
      <c r="J339" s="117"/>
      <c r="K339" s="117"/>
      <c r="L339" s="117"/>
      <c r="M339" s="117"/>
      <c r="N339" s="117"/>
      <c r="P339" s="117"/>
      <c r="Q339" s="117"/>
      <c r="R339" s="117"/>
      <c r="S339" s="117"/>
      <c r="T339" s="117"/>
      <c r="U339" s="117"/>
      <c r="V339" s="117"/>
      <c r="W339" s="117"/>
      <c r="X339" s="117"/>
      <c r="Y339" s="117"/>
      <c r="Z339" s="117"/>
      <c r="AA339" s="117"/>
      <c r="AB339" s="117"/>
      <c r="AC339" s="117"/>
    </row>
    <row r="340" spans="1:29" ht="15.75">
      <c r="A340" s="116"/>
      <c r="B340" s="117"/>
      <c r="C340" s="117"/>
      <c r="D340" s="117"/>
      <c r="E340" s="117"/>
      <c r="F340" s="117"/>
      <c r="G340" s="117"/>
      <c r="I340" s="117"/>
      <c r="J340" s="117"/>
      <c r="K340" s="117"/>
      <c r="L340" s="117"/>
      <c r="M340" s="117"/>
      <c r="N340" s="117"/>
      <c r="P340" s="117"/>
      <c r="Q340" s="117"/>
      <c r="R340" s="117"/>
      <c r="S340" s="117"/>
      <c r="T340" s="117"/>
      <c r="U340" s="117"/>
      <c r="V340" s="117"/>
      <c r="W340" s="117"/>
      <c r="X340" s="117"/>
      <c r="Y340" s="117"/>
      <c r="Z340" s="117"/>
      <c r="AA340" s="117"/>
      <c r="AB340" s="117"/>
      <c r="AC340" s="117"/>
    </row>
    <row r="341" spans="1:29" ht="15.75">
      <c r="A341" s="116"/>
      <c r="B341" s="117"/>
      <c r="C341" s="117"/>
      <c r="D341" s="117"/>
      <c r="E341" s="117"/>
      <c r="F341" s="117"/>
      <c r="G341" s="117"/>
      <c r="I341" s="117"/>
      <c r="J341" s="117"/>
      <c r="K341" s="117"/>
      <c r="L341" s="117"/>
      <c r="M341" s="117"/>
      <c r="N341" s="117"/>
      <c r="P341" s="117"/>
      <c r="Q341" s="117"/>
      <c r="R341" s="117"/>
      <c r="S341" s="117"/>
      <c r="T341" s="117"/>
      <c r="U341" s="117"/>
      <c r="V341" s="117"/>
      <c r="W341" s="117"/>
      <c r="X341" s="117"/>
      <c r="Y341" s="117"/>
      <c r="Z341" s="117"/>
      <c r="AA341" s="117"/>
      <c r="AB341" s="117"/>
      <c r="AC341" s="117"/>
    </row>
    <row r="342" spans="1:29" ht="15.75">
      <c r="A342" s="116"/>
      <c r="B342" s="117"/>
      <c r="C342" s="117"/>
      <c r="D342" s="117"/>
      <c r="E342" s="117"/>
      <c r="F342" s="117"/>
      <c r="G342" s="117"/>
      <c r="I342" s="117"/>
      <c r="J342" s="117"/>
      <c r="K342" s="117"/>
      <c r="L342" s="117"/>
      <c r="M342" s="117"/>
      <c r="N342" s="117"/>
      <c r="P342" s="117"/>
      <c r="Q342" s="117"/>
      <c r="R342" s="117"/>
      <c r="S342" s="117"/>
      <c r="T342" s="117"/>
      <c r="U342" s="117"/>
      <c r="V342" s="117"/>
      <c r="W342" s="117"/>
      <c r="X342" s="117"/>
      <c r="Y342" s="117"/>
      <c r="Z342" s="117"/>
      <c r="AA342" s="117"/>
      <c r="AB342" s="117"/>
      <c r="AC342" s="117"/>
    </row>
    <row r="343" spans="1:29" ht="15.75">
      <c r="A343" s="116"/>
      <c r="B343" s="117"/>
      <c r="C343" s="117"/>
      <c r="D343" s="117"/>
      <c r="E343" s="117"/>
      <c r="F343" s="117"/>
      <c r="G343" s="117"/>
      <c r="I343" s="117"/>
      <c r="J343" s="117"/>
      <c r="K343" s="117"/>
      <c r="L343" s="117"/>
      <c r="M343" s="117"/>
      <c r="N343" s="117"/>
      <c r="P343" s="117"/>
      <c r="Q343" s="117"/>
      <c r="R343" s="117"/>
      <c r="S343" s="117"/>
      <c r="T343" s="117"/>
      <c r="U343" s="117"/>
      <c r="V343" s="117"/>
      <c r="W343" s="117"/>
      <c r="X343" s="117"/>
      <c r="Y343" s="117"/>
      <c r="Z343" s="117"/>
      <c r="AA343" s="117"/>
      <c r="AB343" s="117"/>
      <c r="AC343" s="117"/>
    </row>
    <row r="344" spans="1:29" ht="15.75">
      <c r="A344" s="116"/>
      <c r="B344" s="117"/>
      <c r="C344" s="117"/>
      <c r="D344" s="117"/>
      <c r="E344" s="117"/>
      <c r="F344" s="117"/>
      <c r="G344" s="117"/>
      <c r="I344" s="117"/>
      <c r="J344" s="117"/>
      <c r="K344" s="117"/>
      <c r="L344" s="117"/>
      <c r="M344" s="117"/>
      <c r="N344" s="117"/>
      <c r="P344" s="117"/>
      <c r="Q344" s="117"/>
      <c r="R344" s="117"/>
      <c r="S344" s="117"/>
      <c r="T344" s="117"/>
      <c r="U344" s="117"/>
      <c r="V344" s="117"/>
      <c r="W344" s="117"/>
      <c r="X344" s="117"/>
      <c r="Y344" s="117"/>
      <c r="Z344" s="117"/>
      <c r="AA344" s="117"/>
      <c r="AB344" s="117"/>
      <c r="AC344" s="117"/>
    </row>
    <row r="345" spans="1:29" ht="15.75">
      <c r="A345" s="116"/>
      <c r="B345" s="117"/>
      <c r="C345" s="117"/>
      <c r="D345" s="117"/>
      <c r="E345" s="117"/>
      <c r="F345" s="117"/>
      <c r="G345" s="117"/>
      <c r="I345" s="117"/>
      <c r="J345" s="117"/>
      <c r="K345" s="117"/>
      <c r="L345" s="117"/>
      <c r="M345" s="117"/>
      <c r="N345" s="117"/>
      <c r="P345" s="117"/>
      <c r="Q345" s="117"/>
      <c r="R345" s="117"/>
      <c r="S345" s="117"/>
      <c r="T345" s="117"/>
      <c r="U345" s="117"/>
      <c r="V345" s="117"/>
      <c r="W345" s="117"/>
      <c r="X345" s="117"/>
      <c r="Y345" s="117"/>
      <c r="Z345" s="117"/>
      <c r="AA345" s="117"/>
      <c r="AB345" s="117"/>
      <c r="AC345" s="117"/>
    </row>
    <row r="346" spans="1:29" ht="15.75">
      <c r="A346" s="116"/>
      <c r="B346" s="117"/>
      <c r="C346" s="117"/>
      <c r="D346" s="117"/>
      <c r="E346" s="117"/>
      <c r="F346" s="117"/>
      <c r="G346" s="117"/>
      <c r="I346" s="117"/>
      <c r="J346" s="117"/>
      <c r="K346" s="117"/>
      <c r="L346" s="117"/>
      <c r="M346" s="117"/>
      <c r="N346" s="117"/>
      <c r="P346" s="117"/>
      <c r="Q346" s="117"/>
      <c r="R346" s="117"/>
      <c r="S346" s="117"/>
      <c r="T346" s="117"/>
      <c r="U346" s="117"/>
      <c r="V346" s="117"/>
      <c r="W346" s="117"/>
      <c r="X346" s="117"/>
      <c r="Y346" s="117"/>
      <c r="Z346" s="117"/>
      <c r="AA346" s="117"/>
      <c r="AB346" s="117"/>
      <c r="AC346" s="117"/>
    </row>
    <row r="347" spans="1:29" ht="15.75">
      <c r="A347" s="116"/>
      <c r="B347" s="117"/>
      <c r="C347" s="117"/>
      <c r="D347" s="117"/>
      <c r="E347" s="117"/>
      <c r="F347" s="117"/>
      <c r="G347" s="117"/>
      <c r="I347" s="117"/>
      <c r="J347" s="117"/>
      <c r="K347" s="117"/>
      <c r="L347" s="117"/>
      <c r="M347" s="117"/>
      <c r="N347" s="117"/>
      <c r="P347" s="117"/>
      <c r="Q347" s="117"/>
      <c r="R347" s="117"/>
      <c r="S347" s="117"/>
      <c r="T347" s="117"/>
      <c r="U347" s="117"/>
      <c r="V347" s="117"/>
      <c r="W347" s="117"/>
      <c r="X347" s="117"/>
      <c r="Y347" s="117"/>
      <c r="Z347" s="117"/>
      <c r="AA347" s="117"/>
      <c r="AB347" s="117"/>
      <c r="AC347" s="117"/>
    </row>
    <row r="348" spans="1:29" ht="15.75">
      <c r="A348" s="116"/>
      <c r="B348" s="117"/>
      <c r="C348" s="117"/>
      <c r="D348" s="117"/>
      <c r="E348" s="117"/>
      <c r="F348" s="117"/>
      <c r="G348" s="117"/>
      <c r="I348" s="117"/>
      <c r="J348" s="117"/>
      <c r="K348" s="117"/>
      <c r="L348" s="117"/>
      <c r="M348" s="117"/>
      <c r="N348" s="117"/>
      <c r="P348" s="117"/>
      <c r="Q348" s="117"/>
      <c r="R348" s="117"/>
      <c r="S348" s="117"/>
      <c r="T348" s="117"/>
      <c r="U348" s="117"/>
      <c r="V348" s="117"/>
      <c r="W348" s="117"/>
      <c r="X348" s="117"/>
      <c r="Y348" s="117"/>
      <c r="Z348" s="117"/>
      <c r="AA348" s="117"/>
      <c r="AB348" s="117"/>
      <c r="AC348" s="117"/>
    </row>
    <row r="349" spans="1:29" ht="15.75">
      <c r="A349" s="116"/>
      <c r="B349" s="117"/>
      <c r="C349" s="117"/>
      <c r="D349" s="117"/>
      <c r="E349" s="117"/>
      <c r="F349" s="117"/>
      <c r="G349" s="117"/>
      <c r="I349" s="117"/>
      <c r="J349" s="117"/>
      <c r="K349" s="117"/>
      <c r="L349" s="117"/>
      <c r="M349" s="117"/>
      <c r="N349" s="117"/>
      <c r="P349" s="117"/>
      <c r="Q349" s="117"/>
      <c r="R349" s="117"/>
      <c r="S349" s="117"/>
      <c r="T349" s="117"/>
      <c r="U349" s="117"/>
      <c r="V349" s="117"/>
      <c r="W349" s="117"/>
      <c r="X349" s="117"/>
      <c r="Y349" s="117"/>
      <c r="Z349" s="117"/>
      <c r="AA349" s="117"/>
      <c r="AB349" s="117"/>
      <c r="AC349" s="117"/>
    </row>
    <row r="350" spans="1:29" ht="15.75">
      <c r="A350" s="116"/>
      <c r="B350" s="117"/>
      <c r="C350" s="117"/>
      <c r="D350" s="117"/>
      <c r="E350" s="117"/>
      <c r="F350" s="117"/>
      <c r="G350" s="117"/>
      <c r="I350" s="117"/>
      <c r="J350" s="117"/>
      <c r="K350" s="117"/>
      <c r="L350" s="117"/>
      <c r="M350" s="117"/>
      <c r="N350" s="117"/>
      <c r="P350" s="117"/>
      <c r="Q350" s="117"/>
      <c r="R350" s="117"/>
      <c r="S350" s="117"/>
      <c r="T350" s="117"/>
      <c r="U350" s="117"/>
      <c r="V350" s="117"/>
      <c r="W350" s="117"/>
      <c r="X350" s="117"/>
      <c r="Y350" s="117"/>
      <c r="Z350" s="117"/>
      <c r="AA350" s="117"/>
      <c r="AB350" s="117"/>
      <c r="AC350" s="117"/>
    </row>
    <row r="351" spans="1:29" ht="15.75">
      <c r="A351" s="116"/>
      <c r="B351" s="117"/>
      <c r="C351" s="117"/>
      <c r="D351" s="117"/>
      <c r="E351" s="117"/>
      <c r="F351" s="117"/>
      <c r="G351" s="117"/>
      <c r="I351" s="117"/>
      <c r="J351" s="117"/>
      <c r="K351" s="117"/>
      <c r="L351" s="117"/>
      <c r="M351" s="117"/>
      <c r="N351" s="117"/>
      <c r="P351" s="117"/>
      <c r="Q351" s="117"/>
      <c r="R351" s="117"/>
      <c r="S351" s="117"/>
      <c r="T351" s="117"/>
      <c r="U351" s="117"/>
      <c r="V351" s="117"/>
      <c r="W351" s="117"/>
      <c r="X351" s="117"/>
      <c r="Y351" s="117"/>
      <c r="Z351" s="117"/>
      <c r="AA351" s="117"/>
      <c r="AB351" s="117"/>
      <c r="AC351" s="117"/>
    </row>
    <row r="352" spans="1:29" ht="15.75">
      <c r="A352" s="116"/>
      <c r="B352" s="117"/>
      <c r="C352" s="117"/>
      <c r="D352" s="117"/>
      <c r="E352" s="117"/>
      <c r="F352" s="117"/>
      <c r="G352" s="117"/>
      <c r="I352" s="117"/>
      <c r="J352" s="117"/>
      <c r="K352" s="117"/>
      <c r="L352" s="117"/>
      <c r="M352" s="117"/>
      <c r="N352" s="117"/>
      <c r="P352" s="117"/>
      <c r="Q352" s="117"/>
      <c r="R352" s="117"/>
      <c r="S352" s="117"/>
      <c r="T352" s="117"/>
      <c r="U352" s="117"/>
      <c r="V352" s="117"/>
      <c r="W352" s="117"/>
      <c r="X352" s="117"/>
      <c r="Y352" s="117"/>
      <c r="Z352" s="117"/>
      <c r="AA352" s="117"/>
      <c r="AB352" s="117"/>
      <c r="AC352" s="117"/>
    </row>
    <row r="353" spans="1:29" ht="15.75">
      <c r="A353" s="116"/>
      <c r="B353" s="117"/>
      <c r="C353" s="117"/>
      <c r="D353" s="117"/>
      <c r="E353" s="117"/>
      <c r="F353" s="117"/>
      <c r="G353" s="117"/>
      <c r="I353" s="117"/>
      <c r="J353" s="117"/>
      <c r="K353" s="117"/>
      <c r="L353" s="117"/>
      <c r="M353" s="117"/>
      <c r="N353" s="117"/>
      <c r="P353" s="117"/>
      <c r="Q353" s="117"/>
      <c r="R353" s="117"/>
      <c r="S353" s="117"/>
      <c r="T353" s="117"/>
      <c r="U353" s="117"/>
      <c r="V353" s="117"/>
      <c r="W353" s="117"/>
      <c r="X353" s="117"/>
      <c r="Y353" s="117"/>
      <c r="Z353" s="117"/>
      <c r="AA353" s="117"/>
      <c r="AB353" s="117"/>
      <c r="AC353" s="117"/>
    </row>
    <row r="354" spans="1:29" ht="15.75">
      <c r="A354" s="116"/>
      <c r="B354" s="117"/>
      <c r="C354" s="117"/>
      <c r="D354" s="117"/>
      <c r="E354" s="117"/>
      <c r="F354" s="117"/>
      <c r="G354" s="117"/>
      <c r="I354" s="117"/>
      <c r="J354" s="117"/>
      <c r="K354" s="117"/>
      <c r="L354" s="117"/>
      <c r="M354" s="117"/>
      <c r="N354" s="117"/>
      <c r="P354" s="117"/>
      <c r="Q354" s="117"/>
      <c r="R354" s="117"/>
      <c r="S354" s="117"/>
      <c r="T354" s="117"/>
      <c r="U354" s="117"/>
      <c r="V354" s="117"/>
      <c r="W354" s="117"/>
      <c r="X354" s="117"/>
      <c r="Y354" s="117"/>
      <c r="Z354" s="117"/>
      <c r="AA354" s="117"/>
      <c r="AB354" s="117"/>
      <c r="AC354" s="117"/>
    </row>
    <row r="355" spans="1:29" ht="15.75">
      <c r="A355" s="116"/>
      <c r="B355" s="117"/>
      <c r="C355" s="117"/>
      <c r="D355" s="117"/>
      <c r="E355" s="117"/>
      <c r="F355" s="117"/>
      <c r="G355" s="117"/>
      <c r="I355" s="117"/>
      <c r="J355" s="117"/>
      <c r="K355" s="117"/>
      <c r="L355" s="117"/>
      <c r="M355" s="117"/>
      <c r="N355" s="117"/>
      <c r="P355" s="117"/>
      <c r="Q355" s="117"/>
      <c r="R355" s="117"/>
      <c r="S355" s="117"/>
      <c r="T355" s="117"/>
      <c r="U355" s="117"/>
      <c r="V355" s="117"/>
      <c r="W355" s="117"/>
      <c r="X355" s="117"/>
      <c r="Y355" s="117"/>
      <c r="Z355" s="117"/>
      <c r="AA355" s="117"/>
      <c r="AB355" s="117"/>
      <c r="AC355" s="117"/>
    </row>
    <row r="356" spans="1:29" ht="15.75">
      <c r="A356" s="116"/>
      <c r="B356" s="117"/>
      <c r="C356" s="117"/>
      <c r="D356" s="117"/>
      <c r="E356" s="117"/>
      <c r="F356" s="117"/>
      <c r="G356" s="117"/>
      <c r="I356" s="117"/>
      <c r="J356" s="117"/>
      <c r="K356" s="117"/>
      <c r="L356" s="117"/>
      <c r="M356" s="117"/>
      <c r="N356" s="117"/>
      <c r="P356" s="117"/>
      <c r="Q356" s="117"/>
      <c r="R356" s="117"/>
      <c r="S356" s="117"/>
      <c r="T356" s="117"/>
      <c r="U356" s="117"/>
      <c r="V356" s="117"/>
      <c r="W356" s="117"/>
      <c r="X356" s="117"/>
      <c r="Y356" s="117"/>
      <c r="Z356" s="117"/>
      <c r="AA356" s="117"/>
      <c r="AB356" s="117"/>
      <c r="AC356" s="117"/>
    </row>
    <row r="357" spans="1:29" ht="15.75">
      <c r="A357" s="116"/>
      <c r="B357" s="117"/>
      <c r="C357" s="117"/>
      <c r="D357" s="117"/>
      <c r="E357" s="117"/>
      <c r="F357" s="117"/>
      <c r="G357" s="117"/>
      <c r="I357" s="117"/>
      <c r="J357" s="117"/>
      <c r="K357" s="117"/>
      <c r="L357" s="117"/>
      <c r="M357" s="117"/>
      <c r="N357" s="117"/>
      <c r="P357" s="117"/>
      <c r="Q357" s="117"/>
      <c r="R357" s="117"/>
      <c r="S357" s="117"/>
      <c r="T357" s="117"/>
      <c r="U357" s="117"/>
      <c r="V357" s="117"/>
      <c r="W357" s="117"/>
      <c r="X357" s="117"/>
      <c r="Y357" s="117"/>
      <c r="Z357" s="117"/>
      <c r="AA357" s="117"/>
      <c r="AB357" s="117"/>
      <c r="AC357" s="117"/>
    </row>
    <row r="358" spans="1:29" ht="15.75">
      <c r="A358" s="116"/>
      <c r="B358" s="117"/>
      <c r="C358" s="117"/>
      <c r="D358" s="117"/>
      <c r="E358" s="117"/>
      <c r="F358" s="117"/>
      <c r="G358" s="117"/>
      <c r="I358" s="117"/>
      <c r="J358" s="117"/>
      <c r="K358" s="117"/>
      <c r="L358" s="117"/>
      <c r="M358" s="117"/>
      <c r="N358" s="117"/>
      <c r="P358" s="117"/>
      <c r="Q358" s="117"/>
      <c r="R358" s="117"/>
      <c r="S358" s="117"/>
      <c r="T358" s="117"/>
      <c r="U358" s="117"/>
      <c r="V358" s="117"/>
      <c r="W358" s="117"/>
      <c r="X358" s="117"/>
      <c r="Y358" s="117"/>
      <c r="Z358" s="117"/>
      <c r="AA358" s="117"/>
      <c r="AB358" s="117"/>
      <c r="AC358" s="117"/>
    </row>
    <row r="359" spans="1:29" ht="15.75">
      <c r="A359" s="116"/>
      <c r="B359" s="117"/>
      <c r="C359" s="117"/>
      <c r="D359" s="117"/>
      <c r="E359" s="117"/>
      <c r="F359" s="117"/>
      <c r="G359" s="117"/>
      <c r="I359" s="117"/>
      <c r="J359" s="117"/>
      <c r="K359" s="117"/>
      <c r="L359" s="117"/>
      <c r="M359" s="117"/>
      <c r="N359" s="117"/>
      <c r="P359" s="117"/>
      <c r="Q359" s="117"/>
      <c r="R359" s="117"/>
      <c r="S359" s="117"/>
      <c r="T359" s="117"/>
      <c r="U359" s="117"/>
      <c r="V359" s="117"/>
      <c r="W359" s="117"/>
      <c r="X359" s="117"/>
      <c r="Y359" s="117"/>
      <c r="Z359" s="117"/>
      <c r="AA359" s="117"/>
      <c r="AB359" s="117"/>
      <c r="AC359" s="117"/>
    </row>
    <row r="360" spans="1:29" ht="15.75">
      <c r="A360" s="116"/>
      <c r="B360" s="117"/>
      <c r="C360" s="117"/>
      <c r="D360" s="117"/>
      <c r="E360" s="117"/>
      <c r="F360" s="117"/>
      <c r="G360" s="117"/>
      <c r="I360" s="117"/>
      <c r="J360" s="117"/>
      <c r="K360" s="117"/>
      <c r="L360" s="117"/>
      <c r="M360" s="117"/>
      <c r="N360" s="117"/>
      <c r="P360" s="117"/>
      <c r="Q360" s="117"/>
      <c r="R360" s="117"/>
      <c r="S360" s="117"/>
      <c r="T360" s="117"/>
      <c r="U360" s="117"/>
      <c r="V360" s="117"/>
      <c r="W360" s="117"/>
      <c r="X360" s="117"/>
      <c r="Y360" s="117"/>
      <c r="Z360" s="117"/>
      <c r="AA360" s="117"/>
      <c r="AB360" s="117"/>
      <c r="AC360" s="117"/>
    </row>
    <row r="361" spans="1:29" ht="15.75">
      <c r="A361" s="116"/>
      <c r="B361" s="117"/>
      <c r="C361" s="117"/>
      <c r="D361" s="117"/>
      <c r="E361" s="117"/>
      <c r="F361" s="117"/>
      <c r="G361" s="117"/>
      <c r="I361" s="117"/>
      <c r="J361" s="117"/>
      <c r="K361" s="117"/>
      <c r="L361" s="117"/>
      <c r="M361" s="117"/>
      <c r="N361" s="117"/>
      <c r="P361" s="117"/>
      <c r="Q361" s="117"/>
      <c r="R361" s="117"/>
      <c r="S361" s="117"/>
      <c r="T361" s="117"/>
      <c r="U361" s="117"/>
      <c r="V361" s="117"/>
      <c r="W361" s="117"/>
      <c r="X361" s="117"/>
      <c r="Y361" s="117"/>
      <c r="Z361" s="117"/>
      <c r="AA361" s="117"/>
      <c r="AB361" s="117"/>
      <c r="AC361" s="117"/>
    </row>
    <row r="362" spans="1:29" ht="15.75">
      <c r="A362" s="116"/>
      <c r="B362" s="117"/>
      <c r="C362" s="117"/>
      <c r="D362" s="117"/>
      <c r="E362" s="117"/>
      <c r="F362" s="117"/>
      <c r="G362" s="117"/>
      <c r="I362" s="117"/>
      <c r="J362" s="117"/>
      <c r="K362" s="117"/>
      <c r="L362" s="117"/>
      <c r="M362" s="117"/>
      <c r="N362" s="117"/>
      <c r="P362" s="117"/>
      <c r="Q362" s="117"/>
      <c r="R362" s="117"/>
      <c r="S362" s="117"/>
      <c r="T362" s="117"/>
      <c r="U362" s="117"/>
      <c r="V362" s="117"/>
      <c r="W362" s="117"/>
      <c r="X362" s="117"/>
      <c r="Y362" s="117"/>
      <c r="Z362" s="117"/>
      <c r="AA362" s="117"/>
      <c r="AB362" s="117"/>
      <c r="AC362" s="117"/>
    </row>
    <row r="363" spans="1:29" ht="15.75">
      <c r="A363" s="116"/>
      <c r="B363" s="117"/>
      <c r="C363" s="117"/>
      <c r="D363" s="117"/>
      <c r="E363" s="117"/>
      <c r="F363" s="117"/>
      <c r="G363" s="117"/>
      <c r="I363" s="117"/>
      <c r="J363" s="117"/>
      <c r="K363" s="117"/>
      <c r="L363" s="117"/>
      <c r="M363" s="117"/>
      <c r="N363" s="117"/>
      <c r="P363" s="117"/>
      <c r="Q363" s="117"/>
      <c r="R363" s="117"/>
      <c r="S363" s="117"/>
      <c r="T363" s="117"/>
      <c r="U363" s="117"/>
      <c r="V363" s="117"/>
      <c r="W363" s="117"/>
      <c r="X363" s="117"/>
      <c r="Y363" s="117"/>
      <c r="Z363" s="117"/>
      <c r="AA363" s="117"/>
      <c r="AB363" s="117"/>
      <c r="AC363" s="117"/>
    </row>
    <row r="364" spans="1:29" ht="15.75">
      <c r="A364" s="116"/>
      <c r="B364" s="117"/>
      <c r="C364" s="117"/>
      <c r="D364" s="117"/>
      <c r="E364" s="117"/>
      <c r="F364" s="117"/>
      <c r="G364" s="117"/>
      <c r="I364" s="117"/>
      <c r="J364" s="117"/>
      <c r="K364" s="117"/>
      <c r="L364" s="117"/>
      <c r="M364" s="117"/>
      <c r="N364" s="117"/>
      <c r="P364" s="117"/>
      <c r="Q364" s="117"/>
      <c r="R364" s="117"/>
      <c r="S364" s="117"/>
      <c r="T364" s="117"/>
      <c r="U364" s="117"/>
      <c r="V364" s="117"/>
      <c r="W364" s="117"/>
      <c r="X364" s="117"/>
      <c r="Y364" s="117"/>
      <c r="Z364" s="117"/>
      <c r="AA364" s="117"/>
      <c r="AB364" s="117"/>
      <c r="AC364" s="117"/>
    </row>
    <row r="365" spans="1:29" ht="15.75">
      <c r="A365" s="116"/>
      <c r="B365" s="117"/>
      <c r="C365" s="117"/>
      <c r="D365" s="117"/>
      <c r="E365" s="117"/>
      <c r="F365" s="117"/>
      <c r="G365" s="117"/>
      <c r="I365" s="117"/>
      <c r="J365" s="117"/>
      <c r="K365" s="117"/>
      <c r="L365" s="117"/>
      <c r="M365" s="117"/>
      <c r="N365" s="117"/>
      <c r="P365" s="117"/>
      <c r="Q365" s="117"/>
      <c r="R365" s="117"/>
      <c r="S365" s="117"/>
      <c r="T365" s="117"/>
      <c r="U365" s="117"/>
      <c r="V365" s="117"/>
      <c r="W365" s="117"/>
      <c r="X365" s="117"/>
      <c r="Y365" s="117"/>
      <c r="Z365" s="117"/>
      <c r="AA365" s="117"/>
      <c r="AB365" s="117"/>
      <c r="AC365" s="117"/>
    </row>
    <row r="366" spans="1:29" ht="15.75">
      <c r="A366" s="116"/>
      <c r="B366" s="117"/>
      <c r="C366" s="117"/>
      <c r="D366" s="117"/>
      <c r="E366" s="117"/>
      <c r="F366" s="117"/>
      <c r="G366" s="117"/>
      <c r="I366" s="117"/>
      <c r="J366" s="117"/>
      <c r="K366" s="117"/>
      <c r="L366" s="117"/>
      <c r="M366" s="117"/>
      <c r="N366" s="117"/>
      <c r="P366" s="117"/>
      <c r="Q366" s="117"/>
      <c r="R366" s="117"/>
      <c r="S366" s="117"/>
      <c r="T366" s="117"/>
      <c r="U366" s="117"/>
      <c r="V366" s="117"/>
      <c r="W366" s="117"/>
      <c r="X366" s="117"/>
      <c r="Y366" s="117"/>
      <c r="Z366" s="117"/>
      <c r="AA366" s="117"/>
      <c r="AB366" s="117"/>
      <c r="AC366" s="117"/>
    </row>
    <row r="367" spans="1:29" ht="15.75">
      <c r="A367" s="116"/>
      <c r="B367" s="117"/>
      <c r="C367" s="117"/>
      <c r="D367" s="117"/>
      <c r="E367" s="117"/>
      <c r="F367" s="117"/>
      <c r="G367" s="117"/>
      <c r="I367" s="117"/>
      <c r="J367" s="117"/>
      <c r="K367" s="117"/>
      <c r="L367" s="117"/>
      <c r="M367" s="117"/>
      <c r="N367" s="117"/>
      <c r="P367" s="117"/>
      <c r="Q367" s="117"/>
      <c r="R367" s="117"/>
      <c r="S367" s="117"/>
      <c r="T367" s="117"/>
      <c r="U367" s="117"/>
      <c r="V367" s="117"/>
      <c r="W367" s="117"/>
      <c r="X367" s="117"/>
      <c r="Y367" s="117"/>
      <c r="Z367" s="117"/>
      <c r="AA367" s="117"/>
      <c r="AB367" s="117"/>
      <c r="AC367" s="117"/>
    </row>
    <row r="368" spans="1:29" ht="15.75">
      <c r="A368" s="116"/>
      <c r="B368" s="117"/>
      <c r="C368" s="117"/>
      <c r="D368" s="117"/>
      <c r="E368" s="117"/>
      <c r="F368" s="117"/>
      <c r="G368" s="117"/>
      <c r="I368" s="117"/>
      <c r="J368" s="117"/>
      <c r="K368" s="117"/>
      <c r="L368" s="117"/>
      <c r="M368" s="117"/>
      <c r="N368" s="117"/>
      <c r="P368" s="117"/>
      <c r="Q368" s="117"/>
      <c r="R368" s="117"/>
      <c r="S368" s="117"/>
      <c r="T368" s="117"/>
      <c r="U368" s="117"/>
      <c r="V368" s="117"/>
      <c r="W368" s="117"/>
      <c r="X368" s="117"/>
      <c r="Y368" s="117"/>
      <c r="Z368" s="117"/>
      <c r="AA368" s="117"/>
      <c r="AB368" s="117"/>
      <c r="AC368" s="117"/>
    </row>
    <row r="369" spans="1:29" ht="15.75">
      <c r="A369" s="116"/>
      <c r="B369" s="117"/>
      <c r="C369" s="117"/>
      <c r="D369" s="117"/>
      <c r="E369" s="117"/>
      <c r="F369" s="117"/>
      <c r="G369" s="117"/>
      <c r="I369" s="117"/>
      <c r="J369" s="117"/>
      <c r="K369" s="117"/>
      <c r="L369" s="117"/>
      <c r="M369" s="117"/>
      <c r="N369" s="117"/>
      <c r="P369" s="117"/>
      <c r="Q369" s="117"/>
      <c r="R369" s="117"/>
      <c r="S369" s="117"/>
      <c r="T369" s="117"/>
      <c r="U369" s="117"/>
      <c r="V369" s="117"/>
      <c r="W369" s="117"/>
      <c r="X369" s="117"/>
      <c r="Y369" s="117"/>
      <c r="Z369" s="117"/>
      <c r="AA369" s="117"/>
      <c r="AB369" s="117"/>
      <c r="AC369" s="117"/>
    </row>
    <row r="370" spans="1:29" ht="15.75">
      <c r="A370" s="116"/>
      <c r="B370" s="117"/>
      <c r="C370" s="117"/>
      <c r="D370" s="117"/>
      <c r="E370" s="117"/>
      <c r="F370" s="117"/>
      <c r="G370" s="117"/>
      <c r="I370" s="117"/>
      <c r="J370" s="117"/>
      <c r="K370" s="117"/>
      <c r="L370" s="117"/>
      <c r="M370" s="117"/>
      <c r="N370" s="117"/>
      <c r="P370" s="117"/>
      <c r="Q370" s="117"/>
      <c r="R370" s="117"/>
      <c r="S370" s="117"/>
      <c r="T370" s="117"/>
      <c r="U370" s="117"/>
      <c r="V370" s="117"/>
      <c r="W370" s="117"/>
      <c r="X370" s="117"/>
      <c r="Y370" s="117"/>
      <c r="Z370" s="117"/>
      <c r="AA370" s="117"/>
      <c r="AB370" s="117"/>
      <c r="AC370" s="117"/>
    </row>
    <row r="371" spans="1:29" ht="15.75">
      <c r="A371" s="116"/>
      <c r="B371" s="117"/>
      <c r="C371" s="117"/>
      <c r="D371" s="117"/>
      <c r="E371" s="117"/>
      <c r="F371" s="117"/>
      <c r="G371" s="117"/>
      <c r="I371" s="117"/>
      <c r="J371" s="117"/>
      <c r="K371" s="117"/>
      <c r="L371" s="117"/>
      <c r="M371" s="117"/>
      <c r="N371" s="117"/>
      <c r="P371" s="117"/>
      <c r="Q371" s="117"/>
      <c r="R371" s="117"/>
      <c r="S371" s="117"/>
      <c r="T371" s="117"/>
      <c r="U371" s="117"/>
      <c r="V371" s="117"/>
      <c r="W371" s="117"/>
      <c r="X371" s="117"/>
      <c r="Y371" s="117"/>
      <c r="Z371" s="117"/>
      <c r="AA371" s="117"/>
      <c r="AB371" s="117"/>
      <c r="AC371" s="117"/>
    </row>
    <row r="372" spans="1:29" ht="15.75">
      <c r="A372" s="116"/>
      <c r="B372" s="117"/>
      <c r="C372" s="117"/>
      <c r="D372" s="117"/>
      <c r="E372" s="117"/>
      <c r="F372" s="117"/>
      <c r="G372" s="117"/>
      <c r="I372" s="117"/>
      <c r="J372" s="117"/>
      <c r="K372" s="117"/>
      <c r="L372" s="117"/>
      <c r="M372" s="117"/>
      <c r="N372" s="117"/>
      <c r="P372" s="117"/>
      <c r="Q372" s="117"/>
      <c r="R372" s="117"/>
      <c r="S372" s="117"/>
      <c r="T372" s="117"/>
      <c r="U372" s="117"/>
      <c r="V372" s="117"/>
      <c r="W372" s="117"/>
      <c r="X372" s="117"/>
      <c r="Y372" s="117"/>
      <c r="Z372" s="117"/>
      <c r="AA372" s="117"/>
      <c r="AB372" s="117"/>
      <c r="AC372" s="117"/>
    </row>
    <row r="373" spans="1:29" ht="15.75">
      <c r="A373" s="116"/>
      <c r="B373" s="117"/>
      <c r="C373" s="117"/>
      <c r="D373" s="117"/>
      <c r="E373" s="117"/>
      <c r="F373" s="117"/>
      <c r="G373" s="117"/>
      <c r="I373" s="117"/>
      <c r="J373" s="117"/>
      <c r="K373" s="117"/>
      <c r="L373" s="117"/>
      <c r="M373" s="117"/>
      <c r="N373" s="117"/>
      <c r="P373" s="117"/>
      <c r="Q373" s="117"/>
      <c r="R373" s="117"/>
      <c r="S373" s="117"/>
      <c r="T373" s="117"/>
      <c r="U373" s="117"/>
      <c r="V373" s="117"/>
      <c r="W373" s="117"/>
      <c r="X373" s="117"/>
      <c r="Y373" s="117"/>
      <c r="Z373" s="117"/>
      <c r="AA373" s="117"/>
      <c r="AB373" s="117"/>
      <c r="AC373" s="117"/>
    </row>
    <row r="374" spans="1:29" ht="15.75">
      <c r="A374" s="116"/>
      <c r="B374" s="117"/>
      <c r="C374" s="117"/>
      <c r="D374" s="117"/>
      <c r="E374" s="117"/>
      <c r="F374" s="117"/>
      <c r="G374" s="117"/>
      <c r="I374" s="117"/>
      <c r="J374" s="117"/>
      <c r="K374" s="117"/>
      <c r="L374" s="117"/>
      <c r="M374" s="117"/>
      <c r="N374" s="117"/>
      <c r="P374" s="117"/>
      <c r="Q374" s="117"/>
      <c r="R374" s="117"/>
      <c r="S374" s="117"/>
      <c r="T374" s="117"/>
      <c r="U374" s="117"/>
      <c r="V374" s="117"/>
      <c r="W374" s="117"/>
      <c r="X374" s="117"/>
      <c r="Y374" s="117"/>
      <c r="Z374" s="117"/>
      <c r="AA374" s="117"/>
      <c r="AB374" s="117"/>
      <c r="AC374" s="117"/>
    </row>
    <row r="375" spans="1:29" ht="15.75">
      <c r="A375" s="116"/>
      <c r="B375" s="117"/>
      <c r="C375" s="117"/>
      <c r="D375" s="117"/>
      <c r="E375" s="117"/>
      <c r="F375" s="117"/>
      <c r="G375" s="117"/>
      <c r="I375" s="117"/>
      <c r="J375" s="117"/>
      <c r="K375" s="117"/>
      <c r="L375" s="117"/>
      <c r="M375" s="117"/>
      <c r="N375" s="117"/>
      <c r="P375" s="117"/>
      <c r="Q375" s="117"/>
      <c r="R375" s="117"/>
      <c r="S375" s="117"/>
      <c r="T375" s="117"/>
      <c r="U375" s="117"/>
      <c r="V375" s="117"/>
      <c r="W375" s="117"/>
      <c r="X375" s="117"/>
      <c r="Y375" s="117"/>
      <c r="Z375" s="117"/>
      <c r="AA375" s="117"/>
      <c r="AB375" s="117"/>
      <c r="AC375" s="117"/>
    </row>
    <row r="376" spans="1:29" ht="15.75">
      <c r="A376" s="116"/>
      <c r="B376" s="117"/>
      <c r="C376" s="117"/>
      <c r="D376" s="117"/>
      <c r="E376" s="117"/>
      <c r="F376" s="117"/>
      <c r="G376" s="117"/>
      <c r="I376" s="117"/>
      <c r="J376" s="117"/>
      <c r="K376" s="117"/>
      <c r="L376" s="117"/>
      <c r="M376" s="117"/>
      <c r="N376" s="117"/>
      <c r="P376" s="117"/>
      <c r="Q376" s="117"/>
      <c r="R376" s="117"/>
      <c r="S376" s="117"/>
      <c r="T376" s="117"/>
      <c r="U376" s="117"/>
      <c r="V376" s="117"/>
      <c r="W376" s="117"/>
      <c r="X376" s="117"/>
      <c r="Y376" s="117"/>
      <c r="Z376" s="117"/>
      <c r="AA376" s="117"/>
      <c r="AB376" s="117"/>
      <c r="AC376" s="117"/>
    </row>
    <row r="377" spans="1:29" ht="15.75">
      <c r="A377" s="116"/>
      <c r="B377" s="117"/>
      <c r="C377" s="117"/>
      <c r="D377" s="117"/>
      <c r="E377" s="117"/>
      <c r="F377" s="117"/>
      <c r="G377" s="117"/>
      <c r="I377" s="117"/>
      <c r="J377" s="117"/>
      <c r="K377" s="117"/>
      <c r="L377" s="117"/>
      <c r="M377" s="117"/>
      <c r="N377" s="117"/>
      <c r="P377" s="117"/>
      <c r="Q377" s="117"/>
      <c r="R377" s="117"/>
      <c r="S377" s="117"/>
      <c r="T377" s="117"/>
      <c r="U377" s="117"/>
      <c r="V377" s="117"/>
      <c r="W377" s="117"/>
      <c r="X377" s="117"/>
      <c r="Y377" s="117"/>
      <c r="Z377" s="117"/>
      <c r="AA377" s="117"/>
      <c r="AB377" s="117"/>
      <c r="AC377" s="117"/>
    </row>
    <row r="378" spans="1:29" ht="15.75">
      <c r="A378" s="116"/>
      <c r="B378" s="117"/>
      <c r="C378" s="117"/>
      <c r="D378" s="117"/>
      <c r="E378" s="117"/>
      <c r="F378" s="117"/>
      <c r="G378" s="117"/>
      <c r="I378" s="117"/>
      <c r="J378" s="117"/>
      <c r="K378" s="117"/>
      <c r="L378" s="117"/>
      <c r="M378" s="117"/>
      <c r="N378" s="117"/>
      <c r="P378" s="117"/>
      <c r="Q378" s="117"/>
      <c r="R378" s="117"/>
      <c r="S378" s="117"/>
      <c r="T378" s="117"/>
      <c r="U378" s="117"/>
      <c r="V378" s="117"/>
      <c r="W378" s="117"/>
      <c r="X378" s="117"/>
      <c r="Y378" s="117"/>
      <c r="Z378" s="117"/>
      <c r="AA378" s="117"/>
      <c r="AB378" s="117"/>
      <c r="AC378" s="117"/>
    </row>
    <row r="379" spans="1:29" ht="15.75">
      <c r="A379" s="116"/>
      <c r="B379" s="117"/>
      <c r="C379" s="117"/>
      <c r="D379" s="117"/>
      <c r="E379" s="117"/>
      <c r="F379" s="117"/>
      <c r="G379" s="117"/>
      <c r="I379" s="117"/>
      <c r="J379" s="117"/>
      <c r="K379" s="117"/>
      <c r="L379" s="117"/>
      <c r="M379" s="117"/>
      <c r="N379" s="117"/>
      <c r="P379" s="117"/>
      <c r="Q379" s="117"/>
      <c r="R379" s="117"/>
      <c r="S379" s="117"/>
      <c r="T379" s="117"/>
      <c r="U379" s="117"/>
      <c r="V379" s="117"/>
      <c r="W379" s="117"/>
      <c r="X379" s="117"/>
      <c r="Y379" s="117"/>
      <c r="Z379" s="117"/>
      <c r="AA379" s="117"/>
      <c r="AB379" s="117"/>
      <c r="AC379" s="117"/>
    </row>
    <row r="380" spans="1:29" ht="15.75">
      <c r="A380" s="116"/>
      <c r="B380" s="117"/>
      <c r="C380" s="117"/>
      <c r="D380" s="117"/>
      <c r="E380" s="117"/>
      <c r="F380" s="117"/>
      <c r="G380" s="117"/>
      <c r="I380" s="117"/>
      <c r="J380" s="117"/>
      <c r="K380" s="117"/>
      <c r="L380" s="117"/>
      <c r="M380" s="117"/>
      <c r="N380" s="117"/>
      <c r="P380" s="117"/>
      <c r="Q380" s="117"/>
      <c r="R380" s="117"/>
      <c r="S380" s="117"/>
      <c r="T380" s="117"/>
      <c r="U380" s="117"/>
      <c r="V380" s="117"/>
      <c r="W380" s="117"/>
      <c r="X380" s="117"/>
      <c r="Y380" s="117"/>
      <c r="Z380" s="117"/>
      <c r="AA380" s="117"/>
      <c r="AB380" s="117"/>
      <c r="AC380" s="117"/>
    </row>
    <row r="381" spans="1:29" ht="15.75">
      <c r="A381" s="116"/>
      <c r="B381" s="117"/>
      <c r="C381" s="117"/>
      <c r="D381" s="117"/>
      <c r="E381" s="117"/>
      <c r="F381" s="117"/>
      <c r="G381" s="117"/>
      <c r="I381" s="117"/>
      <c r="J381" s="117"/>
      <c r="K381" s="117"/>
      <c r="L381" s="117"/>
      <c r="M381" s="117"/>
      <c r="N381" s="117"/>
      <c r="P381" s="117"/>
      <c r="Q381" s="117"/>
      <c r="R381" s="117"/>
      <c r="S381" s="117"/>
      <c r="T381" s="117"/>
      <c r="U381" s="117"/>
      <c r="V381" s="117"/>
      <c r="W381" s="117"/>
      <c r="X381" s="117"/>
      <c r="Y381" s="117"/>
      <c r="Z381" s="117"/>
      <c r="AA381" s="117"/>
      <c r="AB381" s="117"/>
      <c r="AC381" s="117"/>
    </row>
    <row r="382" spans="1:29" ht="15.75">
      <c r="A382" s="116"/>
      <c r="B382" s="117"/>
      <c r="C382" s="117"/>
      <c r="D382" s="117"/>
      <c r="E382" s="117"/>
      <c r="F382" s="117"/>
      <c r="G382" s="117"/>
      <c r="I382" s="117"/>
      <c r="J382" s="117"/>
      <c r="K382" s="117"/>
      <c r="L382" s="117"/>
      <c r="M382" s="117"/>
      <c r="N382" s="117"/>
      <c r="P382" s="117"/>
      <c r="Q382" s="117"/>
      <c r="R382" s="117"/>
      <c r="S382" s="117"/>
      <c r="T382" s="117"/>
      <c r="U382" s="117"/>
      <c r="V382" s="117"/>
      <c r="W382" s="117"/>
      <c r="X382" s="117"/>
      <c r="Y382" s="117"/>
      <c r="Z382" s="117"/>
      <c r="AA382" s="117"/>
      <c r="AB382" s="117"/>
      <c r="AC382" s="117"/>
    </row>
    <row r="383" spans="1:29" ht="15.75">
      <c r="A383" s="116"/>
      <c r="B383" s="117"/>
      <c r="C383" s="117"/>
      <c r="D383" s="117"/>
      <c r="E383" s="117"/>
      <c r="F383" s="117"/>
      <c r="G383" s="117"/>
      <c r="I383" s="117"/>
      <c r="J383" s="117"/>
      <c r="K383" s="117"/>
      <c r="L383" s="117"/>
      <c r="M383" s="117"/>
      <c r="N383" s="117"/>
      <c r="P383" s="117"/>
      <c r="Q383" s="117"/>
      <c r="R383" s="117"/>
      <c r="S383" s="117"/>
      <c r="T383" s="117"/>
      <c r="U383" s="117"/>
      <c r="V383" s="117"/>
      <c r="W383" s="117"/>
      <c r="X383" s="117"/>
      <c r="Y383" s="117"/>
      <c r="Z383" s="117"/>
      <c r="AA383" s="117"/>
      <c r="AB383" s="117"/>
      <c r="AC383" s="117"/>
    </row>
    <row r="384" spans="1:29" ht="15.75">
      <c r="A384" s="116"/>
      <c r="B384" s="117"/>
      <c r="C384" s="117"/>
      <c r="D384" s="117"/>
      <c r="E384" s="117"/>
      <c r="F384" s="117"/>
      <c r="G384" s="117"/>
      <c r="I384" s="117"/>
      <c r="J384" s="117"/>
      <c r="K384" s="117"/>
      <c r="L384" s="117"/>
      <c r="M384" s="117"/>
      <c r="N384" s="117"/>
      <c r="P384" s="117"/>
      <c r="Q384" s="117"/>
      <c r="R384" s="117"/>
      <c r="S384" s="117"/>
      <c r="T384" s="117"/>
      <c r="U384" s="117"/>
      <c r="V384" s="117"/>
      <c r="W384" s="117"/>
      <c r="X384" s="117"/>
      <c r="Y384" s="117"/>
      <c r="Z384" s="117"/>
      <c r="AA384" s="117"/>
      <c r="AB384" s="117"/>
      <c r="AC384" s="117"/>
    </row>
    <row r="385" spans="1:29" ht="15.75">
      <c r="A385" s="116"/>
      <c r="B385" s="117"/>
      <c r="C385" s="117"/>
      <c r="D385" s="117"/>
      <c r="E385" s="117"/>
      <c r="F385" s="117"/>
      <c r="G385" s="117"/>
      <c r="I385" s="117"/>
      <c r="J385" s="117"/>
      <c r="K385" s="117"/>
      <c r="L385" s="117"/>
      <c r="M385" s="117"/>
      <c r="N385" s="117"/>
      <c r="P385" s="117"/>
      <c r="Q385" s="117"/>
      <c r="R385" s="117"/>
      <c r="S385" s="117"/>
      <c r="T385" s="117"/>
      <c r="U385" s="117"/>
      <c r="V385" s="117"/>
      <c r="W385" s="117"/>
      <c r="X385" s="117"/>
      <c r="Y385" s="117"/>
      <c r="Z385" s="117"/>
      <c r="AA385" s="117"/>
      <c r="AB385" s="117"/>
      <c r="AC385" s="117"/>
    </row>
    <row r="386" spans="1:29" ht="15.75">
      <c r="A386" s="116"/>
      <c r="B386" s="117"/>
      <c r="C386" s="117"/>
      <c r="D386" s="117"/>
      <c r="E386" s="117"/>
      <c r="F386" s="117"/>
      <c r="G386" s="117"/>
      <c r="I386" s="117"/>
      <c r="J386" s="117"/>
      <c r="K386" s="117"/>
      <c r="L386" s="117"/>
      <c r="M386" s="117"/>
      <c r="N386" s="117"/>
      <c r="P386" s="117"/>
      <c r="Q386" s="117"/>
      <c r="R386" s="117"/>
      <c r="S386" s="117"/>
      <c r="T386" s="117"/>
      <c r="U386" s="117"/>
      <c r="V386" s="117"/>
      <c r="W386" s="117"/>
      <c r="X386" s="117"/>
      <c r="Y386" s="117"/>
      <c r="Z386" s="117"/>
      <c r="AA386" s="117"/>
      <c r="AB386" s="117"/>
      <c r="AC386" s="117"/>
    </row>
    <row r="387" spans="1:29" ht="15.75">
      <c r="A387" s="116"/>
      <c r="B387" s="117"/>
      <c r="C387" s="117"/>
      <c r="D387" s="117"/>
      <c r="E387" s="117"/>
      <c r="F387" s="117"/>
      <c r="G387" s="117"/>
      <c r="I387" s="117"/>
      <c r="J387" s="117"/>
      <c r="K387" s="117"/>
      <c r="L387" s="117"/>
      <c r="M387" s="117"/>
      <c r="N387" s="117"/>
      <c r="P387" s="117"/>
      <c r="Q387" s="117"/>
      <c r="R387" s="117"/>
      <c r="S387" s="117"/>
      <c r="T387" s="117"/>
      <c r="U387" s="117"/>
      <c r="V387" s="117"/>
      <c r="W387" s="117"/>
      <c r="X387" s="117"/>
      <c r="Y387" s="117"/>
      <c r="Z387" s="117"/>
      <c r="AA387" s="117"/>
      <c r="AB387" s="117"/>
      <c r="AC387" s="117"/>
    </row>
    <row r="388" spans="1:29" ht="15.75">
      <c r="A388" s="116"/>
      <c r="B388" s="117"/>
      <c r="C388" s="117"/>
      <c r="D388" s="117"/>
      <c r="E388" s="117"/>
      <c r="F388" s="117"/>
      <c r="G388" s="117"/>
      <c r="I388" s="117"/>
      <c r="J388" s="117"/>
      <c r="K388" s="117"/>
      <c r="L388" s="117"/>
      <c r="M388" s="117"/>
      <c r="N388" s="117"/>
      <c r="P388" s="117"/>
      <c r="Q388" s="117"/>
      <c r="R388" s="117"/>
      <c r="S388" s="117"/>
      <c r="T388" s="117"/>
      <c r="U388" s="117"/>
      <c r="V388" s="117"/>
      <c r="W388" s="117"/>
      <c r="X388" s="117"/>
      <c r="Y388" s="117"/>
      <c r="Z388" s="117"/>
      <c r="AA388" s="117"/>
      <c r="AB388" s="117"/>
      <c r="AC388" s="117"/>
    </row>
    <row r="389" spans="1:29" ht="15.75">
      <c r="A389" s="116"/>
      <c r="B389" s="117"/>
      <c r="C389" s="117"/>
      <c r="D389" s="117"/>
      <c r="E389" s="117"/>
      <c r="F389" s="117"/>
      <c r="G389" s="117"/>
      <c r="I389" s="117"/>
      <c r="J389" s="117"/>
      <c r="K389" s="117"/>
      <c r="L389" s="117"/>
      <c r="M389" s="117"/>
      <c r="N389" s="117"/>
      <c r="P389" s="117"/>
      <c r="Q389" s="117"/>
      <c r="R389" s="117"/>
      <c r="S389" s="117"/>
      <c r="T389" s="117"/>
      <c r="U389" s="117"/>
      <c r="V389" s="117"/>
      <c r="W389" s="117"/>
      <c r="X389" s="117"/>
      <c r="Y389" s="117"/>
      <c r="Z389" s="117"/>
      <c r="AA389" s="117"/>
      <c r="AB389" s="117"/>
      <c r="AC389" s="117"/>
    </row>
    <row r="390" spans="1:29" ht="15.75">
      <c r="A390" s="116"/>
      <c r="B390" s="117"/>
      <c r="C390" s="117"/>
      <c r="D390" s="117"/>
      <c r="E390" s="117"/>
      <c r="F390" s="117"/>
      <c r="G390" s="117"/>
      <c r="I390" s="117"/>
      <c r="J390" s="117"/>
      <c r="K390" s="117"/>
      <c r="L390" s="117"/>
      <c r="M390" s="117"/>
      <c r="N390" s="117"/>
      <c r="P390" s="117"/>
      <c r="Q390" s="117"/>
      <c r="R390" s="117"/>
      <c r="S390" s="117"/>
      <c r="T390" s="117"/>
      <c r="U390" s="117"/>
      <c r="V390" s="117"/>
      <c r="W390" s="117"/>
      <c r="X390" s="117"/>
      <c r="Y390" s="117"/>
      <c r="Z390" s="117"/>
      <c r="AA390" s="117"/>
      <c r="AB390" s="117"/>
      <c r="AC390" s="117"/>
    </row>
    <row r="391" spans="1:29" ht="15.75">
      <c r="A391" s="116"/>
      <c r="B391" s="117"/>
      <c r="C391" s="117"/>
      <c r="D391" s="117"/>
      <c r="E391" s="117"/>
      <c r="F391" s="117"/>
      <c r="G391" s="117"/>
      <c r="I391" s="117"/>
      <c r="J391" s="117"/>
      <c r="K391" s="117"/>
      <c r="L391" s="117"/>
      <c r="M391" s="117"/>
      <c r="N391" s="117"/>
      <c r="P391" s="117"/>
      <c r="Q391" s="117"/>
      <c r="R391" s="117"/>
      <c r="S391" s="117"/>
      <c r="T391" s="117"/>
      <c r="U391" s="117"/>
      <c r="V391" s="117"/>
      <c r="W391" s="117"/>
      <c r="X391" s="117"/>
      <c r="Y391" s="117"/>
      <c r="Z391" s="117"/>
      <c r="AA391" s="117"/>
      <c r="AB391" s="117"/>
      <c r="AC391" s="117"/>
    </row>
    <row r="392" spans="1:29" ht="15.75">
      <c r="A392" s="116"/>
      <c r="B392" s="117"/>
      <c r="C392" s="117"/>
      <c r="D392" s="117"/>
      <c r="E392" s="117"/>
      <c r="F392" s="117"/>
      <c r="G392" s="117"/>
      <c r="I392" s="117"/>
      <c r="J392" s="117"/>
      <c r="K392" s="117"/>
      <c r="L392" s="117"/>
      <c r="M392" s="117"/>
      <c r="N392" s="117"/>
      <c r="P392" s="117"/>
      <c r="Q392" s="117"/>
      <c r="R392" s="117"/>
      <c r="S392" s="117"/>
      <c r="T392" s="117"/>
      <c r="U392" s="117"/>
      <c r="V392" s="117"/>
      <c r="W392" s="117"/>
      <c r="X392" s="117"/>
      <c r="Y392" s="117"/>
      <c r="Z392" s="117"/>
      <c r="AA392" s="117"/>
      <c r="AB392" s="117"/>
      <c r="AC392" s="117"/>
    </row>
    <row r="393" spans="1:29" ht="15.75">
      <c r="A393" s="116"/>
      <c r="B393" s="117"/>
      <c r="C393" s="117"/>
      <c r="D393" s="117"/>
      <c r="E393" s="117"/>
      <c r="F393" s="117"/>
      <c r="G393" s="117"/>
      <c r="I393" s="117"/>
      <c r="J393" s="117"/>
      <c r="K393" s="117"/>
      <c r="L393" s="117"/>
      <c r="M393" s="117"/>
      <c r="N393" s="117"/>
      <c r="P393" s="117"/>
      <c r="Q393" s="117"/>
      <c r="R393" s="117"/>
      <c r="S393" s="117"/>
      <c r="T393" s="117"/>
      <c r="U393" s="117"/>
      <c r="V393" s="117"/>
      <c r="W393" s="117"/>
      <c r="X393" s="117"/>
      <c r="Y393" s="117"/>
      <c r="Z393" s="117"/>
      <c r="AA393" s="117"/>
      <c r="AB393" s="117"/>
      <c r="AC393" s="117"/>
    </row>
    <row r="394" spans="1:29" ht="15.75">
      <c r="A394" s="116"/>
      <c r="B394" s="117"/>
      <c r="C394" s="117"/>
      <c r="D394" s="117"/>
      <c r="E394" s="117"/>
      <c r="F394" s="117"/>
      <c r="G394" s="117"/>
      <c r="I394" s="117"/>
      <c r="J394" s="117"/>
      <c r="K394" s="117"/>
      <c r="L394" s="117"/>
      <c r="M394" s="117"/>
      <c r="N394" s="117"/>
      <c r="P394" s="117"/>
      <c r="Q394" s="117"/>
      <c r="R394" s="117"/>
      <c r="S394" s="117"/>
      <c r="T394" s="117"/>
      <c r="U394" s="117"/>
      <c r="V394" s="117"/>
      <c r="W394" s="117"/>
      <c r="X394" s="117"/>
      <c r="Y394" s="117"/>
      <c r="Z394" s="117"/>
      <c r="AA394" s="117"/>
      <c r="AB394" s="117"/>
      <c r="AC394" s="117"/>
    </row>
    <row r="395" spans="1:29" ht="15.75">
      <c r="A395" s="116"/>
      <c r="B395" s="117"/>
      <c r="C395" s="117"/>
      <c r="D395" s="117"/>
      <c r="E395" s="117"/>
      <c r="F395" s="117"/>
      <c r="G395" s="117"/>
      <c r="I395" s="117"/>
      <c r="J395" s="117"/>
      <c r="K395" s="117"/>
      <c r="L395" s="117"/>
      <c r="M395" s="117"/>
      <c r="N395" s="117"/>
      <c r="P395" s="117"/>
      <c r="Q395" s="117"/>
      <c r="R395" s="117"/>
      <c r="S395" s="117"/>
      <c r="T395" s="117"/>
      <c r="U395" s="117"/>
      <c r="V395" s="117"/>
      <c r="W395" s="117"/>
      <c r="X395" s="117"/>
      <c r="Y395" s="117"/>
      <c r="Z395" s="117"/>
      <c r="AA395" s="117"/>
      <c r="AB395" s="117"/>
      <c r="AC395" s="117"/>
    </row>
    <row r="396" spans="1:29" ht="15.75">
      <c r="A396" s="116"/>
      <c r="B396" s="117"/>
      <c r="C396" s="117"/>
      <c r="D396" s="117"/>
      <c r="E396" s="117"/>
      <c r="F396" s="117"/>
      <c r="G396" s="117"/>
      <c r="I396" s="117"/>
      <c r="J396" s="117"/>
      <c r="K396" s="117"/>
      <c r="L396" s="117"/>
      <c r="M396" s="117"/>
      <c r="N396" s="117"/>
      <c r="P396" s="117"/>
      <c r="Q396" s="117"/>
      <c r="R396" s="117"/>
      <c r="S396" s="117"/>
      <c r="T396" s="117"/>
      <c r="U396" s="117"/>
      <c r="V396" s="117"/>
      <c r="W396" s="117"/>
      <c r="X396" s="117"/>
      <c r="Y396" s="117"/>
      <c r="Z396" s="117"/>
      <c r="AA396" s="117"/>
      <c r="AB396" s="117"/>
      <c r="AC396" s="117"/>
    </row>
    <row r="397" spans="1:29" ht="15.75">
      <c r="A397" s="116"/>
      <c r="B397" s="117"/>
      <c r="C397" s="117"/>
      <c r="D397" s="117"/>
      <c r="E397" s="117"/>
      <c r="F397" s="117"/>
      <c r="G397" s="117"/>
      <c r="I397" s="117"/>
      <c r="J397" s="117"/>
      <c r="K397" s="117"/>
      <c r="L397" s="117"/>
      <c r="M397" s="117"/>
      <c r="N397" s="117"/>
      <c r="P397" s="117"/>
      <c r="Q397" s="117"/>
      <c r="R397" s="117"/>
      <c r="S397" s="117"/>
      <c r="T397" s="117"/>
      <c r="U397" s="117"/>
      <c r="V397" s="117"/>
      <c r="W397" s="117"/>
      <c r="X397" s="117"/>
      <c r="Y397" s="117"/>
      <c r="Z397" s="117"/>
      <c r="AA397" s="117"/>
      <c r="AB397" s="117"/>
      <c r="AC397" s="117"/>
    </row>
    <row r="398" spans="1:29" ht="15.75">
      <c r="A398" s="116"/>
      <c r="B398" s="117"/>
      <c r="C398" s="117"/>
      <c r="D398" s="117"/>
      <c r="E398" s="117"/>
      <c r="F398" s="117"/>
      <c r="G398" s="117"/>
      <c r="I398" s="117"/>
      <c r="J398" s="117"/>
      <c r="K398" s="117"/>
      <c r="L398" s="117"/>
      <c r="M398" s="117"/>
      <c r="N398" s="117"/>
      <c r="P398" s="117"/>
      <c r="Q398" s="117"/>
      <c r="R398" s="117"/>
      <c r="S398" s="117"/>
      <c r="T398" s="117"/>
      <c r="U398" s="117"/>
      <c r="V398" s="117"/>
      <c r="W398" s="117"/>
      <c r="X398" s="117"/>
      <c r="Y398" s="117"/>
      <c r="Z398" s="117"/>
      <c r="AA398" s="117"/>
      <c r="AB398" s="117"/>
      <c r="AC398" s="117"/>
    </row>
    <row r="399" spans="1:29" ht="15.75">
      <c r="A399" s="116"/>
      <c r="B399" s="117"/>
      <c r="C399" s="117"/>
      <c r="D399" s="117"/>
      <c r="E399" s="117"/>
      <c r="F399" s="117"/>
      <c r="G399" s="117"/>
      <c r="I399" s="117"/>
      <c r="J399" s="117"/>
      <c r="K399" s="117"/>
      <c r="L399" s="117"/>
      <c r="M399" s="117"/>
      <c r="N399" s="117"/>
      <c r="P399" s="117"/>
      <c r="Q399" s="117"/>
      <c r="R399" s="117"/>
      <c r="S399" s="117"/>
      <c r="T399" s="117"/>
      <c r="U399" s="117"/>
      <c r="V399" s="117"/>
      <c r="W399" s="117"/>
      <c r="X399" s="117"/>
      <c r="Y399" s="117"/>
      <c r="Z399" s="117"/>
      <c r="AA399" s="117"/>
      <c r="AB399" s="117"/>
      <c r="AC399" s="117"/>
    </row>
    <row r="400" spans="1:29" ht="15.75">
      <c r="A400" s="116"/>
      <c r="B400" s="117"/>
      <c r="C400" s="117"/>
      <c r="D400" s="117"/>
      <c r="E400" s="117"/>
      <c r="F400" s="117"/>
      <c r="G400" s="117"/>
      <c r="I400" s="117"/>
      <c r="J400" s="117"/>
      <c r="K400" s="117"/>
      <c r="L400" s="117"/>
      <c r="M400" s="117"/>
      <c r="N400" s="117"/>
      <c r="P400" s="117"/>
      <c r="Q400" s="117"/>
      <c r="R400" s="117"/>
      <c r="S400" s="117"/>
      <c r="T400" s="117"/>
      <c r="U400" s="117"/>
      <c r="V400" s="117"/>
      <c r="W400" s="117"/>
      <c r="X400" s="117"/>
      <c r="Y400" s="117"/>
      <c r="Z400" s="117"/>
      <c r="AA400" s="117"/>
      <c r="AB400" s="117"/>
      <c r="AC400" s="117"/>
    </row>
    <row r="401" spans="1:29" ht="15.75">
      <c r="A401" s="116"/>
      <c r="B401" s="117"/>
      <c r="C401" s="117"/>
      <c r="D401" s="117"/>
      <c r="E401" s="117"/>
      <c r="F401" s="117"/>
      <c r="G401" s="117"/>
      <c r="I401" s="117"/>
      <c r="J401" s="117"/>
      <c r="K401" s="117"/>
      <c r="L401" s="117"/>
      <c r="M401" s="117"/>
      <c r="N401" s="117"/>
      <c r="P401" s="117"/>
      <c r="Q401" s="117"/>
      <c r="R401" s="117"/>
      <c r="S401" s="117"/>
      <c r="T401" s="117"/>
      <c r="U401" s="117"/>
      <c r="V401" s="117"/>
      <c r="W401" s="117"/>
      <c r="X401" s="117"/>
      <c r="Y401" s="117"/>
      <c r="Z401" s="117"/>
      <c r="AA401" s="117"/>
      <c r="AB401" s="117"/>
      <c r="AC401" s="117"/>
    </row>
    <row r="402" spans="1:29" ht="15.75">
      <c r="A402" s="116"/>
      <c r="B402" s="117"/>
      <c r="C402" s="117"/>
      <c r="D402" s="117"/>
      <c r="E402" s="117"/>
      <c r="F402" s="117"/>
      <c r="G402" s="117"/>
      <c r="I402" s="117"/>
      <c r="J402" s="117"/>
      <c r="K402" s="117"/>
      <c r="L402" s="117"/>
      <c r="M402" s="117"/>
      <c r="N402" s="117"/>
      <c r="P402" s="117"/>
      <c r="Q402" s="117"/>
      <c r="R402" s="117"/>
      <c r="S402" s="117"/>
      <c r="T402" s="117"/>
      <c r="U402" s="117"/>
      <c r="V402" s="117"/>
      <c r="W402" s="117"/>
      <c r="X402" s="117"/>
      <c r="Y402" s="117"/>
      <c r="Z402" s="117"/>
      <c r="AA402" s="117"/>
      <c r="AB402" s="117"/>
      <c r="AC402" s="117"/>
    </row>
    <row r="403" spans="1:29" ht="15.75">
      <c r="A403" s="116"/>
      <c r="B403" s="117"/>
      <c r="C403" s="117"/>
      <c r="D403" s="117"/>
      <c r="E403" s="117"/>
      <c r="F403" s="117"/>
      <c r="G403" s="117"/>
      <c r="I403" s="117"/>
      <c r="J403" s="117"/>
      <c r="K403" s="117"/>
      <c r="L403" s="117"/>
      <c r="M403" s="117"/>
      <c r="N403" s="117"/>
      <c r="P403" s="117"/>
      <c r="Q403" s="117"/>
      <c r="R403" s="117"/>
      <c r="S403" s="117"/>
      <c r="T403" s="117"/>
      <c r="U403" s="117"/>
      <c r="V403" s="117"/>
      <c r="W403" s="117"/>
      <c r="X403" s="117"/>
      <c r="Y403" s="117"/>
      <c r="Z403" s="117"/>
      <c r="AA403" s="117"/>
      <c r="AB403" s="117"/>
      <c r="AC403" s="117"/>
    </row>
    <row r="404" spans="1:29" ht="15.75">
      <c r="A404" s="116"/>
      <c r="B404" s="117"/>
      <c r="C404" s="117"/>
      <c r="D404" s="117"/>
      <c r="E404" s="117"/>
      <c r="F404" s="117"/>
      <c r="G404" s="117"/>
      <c r="I404" s="117"/>
      <c r="J404" s="117"/>
      <c r="K404" s="117"/>
      <c r="L404" s="117"/>
      <c r="M404" s="117"/>
      <c r="N404" s="117"/>
      <c r="P404" s="117"/>
      <c r="Q404" s="117"/>
      <c r="R404" s="117"/>
      <c r="S404" s="117"/>
      <c r="T404" s="117"/>
      <c r="U404" s="117"/>
      <c r="V404" s="117"/>
      <c r="W404" s="117"/>
      <c r="X404" s="117"/>
      <c r="Y404" s="117"/>
      <c r="Z404" s="117"/>
      <c r="AA404" s="117"/>
      <c r="AB404" s="117"/>
      <c r="AC404" s="117"/>
    </row>
    <row r="405" spans="1:29" ht="15.75">
      <c r="A405" s="116"/>
      <c r="B405" s="117"/>
      <c r="C405" s="117"/>
      <c r="D405" s="117"/>
      <c r="E405" s="117"/>
      <c r="F405" s="117"/>
      <c r="G405" s="117"/>
      <c r="I405" s="117"/>
      <c r="J405" s="117"/>
      <c r="K405" s="117"/>
      <c r="L405" s="117"/>
      <c r="M405" s="117"/>
      <c r="N405" s="117"/>
      <c r="P405" s="117"/>
      <c r="Q405" s="117"/>
      <c r="R405" s="117"/>
      <c r="S405" s="117"/>
      <c r="T405" s="117"/>
      <c r="U405" s="117"/>
      <c r="V405" s="117"/>
      <c r="W405" s="117"/>
      <c r="X405" s="117"/>
      <c r="Y405" s="117"/>
      <c r="Z405" s="117"/>
      <c r="AA405" s="117"/>
      <c r="AB405" s="117"/>
      <c r="AC405" s="117"/>
    </row>
    <row r="406" spans="1:29" ht="15.75">
      <c r="A406" s="116"/>
      <c r="B406" s="117"/>
      <c r="C406" s="117"/>
      <c r="D406" s="117"/>
      <c r="E406" s="117"/>
      <c r="F406" s="117"/>
      <c r="G406" s="117"/>
      <c r="I406" s="117"/>
      <c r="J406" s="117"/>
      <c r="K406" s="117"/>
      <c r="L406" s="117"/>
      <c r="M406" s="117"/>
      <c r="N406" s="117"/>
      <c r="P406" s="117"/>
      <c r="Q406" s="117"/>
      <c r="R406" s="117"/>
      <c r="S406" s="117"/>
      <c r="T406" s="117"/>
      <c r="U406" s="117"/>
      <c r="V406" s="117"/>
      <c r="W406" s="117"/>
      <c r="X406" s="117"/>
      <c r="Y406" s="117"/>
      <c r="Z406" s="117"/>
      <c r="AA406" s="117"/>
      <c r="AB406" s="117"/>
      <c r="AC406" s="117"/>
    </row>
    <row r="407" spans="1:29" ht="15.75">
      <c r="A407" s="116"/>
      <c r="B407" s="117"/>
      <c r="C407" s="117"/>
      <c r="D407" s="117"/>
      <c r="E407" s="117"/>
      <c r="F407" s="117"/>
      <c r="G407" s="117"/>
      <c r="I407" s="117"/>
      <c r="J407" s="117"/>
      <c r="K407" s="117"/>
      <c r="L407" s="117"/>
      <c r="M407" s="117"/>
      <c r="N407" s="117"/>
      <c r="P407" s="117"/>
      <c r="Q407" s="117"/>
      <c r="R407" s="117"/>
      <c r="S407" s="117"/>
      <c r="T407" s="117"/>
      <c r="U407" s="117"/>
      <c r="V407" s="117"/>
      <c r="W407" s="117"/>
      <c r="X407" s="117"/>
      <c r="Y407" s="117"/>
      <c r="Z407" s="117"/>
      <c r="AA407" s="117"/>
      <c r="AB407" s="117"/>
      <c r="AC407" s="117"/>
    </row>
    <row r="408" spans="1:29" ht="15.75">
      <c r="A408" s="116"/>
      <c r="B408" s="117"/>
      <c r="C408" s="117"/>
      <c r="D408" s="117"/>
      <c r="E408" s="117"/>
      <c r="F408" s="117"/>
      <c r="G408" s="117"/>
      <c r="I408" s="117"/>
      <c r="J408" s="117"/>
      <c r="K408" s="117"/>
      <c r="L408" s="117"/>
      <c r="M408" s="117"/>
      <c r="N408" s="117"/>
      <c r="P408" s="117"/>
      <c r="Q408" s="117"/>
      <c r="R408" s="117"/>
      <c r="S408" s="117"/>
      <c r="T408" s="117"/>
      <c r="U408" s="117"/>
      <c r="V408" s="117"/>
      <c r="W408" s="117"/>
      <c r="X408" s="117"/>
      <c r="Y408" s="117"/>
      <c r="Z408" s="117"/>
      <c r="AA408" s="117"/>
      <c r="AB408" s="117"/>
      <c r="AC408" s="117"/>
    </row>
    <row r="409" spans="1:29" ht="15.75">
      <c r="A409" s="116"/>
      <c r="B409" s="117"/>
      <c r="C409" s="117"/>
      <c r="D409" s="117"/>
      <c r="E409" s="117"/>
      <c r="F409" s="117"/>
      <c r="G409" s="117"/>
      <c r="I409" s="117"/>
      <c r="J409" s="117"/>
      <c r="K409" s="117"/>
      <c r="L409" s="117"/>
      <c r="M409" s="117"/>
      <c r="N409" s="117"/>
      <c r="P409" s="117"/>
      <c r="Q409" s="117"/>
      <c r="R409" s="117"/>
      <c r="S409" s="117"/>
      <c r="T409" s="117"/>
      <c r="U409" s="117"/>
      <c r="V409" s="117"/>
      <c r="W409" s="117"/>
      <c r="X409" s="117"/>
      <c r="Y409" s="117"/>
      <c r="Z409" s="117"/>
      <c r="AA409" s="117"/>
      <c r="AB409" s="117"/>
      <c r="AC409" s="117"/>
    </row>
    <row r="410" spans="1:29" ht="15.75">
      <c r="A410" s="116"/>
      <c r="B410" s="117"/>
      <c r="C410" s="117"/>
      <c r="D410" s="117"/>
      <c r="E410" s="117"/>
      <c r="F410" s="117"/>
      <c r="G410" s="117"/>
      <c r="I410" s="117"/>
      <c r="J410" s="117"/>
      <c r="K410" s="117"/>
      <c r="L410" s="117"/>
      <c r="M410" s="117"/>
      <c r="N410" s="117"/>
      <c r="P410" s="117"/>
      <c r="Q410" s="117"/>
      <c r="R410" s="117"/>
      <c r="S410" s="117"/>
      <c r="T410" s="117"/>
      <c r="U410" s="117"/>
      <c r="V410" s="117"/>
      <c r="W410" s="117"/>
      <c r="X410" s="117"/>
      <c r="Y410" s="117"/>
      <c r="Z410" s="117"/>
      <c r="AA410" s="117"/>
      <c r="AB410" s="117"/>
      <c r="AC410" s="117"/>
    </row>
    <row r="411" spans="1:29" ht="15.75">
      <c r="A411" s="116"/>
      <c r="B411" s="117"/>
      <c r="C411" s="117"/>
      <c r="D411" s="117"/>
      <c r="E411" s="117"/>
      <c r="F411" s="117"/>
      <c r="G411" s="117"/>
      <c r="I411" s="117"/>
      <c r="J411" s="117"/>
      <c r="K411" s="117"/>
      <c r="L411" s="117"/>
      <c r="M411" s="117"/>
      <c r="N411" s="117"/>
      <c r="P411" s="117"/>
      <c r="Q411" s="117"/>
      <c r="R411" s="117"/>
      <c r="S411" s="117"/>
      <c r="T411" s="117"/>
      <c r="U411" s="117"/>
      <c r="V411" s="117"/>
      <c r="W411" s="117"/>
      <c r="X411" s="117"/>
      <c r="Y411" s="117"/>
      <c r="Z411" s="117"/>
      <c r="AA411" s="117"/>
      <c r="AB411" s="117"/>
      <c r="AC411" s="117"/>
    </row>
    <row r="412" spans="1:29" ht="15.75">
      <c r="A412" s="116"/>
      <c r="B412" s="117"/>
      <c r="C412" s="117"/>
      <c r="D412" s="117"/>
      <c r="E412" s="117"/>
      <c r="F412" s="117"/>
      <c r="G412" s="117"/>
      <c r="I412" s="117"/>
      <c r="J412" s="117"/>
      <c r="K412" s="117"/>
      <c r="L412" s="117"/>
      <c r="M412" s="117"/>
      <c r="N412" s="117"/>
      <c r="P412" s="117"/>
      <c r="Q412" s="117"/>
      <c r="R412" s="117"/>
      <c r="S412" s="117"/>
      <c r="T412" s="117"/>
      <c r="U412" s="117"/>
      <c r="V412" s="117"/>
      <c r="W412" s="117"/>
      <c r="X412" s="117"/>
      <c r="Y412" s="117"/>
      <c r="Z412" s="117"/>
      <c r="AA412" s="117"/>
      <c r="AB412" s="117"/>
      <c r="AC412" s="117"/>
    </row>
    <row r="413" spans="1:29" ht="15.75">
      <c r="A413" s="116"/>
      <c r="B413" s="117"/>
      <c r="C413" s="117"/>
      <c r="D413" s="117"/>
      <c r="E413" s="117"/>
      <c r="F413" s="117"/>
      <c r="G413" s="117"/>
      <c r="I413" s="117"/>
      <c r="J413" s="117"/>
      <c r="K413" s="117"/>
      <c r="L413" s="117"/>
      <c r="M413" s="117"/>
      <c r="N413" s="117"/>
      <c r="P413" s="117"/>
      <c r="Q413" s="117"/>
      <c r="R413" s="117"/>
      <c r="S413" s="117"/>
      <c r="T413" s="117"/>
      <c r="U413" s="117"/>
      <c r="V413" s="117"/>
      <c r="W413" s="117"/>
      <c r="X413" s="117"/>
      <c r="Y413" s="117"/>
      <c r="Z413" s="117"/>
      <c r="AA413" s="117"/>
      <c r="AB413" s="117"/>
      <c r="AC413" s="117"/>
    </row>
    <row r="414" spans="1:29" ht="15.75">
      <c r="A414" s="116"/>
      <c r="B414" s="117"/>
      <c r="C414" s="117"/>
      <c r="D414" s="117"/>
      <c r="E414" s="117"/>
      <c r="F414" s="117"/>
      <c r="G414" s="117"/>
      <c r="I414" s="117"/>
      <c r="J414" s="117"/>
      <c r="K414" s="117"/>
      <c r="L414" s="117"/>
      <c r="M414" s="117"/>
      <c r="N414" s="117"/>
      <c r="P414" s="117"/>
      <c r="Q414" s="117"/>
      <c r="R414" s="117"/>
      <c r="S414" s="117"/>
      <c r="T414" s="117"/>
      <c r="U414" s="117"/>
      <c r="V414" s="117"/>
      <c r="W414" s="117"/>
      <c r="X414" s="117"/>
      <c r="Y414" s="117"/>
      <c r="Z414" s="117"/>
      <c r="AA414" s="117"/>
      <c r="AB414" s="117"/>
      <c r="AC414" s="117"/>
    </row>
    <row r="415" spans="1:29" ht="15.75">
      <c r="A415" s="116"/>
      <c r="B415" s="117"/>
      <c r="C415" s="117"/>
      <c r="D415" s="117"/>
      <c r="E415" s="117"/>
      <c r="F415" s="117"/>
      <c r="G415" s="117"/>
      <c r="I415" s="117"/>
      <c r="J415" s="117"/>
      <c r="K415" s="117"/>
      <c r="L415" s="117"/>
      <c r="M415" s="117"/>
      <c r="N415" s="117"/>
      <c r="P415" s="117"/>
      <c r="Q415" s="117"/>
      <c r="R415" s="117"/>
      <c r="S415" s="117"/>
      <c r="T415" s="117"/>
      <c r="U415" s="117"/>
      <c r="V415" s="117"/>
      <c r="W415" s="117"/>
      <c r="X415" s="117"/>
      <c r="Y415" s="117"/>
      <c r="Z415" s="117"/>
      <c r="AA415" s="117"/>
      <c r="AB415" s="117"/>
      <c r="AC415" s="117"/>
    </row>
    <row r="416" spans="1:29" ht="15.75">
      <c r="A416" s="116"/>
      <c r="B416" s="117"/>
      <c r="C416" s="117"/>
      <c r="D416" s="117"/>
      <c r="E416" s="117"/>
      <c r="F416" s="117"/>
      <c r="G416" s="117"/>
      <c r="I416" s="117"/>
      <c r="J416" s="117"/>
      <c r="K416" s="117"/>
      <c r="L416" s="117"/>
      <c r="M416" s="117"/>
      <c r="N416" s="117"/>
      <c r="P416" s="117"/>
      <c r="Q416" s="117"/>
      <c r="R416" s="117"/>
      <c r="S416" s="117"/>
      <c r="T416" s="117"/>
      <c r="U416" s="117"/>
      <c r="V416" s="117"/>
      <c r="W416" s="117"/>
      <c r="X416" s="117"/>
      <c r="Y416" s="117"/>
      <c r="Z416" s="117"/>
      <c r="AA416" s="117"/>
      <c r="AB416" s="117"/>
      <c r="AC416" s="117"/>
    </row>
    <row r="417" spans="1:29" ht="15.75">
      <c r="A417" s="116"/>
      <c r="B417" s="117"/>
      <c r="C417" s="117"/>
      <c r="D417" s="117"/>
      <c r="E417" s="117"/>
      <c r="F417" s="117"/>
      <c r="G417" s="117"/>
      <c r="I417" s="117"/>
      <c r="J417" s="117"/>
      <c r="K417" s="117"/>
      <c r="L417" s="117"/>
      <c r="M417" s="117"/>
      <c r="N417" s="117"/>
      <c r="P417" s="117"/>
      <c r="Q417" s="117"/>
      <c r="R417" s="117"/>
      <c r="S417" s="117"/>
      <c r="T417" s="117"/>
      <c r="U417" s="117"/>
      <c r="V417" s="117"/>
      <c r="W417" s="117"/>
      <c r="X417" s="117"/>
      <c r="Y417" s="117"/>
      <c r="Z417" s="117"/>
      <c r="AA417" s="117"/>
      <c r="AB417" s="117"/>
      <c r="AC417" s="117"/>
    </row>
    <row r="418" spans="1:29" ht="15.75">
      <c r="A418" s="116"/>
      <c r="B418" s="117"/>
      <c r="C418" s="117"/>
      <c r="D418" s="117"/>
      <c r="E418" s="117"/>
      <c r="F418" s="117"/>
      <c r="G418" s="117"/>
      <c r="I418" s="117"/>
      <c r="J418" s="117"/>
      <c r="K418" s="117"/>
      <c r="L418" s="117"/>
      <c r="M418" s="117"/>
      <c r="N418" s="117"/>
      <c r="P418" s="117"/>
      <c r="Q418" s="117"/>
      <c r="R418" s="117"/>
      <c r="S418" s="117"/>
      <c r="T418" s="117"/>
      <c r="U418" s="117"/>
      <c r="V418" s="117"/>
      <c r="W418" s="117"/>
      <c r="X418" s="117"/>
      <c r="Y418" s="117"/>
      <c r="Z418" s="117"/>
      <c r="AA418" s="117"/>
      <c r="AB418" s="117"/>
      <c r="AC418" s="117"/>
    </row>
    <row r="419" spans="1:29" ht="15.75">
      <c r="A419" s="116"/>
      <c r="B419" s="117"/>
      <c r="C419" s="117"/>
      <c r="D419" s="117"/>
      <c r="E419" s="117"/>
      <c r="F419" s="117"/>
      <c r="G419" s="117"/>
      <c r="I419" s="117"/>
      <c r="J419" s="117"/>
      <c r="K419" s="117"/>
      <c r="L419" s="117"/>
      <c r="M419" s="117"/>
      <c r="N419" s="117"/>
      <c r="P419" s="117"/>
      <c r="Q419" s="117"/>
      <c r="R419" s="117"/>
      <c r="S419" s="117"/>
      <c r="T419" s="117"/>
      <c r="U419" s="117"/>
      <c r="V419" s="117"/>
      <c r="W419" s="117"/>
      <c r="X419" s="117"/>
      <c r="Y419" s="117"/>
      <c r="Z419" s="117"/>
      <c r="AA419" s="117"/>
      <c r="AB419" s="117"/>
      <c r="AC419" s="117"/>
    </row>
    <row r="420" spans="1:29" ht="15.75">
      <c r="A420" s="116"/>
      <c r="B420" s="117"/>
      <c r="C420" s="117"/>
      <c r="D420" s="117"/>
      <c r="E420" s="117"/>
      <c r="F420" s="117"/>
      <c r="G420" s="117"/>
      <c r="I420" s="117"/>
      <c r="J420" s="117"/>
      <c r="K420" s="117"/>
      <c r="L420" s="117"/>
      <c r="M420" s="117"/>
      <c r="N420" s="117"/>
      <c r="P420" s="117"/>
      <c r="Q420" s="117"/>
      <c r="R420" s="117"/>
      <c r="S420" s="117"/>
      <c r="T420" s="117"/>
      <c r="U420" s="117"/>
      <c r="V420" s="117"/>
      <c r="W420" s="117"/>
      <c r="X420" s="117"/>
      <c r="Y420" s="117"/>
      <c r="Z420" s="117"/>
      <c r="AA420" s="117"/>
      <c r="AB420" s="117"/>
      <c r="AC420" s="117"/>
    </row>
    <row r="421" spans="1:29" ht="15.75">
      <c r="A421" s="116"/>
      <c r="B421" s="117"/>
      <c r="C421" s="117"/>
      <c r="D421" s="117"/>
      <c r="E421" s="117"/>
      <c r="F421" s="117"/>
      <c r="G421" s="117"/>
      <c r="I421" s="117"/>
      <c r="J421" s="117"/>
      <c r="K421" s="117"/>
      <c r="L421" s="117"/>
      <c r="M421" s="117"/>
      <c r="N421" s="117"/>
      <c r="P421" s="117"/>
      <c r="Q421" s="117"/>
      <c r="R421" s="117"/>
      <c r="S421" s="117"/>
      <c r="T421" s="117"/>
      <c r="U421" s="117"/>
      <c r="V421" s="117"/>
      <c r="W421" s="117"/>
      <c r="X421" s="117"/>
      <c r="Y421" s="117"/>
      <c r="Z421" s="117"/>
      <c r="AA421" s="117"/>
      <c r="AB421" s="117"/>
      <c r="AC421" s="117"/>
    </row>
    <row r="422" spans="1:29" ht="15.75">
      <c r="A422" s="116"/>
      <c r="B422" s="117"/>
      <c r="C422" s="117"/>
      <c r="D422" s="117"/>
      <c r="E422" s="117"/>
      <c r="F422" s="117"/>
      <c r="G422" s="117"/>
      <c r="I422" s="117"/>
      <c r="J422" s="117"/>
      <c r="K422" s="117"/>
      <c r="L422" s="117"/>
      <c r="M422" s="117"/>
      <c r="N422" s="117"/>
      <c r="P422" s="117"/>
      <c r="Q422" s="117"/>
      <c r="R422" s="117"/>
      <c r="S422" s="117"/>
      <c r="T422" s="117"/>
      <c r="U422" s="117"/>
      <c r="V422" s="117"/>
      <c r="W422" s="117"/>
      <c r="X422" s="117"/>
      <c r="Y422" s="117"/>
      <c r="Z422" s="117"/>
      <c r="AA422" s="117"/>
      <c r="AB422" s="117"/>
      <c r="AC422" s="117"/>
    </row>
    <row r="423" spans="1:29" ht="15.75">
      <c r="A423" s="116"/>
      <c r="B423" s="117"/>
      <c r="C423" s="117"/>
      <c r="D423" s="117"/>
      <c r="E423" s="117"/>
      <c r="F423" s="117"/>
      <c r="G423" s="117"/>
      <c r="I423" s="117"/>
      <c r="J423" s="117"/>
      <c r="K423" s="117"/>
      <c r="L423" s="117"/>
      <c r="M423" s="117"/>
      <c r="N423" s="117"/>
      <c r="P423" s="117"/>
      <c r="Q423" s="117"/>
      <c r="R423" s="117"/>
      <c r="S423" s="117"/>
      <c r="T423" s="117"/>
      <c r="U423" s="117"/>
      <c r="V423" s="117"/>
      <c r="W423" s="117"/>
      <c r="X423" s="117"/>
      <c r="Y423" s="117"/>
      <c r="Z423" s="117"/>
      <c r="AA423" s="117"/>
      <c r="AB423" s="117"/>
      <c r="AC423" s="117"/>
    </row>
    <row r="424" spans="1:29" ht="15.75">
      <c r="A424" s="116"/>
      <c r="B424" s="117"/>
      <c r="C424" s="117"/>
      <c r="D424" s="117"/>
      <c r="E424" s="117"/>
      <c r="F424" s="117"/>
      <c r="G424" s="117"/>
      <c r="I424" s="117"/>
      <c r="J424" s="117"/>
      <c r="K424" s="117"/>
      <c r="L424" s="117"/>
      <c r="M424" s="117"/>
      <c r="N424" s="117"/>
      <c r="P424" s="117"/>
      <c r="Q424" s="117"/>
      <c r="R424" s="117"/>
      <c r="S424" s="117"/>
      <c r="T424" s="117"/>
      <c r="U424" s="117"/>
      <c r="V424" s="117"/>
      <c r="W424" s="117"/>
      <c r="X424" s="117"/>
      <c r="Y424" s="117"/>
      <c r="Z424" s="117"/>
      <c r="AA424" s="117"/>
      <c r="AB424" s="117"/>
      <c r="AC424" s="117"/>
    </row>
    <row r="425" spans="1:29" ht="15.75">
      <c r="A425" s="116"/>
      <c r="B425" s="117"/>
      <c r="C425" s="117"/>
      <c r="D425" s="117"/>
      <c r="E425" s="117"/>
      <c r="F425" s="117"/>
      <c r="G425" s="117"/>
      <c r="I425" s="117"/>
      <c r="J425" s="117"/>
      <c r="K425" s="117"/>
      <c r="L425" s="117"/>
      <c r="M425" s="117"/>
      <c r="N425" s="117"/>
      <c r="P425" s="117"/>
      <c r="Q425" s="117"/>
      <c r="R425" s="117"/>
      <c r="S425" s="117"/>
      <c r="T425" s="117"/>
      <c r="U425" s="117"/>
      <c r="V425" s="117"/>
      <c r="W425" s="117"/>
      <c r="X425" s="117"/>
      <c r="Y425" s="117"/>
      <c r="Z425" s="117"/>
      <c r="AA425" s="117"/>
      <c r="AB425" s="117"/>
      <c r="AC425" s="117"/>
    </row>
    <row r="426" spans="1:29" ht="15.75">
      <c r="A426" s="116"/>
      <c r="B426" s="117"/>
      <c r="C426" s="117"/>
      <c r="D426" s="117"/>
      <c r="E426" s="117"/>
      <c r="F426" s="117"/>
      <c r="G426" s="117"/>
      <c r="I426" s="117"/>
      <c r="J426" s="117"/>
      <c r="K426" s="117"/>
      <c r="L426" s="117"/>
      <c r="M426" s="117"/>
      <c r="N426" s="117"/>
      <c r="P426" s="117"/>
      <c r="Q426" s="117"/>
      <c r="R426" s="117"/>
      <c r="S426" s="117"/>
      <c r="T426" s="117"/>
      <c r="U426" s="117"/>
      <c r="V426" s="117"/>
      <c r="W426" s="117"/>
      <c r="X426" s="117"/>
      <c r="Y426" s="117"/>
      <c r="Z426" s="117"/>
      <c r="AA426" s="117"/>
      <c r="AB426" s="117"/>
      <c r="AC426" s="117"/>
    </row>
    <row r="427" spans="1:29" ht="15.75">
      <c r="A427" s="116"/>
      <c r="B427" s="117"/>
      <c r="C427" s="117"/>
      <c r="D427" s="117"/>
      <c r="E427" s="117"/>
      <c r="F427" s="117"/>
      <c r="G427" s="117"/>
      <c r="I427" s="117"/>
      <c r="J427" s="117"/>
      <c r="K427" s="117"/>
      <c r="L427" s="117"/>
      <c r="M427" s="117"/>
      <c r="N427" s="117"/>
      <c r="P427" s="117"/>
      <c r="Q427" s="117"/>
      <c r="R427" s="117"/>
      <c r="S427" s="117"/>
      <c r="T427" s="117"/>
      <c r="U427" s="117"/>
      <c r="V427" s="117"/>
      <c r="W427" s="117"/>
      <c r="X427" s="117"/>
      <c r="Y427" s="117"/>
      <c r="Z427" s="117"/>
      <c r="AA427" s="117"/>
      <c r="AB427" s="117"/>
      <c r="AC427" s="117"/>
    </row>
    <row r="428" spans="1:29" ht="15.75">
      <c r="A428" s="116"/>
      <c r="B428" s="117"/>
      <c r="C428" s="117"/>
      <c r="D428" s="117"/>
      <c r="E428" s="117"/>
      <c r="F428" s="117"/>
      <c r="G428" s="117"/>
      <c r="I428" s="117"/>
      <c r="J428" s="117"/>
      <c r="K428" s="117"/>
      <c r="L428" s="117"/>
      <c r="M428" s="117"/>
      <c r="N428" s="117"/>
      <c r="P428" s="117"/>
      <c r="Q428" s="117"/>
      <c r="R428" s="117"/>
      <c r="S428" s="117"/>
      <c r="T428" s="117"/>
      <c r="U428" s="117"/>
      <c r="V428" s="117"/>
      <c r="W428" s="117"/>
      <c r="X428" s="117"/>
      <c r="Y428" s="117"/>
      <c r="Z428" s="117"/>
      <c r="AA428" s="117"/>
      <c r="AB428" s="117"/>
      <c r="AC428" s="117"/>
    </row>
    <row r="429" spans="1:29" ht="15.75">
      <c r="A429" s="116"/>
      <c r="B429" s="117"/>
      <c r="C429" s="117"/>
      <c r="D429" s="117"/>
      <c r="E429" s="117"/>
      <c r="F429" s="117"/>
      <c r="G429" s="117"/>
      <c r="I429" s="117"/>
      <c r="J429" s="117"/>
      <c r="K429" s="117"/>
      <c r="L429" s="117"/>
      <c r="M429" s="117"/>
      <c r="N429" s="117"/>
      <c r="P429" s="117"/>
      <c r="Q429" s="117"/>
      <c r="R429" s="117"/>
      <c r="S429" s="117"/>
      <c r="T429" s="117"/>
      <c r="U429" s="117"/>
      <c r="V429" s="117"/>
      <c r="W429" s="117"/>
      <c r="X429" s="117"/>
      <c r="Y429" s="117"/>
      <c r="Z429" s="117"/>
      <c r="AA429" s="117"/>
      <c r="AB429" s="117"/>
      <c r="AC429" s="117"/>
    </row>
    <row r="430" spans="1:29" ht="15.75">
      <c r="A430" s="116"/>
      <c r="B430" s="117"/>
      <c r="C430" s="117"/>
      <c r="D430" s="117"/>
      <c r="E430" s="117"/>
      <c r="F430" s="117"/>
      <c r="G430" s="117"/>
      <c r="I430" s="117"/>
      <c r="J430" s="117"/>
      <c r="K430" s="117"/>
      <c r="L430" s="117"/>
      <c r="M430" s="117"/>
      <c r="N430" s="117"/>
      <c r="P430" s="117"/>
      <c r="Q430" s="117"/>
      <c r="R430" s="117"/>
      <c r="S430" s="117"/>
      <c r="T430" s="117"/>
      <c r="U430" s="117"/>
      <c r="V430" s="117"/>
      <c r="W430" s="117"/>
      <c r="X430" s="117"/>
      <c r="Y430" s="117"/>
      <c r="Z430" s="117"/>
      <c r="AA430" s="117"/>
      <c r="AB430" s="117"/>
      <c r="AC430" s="117"/>
    </row>
    <row r="431" spans="1:29" ht="15.75">
      <c r="A431" s="116"/>
      <c r="B431" s="117"/>
      <c r="C431" s="117"/>
      <c r="D431" s="117"/>
      <c r="E431" s="117"/>
      <c r="F431" s="117"/>
      <c r="G431" s="117"/>
      <c r="I431" s="117"/>
      <c r="J431" s="117"/>
      <c r="K431" s="117"/>
      <c r="L431" s="117"/>
      <c r="M431" s="117"/>
      <c r="N431" s="117"/>
      <c r="P431" s="117"/>
      <c r="Q431" s="117"/>
      <c r="R431" s="117"/>
      <c r="S431" s="117"/>
      <c r="T431" s="117"/>
      <c r="U431" s="117"/>
      <c r="V431" s="117"/>
      <c r="W431" s="117"/>
      <c r="X431" s="117"/>
      <c r="Y431" s="117"/>
      <c r="Z431" s="117"/>
      <c r="AA431" s="117"/>
      <c r="AB431" s="117"/>
      <c r="AC431" s="117"/>
    </row>
    <row r="432" spans="1:29" ht="15.75">
      <c r="A432" s="116"/>
      <c r="B432" s="117"/>
      <c r="C432" s="117"/>
      <c r="D432" s="117"/>
      <c r="E432" s="117"/>
      <c r="F432" s="117"/>
      <c r="G432" s="117"/>
      <c r="I432" s="117"/>
      <c r="J432" s="117"/>
      <c r="K432" s="117"/>
      <c r="L432" s="117"/>
      <c r="M432" s="117"/>
      <c r="N432" s="117"/>
      <c r="P432" s="117"/>
      <c r="Q432" s="117"/>
      <c r="R432" s="117"/>
      <c r="S432" s="117"/>
      <c r="T432" s="117"/>
      <c r="U432" s="117"/>
      <c r="V432" s="117"/>
      <c r="W432" s="117"/>
      <c r="X432" s="117"/>
      <c r="Y432" s="117"/>
      <c r="Z432" s="117"/>
      <c r="AA432" s="117"/>
      <c r="AB432" s="117"/>
      <c r="AC432" s="117"/>
    </row>
    <row r="433" spans="1:29" ht="15.75">
      <c r="A433" s="116"/>
      <c r="B433" s="117"/>
      <c r="C433" s="117"/>
      <c r="D433" s="117"/>
      <c r="E433" s="117"/>
      <c r="F433" s="117"/>
      <c r="G433" s="117"/>
      <c r="I433" s="117"/>
      <c r="J433" s="117"/>
      <c r="K433" s="117"/>
      <c r="L433" s="117"/>
      <c r="M433" s="117"/>
      <c r="N433" s="117"/>
      <c r="P433" s="117"/>
      <c r="Q433" s="117"/>
      <c r="R433" s="117"/>
      <c r="S433" s="117"/>
      <c r="T433" s="117"/>
      <c r="U433" s="117"/>
      <c r="V433" s="117"/>
      <c r="W433" s="117"/>
      <c r="X433" s="117"/>
      <c r="Y433" s="117"/>
      <c r="Z433" s="117"/>
      <c r="AA433" s="117"/>
      <c r="AB433" s="117"/>
      <c r="AC433" s="117"/>
    </row>
    <row r="434" spans="1:29" ht="15.75">
      <c r="A434" s="116"/>
      <c r="B434" s="117"/>
      <c r="C434" s="117"/>
      <c r="D434" s="117"/>
      <c r="E434" s="117"/>
      <c r="F434" s="117"/>
      <c r="G434" s="117"/>
      <c r="I434" s="117"/>
      <c r="J434" s="117"/>
      <c r="K434" s="117"/>
      <c r="L434" s="117"/>
      <c r="M434" s="117"/>
      <c r="N434" s="117"/>
      <c r="P434" s="117"/>
      <c r="Q434" s="117"/>
      <c r="R434" s="117"/>
      <c r="S434" s="117"/>
      <c r="T434" s="117"/>
      <c r="U434" s="117"/>
      <c r="V434" s="117"/>
      <c r="W434" s="117"/>
      <c r="X434" s="117"/>
      <c r="Y434" s="117"/>
      <c r="Z434" s="117"/>
      <c r="AA434" s="117"/>
      <c r="AB434" s="117"/>
      <c r="AC434" s="117"/>
    </row>
    <row r="435" spans="1:29" ht="15.75">
      <c r="A435" s="116"/>
      <c r="B435" s="117"/>
      <c r="C435" s="117"/>
      <c r="D435" s="117"/>
      <c r="E435" s="117"/>
      <c r="F435" s="117"/>
      <c r="G435" s="117"/>
      <c r="I435" s="117"/>
      <c r="J435" s="117"/>
      <c r="K435" s="117"/>
      <c r="L435" s="117"/>
      <c r="M435" s="117"/>
      <c r="N435" s="117"/>
      <c r="P435" s="117"/>
      <c r="Q435" s="117"/>
      <c r="R435" s="117"/>
      <c r="S435" s="117"/>
      <c r="T435" s="117"/>
      <c r="U435" s="117"/>
      <c r="V435" s="117"/>
      <c r="W435" s="117"/>
      <c r="X435" s="117"/>
      <c r="Y435" s="117"/>
      <c r="Z435" s="117"/>
      <c r="AA435" s="117"/>
      <c r="AB435" s="117"/>
      <c r="AC435" s="117"/>
    </row>
    <row r="436" spans="1:29" ht="15.75">
      <c r="A436" s="116"/>
      <c r="B436" s="117"/>
      <c r="C436" s="117"/>
      <c r="D436" s="117"/>
      <c r="E436" s="117"/>
      <c r="F436" s="117"/>
      <c r="G436" s="117"/>
      <c r="I436" s="117"/>
      <c r="J436" s="117"/>
      <c r="K436" s="117"/>
      <c r="L436" s="117"/>
      <c r="M436" s="117"/>
      <c r="N436" s="117"/>
      <c r="P436" s="117"/>
      <c r="Q436" s="117"/>
      <c r="R436" s="117"/>
      <c r="S436" s="117"/>
      <c r="T436" s="117"/>
      <c r="U436" s="117"/>
      <c r="V436" s="117"/>
      <c r="W436" s="117"/>
      <c r="X436" s="117"/>
      <c r="Y436" s="117"/>
      <c r="Z436" s="117"/>
      <c r="AA436" s="117"/>
      <c r="AB436" s="117"/>
      <c r="AC436" s="117"/>
    </row>
    <row r="437" spans="1:29" ht="15.75">
      <c r="A437" s="116"/>
      <c r="B437" s="117"/>
      <c r="C437" s="117"/>
      <c r="D437" s="117"/>
      <c r="E437" s="117"/>
      <c r="F437" s="117"/>
      <c r="G437" s="117"/>
      <c r="I437" s="117"/>
      <c r="J437" s="117"/>
      <c r="K437" s="117"/>
      <c r="L437" s="117"/>
      <c r="M437" s="117"/>
      <c r="N437" s="117"/>
      <c r="P437" s="117"/>
      <c r="Q437" s="117"/>
      <c r="R437" s="117"/>
      <c r="S437" s="117"/>
      <c r="T437" s="117"/>
      <c r="U437" s="117"/>
      <c r="V437" s="117"/>
      <c r="W437" s="117"/>
      <c r="X437" s="117"/>
      <c r="Y437" s="117"/>
      <c r="Z437" s="117"/>
      <c r="AA437" s="117"/>
      <c r="AB437" s="117"/>
      <c r="AC437" s="117"/>
    </row>
    <row r="438" spans="1:29" ht="15.75">
      <c r="A438" s="116"/>
      <c r="B438" s="117"/>
      <c r="C438" s="117"/>
      <c r="D438" s="117"/>
      <c r="E438" s="117"/>
      <c r="F438" s="117"/>
      <c r="G438" s="117"/>
      <c r="I438" s="117"/>
      <c r="J438" s="117"/>
      <c r="K438" s="117"/>
      <c r="L438" s="117"/>
      <c r="M438" s="117"/>
      <c r="N438" s="117"/>
      <c r="P438" s="117"/>
      <c r="Q438" s="117"/>
      <c r="R438" s="117"/>
      <c r="S438" s="117"/>
      <c r="T438" s="117"/>
      <c r="U438" s="117"/>
      <c r="V438" s="117"/>
      <c r="W438" s="117"/>
      <c r="X438" s="117"/>
      <c r="Y438" s="117"/>
      <c r="Z438" s="117"/>
      <c r="AA438" s="117"/>
      <c r="AB438" s="117"/>
      <c r="AC438" s="117"/>
    </row>
    <row r="439" spans="1:29" ht="15.75">
      <c r="A439" s="116"/>
      <c r="B439" s="117"/>
      <c r="C439" s="117"/>
      <c r="D439" s="117"/>
      <c r="E439" s="117"/>
      <c r="F439" s="117"/>
      <c r="G439" s="117"/>
      <c r="I439" s="117"/>
      <c r="J439" s="117"/>
      <c r="K439" s="117"/>
      <c r="L439" s="117"/>
      <c r="M439" s="117"/>
      <c r="N439" s="117"/>
      <c r="P439" s="117"/>
      <c r="Q439" s="117"/>
      <c r="R439" s="117"/>
      <c r="S439" s="117"/>
      <c r="T439" s="117"/>
      <c r="U439" s="117"/>
      <c r="V439" s="117"/>
      <c r="W439" s="117"/>
      <c r="X439" s="117"/>
      <c r="Y439" s="117"/>
      <c r="Z439" s="117"/>
      <c r="AA439" s="117"/>
      <c r="AB439" s="117"/>
      <c r="AC439" s="117"/>
    </row>
    <row r="440" spans="1:29" ht="15.75">
      <c r="A440" s="116"/>
      <c r="B440" s="117"/>
      <c r="C440" s="117"/>
      <c r="D440" s="117"/>
      <c r="E440" s="117"/>
      <c r="F440" s="117"/>
      <c r="G440" s="117"/>
      <c r="I440" s="117"/>
      <c r="J440" s="117"/>
      <c r="K440" s="117"/>
      <c r="L440" s="117"/>
      <c r="M440" s="117"/>
      <c r="N440" s="117"/>
      <c r="P440" s="117"/>
      <c r="Q440" s="117"/>
      <c r="R440" s="117"/>
      <c r="S440" s="117"/>
      <c r="T440" s="117"/>
      <c r="U440" s="117"/>
      <c r="V440" s="117"/>
      <c r="W440" s="117"/>
      <c r="X440" s="117"/>
      <c r="Y440" s="117"/>
      <c r="Z440" s="117"/>
      <c r="AA440" s="117"/>
      <c r="AB440" s="117"/>
      <c r="AC440" s="117"/>
    </row>
    <row r="441" spans="1:29" ht="15.75">
      <c r="A441" s="116"/>
      <c r="B441" s="117"/>
      <c r="C441" s="117"/>
      <c r="D441" s="117"/>
      <c r="E441" s="117"/>
      <c r="F441" s="117"/>
      <c r="G441" s="117"/>
      <c r="I441" s="117"/>
      <c r="J441" s="117"/>
      <c r="K441" s="117"/>
      <c r="L441" s="117"/>
      <c r="M441" s="117"/>
      <c r="N441" s="117"/>
      <c r="P441" s="117"/>
      <c r="Q441" s="117"/>
      <c r="R441" s="117"/>
      <c r="S441" s="117"/>
      <c r="T441" s="117"/>
      <c r="U441" s="117"/>
      <c r="V441" s="117"/>
      <c r="W441" s="117"/>
      <c r="X441" s="117"/>
      <c r="Y441" s="117"/>
      <c r="Z441" s="117"/>
      <c r="AA441" s="117"/>
      <c r="AB441" s="117"/>
      <c r="AC441" s="117"/>
    </row>
    <row r="442" spans="1:29" ht="15.75">
      <c r="A442" s="116"/>
      <c r="B442" s="117"/>
      <c r="C442" s="117"/>
      <c r="D442" s="117"/>
      <c r="E442" s="117"/>
      <c r="F442" s="117"/>
      <c r="G442" s="117"/>
      <c r="I442" s="117"/>
      <c r="J442" s="117"/>
      <c r="K442" s="117"/>
      <c r="L442" s="117"/>
      <c r="M442" s="117"/>
      <c r="N442" s="117"/>
      <c r="P442" s="117"/>
      <c r="Q442" s="117"/>
      <c r="R442" s="117"/>
      <c r="S442" s="117"/>
      <c r="T442" s="117"/>
      <c r="U442" s="117"/>
      <c r="V442" s="117"/>
      <c r="W442" s="117"/>
      <c r="X442" s="117"/>
      <c r="Y442" s="117"/>
      <c r="Z442" s="117"/>
      <c r="AA442" s="117"/>
      <c r="AB442" s="117"/>
      <c r="AC442" s="117"/>
    </row>
    <row r="443" spans="1:29" ht="15.75">
      <c r="A443" s="116"/>
      <c r="B443" s="117"/>
      <c r="C443" s="117"/>
      <c r="D443" s="117"/>
      <c r="E443" s="117"/>
      <c r="F443" s="117"/>
      <c r="G443" s="117"/>
      <c r="I443" s="117"/>
      <c r="J443" s="117"/>
      <c r="K443" s="117"/>
      <c r="L443" s="117"/>
      <c r="M443" s="117"/>
      <c r="N443" s="117"/>
      <c r="P443" s="117"/>
      <c r="Q443" s="117"/>
      <c r="R443" s="117"/>
      <c r="S443" s="117"/>
      <c r="T443" s="117"/>
      <c r="U443" s="117"/>
      <c r="V443" s="117"/>
      <c r="W443" s="117"/>
      <c r="X443" s="117"/>
      <c r="Y443" s="117"/>
      <c r="Z443" s="117"/>
      <c r="AA443" s="117"/>
      <c r="AB443" s="117"/>
      <c r="AC443" s="117"/>
    </row>
    <row r="444" spans="1:29" ht="15.75">
      <c r="A444" s="116"/>
      <c r="B444" s="117"/>
      <c r="C444" s="117"/>
      <c r="D444" s="117"/>
      <c r="E444" s="117"/>
      <c r="F444" s="117"/>
      <c r="G444" s="117"/>
      <c r="I444" s="117"/>
      <c r="J444" s="117"/>
      <c r="K444" s="117"/>
      <c r="L444" s="117"/>
      <c r="M444" s="117"/>
      <c r="N444" s="117"/>
      <c r="P444" s="117"/>
      <c r="Q444" s="117"/>
      <c r="R444" s="117"/>
      <c r="S444" s="117"/>
      <c r="T444" s="117"/>
      <c r="U444" s="117"/>
      <c r="V444" s="117"/>
      <c r="W444" s="117"/>
      <c r="X444" s="117"/>
      <c r="Y444" s="117"/>
      <c r="Z444" s="117"/>
      <c r="AA444" s="117"/>
      <c r="AB444" s="117"/>
      <c r="AC444" s="117"/>
    </row>
    <row r="445" spans="1:29" ht="15.75">
      <c r="A445" s="116"/>
      <c r="B445" s="117"/>
      <c r="C445" s="117"/>
      <c r="D445" s="117"/>
      <c r="E445" s="117"/>
      <c r="F445" s="117"/>
      <c r="G445" s="117"/>
      <c r="I445" s="117"/>
      <c r="J445" s="117"/>
      <c r="K445" s="117"/>
      <c r="L445" s="117"/>
      <c r="M445" s="117"/>
      <c r="N445" s="117"/>
      <c r="P445" s="117"/>
      <c r="Q445" s="117"/>
      <c r="R445" s="117"/>
      <c r="S445" s="117"/>
      <c r="T445" s="117"/>
      <c r="U445" s="117"/>
      <c r="V445" s="117"/>
      <c r="W445" s="117"/>
      <c r="X445" s="117"/>
      <c r="Y445" s="117"/>
      <c r="Z445" s="117"/>
      <c r="AA445" s="117"/>
      <c r="AB445" s="117"/>
      <c r="AC445" s="117"/>
    </row>
    <row r="446" spans="1:29" ht="15.75">
      <c r="A446" s="116"/>
      <c r="B446" s="117"/>
      <c r="C446" s="117"/>
      <c r="D446" s="117"/>
      <c r="E446" s="117"/>
      <c r="F446" s="117"/>
      <c r="G446" s="117"/>
      <c r="I446" s="117"/>
      <c r="J446" s="117"/>
      <c r="K446" s="117"/>
      <c r="L446" s="117"/>
      <c r="M446" s="117"/>
      <c r="N446" s="117"/>
      <c r="P446" s="117"/>
      <c r="Q446" s="117"/>
      <c r="R446" s="117"/>
      <c r="S446" s="117"/>
      <c r="T446" s="117"/>
      <c r="U446" s="117"/>
      <c r="V446" s="117"/>
      <c r="W446" s="117"/>
      <c r="X446" s="117"/>
      <c r="Y446" s="117"/>
      <c r="Z446" s="117"/>
      <c r="AA446" s="117"/>
      <c r="AB446" s="117"/>
      <c r="AC446" s="117"/>
    </row>
    <row r="447" spans="1:29" ht="15.75">
      <c r="A447" s="116"/>
      <c r="B447" s="117"/>
      <c r="C447" s="117"/>
      <c r="D447" s="117"/>
      <c r="E447" s="117"/>
      <c r="F447" s="117"/>
      <c r="G447" s="117"/>
      <c r="I447" s="117"/>
      <c r="J447" s="117"/>
      <c r="K447" s="117"/>
      <c r="L447" s="117"/>
      <c r="M447" s="117"/>
      <c r="N447" s="117"/>
      <c r="P447" s="117"/>
      <c r="Q447" s="117"/>
      <c r="R447" s="117"/>
      <c r="S447" s="117"/>
      <c r="T447" s="117"/>
      <c r="U447" s="117"/>
      <c r="V447" s="117"/>
      <c r="W447" s="117"/>
      <c r="X447" s="117"/>
      <c r="Y447" s="117"/>
      <c r="Z447" s="117"/>
      <c r="AA447" s="117"/>
      <c r="AB447" s="117"/>
      <c r="AC447" s="117"/>
    </row>
    <row r="448" spans="1:29" ht="15.75">
      <c r="A448" s="116"/>
      <c r="B448" s="117"/>
      <c r="C448" s="117"/>
      <c r="D448" s="117"/>
      <c r="E448" s="117"/>
      <c r="F448" s="117"/>
      <c r="G448" s="117"/>
      <c r="I448" s="117"/>
      <c r="J448" s="117"/>
      <c r="K448" s="117"/>
      <c r="L448" s="117"/>
      <c r="M448" s="117"/>
      <c r="N448" s="117"/>
      <c r="P448" s="117"/>
      <c r="Q448" s="117"/>
      <c r="R448" s="117"/>
      <c r="S448" s="117"/>
      <c r="T448" s="117"/>
      <c r="U448" s="117"/>
      <c r="V448" s="117"/>
      <c r="W448" s="117"/>
      <c r="X448" s="117"/>
      <c r="Y448" s="117"/>
      <c r="Z448" s="117"/>
      <c r="AA448" s="117"/>
      <c r="AB448" s="117"/>
      <c r="AC448" s="117"/>
    </row>
    <row r="449" spans="1:29" ht="15.75">
      <c r="A449" s="116"/>
      <c r="B449" s="117"/>
      <c r="C449" s="117"/>
      <c r="D449" s="117"/>
      <c r="E449" s="117"/>
      <c r="F449" s="117"/>
      <c r="G449" s="117"/>
      <c r="I449" s="117"/>
      <c r="J449" s="117"/>
      <c r="K449" s="117"/>
      <c r="L449" s="117"/>
      <c r="M449" s="117"/>
      <c r="N449" s="117"/>
      <c r="P449" s="117"/>
      <c r="Q449" s="117"/>
      <c r="R449" s="117"/>
      <c r="S449" s="117"/>
      <c r="T449" s="117"/>
      <c r="U449" s="117"/>
      <c r="V449" s="117"/>
      <c r="W449" s="117"/>
      <c r="X449" s="117"/>
      <c r="Y449" s="117"/>
      <c r="Z449" s="117"/>
      <c r="AA449" s="117"/>
      <c r="AB449" s="117"/>
      <c r="AC449" s="117"/>
    </row>
    <row r="450" spans="1:29" ht="15.75">
      <c r="A450" s="116"/>
      <c r="B450" s="117"/>
      <c r="C450" s="117"/>
      <c r="D450" s="117"/>
      <c r="E450" s="117"/>
      <c r="F450" s="117"/>
      <c r="G450" s="117"/>
      <c r="I450" s="117"/>
      <c r="J450" s="117"/>
      <c r="K450" s="117"/>
      <c r="L450" s="117"/>
      <c r="M450" s="117"/>
      <c r="N450" s="117"/>
      <c r="P450" s="117"/>
      <c r="Q450" s="117"/>
      <c r="R450" s="117"/>
      <c r="S450" s="117"/>
      <c r="T450" s="117"/>
      <c r="U450" s="117"/>
      <c r="V450" s="117"/>
      <c r="W450" s="117"/>
      <c r="X450" s="117"/>
      <c r="Y450" s="117"/>
      <c r="Z450" s="117"/>
      <c r="AA450" s="117"/>
      <c r="AB450" s="117"/>
      <c r="AC450" s="117"/>
    </row>
    <row r="451" spans="1:29" ht="15.75">
      <c r="A451" s="116"/>
      <c r="B451" s="117"/>
      <c r="C451" s="117"/>
      <c r="D451" s="117"/>
      <c r="E451" s="117"/>
      <c r="F451" s="117"/>
      <c r="G451" s="117"/>
      <c r="I451" s="117"/>
      <c r="J451" s="117"/>
      <c r="K451" s="117"/>
      <c r="L451" s="117"/>
      <c r="M451" s="117"/>
      <c r="N451" s="117"/>
      <c r="P451" s="117"/>
      <c r="Q451" s="117"/>
      <c r="R451" s="117"/>
      <c r="S451" s="117"/>
      <c r="T451" s="117"/>
      <c r="U451" s="117"/>
      <c r="V451" s="117"/>
      <c r="W451" s="117"/>
      <c r="X451" s="117"/>
      <c r="Y451" s="117"/>
      <c r="Z451" s="117"/>
      <c r="AA451" s="117"/>
      <c r="AB451" s="117"/>
      <c r="AC451" s="117"/>
    </row>
    <row r="452" spans="1:29" ht="15.75">
      <c r="A452" s="116"/>
      <c r="B452" s="117"/>
      <c r="C452" s="117"/>
      <c r="D452" s="117"/>
      <c r="E452" s="117"/>
      <c r="F452" s="117"/>
      <c r="G452" s="117"/>
      <c r="I452" s="117"/>
      <c r="J452" s="117"/>
      <c r="K452" s="117"/>
      <c r="L452" s="117"/>
      <c r="M452" s="117"/>
      <c r="N452" s="117"/>
      <c r="P452" s="117"/>
      <c r="Q452" s="117"/>
      <c r="R452" s="117"/>
      <c r="S452" s="117"/>
      <c r="T452" s="117"/>
      <c r="U452" s="117"/>
      <c r="V452" s="117"/>
      <c r="W452" s="117"/>
      <c r="X452" s="117"/>
      <c r="Y452" s="117"/>
      <c r="Z452" s="117"/>
      <c r="AA452" s="117"/>
      <c r="AB452" s="117"/>
      <c r="AC452" s="117"/>
    </row>
    <row r="453" spans="1:29" ht="15.75">
      <c r="A453" s="116"/>
      <c r="B453" s="117"/>
      <c r="C453" s="117"/>
      <c r="D453" s="117"/>
      <c r="E453" s="117"/>
      <c r="F453" s="117"/>
      <c r="G453" s="117"/>
      <c r="I453" s="117"/>
      <c r="J453" s="117"/>
      <c r="K453" s="117"/>
      <c r="L453" s="117"/>
      <c r="M453" s="117"/>
      <c r="N453" s="117"/>
      <c r="P453" s="117"/>
      <c r="Q453" s="117"/>
      <c r="R453" s="117"/>
      <c r="S453" s="117"/>
      <c r="T453" s="117"/>
      <c r="U453" s="117"/>
      <c r="V453" s="117"/>
      <c r="W453" s="117"/>
      <c r="X453" s="117"/>
      <c r="Y453" s="117"/>
      <c r="Z453" s="117"/>
      <c r="AA453" s="117"/>
      <c r="AB453" s="117"/>
      <c r="AC453" s="117"/>
    </row>
    <row r="454" spans="1:29" ht="15.75">
      <c r="A454" s="116"/>
      <c r="B454" s="117"/>
      <c r="C454" s="117"/>
      <c r="D454" s="117"/>
      <c r="E454" s="117"/>
      <c r="F454" s="117"/>
      <c r="G454" s="117"/>
      <c r="I454" s="117"/>
      <c r="J454" s="117"/>
      <c r="K454" s="117"/>
      <c r="L454" s="117"/>
      <c r="M454" s="117"/>
      <c r="N454" s="117"/>
      <c r="P454" s="117"/>
      <c r="Q454" s="117"/>
      <c r="R454" s="117"/>
      <c r="S454" s="117"/>
      <c r="T454" s="117"/>
      <c r="U454" s="117"/>
      <c r="V454" s="117"/>
      <c r="W454" s="117"/>
      <c r="X454" s="117"/>
      <c r="Y454" s="117"/>
      <c r="Z454" s="117"/>
      <c r="AA454" s="117"/>
      <c r="AB454" s="117"/>
      <c r="AC454" s="117"/>
    </row>
    <row r="455" spans="1:29" ht="15.75">
      <c r="A455" s="116"/>
      <c r="B455" s="117"/>
      <c r="C455" s="117"/>
      <c r="D455" s="117"/>
      <c r="E455" s="117"/>
      <c r="F455" s="117"/>
      <c r="G455" s="117"/>
      <c r="I455" s="117"/>
      <c r="J455" s="117"/>
      <c r="K455" s="117"/>
      <c r="L455" s="117"/>
      <c r="M455" s="117"/>
      <c r="N455" s="117"/>
      <c r="P455" s="117"/>
      <c r="Q455" s="117"/>
      <c r="R455" s="117"/>
      <c r="S455" s="117"/>
      <c r="T455" s="117"/>
      <c r="U455" s="117"/>
      <c r="V455" s="117"/>
      <c r="W455" s="117"/>
      <c r="X455" s="117"/>
      <c r="Y455" s="117"/>
      <c r="Z455" s="117"/>
      <c r="AA455" s="117"/>
      <c r="AB455" s="117"/>
      <c r="AC455" s="117"/>
    </row>
    <row r="456" spans="1:29" ht="15.75">
      <c r="A456" s="116"/>
      <c r="B456" s="117"/>
      <c r="C456" s="117"/>
      <c r="D456" s="117"/>
      <c r="E456" s="117"/>
      <c r="F456" s="117"/>
      <c r="G456" s="117"/>
      <c r="I456" s="117"/>
      <c r="J456" s="117"/>
      <c r="K456" s="117"/>
      <c r="L456" s="117"/>
      <c r="M456" s="117"/>
      <c r="N456" s="117"/>
      <c r="P456" s="117"/>
      <c r="Q456" s="117"/>
      <c r="R456" s="117"/>
      <c r="S456" s="117"/>
      <c r="T456" s="117"/>
      <c r="U456" s="117"/>
      <c r="V456" s="117"/>
      <c r="W456" s="117"/>
      <c r="X456" s="117"/>
      <c r="Y456" s="117"/>
      <c r="Z456" s="117"/>
      <c r="AA456" s="117"/>
      <c r="AB456" s="117"/>
      <c r="AC456" s="117"/>
    </row>
    <row r="457" spans="1:29" ht="15.75">
      <c r="A457" s="116"/>
      <c r="B457" s="117"/>
      <c r="C457" s="117"/>
      <c r="D457" s="117"/>
      <c r="E457" s="117"/>
      <c r="F457" s="117"/>
      <c r="G457" s="117"/>
      <c r="I457" s="117"/>
      <c r="J457" s="117"/>
      <c r="K457" s="117"/>
      <c r="L457" s="117"/>
      <c r="M457" s="117"/>
      <c r="N457" s="117"/>
      <c r="P457" s="117"/>
      <c r="Q457" s="117"/>
      <c r="R457" s="117"/>
      <c r="S457" s="117"/>
      <c r="T457" s="117"/>
      <c r="U457" s="117"/>
      <c r="V457" s="117"/>
      <c r="W457" s="117"/>
      <c r="X457" s="117"/>
      <c r="Y457" s="117"/>
      <c r="Z457" s="117"/>
      <c r="AA457" s="117"/>
      <c r="AB457" s="117"/>
      <c r="AC457" s="117"/>
    </row>
    <row r="458" spans="1:29" ht="15.75">
      <c r="A458" s="116"/>
      <c r="B458" s="117"/>
      <c r="C458" s="117"/>
      <c r="D458" s="117"/>
      <c r="E458" s="117"/>
      <c r="F458" s="117"/>
      <c r="G458" s="117"/>
      <c r="I458" s="117"/>
      <c r="J458" s="117"/>
      <c r="K458" s="117"/>
      <c r="L458" s="117"/>
      <c r="M458" s="117"/>
      <c r="N458" s="117"/>
      <c r="P458" s="117"/>
      <c r="Q458" s="117"/>
      <c r="R458" s="117"/>
      <c r="S458" s="117"/>
      <c r="T458" s="117"/>
      <c r="U458" s="117"/>
      <c r="V458" s="117"/>
      <c r="W458" s="117"/>
      <c r="X458" s="117"/>
      <c r="Y458" s="117"/>
      <c r="Z458" s="117"/>
      <c r="AA458" s="117"/>
      <c r="AB458" s="117"/>
      <c r="AC458" s="117"/>
    </row>
    <row r="459" spans="1:29" ht="15.75">
      <c r="A459" s="116"/>
      <c r="B459" s="117"/>
      <c r="C459" s="117"/>
      <c r="D459" s="117"/>
      <c r="E459" s="117"/>
      <c r="F459" s="117"/>
      <c r="G459" s="117"/>
      <c r="I459" s="117"/>
      <c r="J459" s="117"/>
      <c r="K459" s="117"/>
      <c r="L459" s="117"/>
      <c r="M459" s="117"/>
      <c r="N459" s="117"/>
      <c r="P459" s="117"/>
      <c r="Q459" s="117"/>
      <c r="R459" s="117"/>
      <c r="S459" s="117"/>
      <c r="T459" s="117"/>
      <c r="U459" s="117"/>
      <c r="V459" s="117"/>
      <c r="W459" s="117"/>
      <c r="X459" s="117"/>
      <c r="Y459" s="117"/>
      <c r="Z459" s="117"/>
      <c r="AA459" s="117"/>
      <c r="AB459" s="117"/>
      <c r="AC459" s="117"/>
    </row>
    <row r="460" spans="1:29" ht="15.75">
      <c r="A460" s="116"/>
      <c r="B460" s="117"/>
      <c r="C460" s="117"/>
      <c r="D460" s="117"/>
      <c r="E460" s="117"/>
      <c r="F460" s="117"/>
      <c r="G460" s="117"/>
      <c r="I460" s="117"/>
      <c r="J460" s="117"/>
      <c r="K460" s="117"/>
      <c r="L460" s="117"/>
      <c r="M460" s="117"/>
      <c r="N460" s="117"/>
      <c r="P460" s="117"/>
      <c r="Q460" s="117"/>
      <c r="R460" s="117"/>
      <c r="S460" s="117"/>
      <c r="T460" s="117"/>
      <c r="U460" s="117"/>
      <c r="V460" s="117"/>
      <c r="W460" s="117"/>
      <c r="X460" s="117"/>
      <c r="Y460" s="117"/>
      <c r="Z460" s="117"/>
      <c r="AA460" s="117"/>
      <c r="AB460" s="117"/>
      <c r="AC460" s="117"/>
    </row>
    <row r="461" spans="1:29" ht="15.75">
      <c r="A461" s="116"/>
      <c r="B461" s="117"/>
      <c r="C461" s="117"/>
      <c r="D461" s="117"/>
      <c r="E461" s="117"/>
      <c r="F461" s="117"/>
      <c r="G461" s="117"/>
      <c r="I461" s="117"/>
      <c r="J461" s="117"/>
      <c r="K461" s="117"/>
      <c r="L461" s="117"/>
      <c r="M461" s="117"/>
      <c r="N461" s="117"/>
      <c r="P461" s="117"/>
      <c r="Q461" s="117"/>
      <c r="R461" s="117"/>
      <c r="S461" s="117"/>
      <c r="T461" s="117"/>
      <c r="U461" s="117"/>
      <c r="V461" s="117"/>
      <c r="W461" s="117"/>
      <c r="X461" s="117"/>
      <c r="Y461" s="117"/>
      <c r="Z461" s="117"/>
      <c r="AA461" s="117"/>
      <c r="AB461" s="117"/>
      <c r="AC461" s="117"/>
    </row>
    <row r="462" spans="1:29" ht="15.75">
      <c r="A462" s="116"/>
      <c r="B462" s="117"/>
      <c r="C462" s="117"/>
      <c r="D462" s="117"/>
      <c r="E462" s="117"/>
      <c r="F462" s="117"/>
      <c r="G462" s="117"/>
      <c r="I462" s="117"/>
      <c r="J462" s="117"/>
      <c r="K462" s="117"/>
      <c r="L462" s="117"/>
      <c r="M462" s="117"/>
      <c r="N462" s="117"/>
      <c r="P462" s="117"/>
      <c r="Q462" s="117"/>
      <c r="R462" s="117"/>
      <c r="S462" s="117"/>
      <c r="T462" s="117"/>
      <c r="U462" s="117"/>
      <c r="V462" s="117"/>
      <c r="W462" s="117"/>
      <c r="X462" s="117"/>
      <c r="Y462" s="117"/>
      <c r="Z462" s="117"/>
      <c r="AA462" s="117"/>
      <c r="AB462" s="117"/>
      <c r="AC462" s="117"/>
    </row>
    <row r="463" spans="1:29" ht="15.75">
      <c r="A463" s="116"/>
      <c r="B463" s="117"/>
      <c r="C463" s="117"/>
      <c r="D463" s="117"/>
      <c r="E463" s="117"/>
      <c r="F463" s="117"/>
      <c r="G463" s="117"/>
      <c r="I463" s="117"/>
      <c r="J463" s="117"/>
      <c r="K463" s="117"/>
      <c r="L463" s="117"/>
      <c r="M463" s="117"/>
      <c r="N463" s="117"/>
      <c r="P463" s="117"/>
      <c r="Q463" s="117"/>
      <c r="R463" s="117"/>
      <c r="S463" s="117"/>
      <c r="T463" s="117"/>
      <c r="U463" s="117"/>
      <c r="V463" s="117"/>
      <c r="W463" s="117"/>
      <c r="X463" s="117"/>
      <c r="Y463" s="117"/>
      <c r="Z463" s="117"/>
      <c r="AA463" s="117"/>
      <c r="AB463" s="117"/>
      <c r="AC463" s="117"/>
    </row>
    <row r="464" spans="1:29" ht="15.75">
      <c r="A464" s="116"/>
      <c r="B464" s="117"/>
      <c r="C464" s="117"/>
      <c r="D464" s="117"/>
      <c r="E464" s="117"/>
      <c r="F464" s="117"/>
      <c r="G464" s="117"/>
      <c r="I464" s="117"/>
      <c r="J464" s="117"/>
      <c r="K464" s="117"/>
      <c r="L464" s="117"/>
      <c r="M464" s="117"/>
      <c r="N464" s="117"/>
      <c r="P464" s="117"/>
      <c r="Q464" s="117"/>
      <c r="R464" s="117"/>
      <c r="S464" s="117"/>
      <c r="T464" s="117"/>
      <c r="U464" s="117"/>
      <c r="V464" s="117"/>
      <c r="W464" s="117"/>
      <c r="X464" s="117"/>
      <c r="Y464" s="117"/>
      <c r="Z464" s="117"/>
      <c r="AA464" s="117"/>
      <c r="AB464" s="117"/>
      <c r="AC464" s="117"/>
    </row>
    <row r="465" spans="1:29" ht="15.75">
      <c r="A465" s="116"/>
      <c r="B465" s="117"/>
      <c r="C465" s="117"/>
      <c r="D465" s="117"/>
      <c r="E465" s="117"/>
      <c r="F465" s="117"/>
      <c r="G465" s="117"/>
      <c r="I465" s="117"/>
      <c r="J465" s="117"/>
      <c r="K465" s="117"/>
      <c r="L465" s="117"/>
      <c r="M465" s="117"/>
      <c r="N465" s="117"/>
      <c r="P465" s="117"/>
      <c r="Q465" s="117"/>
      <c r="R465" s="117"/>
      <c r="S465" s="117"/>
      <c r="T465" s="117"/>
      <c r="U465" s="117"/>
      <c r="V465" s="117"/>
      <c r="W465" s="117"/>
      <c r="X465" s="117"/>
      <c r="Y465" s="117"/>
      <c r="Z465" s="117"/>
      <c r="AA465" s="117"/>
      <c r="AB465" s="117"/>
      <c r="AC465" s="117"/>
    </row>
    <row r="466" spans="1:29" ht="15.75">
      <c r="A466" s="116"/>
      <c r="B466" s="117"/>
      <c r="C466" s="117"/>
      <c r="D466" s="117"/>
      <c r="E466" s="117"/>
      <c r="F466" s="117"/>
      <c r="G466" s="117"/>
      <c r="I466" s="117"/>
      <c r="J466" s="117"/>
      <c r="K466" s="117"/>
      <c r="L466" s="117"/>
      <c r="M466" s="117"/>
      <c r="N466" s="117"/>
      <c r="P466" s="117"/>
      <c r="Q466" s="117"/>
      <c r="R466" s="117"/>
      <c r="S466" s="117"/>
      <c r="T466" s="117"/>
      <c r="U466" s="117"/>
      <c r="V466" s="117"/>
      <c r="W466" s="117"/>
      <c r="X466" s="117"/>
      <c r="Y466" s="117"/>
      <c r="Z466" s="117"/>
      <c r="AA466" s="117"/>
      <c r="AB466" s="117"/>
      <c r="AC466" s="117"/>
    </row>
    <row r="467" spans="1:29" ht="15.75">
      <c r="A467" s="116"/>
      <c r="B467" s="117"/>
      <c r="C467" s="117"/>
      <c r="D467" s="117"/>
      <c r="E467" s="117"/>
      <c r="F467" s="117"/>
      <c r="G467" s="117"/>
      <c r="I467" s="117"/>
      <c r="J467" s="117"/>
      <c r="K467" s="117"/>
      <c r="L467" s="117"/>
      <c r="M467" s="117"/>
      <c r="N467" s="117"/>
      <c r="P467" s="117"/>
      <c r="Q467" s="117"/>
      <c r="R467" s="117"/>
      <c r="S467" s="117"/>
      <c r="T467" s="117"/>
      <c r="U467" s="117"/>
      <c r="V467" s="117"/>
      <c r="W467" s="117"/>
      <c r="X467" s="117"/>
      <c r="Y467" s="117"/>
      <c r="Z467" s="117"/>
      <c r="AA467" s="117"/>
      <c r="AB467" s="117"/>
      <c r="AC467" s="117"/>
    </row>
    <row r="468" spans="1:29" ht="15.75">
      <c r="A468" s="116"/>
      <c r="B468" s="117"/>
      <c r="C468" s="117"/>
      <c r="D468" s="117"/>
      <c r="E468" s="117"/>
      <c r="F468" s="117"/>
      <c r="G468" s="117"/>
      <c r="I468" s="117"/>
      <c r="J468" s="117"/>
      <c r="K468" s="117"/>
      <c r="L468" s="117"/>
      <c r="M468" s="117"/>
      <c r="N468" s="117"/>
      <c r="P468" s="117"/>
      <c r="Q468" s="117"/>
      <c r="R468" s="117"/>
      <c r="S468" s="117"/>
      <c r="T468" s="117"/>
      <c r="U468" s="117"/>
      <c r="V468" s="117"/>
      <c r="W468" s="117"/>
      <c r="X468" s="117"/>
      <c r="Y468" s="117"/>
      <c r="Z468" s="117"/>
      <c r="AA468" s="117"/>
      <c r="AB468" s="117"/>
      <c r="AC468" s="117"/>
    </row>
    <row r="469" spans="1:29" ht="15.75">
      <c r="A469" s="116"/>
      <c r="B469" s="117"/>
      <c r="C469" s="117"/>
      <c r="D469" s="117"/>
      <c r="E469" s="117"/>
      <c r="F469" s="117"/>
      <c r="G469" s="117"/>
      <c r="I469" s="117"/>
      <c r="J469" s="117"/>
      <c r="K469" s="117"/>
      <c r="L469" s="117"/>
      <c r="M469" s="117"/>
      <c r="N469" s="117"/>
      <c r="P469" s="117"/>
      <c r="Q469" s="117"/>
      <c r="R469" s="117"/>
      <c r="S469" s="117"/>
      <c r="T469" s="117"/>
      <c r="U469" s="117"/>
      <c r="V469" s="117"/>
      <c r="W469" s="117"/>
      <c r="X469" s="117"/>
      <c r="Y469" s="117"/>
      <c r="Z469" s="117"/>
      <c r="AA469" s="117"/>
      <c r="AB469" s="117"/>
      <c r="AC469" s="117"/>
    </row>
    <row r="470" spans="1:29" ht="15.75">
      <c r="A470" s="116"/>
      <c r="B470" s="117"/>
      <c r="C470" s="117"/>
      <c r="D470" s="117"/>
      <c r="E470" s="117"/>
      <c r="F470" s="117"/>
      <c r="G470" s="117"/>
      <c r="I470" s="117"/>
      <c r="J470" s="117"/>
      <c r="K470" s="117"/>
      <c r="L470" s="117"/>
      <c r="M470" s="117"/>
      <c r="N470" s="117"/>
      <c r="P470" s="117"/>
      <c r="Q470" s="117"/>
      <c r="R470" s="117"/>
      <c r="S470" s="117"/>
      <c r="T470" s="117"/>
      <c r="U470" s="117"/>
      <c r="V470" s="117"/>
      <c r="W470" s="117"/>
      <c r="X470" s="117"/>
      <c r="Y470" s="117"/>
      <c r="Z470" s="117"/>
      <c r="AA470" s="117"/>
      <c r="AB470" s="117"/>
      <c r="AC470" s="117"/>
    </row>
    <row r="471" spans="1:29" ht="15.75">
      <c r="A471" s="116"/>
      <c r="B471" s="117"/>
      <c r="C471" s="117"/>
      <c r="D471" s="117"/>
      <c r="E471" s="117"/>
      <c r="F471" s="117"/>
      <c r="G471" s="117"/>
      <c r="I471" s="117"/>
      <c r="J471" s="117"/>
      <c r="K471" s="117"/>
      <c r="L471" s="117"/>
      <c r="M471" s="117"/>
      <c r="N471" s="117"/>
      <c r="P471" s="117"/>
      <c r="Q471" s="117"/>
      <c r="R471" s="117"/>
      <c r="S471" s="117"/>
      <c r="T471" s="117"/>
      <c r="U471" s="117"/>
      <c r="V471" s="117"/>
      <c r="W471" s="117"/>
      <c r="X471" s="117"/>
      <c r="Y471" s="117"/>
      <c r="Z471" s="117"/>
      <c r="AA471" s="117"/>
      <c r="AB471" s="117"/>
      <c r="AC471" s="117"/>
    </row>
    <row r="472" spans="1:29" ht="15.75">
      <c r="A472" s="116"/>
      <c r="B472" s="117"/>
      <c r="C472" s="117"/>
      <c r="D472" s="117"/>
      <c r="E472" s="117"/>
      <c r="F472" s="117"/>
      <c r="G472" s="117"/>
      <c r="I472" s="117"/>
      <c r="J472" s="117"/>
      <c r="K472" s="117"/>
      <c r="L472" s="117"/>
      <c r="M472" s="117"/>
      <c r="N472" s="117"/>
      <c r="P472" s="117"/>
      <c r="Q472" s="117"/>
      <c r="R472" s="117"/>
      <c r="S472" s="117"/>
      <c r="T472" s="117"/>
      <c r="U472" s="117"/>
      <c r="V472" s="117"/>
      <c r="W472" s="117"/>
      <c r="X472" s="117"/>
      <c r="Y472" s="117"/>
      <c r="Z472" s="117"/>
      <c r="AA472" s="117"/>
      <c r="AB472" s="117"/>
      <c r="AC472" s="117"/>
    </row>
    <row r="473" spans="1:29" ht="15.75">
      <c r="A473" s="116"/>
      <c r="B473" s="117"/>
      <c r="C473" s="117"/>
      <c r="D473" s="117"/>
      <c r="E473" s="117"/>
      <c r="F473" s="117"/>
      <c r="G473" s="117"/>
      <c r="I473" s="117"/>
      <c r="J473" s="117"/>
      <c r="K473" s="117"/>
      <c r="L473" s="117"/>
      <c r="M473" s="117"/>
      <c r="N473" s="117"/>
      <c r="P473" s="117"/>
      <c r="Q473" s="117"/>
      <c r="R473" s="117"/>
      <c r="S473" s="117"/>
      <c r="T473" s="117"/>
      <c r="U473" s="117"/>
      <c r="V473" s="117"/>
      <c r="W473" s="117"/>
      <c r="X473" s="117"/>
      <c r="Y473" s="117"/>
      <c r="Z473" s="117"/>
      <c r="AA473" s="117"/>
      <c r="AB473" s="117"/>
      <c r="AC473" s="117"/>
    </row>
    <row r="474" spans="1:29" ht="15.75">
      <c r="A474" s="116"/>
      <c r="B474" s="117"/>
      <c r="C474" s="117"/>
      <c r="D474" s="117"/>
      <c r="E474" s="117"/>
      <c r="F474" s="117"/>
      <c r="G474" s="117"/>
      <c r="I474" s="117"/>
      <c r="J474" s="117"/>
      <c r="K474" s="117"/>
      <c r="L474" s="117"/>
      <c r="M474" s="117"/>
      <c r="N474" s="117"/>
      <c r="P474" s="117"/>
      <c r="Q474" s="117"/>
      <c r="R474" s="117"/>
      <c r="S474" s="117"/>
      <c r="T474" s="117"/>
      <c r="U474" s="117"/>
      <c r="V474" s="117"/>
      <c r="W474" s="117"/>
      <c r="X474" s="117"/>
      <c r="Y474" s="117"/>
      <c r="Z474" s="117"/>
      <c r="AA474" s="117"/>
      <c r="AB474" s="117"/>
      <c r="AC474" s="117"/>
    </row>
    <row r="475" spans="1:29" ht="15.75">
      <c r="A475" s="116"/>
      <c r="B475" s="117"/>
      <c r="C475" s="117"/>
      <c r="D475" s="117"/>
      <c r="E475" s="117"/>
      <c r="F475" s="117"/>
      <c r="G475" s="117"/>
      <c r="I475" s="117"/>
      <c r="J475" s="117"/>
      <c r="K475" s="117"/>
      <c r="L475" s="117"/>
      <c r="M475" s="117"/>
      <c r="N475" s="117"/>
      <c r="P475" s="117"/>
      <c r="Q475" s="117"/>
      <c r="R475" s="117"/>
      <c r="S475" s="117"/>
      <c r="T475" s="117"/>
      <c r="U475" s="117"/>
      <c r="V475" s="117"/>
      <c r="W475" s="117"/>
      <c r="X475" s="117"/>
      <c r="Y475" s="117"/>
      <c r="Z475" s="117"/>
      <c r="AA475" s="117"/>
      <c r="AB475" s="117"/>
      <c r="AC475" s="117"/>
    </row>
    <row r="476" spans="1:29" ht="15.75">
      <c r="A476" s="116"/>
      <c r="B476" s="117"/>
      <c r="C476" s="117"/>
      <c r="D476" s="117"/>
      <c r="E476" s="117"/>
      <c r="F476" s="117"/>
      <c r="G476" s="117"/>
      <c r="I476" s="117"/>
      <c r="J476" s="117"/>
      <c r="K476" s="117"/>
      <c r="L476" s="117"/>
      <c r="M476" s="117"/>
      <c r="N476" s="117"/>
      <c r="P476" s="117"/>
      <c r="Q476" s="117"/>
      <c r="R476" s="117"/>
      <c r="S476" s="117"/>
      <c r="T476" s="117"/>
      <c r="U476" s="117"/>
      <c r="V476" s="117"/>
      <c r="W476" s="117"/>
      <c r="X476" s="117"/>
      <c r="Y476" s="117"/>
      <c r="Z476" s="117"/>
      <c r="AA476" s="117"/>
      <c r="AB476" s="117"/>
      <c r="AC476" s="117"/>
    </row>
    <row r="477" spans="1:29" ht="15.75">
      <c r="A477" s="116"/>
      <c r="B477" s="117"/>
      <c r="C477" s="117"/>
      <c r="D477" s="117"/>
      <c r="E477" s="117"/>
      <c r="F477" s="117"/>
      <c r="G477" s="117"/>
      <c r="I477" s="117"/>
      <c r="J477" s="117"/>
      <c r="K477" s="117"/>
      <c r="L477" s="117"/>
      <c r="M477" s="117"/>
      <c r="N477" s="117"/>
      <c r="P477" s="117"/>
      <c r="Q477" s="117"/>
      <c r="R477" s="117"/>
      <c r="S477" s="117"/>
      <c r="T477" s="117"/>
      <c r="U477" s="117"/>
      <c r="V477" s="117"/>
      <c r="W477" s="117"/>
      <c r="X477" s="117"/>
      <c r="Y477" s="117"/>
      <c r="Z477" s="117"/>
      <c r="AA477" s="117"/>
      <c r="AB477" s="117"/>
      <c r="AC477" s="117"/>
    </row>
    <row r="478" spans="1:29" ht="15.75">
      <c r="A478" s="116"/>
      <c r="B478" s="117"/>
      <c r="C478" s="117"/>
      <c r="D478" s="117"/>
      <c r="E478" s="117"/>
      <c r="F478" s="117"/>
      <c r="G478" s="117"/>
      <c r="I478" s="117"/>
      <c r="J478" s="117"/>
      <c r="K478" s="117"/>
      <c r="L478" s="117"/>
      <c r="M478" s="117"/>
      <c r="N478" s="117"/>
      <c r="P478" s="117"/>
      <c r="Q478" s="117"/>
      <c r="R478" s="117"/>
      <c r="S478" s="117"/>
      <c r="T478" s="117"/>
      <c r="U478" s="117"/>
      <c r="V478" s="117"/>
      <c r="W478" s="117"/>
      <c r="X478" s="117"/>
      <c r="Y478" s="117"/>
      <c r="Z478" s="117"/>
      <c r="AA478" s="117"/>
      <c r="AB478" s="117"/>
      <c r="AC478" s="117"/>
    </row>
    <row r="479" spans="1:29" ht="15.75">
      <c r="A479" s="116"/>
      <c r="B479" s="117"/>
      <c r="C479" s="117"/>
      <c r="D479" s="117"/>
      <c r="E479" s="117"/>
      <c r="F479" s="117"/>
      <c r="G479" s="117"/>
      <c r="I479" s="117"/>
      <c r="J479" s="117"/>
      <c r="K479" s="117"/>
      <c r="L479" s="117"/>
      <c r="M479" s="117"/>
      <c r="N479" s="117"/>
      <c r="P479" s="117"/>
      <c r="Q479" s="117"/>
      <c r="R479" s="117"/>
      <c r="S479" s="117"/>
      <c r="T479" s="117"/>
      <c r="U479" s="117"/>
      <c r="V479" s="117"/>
      <c r="W479" s="117"/>
      <c r="X479" s="117"/>
      <c r="Y479" s="117"/>
      <c r="Z479" s="117"/>
      <c r="AA479" s="117"/>
      <c r="AB479" s="117"/>
      <c r="AC479" s="117"/>
    </row>
    <row r="480" spans="1:29" ht="15.75">
      <c r="A480" s="116"/>
      <c r="B480" s="117"/>
      <c r="C480" s="117"/>
      <c r="D480" s="117"/>
      <c r="E480" s="117"/>
      <c r="F480" s="117"/>
      <c r="G480" s="117"/>
      <c r="I480" s="117"/>
      <c r="J480" s="117"/>
      <c r="K480" s="117"/>
      <c r="L480" s="117"/>
      <c r="M480" s="117"/>
      <c r="N480" s="117"/>
      <c r="P480" s="117"/>
      <c r="Q480" s="117"/>
      <c r="R480" s="117"/>
      <c r="S480" s="117"/>
      <c r="T480" s="117"/>
      <c r="U480" s="117"/>
      <c r="V480" s="117"/>
      <c r="W480" s="117"/>
      <c r="X480" s="117"/>
      <c r="Y480" s="117"/>
      <c r="Z480" s="117"/>
      <c r="AA480" s="117"/>
      <c r="AB480" s="117"/>
      <c r="AC480" s="117"/>
    </row>
    <row r="481" spans="1:29" ht="15.75">
      <c r="A481" s="116"/>
      <c r="B481" s="117"/>
      <c r="C481" s="117"/>
      <c r="D481" s="117"/>
      <c r="E481" s="117"/>
      <c r="F481" s="117"/>
      <c r="G481" s="117"/>
      <c r="I481" s="117"/>
      <c r="J481" s="117"/>
      <c r="K481" s="117"/>
      <c r="L481" s="117"/>
      <c r="M481" s="117"/>
      <c r="N481" s="117"/>
      <c r="P481" s="117"/>
      <c r="Q481" s="117"/>
      <c r="R481" s="117"/>
      <c r="S481" s="117"/>
      <c r="T481" s="117"/>
      <c r="U481" s="117"/>
      <c r="V481" s="117"/>
      <c r="W481" s="117"/>
      <c r="X481" s="117"/>
      <c r="Y481" s="117"/>
      <c r="Z481" s="117"/>
      <c r="AA481" s="117"/>
      <c r="AB481" s="117"/>
      <c r="AC481" s="117"/>
    </row>
    <row r="482" spans="1:29" ht="15.75">
      <c r="A482" s="116"/>
      <c r="B482" s="117"/>
      <c r="C482" s="117"/>
      <c r="D482" s="117"/>
      <c r="E482" s="117"/>
      <c r="F482" s="117"/>
      <c r="G482" s="117"/>
      <c r="I482" s="117"/>
      <c r="J482" s="117"/>
      <c r="K482" s="117"/>
      <c r="L482" s="117"/>
      <c r="M482" s="117"/>
      <c r="N482" s="117"/>
      <c r="P482" s="117"/>
      <c r="Q482" s="117"/>
      <c r="R482" s="117"/>
      <c r="S482" s="117"/>
      <c r="T482" s="117"/>
      <c r="U482" s="117"/>
      <c r="V482" s="117"/>
      <c r="W482" s="117"/>
      <c r="X482" s="117"/>
      <c r="Y482" s="117"/>
      <c r="Z482" s="117"/>
      <c r="AA482" s="117"/>
      <c r="AB482" s="117"/>
      <c r="AC482" s="117"/>
    </row>
    <row r="483" spans="1:29" ht="15.75">
      <c r="A483" s="116"/>
      <c r="B483" s="117"/>
      <c r="C483" s="117"/>
      <c r="D483" s="117"/>
      <c r="E483" s="117"/>
      <c r="F483" s="117"/>
      <c r="G483" s="117"/>
      <c r="I483" s="117"/>
      <c r="J483" s="117"/>
      <c r="K483" s="117"/>
      <c r="L483" s="117"/>
      <c r="M483" s="117"/>
      <c r="N483" s="117"/>
      <c r="P483" s="117"/>
      <c r="Q483" s="117"/>
      <c r="R483" s="117"/>
      <c r="S483" s="117"/>
      <c r="T483" s="117"/>
      <c r="U483" s="117"/>
      <c r="V483" s="117"/>
      <c r="W483" s="117"/>
      <c r="X483" s="117"/>
      <c r="Y483" s="117"/>
      <c r="Z483" s="117"/>
      <c r="AA483" s="117"/>
      <c r="AB483" s="117"/>
      <c r="AC483" s="117"/>
    </row>
    <row r="484" spans="1:29" ht="15.75">
      <c r="A484" s="116"/>
      <c r="B484" s="117"/>
      <c r="C484" s="117"/>
      <c r="D484" s="117"/>
      <c r="E484" s="117"/>
      <c r="F484" s="117"/>
      <c r="G484" s="117"/>
      <c r="I484" s="117"/>
      <c r="J484" s="117"/>
      <c r="K484" s="117"/>
      <c r="L484" s="117"/>
      <c r="M484" s="117"/>
      <c r="N484" s="117"/>
      <c r="P484" s="117"/>
      <c r="Q484" s="117"/>
      <c r="R484" s="117"/>
      <c r="S484" s="117"/>
      <c r="T484" s="117"/>
      <c r="U484" s="117"/>
      <c r="V484" s="117"/>
      <c r="W484" s="117"/>
      <c r="X484" s="117"/>
      <c r="Y484" s="117"/>
      <c r="Z484" s="117"/>
      <c r="AA484" s="117"/>
      <c r="AB484" s="117"/>
      <c r="AC484" s="117"/>
    </row>
    <row r="485" spans="1:29" ht="15.75">
      <c r="A485" s="116"/>
      <c r="B485" s="117"/>
      <c r="C485" s="117"/>
      <c r="D485" s="117"/>
      <c r="E485" s="117"/>
      <c r="F485" s="117"/>
      <c r="G485" s="117"/>
      <c r="I485" s="117"/>
      <c r="J485" s="117"/>
      <c r="K485" s="117"/>
      <c r="L485" s="117"/>
      <c r="M485" s="117"/>
      <c r="N485" s="117"/>
      <c r="P485" s="117"/>
      <c r="Q485" s="117"/>
      <c r="R485" s="117"/>
      <c r="S485" s="117"/>
      <c r="T485" s="117"/>
      <c r="U485" s="117"/>
      <c r="V485" s="117"/>
      <c r="W485" s="117"/>
      <c r="X485" s="117"/>
      <c r="Y485" s="117"/>
      <c r="Z485" s="117"/>
      <c r="AA485" s="117"/>
      <c r="AB485" s="117"/>
      <c r="AC485" s="117"/>
    </row>
    <row r="486" spans="1:29" ht="15.75">
      <c r="A486" s="116"/>
      <c r="B486" s="117"/>
      <c r="C486" s="117"/>
      <c r="D486" s="117"/>
      <c r="E486" s="117"/>
      <c r="F486" s="117"/>
      <c r="G486" s="117"/>
      <c r="I486" s="117"/>
      <c r="J486" s="117"/>
      <c r="K486" s="117"/>
      <c r="L486" s="117"/>
      <c r="M486" s="117"/>
      <c r="N486" s="117"/>
      <c r="P486" s="117"/>
      <c r="Q486" s="117"/>
      <c r="R486" s="117"/>
      <c r="S486" s="117"/>
      <c r="T486" s="117"/>
      <c r="U486" s="117"/>
      <c r="V486" s="117"/>
      <c r="W486" s="117"/>
      <c r="X486" s="117"/>
      <c r="Y486" s="117"/>
      <c r="Z486" s="117"/>
      <c r="AA486" s="117"/>
      <c r="AB486" s="117"/>
      <c r="AC486" s="117"/>
    </row>
    <row r="487" spans="1:29" ht="15.75">
      <c r="A487" s="116"/>
      <c r="B487" s="117"/>
      <c r="C487" s="117"/>
      <c r="D487" s="117"/>
      <c r="E487" s="117"/>
      <c r="F487" s="117"/>
      <c r="G487" s="117"/>
      <c r="I487" s="117"/>
      <c r="J487" s="117"/>
      <c r="K487" s="117"/>
      <c r="L487" s="117"/>
      <c r="M487" s="117"/>
      <c r="N487" s="117"/>
      <c r="P487" s="117"/>
      <c r="Q487" s="117"/>
      <c r="R487" s="117"/>
      <c r="S487" s="117"/>
      <c r="T487" s="117"/>
      <c r="U487" s="117"/>
      <c r="V487" s="117"/>
      <c r="W487" s="117"/>
      <c r="X487" s="117"/>
      <c r="Y487" s="117"/>
      <c r="Z487" s="117"/>
      <c r="AA487" s="117"/>
      <c r="AB487" s="117"/>
      <c r="AC487" s="117"/>
    </row>
    <row r="488" spans="1:29" ht="15.75">
      <c r="A488" s="116"/>
      <c r="B488" s="117"/>
      <c r="C488" s="117"/>
      <c r="D488" s="117"/>
      <c r="E488" s="117"/>
      <c r="F488" s="117"/>
      <c r="G488" s="117"/>
      <c r="I488" s="117"/>
      <c r="J488" s="117"/>
      <c r="K488" s="117"/>
      <c r="L488" s="117"/>
      <c r="M488" s="117"/>
      <c r="N488" s="117"/>
      <c r="P488" s="117"/>
      <c r="Q488" s="117"/>
      <c r="R488" s="117"/>
      <c r="S488" s="117"/>
      <c r="T488" s="117"/>
      <c r="U488" s="117"/>
      <c r="V488" s="117"/>
      <c r="W488" s="117"/>
      <c r="X488" s="117"/>
      <c r="Y488" s="117"/>
      <c r="Z488" s="117"/>
      <c r="AA488" s="117"/>
      <c r="AB488" s="117"/>
      <c r="AC488" s="117"/>
    </row>
    <row r="489" spans="1:29" ht="15.75">
      <c r="A489" s="116"/>
      <c r="B489" s="117"/>
      <c r="C489" s="117"/>
      <c r="D489" s="117"/>
      <c r="E489" s="117"/>
      <c r="F489" s="117"/>
      <c r="G489" s="117"/>
      <c r="I489" s="117"/>
      <c r="J489" s="117"/>
      <c r="K489" s="117"/>
      <c r="L489" s="117"/>
      <c r="M489" s="117"/>
      <c r="N489" s="117"/>
      <c r="P489" s="117"/>
      <c r="Q489" s="117"/>
      <c r="R489" s="117"/>
      <c r="S489" s="117"/>
      <c r="T489" s="117"/>
      <c r="U489" s="117"/>
      <c r="V489" s="117"/>
      <c r="W489" s="117"/>
      <c r="X489" s="117"/>
      <c r="Y489" s="117"/>
      <c r="Z489" s="117"/>
      <c r="AA489" s="117"/>
      <c r="AB489" s="117"/>
      <c r="AC489" s="117"/>
    </row>
    <row r="490" spans="1:29" ht="15.75">
      <c r="A490" s="116"/>
      <c r="B490" s="117"/>
      <c r="C490" s="117"/>
      <c r="D490" s="117"/>
      <c r="E490" s="117"/>
      <c r="F490" s="117"/>
      <c r="G490" s="117"/>
      <c r="I490" s="117"/>
      <c r="J490" s="117"/>
      <c r="K490" s="117"/>
      <c r="L490" s="117"/>
      <c r="M490" s="117"/>
      <c r="N490" s="117"/>
      <c r="P490" s="117"/>
      <c r="Q490" s="117"/>
      <c r="R490" s="117"/>
      <c r="S490" s="117"/>
      <c r="T490" s="117"/>
      <c r="U490" s="117"/>
      <c r="V490" s="117"/>
      <c r="W490" s="117"/>
      <c r="X490" s="117"/>
      <c r="Y490" s="117"/>
      <c r="Z490" s="117"/>
      <c r="AA490" s="117"/>
      <c r="AB490" s="117"/>
      <c r="AC490" s="117"/>
    </row>
    <row r="491" spans="1:29" ht="15.75">
      <c r="A491" s="116"/>
      <c r="B491" s="117"/>
      <c r="C491" s="117"/>
      <c r="D491" s="117"/>
      <c r="E491" s="117"/>
      <c r="F491" s="117"/>
      <c r="G491" s="117"/>
      <c r="I491" s="117"/>
      <c r="J491" s="117"/>
      <c r="K491" s="117"/>
      <c r="L491" s="117"/>
      <c r="M491" s="117"/>
      <c r="N491" s="117"/>
      <c r="P491" s="117"/>
      <c r="Q491" s="117"/>
      <c r="R491" s="117"/>
      <c r="S491" s="117"/>
      <c r="T491" s="117"/>
      <c r="U491" s="117"/>
      <c r="V491" s="117"/>
      <c r="W491" s="117"/>
      <c r="X491" s="117"/>
      <c r="Y491" s="117"/>
      <c r="Z491" s="117"/>
      <c r="AA491" s="117"/>
      <c r="AB491" s="117"/>
      <c r="AC491" s="117"/>
    </row>
    <row r="492" spans="1:29" ht="15.75">
      <c r="A492" s="116"/>
      <c r="B492" s="117"/>
      <c r="C492" s="117"/>
      <c r="D492" s="117"/>
      <c r="E492" s="117"/>
      <c r="F492" s="117"/>
      <c r="G492" s="117"/>
      <c r="I492" s="117"/>
      <c r="J492" s="117"/>
      <c r="K492" s="117"/>
      <c r="L492" s="117"/>
      <c r="M492" s="117"/>
      <c r="N492" s="117"/>
      <c r="P492" s="117"/>
      <c r="Q492" s="117"/>
      <c r="R492" s="117"/>
      <c r="S492" s="117"/>
      <c r="T492" s="117"/>
      <c r="U492" s="117"/>
      <c r="V492" s="117"/>
      <c r="W492" s="117"/>
      <c r="X492" s="117"/>
      <c r="Y492" s="117"/>
      <c r="Z492" s="117"/>
      <c r="AA492" s="117"/>
      <c r="AB492" s="117"/>
      <c r="AC492" s="117"/>
    </row>
    <row r="493" spans="1:29" ht="15.75">
      <c r="A493" s="116"/>
      <c r="B493" s="117"/>
      <c r="C493" s="117"/>
      <c r="D493" s="117"/>
      <c r="E493" s="117"/>
      <c r="F493" s="117"/>
      <c r="G493" s="117"/>
      <c r="I493" s="117"/>
      <c r="J493" s="117"/>
      <c r="K493" s="117"/>
      <c r="L493" s="117"/>
      <c r="M493" s="117"/>
      <c r="N493" s="117"/>
      <c r="P493" s="117"/>
      <c r="Q493" s="117"/>
      <c r="R493" s="117"/>
      <c r="S493" s="117"/>
      <c r="T493" s="117"/>
      <c r="U493" s="117"/>
      <c r="V493" s="117"/>
      <c r="W493" s="117"/>
      <c r="X493" s="117"/>
      <c r="Y493" s="117"/>
      <c r="Z493" s="117"/>
      <c r="AA493" s="117"/>
      <c r="AB493" s="117"/>
      <c r="AC493" s="117"/>
    </row>
    <row r="494" spans="1:29" ht="15.75">
      <c r="A494" s="116"/>
      <c r="B494" s="117"/>
      <c r="C494" s="117"/>
      <c r="D494" s="117"/>
      <c r="E494" s="117"/>
      <c r="F494" s="117"/>
      <c r="G494" s="117"/>
      <c r="I494" s="117"/>
      <c r="J494" s="117"/>
      <c r="K494" s="117"/>
      <c r="L494" s="117"/>
      <c r="M494" s="117"/>
      <c r="N494" s="117"/>
      <c r="P494" s="117"/>
      <c r="Q494" s="117"/>
      <c r="R494" s="117"/>
      <c r="S494" s="117"/>
      <c r="T494" s="117"/>
      <c r="U494" s="117"/>
      <c r="V494" s="117"/>
      <c r="W494" s="117"/>
      <c r="X494" s="117"/>
      <c r="Y494" s="117"/>
      <c r="Z494" s="117"/>
      <c r="AA494" s="117"/>
      <c r="AB494" s="117"/>
      <c r="AC494" s="117"/>
    </row>
    <row r="495" spans="1:29" ht="15.75">
      <c r="A495" s="116"/>
      <c r="B495" s="117"/>
      <c r="C495" s="117"/>
      <c r="D495" s="117"/>
      <c r="E495" s="117"/>
      <c r="F495" s="117"/>
      <c r="G495" s="117"/>
      <c r="I495" s="117"/>
      <c r="J495" s="117"/>
      <c r="K495" s="117"/>
      <c r="L495" s="117"/>
      <c r="M495" s="117"/>
      <c r="N495" s="117"/>
      <c r="P495" s="117"/>
      <c r="Q495" s="117"/>
      <c r="R495" s="117"/>
      <c r="S495" s="117"/>
      <c r="T495" s="117"/>
      <c r="U495" s="117"/>
      <c r="V495" s="117"/>
      <c r="W495" s="117"/>
      <c r="X495" s="117"/>
      <c r="Y495" s="117"/>
      <c r="Z495" s="117"/>
      <c r="AA495" s="117"/>
      <c r="AB495" s="117"/>
      <c r="AC495" s="117"/>
    </row>
    <row r="496" spans="1:29" ht="15.75">
      <c r="A496" s="116"/>
      <c r="B496" s="117"/>
      <c r="C496" s="117"/>
      <c r="D496" s="117"/>
      <c r="E496" s="117"/>
      <c r="F496" s="117"/>
      <c r="G496" s="117"/>
      <c r="I496" s="117"/>
      <c r="J496" s="117"/>
      <c r="K496" s="117"/>
      <c r="L496" s="117"/>
      <c r="M496" s="117"/>
      <c r="N496" s="117"/>
      <c r="P496" s="117"/>
      <c r="Q496" s="117"/>
      <c r="R496" s="117"/>
      <c r="S496" s="117"/>
      <c r="T496" s="117"/>
      <c r="U496" s="117"/>
      <c r="V496" s="117"/>
      <c r="W496" s="117"/>
      <c r="X496" s="117"/>
      <c r="Y496" s="117"/>
      <c r="Z496" s="117"/>
      <c r="AA496" s="117"/>
      <c r="AB496" s="117"/>
      <c r="AC496" s="117"/>
    </row>
    <row r="497" spans="1:29" ht="15.75">
      <c r="A497" s="116"/>
      <c r="B497" s="117"/>
      <c r="C497" s="117"/>
      <c r="D497" s="117"/>
      <c r="E497" s="117"/>
      <c r="F497" s="117"/>
      <c r="G497" s="117"/>
      <c r="I497" s="117"/>
      <c r="J497" s="117"/>
      <c r="K497" s="117"/>
      <c r="L497" s="117"/>
      <c r="M497" s="117"/>
      <c r="N497" s="117"/>
      <c r="P497" s="117"/>
      <c r="Q497" s="117"/>
      <c r="R497" s="117"/>
      <c r="S497" s="117"/>
      <c r="T497" s="117"/>
      <c r="U497" s="117"/>
      <c r="V497" s="117"/>
      <c r="W497" s="117"/>
      <c r="X497" s="117"/>
      <c r="Y497" s="117"/>
      <c r="Z497" s="117"/>
      <c r="AA497" s="117"/>
      <c r="AB497" s="117"/>
      <c r="AC497" s="117"/>
    </row>
    <row r="498" spans="1:29" ht="15.75">
      <c r="A498" s="116"/>
      <c r="B498" s="117"/>
      <c r="C498" s="117"/>
      <c r="D498" s="117"/>
      <c r="E498" s="117"/>
      <c r="F498" s="117"/>
      <c r="G498" s="117"/>
      <c r="I498" s="117"/>
      <c r="J498" s="117"/>
      <c r="K498" s="117"/>
      <c r="L498" s="117"/>
      <c r="M498" s="117"/>
      <c r="N498" s="117"/>
      <c r="P498" s="117"/>
      <c r="Q498" s="117"/>
      <c r="R498" s="117"/>
      <c r="S498" s="117"/>
      <c r="T498" s="117"/>
      <c r="U498" s="117"/>
      <c r="V498" s="117"/>
      <c r="W498" s="117"/>
      <c r="X498" s="117"/>
      <c r="Y498" s="117"/>
      <c r="Z498" s="117"/>
      <c r="AA498" s="117"/>
      <c r="AB498" s="117"/>
      <c r="AC498" s="117"/>
    </row>
    <row r="499" spans="1:29" ht="15.75">
      <c r="A499" s="116"/>
      <c r="B499" s="117"/>
      <c r="C499" s="117"/>
      <c r="D499" s="117"/>
      <c r="E499" s="117"/>
      <c r="F499" s="117"/>
      <c r="G499" s="117"/>
      <c r="I499" s="117"/>
      <c r="J499" s="117"/>
      <c r="K499" s="117"/>
      <c r="L499" s="117"/>
      <c r="M499" s="117"/>
      <c r="N499" s="117"/>
      <c r="P499" s="117"/>
      <c r="Q499" s="117"/>
      <c r="R499" s="117"/>
      <c r="S499" s="117"/>
      <c r="T499" s="117"/>
      <c r="U499" s="117"/>
      <c r="V499" s="117"/>
      <c r="W499" s="117"/>
      <c r="X499" s="117"/>
      <c r="Y499" s="117"/>
      <c r="Z499" s="117"/>
      <c r="AA499" s="117"/>
      <c r="AB499" s="117"/>
      <c r="AC499" s="117"/>
    </row>
    <row r="500" spans="1:29" ht="15.75">
      <c r="A500" s="116"/>
      <c r="B500" s="117"/>
      <c r="C500" s="117"/>
      <c r="D500" s="117"/>
      <c r="E500" s="117"/>
      <c r="F500" s="117"/>
      <c r="G500" s="117"/>
      <c r="I500" s="117"/>
      <c r="J500" s="117"/>
      <c r="K500" s="117"/>
      <c r="L500" s="117"/>
      <c r="M500" s="117"/>
      <c r="N500" s="117"/>
      <c r="P500" s="117"/>
      <c r="Q500" s="117"/>
      <c r="R500" s="117"/>
      <c r="S500" s="117"/>
      <c r="T500" s="117"/>
      <c r="U500" s="117"/>
      <c r="V500" s="117"/>
      <c r="W500" s="117"/>
      <c r="X500" s="117"/>
      <c r="Y500" s="117"/>
      <c r="Z500" s="117"/>
      <c r="AA500" s="117"/>
      <c r="AB500" s="117"/>
      <c r="AC500" s="117"/>
    </row>
    <row r="501" spans="1:29" ht="15.75">
      <c r="A501" s="116"/>
      <c r="B501" s="117"/>
      <c r="C501" s="117"/>
      <c r="D501" s="117"/>
      <c r="E501" s="117"/>
      <c r="F501" s="117"/>
      <c r="G501" s="117"/>
      <c r="I501" s="117"/>
      <c r="J501" s="117"/>
      <c r="K501" s="117"/>
      <c r="L501" s="117"/>
      <c r="M501" s="117"/>
      <c r="N501" s="117"/>
      <c r="P501" s="117"/>
      <c r="Q501" s="117"/>
      <c r="R501" s="117"/>
      <c r="S501" s="117"/>
      <c r="T501" s="117"/>
      <c r="U501" s="117"/>
      <c r="V501" s="117"/>
      <c r="W501" s="117"/>
      <c r="X501" s="117"/>
      <c r="Y501" s="117"/>
      <c r="Z501" s="117"/>
      <c r="AA501" s="117"/>
      <c r="AB501" s="117"/>
      <c r="AC501" s="117"/>
    </row>
    <row r="502" spans="1:29" ht="15.75">
      <c r="A502" s="116"/>
      <c r="B502" s="117"/>
      <c r="C502" s="117"/>
      <c r="D502" s="117"/>
      <c r="E502" s="117"/>
      <c r="F502" s="117"/>
      <c r="G502" s="117"/>
      <c r="I502" s="117"/>
      <c r="J502" s="117"/>
      <c r="K502" s="117"/>
      <c r="L502" s="117"/>
      <c r="M502" s="117"/>
      <c r="N502" s="117"/>
      <c r="P502" s="117"/>
      <c r="Q502" s="117"/>
      <c r="R502" s="117"/>
      <c r="S502" s="117"/>
      <c r="T502" s="117"/>
      <c r="U502" s="117"/>
      <c r="V502" s="117"/>
      <c r="W502" s="117"/>
      <c r="X502" s="117"/>
      <c r="Y502" s="117"/>
      <c r="Z502" s="117"/>
      <c r="AA502" s="117"/>
      <c r="AB502" s="117"/>
      <c r="AC502" s="117"/>
    </row>
    <row r="503" spans="1:29" ht="15.75">
      <c r="A503" s="116"/>
      <c r="B503" s="117"/>
      <c r="C503" s="117"/>
      <c r="D503" s="117"/>
      <c r="E503" s="117"/>
      <c r="F503" s="117"/>
      <c r="G503" s="117"/>
      <c r="I503" s="117"/>
      <c r="J503" s="117"/>
      <c r="K503" s="117"/>
      <c r="L503" s="117"/>
      <c r="M503" s="117"/>
      <c r="N503" s="117"/>
      <c r="P503" s="117"/>
      <c r="Q503" s="117"/>
      <c r="R503" s="117"/>
      <c r="S503" s="117"/>
      <c r="T503" s="117"/>
      <c r="U503" s="117"/>
      <c r="V503" s="117"/>
      <c r="W503" s="117"/>
      <c r="X503" s="117"/>
      <c r="Y503" s="117"/>
      <c r="Z503" s="117"/>
      <c r="AA503" s="117"/>
      <c r="AB503" s="117"/>
      <c r="AC503" s="117"/>
    </row>
    <row r="504" spans="1:29" ht="15.75">
      <c r="A504" s="116"/>
      <c r="B504" s="117"/>
      <c r="C504" s="117"/>
      <c r="D504" s="117"/>
      <c r="E504" s="117"/>
      <c r="F504" s="117"/>
      <c r="G504" s="117"/>
      <c r="I504" s="117"/>
      <c r="J504" s="117"/>
      <c r="K504" s="117"/>
      <c r="L504" s="117"/>
      <c r="M504" s="117"/>
      <c r="N504" s="117"/>
      <c r="P504" s="117"/>
      <c r="Q504" s="117"/>
      <c r="R504" s="117"/>
      <c r="S504" s="117"/>
      <c r="T504" s="117"/>
      <c r="U504" s="117"/>
      <c r="V504" s="117"/>
      <c r="W504" s="117"/>
      <c r="X504" s="117"/>
      <c r="Y504" s="117"/>
      <c r="Z504" s="117"/>
      <c r="AA504" s="117"/>
      <c r="AB504" s="117"/>
      <c r="AC504" s="117"/>
    </row>
    <row r="505" spans="1:29" ht="15.75">
      <c r="A505" s="116"/>
      <c r="B505" s="117"/>
      <c r="C505" s="117"/>
      <c r="D505" s="117"/>
      <c r="E505" s="117"/>
      <c r="F505" s="117"/>
      <c r="G505" s="117"/>
      <c r="I505" s="117"/>
      <c r="J505" s="117"/>
      <c r="K505" s="117"/>
      <c r="L505" s="117"/>
      <c r="M505" s="117"/>
      <c r="N505" s="117"/>
      <c r="P505" s="117"/>
      <c r="Q505" s="117"/>
      <c r="R505" s="117"/>
      <c r="S505" s="117"/>
      <c r="T505" s="117"/>
      <c r="U505" s="117"/>
      <c r="V505" s="117"/>
      <c r="W505" s="117"/>
      <c r="X505" s="117"/>
      <c r="Y505" s="117"/>
      <c r="Z505" s="117"/>
      <c r="AA505" s="117"/>
      <c r="AB505" s="117"/>
      <c r="AC505" s="117"/>
    </row>
    <row r="506" spans="1:29" ht="15.75">
      <c r="A506" s="116"/>
      <c r="B506" s="117"/>
      <c r="C506" s="117"/>
      <c r="D506" s="117"/>
      <c r="E506" s="117"/>
      <c r="F506" s="117"/>
      <c r="G506" s="117"/>
      <c r="I506" s="117"/>
      <c r="J506" s="117"/>
      <c r="K506" s="117"/>
      <c r="L506" s="117"/>
      <c r="M506" s="117"/>
      <c r="N506" s="117"/>
      <c r="P506" s="117"/>
      <c r="Q506" s="117"/>
      <c r="R506" s="117"/>
      <c r="S506" s="117"/>
      <c r="T506" s="117"/>
      <c r="U506" s="117"/>
      <c r="V506" s="117"/>
      <c r="W506" s="117"/>
      <c r="X506" s="117"/>
      <c r="Y506" s="117"/>
      <c r="Z506" s="117"/>
      <c r="AA506" s="117"/>
      <c r="AB506" s="117"/>
      <c r="AC506" s="117"/>
    </row>
    <row r="507" spans="1:29" ht="15.75">
      <c r="A507" s="116"/>
      <c r="B507" s="117"/>
      <c r="C507" s="117"/>
      <c r="D507" s="117"/>
      <c r="E507" s="117"/>
      <c r="F507" s="117"/>
      <c r="G507" s="117"/>
      <c r="I507" s="117"/>
      <c r="J507" s="117"/>
      <c r="K507" s="117"/>
      <c r="L507" s="117"/>
      <c r="M507" s="117"/>
      <c r="N507" s="117"/>
      <c r="P507" s="117"/>
      <c r="Q507" s="117"/>
      <c r="R507" s="117"/>
      <c r="S507" s="117"/>
      <c r="T507" s="117"/>
      <c r="U507" s="117"/>
      <c r="V507" s="117"/>
      <c r="W507" s="117"/>
      <c r="X507" s="117"/>
      <c r="Y507" s="117"/>
      <c r="Z507" s="117"/>
      <c r="AA507" s="117"/>
      <c r="AB507" s="117"/>
      <c r="AC507" s="117"/>
    </row>
    <row r="508" spans="1:29" ht="15.75">
      <c r="A508" s="116"/>
      <c r="B508" s="117"/>
      <c r="C508" s="117"/>
      <c r="D508" s="117"/>
      <c r="E508" s="117"/>
      <c r="F508" s="117"/>
      <c r="G508" s="117"/>
      <c r="I508" s="117"/>
      <c r="J508" s="117"/>
      <c r="K508" s="117"/>
      <c r="L508" s="117"/>
      <c r="M508" s="117"/>
      <c r="N508" s="117"/>
      <c r="P508" s="117"/>
      <c r="Q508" s="117"/>
      <c r="R508" s="117"/>
      <c r="S508" s="117"/>
      <c r="T508" s="117"/>
      <c r="U508" s="117"/>
      <c r="V508" s="117"/>
      <c r="W508" s="117"/>
      <c r="X508" s="117"/>
      <c r="Y508" s="117"/>
      <c r="Z508" s="117"/>
      <c r="AA508" s="117"/>
      <c r="AB508" s="117"/>
      <c r="AC508" s="117"/>
    </row>
    <row r="509" spans="1:29" ht="15.75">
      <c r="A509" s="116"/>
      <c r="B509" s="117"/>
      <c r="C509" s="117"/>
      <c r="D509" s="117"/>
      <c r="E509" s="117"/>
      <c r="F509" s="117"/>
      <c r="G509" s="117"/>
      <c r="I509" s="117"/>
      <c r="J509" s="117"/>
      <c r="K509" s="117"/>
      <c r="L509" s="117"/>
      <c r="M509" s="117"/>
      <c r="N509" s="117"/>
      <c r="P509" s="117"/>
      <c r="Q509" s="117"/>
      <c r="R509" s="117"/>
      <c r="S509" s="117"/>
      <c r="T509" s="117"/>
      <c r="U509" s="117"/>
      <c r="V509" s="117"/>
      <c r="W509" s="117"/>
      <c r="X509" s="117"/>
      <c r="Y509" s="117"/>
      <c r="Z509" s="117"/>
      <c r="AA509" s="117"/>
      <c r="AB509" s="117"/>
      <c r="AC509" s="117"/>
    </row>
    <row r="510" spans="1:29" ht="15.75">
      <c r="A510" s="116"/>
      <c r="B510" s="117"/>
      <c r="C510" s="117"/>
      <c r="D510" s="117"/>
      <c r="E510" s="117"/>
      <c r="F510" s="117"/>
      <c r="G510" s="117"/>
      <c r="I510" s="117"/>
      <c r="J510" s="117"/>
      <c r="K510" s="117"/>
      <c r="L510" s="117"/>
      <c r="M510" s="117"/>
      <c r="N510" s="117"/>
      <c r="P510" s="117"/>
      <c r="Q510" s="117"/>
      <c r="R510" s="117"/>
      <c r="S510" s="117"/>
      <c r="T510" s="117"/>
      <c r="U510" s="117"/>
      <c r="V510" s="117"/>
      <c r="W510" s="117"/>
      <c r="X510" s="117"/>
      <c r="Y510" s="117"/>
      <c r="Z510" s="117"/>
      <c r="AA510" s="117"/>
      <c r="AB510" s="117"/>
      <c r="AC510" s="117"/>
    </row>
    <row r="511" spans="1:29" ht="15.75">
      <c r="A511" s="116"/>
      <c r="B511" s="117"/>
      <c r="C511" s="117"/>
      <c r="D511" s="117"/>
      <c r="E511" s="117"/>
      <c r="F511" s="117"/>
      <c r="G511" s="117"/>
      <c r="I511" s="117"/>
      <c r="J511" s="117"/>
      <c r="K511" s="117"/>
      <c r="L511" s="117"/>
      <c r="M511" s="117"/>
      <c r="N511" s="117"/>
      <c r="P511" s="117"/>
      <c r="Q511" s="117"/>
      <c r="R511" s="117"/>
      <c r="S511" s="117"/>
      <c r="T511" s="117"/>
      <c r="U511" s="117"/>
      <c r="V511" s="117"/>
      <c r="W511" s="117"/>
      <c r="X511" s="117"/>
      <c r="Y511" s="117"/>
      <c r="Z511" s="117"/>
      <c r="AA511" s="117"/>
      <c r="AB511" s="117"/>
      <c r="AC511" s="117"/>
    </row>
    <row r="512" spans="1:29" ht="15.75">
      <c r="A512" s="116"/>
      <c r="B512" s="117"/>
      <c r="C512" s="117"/>
      <c r="D512" s="117"/>
      <c r="E512" s="117"/>
      <c r="F512" s="117"/>
      <c r="G512" s="117"/>
      <c r="I512" s="117"/>
      <c r="J512" s="117"/>
      <c r="K512" s="117"/>
      <c r="L512" s="117"/>
      <c r="M512" s="117"/>
      <c r="N512" s="117"/>
      <c r="P512" s="117"/>
      <c r="Q512" s="117"/>
      <c r="R512" s="117"/>
      <c r="S512" s="117"/>
      <c r="T512" s="117"/>
      <c r="U512" s="117"/>
      <c r="V512" s="117"/>
      <c r="W512" s="117"/>
      <c r="X512" s="117"/>
      <c r="Y512" s="117"/>
      <c r="Z512" s="117"/>
      <c r="AA512" s="117"/>
      <c r="AB512" s="117"/>
      <c r="AC512" s="117"/>
    </row>
    <row r="513" spans="1:29" ht="15.75">
      <c r="A513" s="116"/>
      <c r="B513" s="117"/>
      <c r="C513" s="117"/>
      <c r="D513" s="117"/>
      <c r="E513" s="117"/>
      <c r="F513" s="117"/>
      <c r="G513" s="117"/>
      <c r="I513" s="117"/>
      <c r="J513" s="117"/>
      <c r="K513" s="117"/>
      <c r="L513" s="117"/>
      <c r="M513" s="117"/>
      <c r="N513" s="117"/>
      <c r="P513" s="117"/>
      <c r="Q513" s="117"/>
      <c r="R513" s="117"/>
      <c r="S513" s="117"/>
      <c r="T513" s="117"/>
      <c r="U513" s="117"/>
      <c r="V513" s="117"/>
      <c r="W513" s="117"/>
      <c r="X513" s="117"/>
      <c r="Y513" s="117"/>
      <c r="Z513" s="117"/>
      <c r="AA513" s="117"/>
      <c r="AB513" s="117"/>
      <c r="AC513" s="117"/>
    </row>
    <row r="514" spans="1:29" ht="15.75">
      <c r="A514" s="116"/>
      <c r="B514" s="117"/>
      <c r="C514" s="117"/>
      <c r="D514" s="117"/>
      <c r="E514" s="117"/>
      <c r="F514" s="117"/>
      <c r="G514" s="117"/>
      <c r="I514" s="117"/>
      <c r="J514" s="117"/>
      <c r="K514" s="117"/>
      <c r="L514" s="117"/>
      <c r="M514" s="117"/>
      <c r="N514" s="117"/>
      <c r="P514" s="117"/>
      <c r="Q514" s="117"/>
      <c r="R514" s="117"/>
      <c r="S514" s="117"/>
      <c r="T514" s="117"/>
      <c r="U514" s="117"/>
      <c r="V514" s="117"/>
      <c r="W514" s="117"/>
      <c r="X514" s="117"/>
      <c r="Y514" s="117"/>
      <c r="Z514" s="117"/>
      <c r="AA514" s="117"/>
      <c r="AB514" s="117"/>
      <c r="AC514" s="117"/>
    </row>
    <row r="515" spans="1:29" ht="15.75">
      <c r="A515" s="116"/>
      <c r="B515" s="117"/>
      <c r="C515" s="117"/>
      <c r="D515" s="117"/>
      <c r="E515" s="117"/>
      <c r="F515" s="117"/>
      <c r="G515" s="117"/>
      <c r="I515" s="117"/>
      <c r="J515" s="117"/>
      <c r="K515" s="117"/>
      <c r="L515" s="117"/>
      <c r="M515" s="117"/>
      <c r="N515" s="117"/>
      <c r="P515" s="117"/>
      <c r="Q515" s="117"/>
      <c r="R515" s="117"/>
      <c r="S515" s="117"/>
      <c r="T515" s="117"/>
      <c r="U515" s="117"/>
      <c r="V515" s="117"/>
      <c r="W515" s="117"/>
      <c r="X515" s="117"/>
      <c r="Y515" s="117"/>
      <c r="Z515" s="117"/>
      <c r="AA515" s="117"/>
      <c r="AB515" s="117"/>
      <c r="AC515" s="117"/>
    </row>
    <row r="516" spans="1:29" ht="15.75">
      <c r="A516" s="116"/>
      <c r="B516" s="117"/>
      <c r="C516" s="117"/>
      <c r="D516" s="117"/>
      <c r="E516" s="117"/>
      <c r="F516" s="117"/>
      <c r="G516" s="117"/>
      <c r="I516" s="117"/>
      <c r="J516" s="117"/>
      <c r="K516" s="117"/>
      <c r="L516" s="117"/>
      <c r="M516" s="117"/>
      <c r="N516" s="117"/>
      <c r="P516" s="117"/>
      <c r="Q516" s="117"/>
      <c r="R516" s="117"/>
      <c r="S516" s="117"/>
      <c r="T516" s="117"/>
      <c r="U516" s="117"/>
      <c r="V516" s="117"/>
      <c r="W516" s="117"/>
      <c r="X516" s="117"/>
      <c r="Y516" s="117"/>
      <c r="Z516" s="117"/>
      <c r="AA516" s="117"/>
      <c r="AB516" s="117"/>
      <c r="AC516" s="117"/>
    </row>
    <row r="517" spans="1:29" ht="15.75">
      <c r="A517" s="116"/>
      <c r="B517" s="117"/>
      <c r="C517" s="117"/>
      <c r="D517" s="117"/>
      <c r="E517" s="117"/>
      <c r="F517" s="117"/>
      <c r="G517" s="117"/>
      <c r="I517" s="117"/>
      <c r="J517" s="117"/>
      <c r="K517" s="117"/>
      <c r="L517" s="117"/>
      <c r="M517" s="117"/>
      <c r="N517" s="117"/>
      <c r="P517" s="117"/>
      <c r="Q517" s="117"/>
      <c r="R517" s="117"/>
      <c r="S517" s="117"/>
      <c r="T517" s="117"/>
      <c r="U517" s="117"/>
      <c r="V517" s="117"/>
      <c r="W517" s="117"/>
      <c r="X517" s="117"/>
      <c r="Y517" s="117"/>
      <c r="Z517" s="117"/>
      <c r="AA517" s="117"/>
      <c r="AB517" s="117"/>
      <c r="AC517" s="117"/>
    </row>
    <row r="518" spans="1:29" ht="15.75">
      <c r="A518" s="116"/>
      <c r="B518" s="117"/>
      <c r="C518" s="117"/>
      <c r="D518" s="117"/>
      <c r="E518" s="117"/>
      <c r="F518" s="117"/>
      <c r="G518" s="117"/>
      <c r="I518" s="117"/>
      <c r="J518" s="117"/>
      <c r="K518" s="117"/>
      <c r="L518" s="117"/>
      <c r="M518" s="117"/>
      <c r="N518" s="117"/>
      <c r="P518" s="117"/>
      <c r="Q518" s="117"/>
      <c r="R518" s="117"/>
      <c r="S518" s="117"/>
      <c r="T518" s="117"/>
      <c r="U518" s="117"/>
      <c r="V518" s="117"/>
      <c r="W518" s="117"/>
      <c r="X518" s="117"/>
      <c r="Y518" s="117"/>
      <c r="Z518" s="117"/>
      <c r="AA518" s="117"/>
      <c r="AB518" s="117"/>
      <c r="AC518" s="117"/>
    </row>
    <row r="519" spans="1:29" ht="15.75">
      <c r="A519" s="116"/>
      <c r="B519" s="117"/>
      <c r="C519" s="117"/>
      <c r="D519" s="117"/>
      <c r="E519" s="117"/>
      <c r="F519" s="117"/>
      <c r="G519" s="117"/>
      <c r="I519" s="117"/>
      <c r="J519" s="117"/>
      <c r="K519" s="117"/>
      <c r="L519" s="117"/>
      <c r="M519" s="117"/>
      <c r="N519" s="117"/>
      <c r="P519" s="117"/>
      <c r="Q519" s="117"/>
      <c r="R519" s="117"/>
      <c r="S519" s="117"/>
      <c r="T519" s="117"/>
      <c r="U519" s="117"/>
      <c r="V519" s="117"/>
      <c r="W519" s="117"/>
      <c r="X519" s="117"/>
      <c r="Y519" s="117"/>
      <c r="Z519" s="117"/>
      <c r="AA519" s="117"/>
      <c r="AB519" s="117"/>
      <c r="AC519" s="117"/>
    </row>
    <row r="520" spans="1:29" ht="15.75">
      <c r="A520" s="116"/>
      <c r="B520" s="117"/>
      <c r="C520" s="117"/>
      <c r="D520" s="117"/>
      <c r="E520" s="117"/>
      <c r="F520" s="117"/>
      <c r="G520" s="117"/>
      <c r="I520" s="117"/>
      <c r="J520" s="117"/>
      <c r="K520" s="117"/>
      <c r="L520" s="117"/>
      <c r="M520" s="117"/>
      <c r="N520" s="117"/>
      <c r="P520" s="117"/>
      <c r="Q520" s="117"/>
      <c r="R520" s="117"/>
      <c r="S520" s="117"/>
      <c r="T520" s="117"/>
      <c r="U520" s="117"/>
      <c r="V520" s="117"/>
      <c r="W520" s="117"/>
      <c r="X520" s="117"/>
      <c r="Y520" s="117"/>
      <c r="Z520" s="117"/>
      <c r="AA520" s="117"/>
      <c r="AB520" s="117"/>
      <c r="AC520" s="117"/>
    </row>
    <row r="521" spans="1:29" ht="15.75">
      <c r="A521" s="116"/>
      <c r="B521" s="117"/>
      <c r="C521" s="117"/>
      <c r="D521" s="117"/>
      <c r="E521" s="117"/>
      <c r="F521" s="117"/>
      <c r="G521" s="117"/>
      <c r="I521" s="117"/>
      <c r="J521" s="117"/>
      <c r="K521" s="117"/>
      <c r="L521" s="117"/>
      <c r="M521" s="117"/>
      <c r="N521" s="117"/>
      <c r="P521" s="117"/>
      <c r="Q521" s="117"/>
      <c r="R521" s="117"/>
      <c r="S521" s="117"/>
      <c r="T521" s="117"/>
      <c r="U521" s="117"/>
      <c r="V521" s="117"/>
      <c r="W521" s="117"/>
      <c r="X521" s="117"/>
      <c r="Y521" s="117"/>
      <c r="Z521" s="117"/>
      <c r="AA521" s="117"/>
      <c r="AB521" s="117"/>
      <c r="AC521" s="117"/>
    </row>
    <row r="522" spans="1:29" ht="15.75">
      <c r="A522" s="116"/>
      <c r="B522" s="117"/>
      <c r="C522" s="117"/>
      <c r="D522" s="117"/>
      <c r="E522" s="117"/>
      <c r="F522" s="117"/>
      <c r="G522" s="117"/>
      <c r="I522" s="117"/>
      <c r="J522" s="117"/>
      <c r="K522" s="117"/>
      <c r="L522" s="117"/>
      <c r="M522" s="117"/>
      <c r="N522" s="117"/>
      <c r="P522" s="117"/>
      <c r="Q522" s="117"/>
      <c r="R522" s="117"/>
      <c r="S522" s="117"/>
      <c r="T522" s="117"/>
      <c r="U522" s="117"/>
      <c r="V522" s="117"/>
      <c r="W522" s="117"/>
      <c r="X522" s="117"/>
      <c r="Y522" s="117"/>
      <c r="Z522" s="117"/>
      <c r="AA522" s="117"/>
      <c r="AB522" s="117"/>
      <c r="AC522" s="117"/>
    </row>
    <row r="523" spans="1:29" ht="15.75">
      <c r="A523" s="116"/>
      <c r="B523" s="117"/>
      <c r="C523" s="117"/>
      <c r="D523" s="117"/>
      <c r="E523" s="117"/>
      <c r="F523" s="117"/>
      <c r="G523" s="117"/>
      <c r="I523" s="117"/>
      <c r="J523" s="117"/>
      <c r="K523" s="117"/>
      <c r="L523" s="117"/>
      <c r="M523" s="117"/>
      <c r="N523" s="117"/>
      <c r="P523" s="117"/>
      <c r="Q523" s="117"/>
      <c r="R523" s="117"/>
      <c r="S523" s="117"/>
      <c r="T523" s="117"/>
      <c r="U523" s="117"/>
      <c r="V523" s="117"/>
      <c r="W523" s="117"/>
      <c r="X523" s="117"/>
      <c r="Y523" s="117"/>
      <c r="Z523" s="117"/>
      <c r="AA523" s="117"/>
      <c r="AB523" s="117"/>
      <c r="AC523" s="117"/>
    </row>
    <row r="524" spans="1:29" ht="15.75">
      <c r="A524" s="116"/>
      <c r="B524" s="117"/>
      <c r="C524" s="117"/>
      <c r="D524" s="117"/>
      <c r="E524" s="117"/>
      <c r="F524" s="117"/>
      <c r="G524" s="117"/>
      <c r="I524" s="117"/>
      <c r="J524" s="117"/>
      <c r="K524" s="117"/>
      <c r="L524" s="117"/>
      <c r="M524" s="117"/>
      <c r="N524" s="117"/>
      <c r="P524" s="117"/>
      <c r="Q524" s="117"/>
      <c r="R524" s="117"/>
      <c r="S524" s="117"/>
      <c r="T524" s="117"/>
      <c r="U524" s="117"/>
      <c r="V524" s="117"/>
      <c r="W524" s="117"/>
      <c r="X524" s="117"/>
      <c r="Y524" s="117"/>
      <c r="Z524" s="117"/>
      <c r="AA524" s="117"/>
      <c r="AB524" s="117"/>
      <c r="AC524" s="117"/>
    </row>
    <row r="525" spans="1:29" ht="15.75">
      <c r="A525" s="116"/>
      <c r="B525" s="117"/>
      <c r="C525" s="117"/>
      <c r="D525" s="117"/>
      <c r="E525" s="117"/>
      <c r="F525" s="117"/>
      <c r="G525" s="117"/>
      <c r="I525" s="117"/>
      <c r="J525" s="117"/>
      <c r="K525" s="117"/>
      <c r="L525" s="117"/>
      <c r="M525" s="117"/>
      <c r="N525" s="117"/>
      <c r="P525" s="117"/>
      <c r="Q525" s="117"/>
      <c r="R525" s="117"/>
      <c r="S525" s="117"/>
      <c r="T525" s="117"/>
      <c r="U525" s="117"/>
      <c r="V525" s="117"/>
      <c r="W525" s="117"/>
      <c r="X525" s="117"/>
      <c r="Y525" s="117"/>
      <c r="Z525" s="117"/>
      <c r="AA525" s="117"/>
      <c r="AB525" s="117"/>
      <c r="AC525" s="117"/>
    </row>
    <row r="526" spans="1:29" ht="15.75">
      <c r="A526" s="116"/>
      <c r="B526" s="117"/>
      <c r="C526" s="117"/>
      <c r="D526" s="117"/>
      <c r="E526" s="117"/>
      <c r="F526" s="117"/>
      <c r="G526" s="117"/>
      <c r="I526" s="117"/>
      <c r="J526" s="117"/>
      <c r="K526" s="117"/>
      <c r="L526" s="117"/>
      <c r="M526" s="117"/>
      <c r="N526" s="117"/>
      <c r="P526" s="117"/>
      <c r="Q526" s="117"/>
      <c r="R526" s="117"/>
      <c r="S526" s="117"/>
      <c r="T526" s="117"/>
      <c r="U526" s="117"/>
      <c r="V526" s="117"/>
      <c r="W526" s="117"/>
      <c r="X526" s="117"/>
      <c r="Y526" s="117"/>
      <c r="Z526" s="117"/>
      <c r="AA526" s="117"/>
      <c r="AB526" s="117"/>
      <c r="AC526" s="117"/>
    </row>
    <row r="527" spans="1:29" ht="15.75">
      <c r="A527" s="116"/>
      <c r="B527" s="117"/>
      <c r="C527" s="117"/>
      <c r="D527" s="117"/>
      <c r="E527" s="117"/>
      <c r="F527" s="117"/>
      <c r="G527" s="117"/>
      <c r="I527" s="117"/>
      <c r="J527" s="117"/>
      <c r="K527" s="117"/>
      <c r="L527" s="117"/>
      <c r="M527" s="117"/>
      <c r="N527" s="117"/>
      <c r="P527" s="117"/>
      <c r="Q527" s="117"/>
      <c r="R527" s="117"/>
      <c r="S527" s="117"/>
      <c r="T527" s="117"/>
      <c r="U527" s="117"/>
      <c r="V527" s="117"/>
      <c r="W527" s="117"/>
      <c r="X527" s="117"/>
      <c r="Y527" s="117"/>
      <c r="Z527" s="117"/>
      <c r="AA527" s="117"/>
      <c r="AB527" s="117"/>
      <c r="AC527" s="117"/>
    </row>
    <row r="528" spans="1:29" ht="15.75">
      <c r="A528" s="116"/>
      <c r="B528" s="117"/>
      <c r="C528" s="117"/>
      <c r="D528" s="117"/>
      <c r="E528" s="117"/>
      <c r="F528" s="117"/>
      <c r="G528" s="117"/>
      <c r="I528" s="117"/>
      <c r="J528" s="117"/>
      <c r="K528" s="117"/>
      <c r="L528" s="117"/>
      <c r="M528" s="117"/>
      <c r="N528" s="117"/>
      <c r="P528" s="117"/>
      <c r="Q528" s="117"/>
      <c r="R528" s="117"/>
      <c r="S528" s="117"/>
      <c r="T528" s="117"/>
      <c r="U528" s="117"/>
      <c r="V528" s="117"/>
      <c r="W528" s="117"/>
      <c r="X528" s="117"/>
      <c r="Y528" s="117"/>
      <c r="Z528" s="117"/>
      <c r="AA528" s="117"/>
      <c r="AB528" s="117"/>
      <c r="AC528" s="117"/>
    </row>
    <row r="529" spans="1:29" ht="15.75">
      <c r="A529" s="116"/>
      <c r="B529" s="117"/>
      <c r="C529" s="117"/>
      <c r="D529" s="117"/>
      <c r="E529" s="117"/>
      <c r="F529" s="117"/>
      <c r="G529" s="117"/>
      <c r="I529" s="117"/>
      <c r="J529" s="117"/>
      <c r="K529" s="117"/>
      <c r="L529" s="117"/>
      <c r="M529" s="117"/>
      <c r="N529" s="117"/>
      <c r="P529" s="117"/>
      <c r="Q529" s="117"/>
      <c r="R529" s="117"/>
      <c r="S529" s="117"/>
      <c r="T529" s="117"/>
      <c r="U529" s="117"/>
      <c r="V529" s="117"/>
      <c r="W529" s="117"/>
      <c r="X529" s="117"/>
      <c r="Y529" s="117"/>
      <c r="Z529" s="117"/>
      <c r="AA529" s="117"/>
      <c r="AB529" s="117"/>
      <c r="AC529" s="117"/>
    </row>
    <row r="530" spans="1:29" ht="15.75">
      <c r="A530" s="116"/>
      <c r="B530" s="117"/>
      <c r="C530" s="117"/>
      <c r="D530" s="117"/>
      <c r="E530" s="117"/>
      <c r="F530" s="117"/>
      <c r="G530" s="117"/>
      <c r="I530" s="117"/>
      <c r="J530" s="117"/>
      <c r="K530" s="117"/>
      <c r="L530" s="117"/>
      <c r="M530" s="117"/>
      <c r="N530" s="117"/>
      <c r="P530" s="117"/>
      <c r="Q530" s="117"/>
      <c r="R530" s="117"/>
      <c r="S530" s="117"/>
      <c r="T530" s="117"/>
      <c r="U530" s="117"/>
      <c r="V530" s="117"/>
      <c r="W530" s="117"/>
      <c r="X530" s="117"/>
      <c r="Y530" s="117"/>
      <c r="Z530" s="117"/>
      <c r="AA530" s="117"/>
      <c r="AB530" s="117"/>
      <c r="AC530" s="117"/>
    </row>
    <row r="531" spans="1:29" ht="15.75">
      <c r="A531" s="116"/>
      <c r="B531" s="117"/>
      <c r="C531" s="117"/>
      <c r="D531" s="117"/>
      <c r="E531" s="117"/>
      <c r="F531" s="117"/>
      <c r="G531" s="117"/>
      <c r="I531" s="117"/>
      <c r="J531" s="117"/>
      <c r="K531" s="117"/>
      <c r="L531" s="117"/>
      <c r="M531" s="117"/>
      <c r="N531" s="117"/>
      <c r="P531" s="117"/>
      <c r="Q531" s="117"/>
      <c r="R531" s="117"/>
      <c r="S531" s="117"/>
      <c r="T531" s="117"/>
      <c r="U531" s="117"/>
      <c r="V531" s="117"/>
      <c r="W531" s="117"/>
      <c r="X531" s="117"/>
      <c r="Y531" s="117"/>
      <c r="Z531" s="117"/>
      <c r="AA531" s="117"/>
      <c r="AB531" s="117"/>
      <c r="AC531" s="117"/>
    </row>
    <row r="532" spans="1:29" ht="15.75">
      <c r="A532" s="116"/>
      <c r="B532" s="117"/>
      <c r="C532" s="117"/>
      <c r="D532" s="117"/>
      <c r="E532" s="117"/>
      <c r="F532" s="117"/>
      <c r="G532" s="117"/>
      <c r="I532" s="117"/>
      <c r="J532" s="117"/>
      <c r="K532" s="117"/>
      <c r="L532" s="117"/>
      <c r="M532" s="117"/>
      <c r="N532" s="117"/>
      <c r="P532" s="117"/>
      <c r="Q532" s="117"/>
      <c r="R532" s="117"/>
      <c r="S532" s="117"/>
      <c r="T532" s="117"/>
      <c r="U532" s="117"/>
      <c r="V532" s="117"/>
      <c r="W532" s="117"/>
      <c r="X532" s="117"/>
      <c r="Y532" s="117"/>
      <c r="Z532" s="117"/>
      <c r="AA532" s="117"/>
      <c r="AB532" s="117"/>
      <c r="AC532" s="117"/>
    </row>
    <row r="533" spans="1:29" ht="15.75">
      <c r="A533" s="116"/>
      <c r="B533" s="117"/>
      <c r="C533" s="117"/>
      <c r="D533" s="117"/>
      <c r="E533" s="117"/>
      <c r="F533" s="117"/>
      <c r="G533" s="117"/>
      <c r="I533" s="117"/>
      <c r="J533" s="117"/>
      <c r="K533" s="117"/>
      <c r="L533" s="117"/>
      <c r="M533" s="117"/>
      <c r="N533" s="117"/>
      <c r="P533" s="117"/>
      <c r="Q533" s="117"/>
      <c r="R533" s="117"/>
      <c r="S533" s="117"/>
      <c r="T533" s="117"/>
      <c r="U533" s="117"/>
      <c r="V533" s="117"/>
      <c r="W533" s="117"/>
      <c r="X533" s="117"/>
      <c r="Y533" s="117"/>
      <c r="Z533" s="117"/>
      <c r="AA533" s="117"/>
      <c r="AB533" s="117"/>
      <c r="AC533" s="117"/>
    </row>
    <row r="534" spans="1:29" ht="15.75">
      <c r="A534" s="116"/>
      <c r="B534" s="117"/>
      <c r="C534" s="117"/>
      <c r="D534" s="117"/>
      <c r="E534" s="117"/>
      <c r="F534" s="117"/>
      <c r="G534" s="117"/>
      <c r="I534" s="117"/>
      <c r="J534" s="117"/>
      <c r="K534" s="117"/>
      <c r="L534" s="117"/>
      <c r="M534" s="117"/>
      <c r="N534" s="117"/>
      <c r="P534" s="117"/>
      <c r="Q534" s="117"/>
      <c r="R534" s="117"/>
      <c r="S534" s="117"/>
      <c r="T534" s="117"/>
      <c r="U534" s="117"/>
      <c r="V534" s="117"/>
      <c r="W534" s="117"/>
      <c r="X534" s="117"/>
      <c r="Y534" s="117"/>
      <c r="Z534" s="117"/>
      <c r="AA534" s="117"/>
      <c r="AB534" s="117"/>
      <c r="AC534" s="117"/>
    </row>
    <row r="535" spans="1:29" ht="15.75">
      <c r="A535" s="116"/>
      <c r="B535" s="117"/>
      <c r="C535" s="117"/>
      <c r="D535" s="117"/>
      <c r="E535" s="117"/>
      <c r="F535" s="117"/>
      <c r="G535" s="117"/>
      <c r="I535" s="117"/>
      <c r="J535" s="117"/>
      <c r="K535" s="117"/>
      <c r="L535" s="117"/>
      <c r="M535" s="117"/>
      <c r="N535" s="117"/>
      <c r="P535" s="117"/>
      <c r="Q535" s="117"/>
      <c r="R535" s="117"/>
      <c r="S535" s="117"/>
      <c r="T535" s="117"/>
      <c r="U535" s="117"/>
      <c r="V535" s="117"/>
      <c r="W535" s="117"/>
      <c r="X535" s="117"/>
      <c r="Y535" s="117"/>
      <c r="Z535" s="117"/>
      <c r="AA535" s="117"/>
      <c r="AB535" s="117"/>
      <c r="AC535" s="117"/>
    </row>
    <row r="536" spans="1:29" ht="15.75">
      <c r="A536" s="116"/>
      <c r="B536" s="117"/>
      <c r="C536" s="117"/>
      <c r="D536" s="117"/>
      <c r="E536" s="117"/>
      <c r="F536" s="117"/>
      <c r="G536" s="117"/>
      <c r="I536" s="117"/>
      <c r="J536" s="117"/>
      <c r="K536" s="117"/>
      <c r="L536" s="117"/>
      <c r="M536" s="117"/>
      <c r="N536" s="117"/>
      <c r="P536" s="117"/>
      <c r="Q536" s="117"/>
      <c r="R536" s="117"/>
      <c r="S536" s="117"/>
      <c r="T536" s="117"/>
      <c r="U536" s="117"/>
      <c r="V536" s="117"/>
      <c r="W536" s="117"/>
      <c r="X536" s="117"/>
      <c r="Y536" s="117"/>
      <c r="Z536" s="117"/>
      <c r="AA536" s="117"/>
      <c r="AB536" s="117"/>
      <c r="AC536" s="117"/>
    </row>
    <row r="537" spans="1:29" ht="15.75">
      <c r="A537" s="116"/>
      <c r="B537" s="117"/>
      <c r="C537" s="117"/>
      <c r="D537" s="117"/>
      <c r="E537" s="117"/>
      <c r="F537" s="117"/>
      <c r="G537" s="117"/>
      <c r="I537" s="117"/>
      <c r="J537" s="117"/>
      <c r="K537" s="117"/>
      <c r="L537" s="117"/>
      <c r="M537" s="117"/>
      <c r="N537" s="117"/>
      <c r="P537" s="117"/>
      <c r="Q537" s="117"/>
      <c r="R537" s="117"/>
      <c r="S537" s="117"/>
      <c r="T537" s="117"/>
      <c r="U537" s="117"/>
      <c r="V537" s="117"/>
      <c r="W537" s="117"/>
      <c r="X537" s="117"/>
      <c r="Y537" s="117"/>
      <c r="Z537" s="117"/>
      <c r="AA537" s="117"/>
      <c r="AB537" s="117"/>
      <c r="AC537" s="117"/>
    </row>
    <row r="538" spans="1:29" ht="15.75">
      <c r="A538" s="116"/>
      <c r="B538" s="117"/>
      <c r="C538" s="117"/>
      <c r="D538" s="117"/>
      <c r="E538" s="117"/>
      <c r="F538" s="117"/>
      <c r="G538" s="117"/>
      <c r="I538" s="117"/>
      <c r="J538" s="117"/>
      <c r="K538" s="117"/>
      <c r="L538" s="117"/>
      <c r="M538" s="117"/>
      <c r="N538" s="117"/>
      <c r="P538" s="117"/>
      <c r="Q538" s="117"/>
      <c r="R538" s="117"/>
      <c r="S538" s="117"/>
      <c r="T538" s="117"/>
      <c r="U538" s="117"/>
      <c r="V538" s="117"/>
      <c r="W538" s="117"/>
      <c r="X538" s="117"/>
      <c r="Y538" s="117"/>
      <c r="Z538" s="117"/>
      <c r="AA538" s="117"/>
      <c r="AB538" s="117"/>
      <c r="AC538" s="117"/>
    </row>
    <row r="539" spans="1:29" ht="15.75">
      <c r="A539" s="116"/>
      <c r="B539" s="117"/>
      <c r="C539" s="117"/>
      <c r="D539" s="117"/>
      <c r="E539" s="117"/>
      <c r="F539" s="117"/>
      <c r="G539" s="117"/>
      <c r="I539" s="117"/>
      <c r="J539" s="117"/>
      <c r="K539" s="117"/>
      <c r="L539" s="117"/>
      <c r="M539" s="117"/>
      <c r="N539" s="117"/>
      <c r="P539" s="117"/>
      <c r="Q539" s="117"/>
      <c r="R539" s="117"/>
      <c r="S539" s="117"/>
      <c r="T539" s="117"/>
      <c r="U539" s="117"/>
      <c r="V539" s="117"/>
      <c r="W539" s="117"/>
      <c r="X539" s="117"/>
      <c r="Y539" s="117"/>
      <c r="Z539" s="117"/>
      <c r="AA539" s="117"/>
      <c r="AB539" s="117"/>
      <c r="AC539" s="117"/>
    </row>
    <row r="540" spans="1:29" ht="15.75">
      <c r="A540" s="116"/>
      <c r="B540" s="117"/>
      <c r="C540" s="117"/>
      <c r="D540" s="117"/>
      <c r="E540" s="117"/>
      <c r="F540" s="117"/>
      <c r="G540" s="117"/>
      <c r="I540" s="117"/>
      <c r="J540" s="117"/>
      <c r="K540" s="117"/>
      <c r="L540" s="117"/>
      <c r="M540" s="117"/>
      <c r="N540" s="117"/>
      <c r="P540" s="117"/>
      <c r="Q540" s="117"/>
      <c r="R540" s="117"/>
      <c r="S540" s="117"/>
      <c r="T540" s="117"/>
      <c r="U540" s="117"/>
      <c r="V540" s="117"/>
      <c r="W540" s="117"/>
      <c r="X540" s="117"/>
      <c r="Y540" s="117"/>
      <c r="Z540" s="117"/>
      <c r="AA540" s="117"/>
      <c r="AB540" s="117"/>
      <c r="AC540" s="117"/>
    </row>
    <row r="541" spans="1:29" ht="15.75">
      <c r="A541" s="116"/>
      <c r="B541" s="117"/>
      <c r="C541" s="117"/>
      <c r="D541" s="117"/>
      <c r="E541" s="117"/>
      <c r="F541" s="117"/>
      <c r="G541" s="117"/>
      <c r="I541" s="117"/>
      <c r="J541" s="117"/>
      <c r="K541" s="117"/>
      <c r="L541" s="117"/>
      <c r="M541" s="117"/>
      <c r="N541" s="117"/>
      <c r="P541" s="117"/>
      <c r="Q541" s="117"/>
      <c r="R541" s="117"/>
      <c r="S541" s="117"/>
      <c r="T541" s="117"/>
      <c r="U541" s="117"/>
      <c r="V541" s="117"/>
      <c r="W541" s="117"/>
      <c r="X541" s="117"/>
      <c r="Y541" s="117"/>
      <c r="Z541" s="117"/>
      <c r="AA541" s="117"/>
      <c r="AB541" s="117"/>
      <c r="AC541" s="117"/>
    </row>
    <row r="542" spans="1:29" ht="15.75">
      <c r="A542" s="116"/>
      <c r="B542" s="117"/>
      <c r="C542" s="117"/>
      <c r="D542" s="117"/>
      <c r="E542" s="117"/>
      <c r="F542" s="117"/>
      <c r="G542" s="117"/>
      <c r="I542" s="117"/>
      <c r="J542" s="117"/>
      <c r="K542" s="117"/>
      <c r="L542" s="117"/>
      <c r="M542" s="117"/>
      <c r="N542" s="117"/>
      <c r="P542" s="117"/>
      <c r="Q542" s="117"/>
      <c r="R542" s="117"/>
      <c r="S542" s="117"/>
      <c r="T542" s="117"/>
      <c r="U542" s="117"/>
      <c r="V542" s="117"/>
      <c r="W542" s="117"/>
      <c r="X542" s="117"/>
      <c r="Y542" s="117"/>
      <c r="Z542" s="117"/>
      <c r="AA542" s="117"/>
      <c r="AB542" s="117"/>
      <c r="AC542" s="117"/>
    </row>
    <row r="543" spans="1:29" ht="15.75">
      <c r="A543" s="116"/>
      <c r="B543" s="117"/>
      <c r="C543" s="117"/>
      <c r="D543" s="117"/>
      <c r="E543" s="117"/>
      <c r="F543" s="117"/>
      <c r="G543" s="117"/>
      <c r="I543" s="117"/>
      <c r="J543" s="117"/>
      <c r="K543" s="117"/>
      <c r="L543" s="117"/>
      <c r="M543" s="117"/>
      <c r="N543" s="117"/>
      <c r="P543" s="117"/>
      <c r="Q543" s="117"/>
      <c r="R543" s="117"/>
      <c r="S543" s="117"/>
      <c r="T543" s="117"/>
      <c r="U543" s="117"/>
      <c r="V543" s="117"/>
      <c r="W543" s="117"/>
      <c r="X543" s="117"/>
      <c r="Y543" s="117"/>
      <c r="Z543" s="117"/>
      <c r="AA543" s="117"/>
      <c r="AB543" s="117"/>
      <c r="AC543" s="117"/>
    </row>
    <row r="544" spans="1:29" ht="15.75">
      <c r="A544" s="116"/>
      <c r="B544" s="117"/>
      <c r="C544" s="117"/>
      <c r="D544" s="117"/>
      <c r="E544" s="117"/>
      <c r="F544" s="117"/>
      <c r="G544" s="117"/>
      <c r="I544" s="117"/>
      <c r="J544" s="117"/>
      <c r="K544" s="117"/>
      <c r="L544" s="117"/>
      <c r="M544" s="117"/>
      <c r="N544" s="117"/>
      <c r="P544" s="117"/>
      <c r="Q544" s="117"/>
      <c r="R544" s="117"/>
      <c r="S544" s="117"/>
      <c r="T544" s="117"/>
      <c r="U544" s="117"/>
      <c r="V544" s="117"/>
      <c r="W544" s="117"/>
      <c r="X544" s="117"/>
      <c r="Y544" s="117"/>
      <c r="Z544" s="117"/>
      <c r="AA544" s="117"/>
      <c r="AB544" s="117"/>
      <c r="AC544" s="117"/>
    </row>
    <row r="545" spans="1:29" ht="15.75">
      <c r="A545" s="116"/>
      <c r="B545" s="117"/>
      <c r="C545" s="117"/>
      <c r="D545" s="117"/>
      <c r="E545" s="117"/>
      <c r="F545" s="117"/>
      <c r="G545" s="117"/>
      <c r="I545" s="117"/>
      <c r="J545" s="117"/>
      <c r="K545" s="117"/>
      <c r="L545" s="117"/>
      <c r="M545" s="117"/>
      <c r="N545" s="117"/>
      <c r="P545" s="117"/>
      <c r="Q545" s="117"/>
      <c r="R545" s="117"/>
      <c r="S545" s="117"/>
      <c r="T545" s="117"/>
      <c r="U545" s="117"/>
      <c r="V545" s="117"/>
      <c r="W545" s="117"/>
      <c r="X545" s="117"/>
      <c r="Y545" s="117"/>
      <c r="Z545" s="117"/>
      <c r="AA545" s="117"/>
      <c r="AB545" s="117"/>
      <c r="AC545" s="117"/>
    </row>
    <row r="546" spans="1:29" ht="15.75">
      <c r="A546" s="116"/>
      <c r="B546" s="117"/>
      <c r="C546" s="117"/>
      <c r="D546" s="117"/>
      <c r="E546" s="117"/>
      <c r="F546" s="117"/>
      <c r="G546" s="117"/>
      <c r="I546" s="117"/>
      <c r="J546" s="117"/>
      <c r="K546" s="117"/>
      <c r="L546" s="117"/>
      <c r="M546" s="117"/>
      <c r="N546" s="117"/>
      <c r="P546" s="117"/>
      <c r="Q546" s="117"/>
      <c r="R546" s="117"/>
      <c r="S546" s="117"/>
      <c r="T546" s="117"/>
      <c r="U546" s="117"/>
      <c r="V546" s="117"/>
      <c r="W546" s="117"/>
      <c r="X546" s="117"/>
      <c r="Y546" s="117"/>
      <c r="Z546" s="117"/>
      <c r="AA546" s="117"/>
      <c r="AB546" s="117"/>
      <c r="AC546" s="117"/>
    </row>
    <row r="547" spans="1:29" ht="15.75">
      <c r="A547" s="116"/>
      <c r="B547" s="117"/>
      <c r="C547" s="117"/>
      <c r="D547" s="117"/>
      <c r="E547" s="117"/>
      <c r="F547" s="117"/>
      <c r="G547" s="117"/>
      <c r="I547" s="117"/>
      <c r="J547" s="117"/>
      <c r="K547" s="117"/>
      <c r="L547" s="117"/>
      <c r="M547" s="117"/>
      <c r="N547" s="117"/>
      <c r="P547" s="117"/>
      <c r="Q547" s="117"/>
      <c r="R547" s="117"/>
      <c r="S547" s="117"/>
      <c r="T547" s="117"/>
      <c r="U547" s="117"/>
      <c r="V547" s="117"/>
      <c r="W547" s="117"/>
      <c r="X547" s="117"/>
      <c r="Y547" s="117"/>
      <c r="Z547" s="117"/>
      <c r="AA547" s="117"/>
      <c r="AB547" s="117"/>
      <c r="AC547" s="117"/>
    </row>
    <row r="548" spans="1:29" ht="15.75">
      <c r="A548" s="116"/>
      <c r="B548" s="117"/>
      <c r="C548" s="117"/>
      <c r="D548" s="117"/>
      <c r="E548" s="117"/>
      <c r="F548" s="117"/>
      <c r="G548" s="117"/>
      <c r="I548" s="117"/>
      <c r="J548" s="117"/>
      <c r="K548" s="117"/>
      <c r="L548" s="117"/>
      <c r="M548" s="117"/>
      <c r="N548" s="117"/>
      <c r="P548" s="117"/>
      <c r="Q548" s="117"/>
      <c r="R548" s="117"/>
      <c r="S548" s="117"/>
      <c r="T548" s="117"/>
      <c r="U548" s="117"/>
      <c r="V548" s="117"/>
      <c r="W548" s="117"/>
      <c r="X548" s="117"/>
      <c r="Y548" s="117"/>
      <c r="Z548" s="117"/>
      <c r="AA548" s="117"/>
      <c r="AB548" s="117"/>
      <c r="AC548" s="117"/>
    </row>
    <row r="549" spans="1:29" ht="15.75">
      <c r="A549" s="116"/>
      <c r="B549" s="117"/>
      <c r="C549" s="117"/>
      <c r="D549" s="117"/>
      <c r="E549" s="117"/>
      <c r="F549" s="117"/>
      <c r="G549" s="117"/>
      <c r="I549" s="117"/>
      <c r="J549" s="117"/>
      <c r="K549" s="117"/>
      <c r="L549" s="117"/>
      <c r="M549" s="117"/>
      <c r="N549" s="117"/>
      <c r="P549" s="117"/>
      <c r="Q549" s="117"/>
      <c r="R549" s="117"/>
      <c r="S549" s="117"/>
      <c r="T549" s="117"/>
      <c r="U549" s="117"/>
      <c r="V549" s="117"/>
      <c r="W549" s="117"/>
      <c r="X549" s="117"/>
      <c r="Y549" s="117"/>
      <c r="Z549" s="117"/>
      <c r="AA549" s="117"/>
      <c r="AB549" s="117"/>
      <c r="AC549" s="117"/>
    </row>
    <row r="550" spans="1:29" ht="15.75">
      <c r="A550" s="116"/>
      <c r="B550" s="117"/>
      <c r="C550" s="117"/>
      <c r="D550" s="117"/>
      <c r="E550" s="117"/>
      <c r="F550" s="117"/>
      <c r="G550" s="117"/>
      <c r="I550" s="117"/>
      <c r="J550" s="117"/>
      <c r="K550" s="117"/>
      <c r="L550" s="117"/>
      <c r="M550" s="117"/>
      <c r="N550" s="117"/>
      <c r="P550" s="117"/>
      <c r="Q550" s="117"/>
      <c r="R550" s="117"/>
      <c r="S550" s="117"/>
      <c r="T550" s="117"/>
      <c r="U550" s="117"/>
      <c r="V550" s="117"/>
      <c r="W550" s="117"/>
      <c r="X550" s="117"/>
      <c r="Y550" s="117"/>
      <c r="Z550" s="117"/>
      <c r="AA550" s="117"/>
      <c r="AB550" s="117"/>
      <c r="AC550" s="117"/>
    </row>
    <row r="551" spans="1:29" ht="15.75">
      <c r="A551" s="116"/>
      <c r="B551" s="117"/>
      <c r="C551" s="117"/>
      <c r="D551" s="117"/>
      <c r="E551" s="117"/>
      <c r="F551" s="117"/>
      <c r="G551" s="117"/>
      <c r="I551" s="117"/>
      <c r="J551" s="117"/>
      <c r="K551" s="117"/>
      <c r="L551" s="117"/>
      <c r="M551" s="117"/>
      <c r="N551" s="117"/>
      <c r="P551" s="117"/>
      <c r="Q551" s="117"/>
      <c r="R551" s="117"/>
      <c r="S551" s="117"/>
      <c r="T551" s="117"/>
      <c r="U551" s="117"/>
      <c r="V551" s="117"/>
      <c r="W551" s="117"/>
      <c r="X551" s="117"/>
      <c r="Y551" s="117"/>
      <c r="Z551" s="117"/>
      <c r="AA551" s="117"/>
      <c r="AB551" s="117"/>
      <c r="AC551" s="117"/>
    </row>
    <row r="552" spans="1:29" ht="15.75">
      <c r="A552" s="116"/>
      <c r="B552" s="117"/>
      <c r="C552" s="117"/>
      <c r="D552" s="117"/>
      <c r="E552" s="117"/>
      <c r="F552" s="117"/>
      <c r="G552" s="117"/>
      <c r="I552" s="117"/>
      <c r="J552" s="117"/>
      <c r="K552" s="117"/>
      <c r="L552" s="117"/>
      <c r="M552" s="117"/>
      <c r="N552" s="117"/>
      <c r="P552" s="117"/>
      <c r="Q552" s="117"/>
      <c r="R552" s="117"/>
      <c r="S552" s="117"/>
      <c r="T552" s="117"/>
      <c r="U552" s="117"/>
      <c r="V552" s="117"/>
      <c r="W552" s="117"/>
      <c r="X552" s="117"/>
      <c r="Y552" s="117"/>
      <c r="Z552" s="117"/>
      <c r="AA552" s="117"/>
      <c r="AB552" s="117"/>
      <c r="AC552" s="117"/>
    </row>
    <row r="553" spans="1:29" ht="15.75">
      <c r="A553" s="116"/>
      <c r="B553" s="117"/>
      <c r="C553" s="117"/>
      <c r="D553" s="117"/>
      <c r="E553" s="117"/>
      <c r="F553" s="117"/>
      <c r="G553" s="117"/>
      <c r="I553" s="117"/>
      <c r="J553" s="117"/>
      <c r="K553" s="117"/>
      <c r="L553" s="117"/>
      <c r="M553" s="117"/>
      <c r="N553" s="117"/>
      <c r="P553" s="117"/>
      <c r="Q553" s="117"/>
      <c r="R553" s="117"/>
      <c r="S553" s="117"/>
      <c r="T553" s="117"/>
      <c r="U553" s="117"/>
      <c r="V553" s="117"/>
      <c r="W553" s="117"/>
      <c r="X553" s="117"/>
      <c r="Y553" s="117"/>
      <c r="Z553" s="117"/>
      <c r="AA553" s="117"/>
      <c r="AB553" s="117"/>
      <c r="AC553" s="117"/>
    </row>
    <row r="554" spans="1:29" ht="15.75">
      <c r="A554" s="116"/>
      <c r="B554" s="117"/>
      <c r="C554" s="117"/>
      <c r="D554" s="117"/>
      <c r="E554" s="117"/>
      <c r="F554" s="117"/>
      <c r="G554" s="117"/>
      <c r="I554" s="117"/>
      <c r="J554" s="117"/>
      <c r="K554" s="117"/>
      <c r="L554" s="117"/>
      <c r="M554" s="117"/>
      <c r="N554" s="117"/>
      <c r="P554" s="117"/>
      <c r="Q554" s="117"/>
      <c r="R554" s="117"/>
      <c r="S554" s="117"/>
      <c r="T554" s="117"/>
      <c r="U554" s="117"/>
      <c r="V554" s="117"/>
      <c r="W554" s="117"/>
      <c r="X554" s="117"/>
      <c r="Y554" s="117"/>
      <c r="Z554" s="117"/>
      <c r="AA554" s="117"/>
      <c r="AB554" s="117"/>
      <c r="AC554" s="117"/>
    </row>
    <row r="555" spans="1:29" ht="15.75">
      <c r="A555" s="116"/>
      <c r="B555" s="117"/>
      <c r="C555" s="117"/>
      <c r="D555" s="117"/>
      <c r="E555" s="117"/>
      <c r="F555" s="117"/>
      <c r="G555" s="117"/>
      <c r="I555" s="117"/>
      <c r="J555" s="117"/>
      <c r="K555" s="117"/>
      <c r="L555" s="117"/>
      <c r="M555" s="117"/>
      <c r="N555" s="117"/>
      <c r="P555" s="117"/>
      <c r="Q555" s="117"/>
      <c r="R555" s="117"/>
      <c r="S555" s="117"/>
      <c r="T555" s="117"/>
      <c r="U555" s="117"/>
      <c r="V555" s="117"/>
      <c r="W555" s="117"/>
      <c r="X555" s="117"/>
      <c r="Y555" s="117"/>
      <c r="Z555" s="117"/>
      <c r="AA555" s="117"/>
      <c r="AB555" s="117"/>
      <c r="AC555" s="117"/>
    </row>
    <row r="556" spans="1:29" ht="15.75">
      <c r="A556" s="116"/>
      <c r="B556" s="117"/>
      <c r="C556" s="117"/>
      <c r="D556" s="117"/>
      <c r="E556" s="117"/>
      <c r="F556" s="117"/>
      <c r="G556" s="117"/>
      <c r="I556" s="117"/>
      <c r="J556" s="117"/>
      <c r="K556" s="117"/>
      <c r="L556" s="117"/>
      <c r="M556" s="117"/>
      <c r="N556" s="117"/>
      <c r="P556" s="117"/>
      <c r="Q556" s="117"/>
      <c r="R556" s="117"/>
      <c r="S556" s="117"/>
      <c r="T556" s="117"/>
      <c r="U556" s="117"/>
      <c r="V556" s="117"/>
      <c r="W556" s="117"/>
      <c r="X556" s="117"/>
      <c r="Y556" s="117"/>
      <c r="Z556" s="117"/>
      <c r="AA556" s="117"/>
      <c r="AB556" s="117"/>
      <c r="AC556" s="117"/>
    </row>
    <row r="557" spans="1:29" ht="15.75">
      <c r="A557" s="116"/>
      <c r="B557" s="117"/>
      <c r="C557" s="117"/>
      <c r="D557" s="117"/>
      <c r="E557" s="117"/>
      <c r="F557" s="117"/>
      <c r="G557" s="117"/>
      <c r="I557" s="117"/>
      <c r="J557" s="117"/>
      <c r="K557" s="117"/>
      <c r="L557" s="117"/>
      <c r="M557" s="117"/>
      <c r="N557" s="117"/>
      <c r="P557" s="117"/>
      <c r="Q557" s="117"/>
      <c r="R557" s="117"/>
      <c r="S557" s="117"/>
      <c r="T557" s="117"/>
      <c r="U557" s="117"/>
      <c r="V557" s="117"/>
      <c r="W557" s="117"/>
      <c r="X557" s="117"/>
      <c r="Y557" s="117"/>
      <c r="Z557" s="117"/>
      <c r="AA557" s="117"/>
      <c r="AB557" s="117"/>
      <c r="AC557" s="117"/>
    </row>
    <row r="558" spans="1:29" ht="15.75">
      <c r="A558" s="116"/>
      <c r="B558" s="117"/>
      <c r="C558" s="117"/>
      <c r="D558" s="117"/>
      <c r="E558" s="117"/>
      <c r="F558" s="117"/>
      <c r="G558" s="117"/>
      <c r="I558" s="117"/>
      <c r="J558" s="117"/>
      <c r="K558" s="117"/>
      <c r="L558" s="117"/>
      <c r="M558" s="117"/>
      <c r="N558" s="117"/>
      <c r="P558" s="117"/>
      <c r="Q558" s="117"/>
      <c r="R558" s="117"/>
      <c r="S558" s="117"/>
      <c r="T558" s="117"/>
      <c r="U558" s="117"/>
      <c r="V558" s="117"/>
      <c r="W558" s="117"/>
      <c r="X558" s="117"/>
      <c r="Y558" s="117"/>
      <c r="Z558" s="117"/>
      <c r="AA558" s="117"/>
      <c r="AB558" s="117"/>
      <c r="AC558" s="117"/>
    </row>
    <row r="559" spans="1:29" ht="15.75">
      <c r="A559" s="116"/>
      <c r="B559" s="117"/>
      <c r="C559" s="117"/>
      <c r="D559" s="117"/>
      <c r="E559" s="117"/>
      <c r="F559" s="117"/>
      <c r="G559" s="117"/>
      <c r="I559" s="117"/>
      <c r="J559" s="117"/>
      <c r="K559" s="117"/>
      <c r="L559" s="117"/>
      <c r="M559" s="117"/>
      <c r="N559" s="117"/>
      <c r="P559" s="117"/>
      <c r="Q559" s="117"/>
      <c r="R559" s="117"/>
      <c r="S559" s="117"/>
      <c r="T559" s="117"/>
      <c r="U559" s="117"/>
      <c r="V559" s="117"/>
      <c r="W559" s="117"/>
      <c r="X559" s="117"/>
      <c r="Y559" s="117"/>
      <c r="Z559" s="117"/>
      <c r="AA559" s="117"/>
      <c r="AB559" s="117"/>
      <c r="AC559" s="117"/>
    </row>
    <row r="560" spans="1:29" ht="15.75">
      <c r="A560" s="116"/>
      <c r="B560" s="117"/>
      <c r="C560" s="117"/>
      <c r="D560" s="117"/>
      <c r="E560" s="117"/>
      <c r="F560" s="117"/>
      <c r="G560" s="117"/>
      <c r="I560" s="117"/>
      <c r="J560" s="117"/>
      <c r="K560" s="117"/>
      <c r="L560" s="117"/>
      <c r="M560" s="117"/>
      <c r="N560" s="117"/>
      <c r="P560" s="117"/>
      <c r="Q560" s="117"/>
      <c r="R560" s="117"/>
      <c r="S560" s="117"/>
      <c r="T560" s="117"/>
      <c r="U560" s="117"/>
      <c r="V560" s="117"/>
      <c r="W560" s="117"/>
      <c r="X560" s="117"/>
      <c r="Y560" s="117"/>
      <c r="Z560" s="117"/>
      <c r="AA560" s="117"/>
      <c r="AB560" s="117"/>
      <c r="AC560" s="117"/>
    </row>
    <row r="561" spans="1:29" ht="15.75">
      <c r="A561" s="116"/>
      <c r="B561" s="117"/>
      <c r="C561" s="117"/>
      <c r="D561" s="117"/>
      <c r="E561" s="117"/>
      <c r="F561" s="117"/>
      <c r="G561" s="117"/>
      <c r="I561" s="117"/>
      <c r="J561" s="117"/>
      <c r="K561" s="117"/>
      <c r="L561" s="117"/>
      <c r="M561" s="117"/>
      <c r="N561" s="117"/>
      <c r="P561" s="117"/>
      <c r="Q561" s="117"/>
      <c r="R561" s="117"/>
      <c r="S561" s="117"/>
      <c r="T561" s="117"/>
      <c r="U561" s="117"/>
      <c r="V561" s="117"/>
      <c r="W561" s="117"/>
      <c r="X561" s="117"/>
      <c r="Y561" s="117"/>
      <c r="Z561" s="117"/>
      <c r="AA561" s="117"/>
      <c r="AB561" s="117"/>
      <c r="AC561" s="117"/>
    </row>
    <row r="562" spans="1:29" ht="15.75">
      <c r="A562" s="116"/>
      <c r="B562" s="117"/>
      <c r="C562" s="117"/>
      <c r="D562" s="117"/>
      <c r="E562" s="117"/>
      <c r="F562" s="117"/>
      <c r="G562" s="117"/>
      <c r="I562" s="117"/>
      <c r="J562" s="117"/>
      <c r="K562" s="117"/>
      <c r="L562" s="117"/>
      <c r="M562" s="117"/>
      <c r="N562" s="117"/>
      <c r="P562" s="117"/>
      <c r="Q562" s="117"/>
      <c r="R562" s="117"/>
      <c r="S562" s="117"/>
      <c r="T562" s="117"/>
      <c r="U562" s="117"/>
      <c r="V562" s="117"/>
      <c r="W562" s="117"/>
      <c r="X562" s="117"/>
      <c r="Y562" s="117"/>
      <c r="Z562" s="117"/>
      <c r="AA562" s="117"/>
      <c r="AB562" s="117"/>
      <c r="AC562" s="117"/>
    </row>
    <row r="563" spans="1:29" ht="15.75">
      <c r="A563" s="116"/>
      <c r="B563" s="117"/>
      <c r="C563" s="117"/>
      <c r="D563" s="117"/>
      <c r="E563" s="117"/>
      <c r="F563" s="117"/>
      <c r="G563" s="117"/>
      <c r="I563" s="117"/>
      <c r="J563" s="117"/>
      <c r="K563" s="117"/>
      <c r="L563" s="117"/>
      <c r="M563" s="117"/>
      <c r="N563" s="117"/>
      <c r="P563" s="117"/>
      <c r="Q563" s="117"/>
      <c r="R563" s="117"/>
      <c r="S563" s="117"/>
      <c r="T563" s="117"/>
      <c r="U563" s="117"/>
      <c r="V563" s="117"/>
      <c r="W563" s="117"/>
      <c r="X563" s="117"/>
      <c r="Y563" s="117"/>
      <c r="Z563" s="117"/>
      <c r="AA563" s="117"/>
      <c r="AB563" s="117"/>
      <c r="AC563" s="117"/>
    </row>
    <row r="564" spans="1:29" ht="15.75">
      <c r="A564" s="116"/>
      <c r="B564" s="117"/>
      <c r="C564" s="117"/>
      <c r="D564" s="117"/>
      <c r="E564" s="117"/>
      <c r="F564" s="117"/>
      <c r="G564" s="117"/>
      <c r="I564" s="117"/>
      <c r="J564" s="117"/>
      <c r="K564" s="117"/>
      <c r="L564" s="117"/>
      <c r="M564" s="117"/>
      <c r="N564" s="117"/>
      <c r="P564" s="117"/>
      <c r="Q564" s="117"/>
      <c r="R564" s="117"/>
      <c r="S564" s="117"/>
      <c r="T564" s="117"/>
      <c r="U564" s="117"/>
      <c r="V564" s="117"/>
      <c r="W564" s="117"/>
      <c r="X564" s="117"/>
      <c r="Y564" s="117"/>
      <c r="Z564" s="117"/>
      <c r="AA564" s="117"/>
      <c r="AB564" s="117"/>
      <c r="AC564" s="117"/>
    </row>
    <row r="565" spans="1:29" ht="15.75">
      <c r="A565" s="116"/>
      <c r="B565" s="117"/>
      <c r="C565" s="117"/>
      <c r="D565" s="117"/>
      <c r="E565" s="117"/>
      <c r="F565" s="117"/>
      <c r="G565" s="117"/>
      <c r="I565" s="117"/>
      <c r="J565" s="117"/>
      <c r="K565" s="117"/>
      <c r="L565" s="117"/>
      <c r="M565" s="117"/>
      <c r="N565" s="117"/>
      <c r="P565" s="117"/>
      <c r="Q565" s="117"/>
      <c r="R565" s="117"/>
      <c r="S565" s="117"/>
      <c r="T565" s="117"/>
      <c r="U565" s="117"/>
      <c r="V565" s="117"/>
      <c r="W565" s="117"/>
      <c r="X565" s="117"/>
      <c r="Y565" s="117"/>
      <c r="Z565" s="117"/>
      <c r="AA565" s="117"/>
      <c r="AB565" s="117"/>
      <c r="AC565" s="117"/>
    </row>
    <row r="566" spans="1:29" ht="15.75">
      <c r="A566" s="116"/>
      <c r="B566" s="117"/>
      <c r="C566" s="117"/>
      <c r="D566" s="117"/>
      <c r="E566" s="117"/>
      <c r="F566" s="117"/>
      <c r="G566" s="117"/>
      <c r="I566" s="117"/>
      <c r="J566" s="117"/>
      <c r="K566" s="117"/>
      <c r="L566" s="117"/>
      <c r="M566" s="117"/>
      <c r="N566" s="117"/>
      <c r="P566" s="117"/>
      <c r="Q566" s="117"/>
      <c r="R566" s="117"/>
      <c r="S566" s="117"/>
      <c r="T566" s="117"/>
      <c r="U566" s="117"/>
      <c r="V566" s="117"/>
      <c r="W566" s="117"/>
      <c r="X566" s="117"/>
      <c r="Y566" s="117"/>
      <c r="Z566" s="117"/>
      <c r="AA566" s="117"/>
      <c r="AB566" s="117"/>
      <c r="AC566" s="117"/>
    </row>
    <row r="567" spans="1:29" ht="15.75">
      <c r="A567" s="116"/>
      <c r="B567" s="117"/>
      <c r="C567" s="117"/>
      <c r="D567" s="117"/>
      <c r="E567" s="117"/>
      <c r="F567" s="117"/>
      <c r="G567" s="117"/>
      <c r="I567" s="117"/>
      <c r="J567" s="117"/>
      <c r="K567" s="117"/>
      <c r="L567" s="117"/>
      <c r="M567" s="117"/>
      <c r="N567" s="117"/>
      <c r="P567" s="117"/>
      <c r="Q567" s="117"/>
      <c r="R567" s="117"/>
      <c r="S567" s="117"/>
      <c r="T567" s="117"/>
      <c r="U567" s="117"/>
      <c r="V567" s="117"/>
      <c r="W567" s="117"/>
      <c r="X567" s="117"/>
      <c r="Y567" s="117"/>
      <c r="Z567" s="117"/>
      <c r="AA567" s="117"/>
      <c r="AB567" s="117"/>
      <c r="AC567" s="117"/>
    </row>
    <row r="568" spans="1:29" ht="15.75">
      <c r="A568" s="116"/>
      <c r="B568" s="117"/>
      <c r="C568" s="117"/>
      <c r="D568" s="117"/>
      <c r="E568" s="117"/>
      <c r="F568" s="117"/>
      <c r="G568" s="117"/>
      <c r="I568" s="117"/>
      <c r="J568" s="117"/>
      <c r="K568" s="117"/>
      <c r="L568" s="117"/>
      <c r="M568" s="117"/>
      <c r="N568" s="117"/>
      <c r="P568" s="117"/>
      <c r="Q568" s="117"/>
      <c r="R568" s="117"/>
      <c r="S568" s="117"/>
      <c r="T568" s="117"/>
      <c r="U568" s="117"/>
      <c r="V568" s="117"/>
      <c r="W568" s="117"/>
      <c r="X568" s="117"/>
      <c r="Y568" s="117"/>
      <c r="Z568" s="117"/>
      <c r="AA568" s="117"/>
      <c r="AB568" s="117"/>
      <c r="AC568" s="117"/>
    </row>
    <row r="569" spans="1:29" ht="15.75">
      <c r="A569" s="116"/>
      <c r="B569" s="117"/>
      <c r="C569" s="117"/>
      <c r="D569" s="117"/>
      <c r="E569" s="117"/>
      <c r="F569" s="117"/>
      <c r="G569" s="117"/>
      <c r="I569" s="117"/>
      <c r="J569" s="117"/>
      <c r="K569" s="117"/>
      <c r="L569" s="117"/>
      <c r="M569" s="117"/>
      <c r="N569" s="117"/>
      <c r="P569" s="117"/>
      <c r="Q569" s="117"/>
      <c r="R569" s="117"/>
      <c r="S569" s="117"/>
      <c r="T569" s="117"/>
      <c r="U569" s="117"/>
      <c r="V569" s="117"/>
      <c r="W569" s="117"/>
      <c r="X569" s="117"/>
      <c r="Y569" s="117"/>
      <c r="Z569" s="117"/>
      <c r="AA569" s="117"/>
      <c r="AB569" s="117"/>
      <c r="AC569" s="117"/>
    </row>
    <row r="570" spans="1:29" ht="15.75">
      <c r="A570" s="116"/>
      <c r="B570" s="117"/>
      <c r="C570" s="117"/>
      <c r="D570" s="117"/>
      <c r="E570" s="117"/>
      <c r="F570" s="117"/>
      <c r="G570" s="117"/>
      <c r="I570" s="117"/>
      <c r="J570" s="117"/>
      <c r="K570" s="117"/>
      <c r="L570" s="117"/>
      <c r="M570" s="117"/>
      <c r="N570" s="117"/>
      <c r="P570" s="117"/>
      <c r="Q570" s="117"/>
      <c r="R570" s="117"/>
      <c r="S570" s="117"/>
      <c r="T570" s="117"/>
      <c r="U570" s="117"/>
      <c r="V570" s="117"/>
      <c r="W570" s="117"/>
      <c r="X570" s="117"/>
      <c r="Y570" s="117"/>
      <c r="Z570" s="117"/>
      <c r="AA570" s="117"/>
      <c r="AB570" s="117"/>
      <c r="AC570" s="117"/>
    </row>
    <row r="571" spans="1:29" ht="15.75">
      <c r="A571" s="116"/>
      <c r="B571" s="117"/>
      <c r="C571" s="117"/>
      <c r="D571" s="117"/>
      <c r="E571" s="117"/>
      <c r="F571" s="117"/>
      <c r="G571" s="117"/>
      <c r="I571" s="117"/>
      <c r="J571" s="117"/>
      <c r="K571" s="117"/>
      <c r="L571" s="117"/>
      <c r="M571" s="117"/>
      <c r="N571" s="117"/>
      <c r="P571" s="117"/>
      <c r="Q571" s="117"/>
      <c r="R571" s="117"/>
      <c r="S571" s="117"/>
      <c r="T571" s="117"/>
      <c r="U571" s="117"/>
      <c r="V571" s="117"/>
      <c r="W571" s="117"/>
      <c r="X571" s="117"/>
      <c r="Y571" s="117"/>
      <c r="Z571" s="117"/>
      <c r="AA571" s="117"/>
      <c r="AB571" s="117"/>
      <c r="AC571" s="117"/>
    </row>
    <row r="572" spans="1:29" ht="15.75">
      <c r="A572" s="116"/>
      <c r="B572" s="117"/>
      <c r="C572" s="117"/>
      <c r="D572" s="117"/>
      <c r="E572" s="117"/>
      <c r="F572" s="117"/>
      <c r="G572" s="117"/>
      <c r="I572" s="117"/>
      <c r="J572" s="117"/>
      <c r="K572" s="117"/>
      <c r="L572" s="117"/>
      <c r="M572" s="117"/>
      <c r="N572" s="117"/>
      <c r="P572" s="117"/>
      <c r="Q572" s="117"/>
      <c r="R572" s="117"/>
      <c r="S572" s="117"/>
      <c r="T572" s="117"/>
      <c r="U572" s="117"/>
      <c r="V572" s="117"/>
      <c r="W572" s="117"/>
      <c r="X572" s="117"/>
      <c r="Y572" s="117"/>
      <c r="Z572" s="117"/>
      <c r="AA572" s="117"/>
      <c r="AB572" s="117"/>
      <c r="AC572" s="117"/>
    </row>
    <row r="573" spans="1:29" ht="15.75">
      <c r="A573" s="116"/>
      <c r="B573" s="117"/>
      <c r="C573" s="117"/>
      <c r="D573" s="117"/>
      <c r="E573" s="117"/>
      <c r="F573" s="117"/>
      <c r="G573" s="117"/>
      <c r="I573" s="117"/>
      <c r="J573" s="117"/>
      <c r="K573" s="117"/>
      <c r="L573" s="117"/>
      <c r="M573" s="117"/>
      <c r="N573" s="117"/>
      <c r="P573" s="117"/>
      <c r="Q573" s="117"/>
      <c r="R573" s="117"/>
      <c r="S573" s="117"/>
      <c r="T573" s="117"/>
      <c r="U573" s="117"/>
      <c r="V573" s="117"/>
      <c r="W573" s="117"/>
      <c r="X573" s="117"/>
      <c r="Y573" s="117"/>
      <c r="Z573" s="117"/>
      <c r="AA573" s="117"/>
      <c r="AB573" s="117"/>
      <c r="AC573" s="117"/>
    </row>
    <row r="574" spans="1:29" ht="15.75">
      <c r="A574" s="116"/>
      <c r="B574" s="117"/>
      <c r="C574" s="117"/>
      <c r="D574" s="117"/>
      <c r="E574" s="117"/>
      <c r="F574" s="117"/>
      <c r="G574" s="117"/>
      <c r="I574" s="117"/>
      <c r="J574" s="117"/>
      <c r="K574" s="117"/>
      <c r="L574" s="117"/>
      <c r="M574" s="117"/>
      <c r="N574" s="117"/>
      <c r="P574" s="117"/>
      <c r="Q574" s="117"/>
      <c r="R574" s="117"/>
      <c r="S574" s="117"/>
      <c r="T574" s="117"/>
      <c r="U574" s="117"/>
      <c r="V574" s="117"/>
      <c r="W574" s="117"/>
      <c r="X574" s="117"/>
      <c r="Y574" s="117"/>
      <c r="Z574" s="117"/>
      <c r="AA574" s="117"/>
      <c r="AB574" s="117"/>
      <c r="AC574" s="117"/>
    </row>
    <row r="575" spans="1:29" ht="15.75">
      <c r="A575" s="116"/>
      <c r="B575" s="117"/>
      <c r="C575" s="117"/>
      <c r="D575" s="117"/>
      <c r="E575" s="117"/>
      <c r="F575" s="117"/>
      <c r="G575" s="117"/>
      <c r="I575" s="117"/>
      <c r="J575" s="117"/>
      <c r="K575" s="117"/>
      <c r="L575" s="117"/>
      <c r="M575" s="117"/>
      <c r="N575" s="117"/>
      <c r="P575" s="117"/>
      <c r="Q575" s="117"/>
      <c r="R575" s="117"/>
      <c r="S575" s="117"/>
      <c r="T575" s="117"/>
      <c r="U575" s="117"/>
      <c r="V575" s="117"/>
      <c r="W575" s="117"/>
      <c r="X575" s="117"/>
      <c r="Y575" s="117"/>
      <c r="Z575" s="117"/>
      <c r="AA575" s="117"/>
      <c r="AB575" s="117"/>
      <c r="AC575" s="117"/>
    </row>
    <row r="576" spans="1:29" ht="15.75">
      <c r="A576" s="116"/>
      <c r="B576" s="117"/>
      <c r="C576" s="117"/>
      <c r="D576" s="117"/>
      <c r="E576" s="117"/>
      <c r="F576" s="117"/>
      <c r="G576" s="117"/>
      <c r="I576" s="117"/>
      <c r="J576" s="117"/>
      <c r="K576" s="117"/>
      <c r="L576" s="117"/>
      <c r="M576" s="117"/>
      <c r="N576" s="117"/>
      <c r="P576" s="117"/>
      <c r="Q576" s="117"/>
      <c r="R576" s="117"/>
      <c r="S576" s="117"/>
      <c r="T576" s="117"/>
      <c r="U576" s="117"/>
      <c r="V576" s="117"/>
      <c r="W576" s="117"/>
      <c r="X576" s="117"/>
      <c r="Y576" s="117"/>
      <c r="Z576" s="117"/>
      <c r="AA576" s="117"/>
      <c r="AB576" s="117"/>
      <c r="AC576" s="117"/>
    </row>
    <row r="577" spans="1:29" ht="15.75">
      <c r="A577" s="116"/>
      <c r="B577" s="117"/>
      <c r="C577" s="117"/>
      <c r="D577" s="117"/>
      <c r="E577" s="117"/>
      <c r="F577" s="117"/>
      <c r="G577" s="117"/>
      <c r="I577" s="117"/>
      <c r="J577" s="117"/>
      <c r="K577" s="117"/>
      <c r="L577" s="117"/>
      <c r="M577" s="117"/>
      <c r="N577" s="117"/>
      <c r="P577" s="117"/>
      <c r="Q577" s="117"/>
      <c r="R577" s="117"/>
      <c r="S577" s="117"/>
      <c r="T577" s="117"/>
      <c r="U577" s="117"/>
      <c r="V577" s="117"/>
      <c r="W577" s="117"/>
      <c r="X577" s="117"/>
      <c r="Y577" s="117"/>
      <c r="Z577" s="117"/>
      <c r="AA577" s="117"/>
      <c r="AB577" s="117"/>
      <c r="AC577" s="117"/>
    </row>
    <row r="578" spans="1:29" ht="15.75">
      <c r="A578" s="116"/>
      <c r="B578" s="117"/>
      <c r="C578" s="117"/>
      <c r="D578" s="117"/>
      <c r="E578" s="117"/>
      <c r="F578" s="117"/>
      <c r="G578" s="117"/>
      <c r="I578" s="117"/>
      <c r="J578" s="117"/>
      <c r="K578" s="117"/>
      <c r="L578" s="117"/>
      <c r="M578" s="117"/>
      <c r="N578" s="117"/>
      <c r="P578" s="117"/>
      <c r="Q578" s="117"/>
      <c r="R578" s="117"/>
      <c r="S578" s="117"/>
      <c r="T578" s="117"/>
      <c r="U578" s="117"/>
      <c r="V578" s="117"/>
      <c r="W578" s="117"/>
      <c r="X578" s="117"/>
      <c r="Y578" s="117"/>
      <c r="Z578" s="117"/>
      <c r="AA578" s="117"/>
      <c r="AB578" s="117"/>
      <c r="AC578" s="117"/>
    </row>
    <row r="579" spans="1:29" ht="15.75">
      <c r="A579" s="116"/>
      <c r="B579" s="117"/>
      <c r="C579" s="117"/>
      <c r="D579" s="117"/>
      <c r="E579" s="117"/>
      <c r="F579" s="117"/>
      <c r="G579" s="117"/>
      <c r="I579" s="117"/>
      <c r="J579" s="117"/>
      <c r="K579" s="117"/>
      <c r="L579" s="117"/>
      <c r="M579" s="117"/>
      <c r="N579" s="117"/>
      <c r="P579" s="117"/>
      <c r="Q579" s="117"/>
      <c r="R579" s="117"/>
      <c r="S579" s="117"/>
      <c r="T579" s="117"/>
      <c r="U579" s="117"/>
      <c r="V579" s="117"/>
      <c r="W579" s="117"/>
      <c r="X579" s="117"/>
      <c r="Y579" s="117"/>
      <c r="Z579" s="117"/>
      <c r="AA579" s="117"/>
      <c r="AB579" s="117"/>
      <c r="AC579" s="117"/>
    </row>
    <row r="580" spans="1:29" ht="15.75">
      <c r="A580" s="116"/>
      <c r="B580" s="117"/>
      <c r="C580" s="117"/>
      <c r="D580" s="117"/>
      <c r="E580" s="117"/>
      <c r="F580" s="117"/>
      <c r="G580" s="117"/>
      <c r="I580" s="117"/>
      <c r="J580" s="117"/>
      <c r="K580" s="117"/>
      <c r="L580" s="117"/>
      <c r="M580" s="117"/>
      <c r="N580" s="117"/>
      <c r="P580" s="117"/>
      <c r="Q580" s="117"/>
      <c r="R580" s="117"/>
      <c r="S580" s="117"/>
      <c r="T580" s="117"/>
      <c r="U580" s="117"/>
      <c r="V580" s="117"/>
      <c r="W580" s="117"/>
      <c r="X580" s="117"/>
      <c r="Y580" s="117"/>
      <c r="Z580" s="117"/>
      <c r="AA580" s="117"/>
      <c r="AB580" s="117"/>
      <c r="AC580" s="117"/>
    </row>
    <row r="581" spans="1:29" ht="15.75">
      <c r="A581" s="116"/>
      <c r="B581" s="117"/>
      <c r="C581" s="117"/>
      <c r="D581" s="117"/>
      <c r="E581" s="117"/>
      <c r="F581" s="117"/>
      <c r="G581" s="117"/>
      <c r="I581" s="117"/>
      <c r="J581" s="117"/>
      <c r="K581" s="117"/>
      <c r="L581" s="117"/>
      <c r="M581" s="117"/>
      <c r="N581" s="117"/>
      <c r="P581" s="117"/>
      <c r="Q581" s="117"/>
      <c r="R581" s="117"/>
      <c r="S581" s="117"/>
      <c r="T581" s="117"/>
      <c r="U581" s="117"/>
      <c r="V581" s="117"/>
      <c r="W581" s="117"/>
      <c r="X581" s="117"/>
      <c r="Y581" s="117"/>
      <c r="Z581" s="117"/>
      <c r="AA581" s="117"/>
      <c r="AB581" s="117"/>
      <c r="AC581" s="117"/>
    </row>
    <row r="582" spans="1:29" ht="15.75">
      <c r="A582" s="116"/>
      <c r="B582" s="117"/>
      <c r="C582" s="117"/>
      <c r="D582" s="117"/>
      <c r="E582" s="117"/>
      <c r="F582" s="117"/>
      <c r="G582" s="117"/>
      <c r="I582" s="117"/>
      <c r="J582" s="117"/>
      <c r="K582" s="117"/>
      <c r="L582" s="117"/>
      <c r="M582" s="117"/>
      <c r="N582" s="117"/>
      <c r="P582" s="117"/>
      <c r="Q582" s="117"/>
      <c r="R582" s="117"/>
      <c r="S582" s="117"/>
      <c r="T582" s="117"/>
      <c r="U582" s="117"/>
      <c r="V582" s="117"/>
      <c r="W582" s="117"/>
      <c r="X582" s="117"/>
      <c r="Y582" s="117"/>
      <c r="Z582" s="117"/>
      <c r="AA582" s="117"/>
      <c r="AB582" s="117"/>
      <c r="AC582" s="117"/>
    </row>
    <row r="583" spans="1:29" ht="15.75">
      <c r="A583" s="116"/>
      <c r="B583" s="117"/>
      <c r="C583" s="117"/>
      <c r="D583" s="117"/>
      <c r="E583" s="117"/>
      <c r="F583" s="117"/>
      <c r="G583" s="117"/>
      <c r="I583" s="117"/>
      <c r="J583" s="117"/>
      <c r="K583" s="117"/>
      <c r="L583" s="117"/>
      <c r="M583" s="117"/>
      <c r="N583" s="117"/>
      <c r="P583" s="117"/>
      <c r="Q583" s="117"/>
      <c r="R583" s="117"/>
      <c r="S583" s="117"/>
      <c r="T583" s="117"/>
      <c r="U583" s="117"/>
      <c r="V583" s="117"/>
      <c r="W583" s="117"/>
      <c r="X583" s="117"/>
      <c r="Y583" s="117"/>
      <c r="Z583" s="117"/>
      <c r="AA583" s="117"/>
      <c r="AB583" s="117"/>
      <c r="AC583" s="117"/>
    </row>
    <row r="584" spans="1:29" ht="15.75">
      <c r="A584" s="116"/>
      <c r="B584" s="117"/>
      <c r="C584" s="117"/>
      <c r="D584" s="117"/>
      <c r="E584" s="117"/>
      <c r="F584" s="117"/>
      <c r="G584" s="117"/>
      <c r="I584" s="117"/>
      <c r="J584" s="117"/>
      <c r="K584" s="117"/>
      <c r="L584" s="117"/>
      <c r="M584" s="117"/>
      <c r="N584" s="117"/>
      <c r="P584" s="117"/>
      <c r="Q584" s="117"/>
      <c r="R584" s="117"/>
      <c r="S584" s="117"/>
      <c r="T584" s="117"/>
      <c r="U584" s="117"/>
      <c r="V584" s="117"/>
      <c r="W584" s="117"/>
      <c r="X584" s="117"/>
      <c r="Y584" s="117"/>
      <c r="Z584" s="117"/>
      <c r="AA584" s="117"/>
      <c r="AB584" s="117"/>
      <c r="AC584" s="117"/>
    </row>
    <row r="585" spans="1:29" ht="15.75">
      <c r="A585" s="116"/>
      <c r="B585" s="117"/>
      <c r="C585" s="117"/>
      <c r="D585" s="117"/>
      <c r="E585" s="117"/>
      <c r="F585" s="117"/>
      <c r="G585" s="117"/>
      <c r="I585" s="117"/>
      <c r="J585" s="117"/>
      <c r="K585" s="117"/>
      <c r="L585" s="117"/>
      <c r="M585" s="117"/>
      <c r="N585" s="117"/>
      <c r="P585" s="117"/>
      <c r="Q585" s="117"/>
      <c r="R585" s="117"/>
      <c r="S585" s="117"/>
      <c r="T585" s="117"/>
      <c r="U585" s="117"/>
      <c r="V585" s="117"/>
      <c r="W585" s="117"/>
      <c r="X585" s="117"/>
      <c r="Y585" s="117"/>
      <c r="Z585" s="117"/>
      <c r="AA585" s="117"/>
      <c r="AB585" s="117"/>
      <c r="AC585" s="117"/>
    </row>
    <row r="586" spans="1:29" ht="15.75">
      <c r="A586" s="116"/>
      <c r="B586" s="117"/>
      <c r="C586" s="117"/>
      <c r="D586" s="117"/>
      <c r="E586" s="117"/>
      <c r="F586" s="117"/>
      <c r="G586" s="117"/>
      <c r="I586" s="117"/>
      <c r="J586" s="117"/>
      <c r="K586" s="117"/>
      <c r="L586" s="117"/>
      <c r="M586" s="117"/>
      <c r="N586" s="117"/>
      <c r="P586" s="117"/>
      <c r="Q586" s="117"/>
      <c r="R586" s="117"/>
      <c r="S586" s="117"/>
      <c r="T586" s="117"/>
      <c r="U586" s="117"/>
      <c r="V586" s="117"/>
      <c r="W586" s="117"/>
      <c r="X586" s="117"/>
      <c r="Y586" s="117"/>
      <c r="Z586" s="117"/>
      <c r="AA586" s="117"/>
      <c r="AB586" s="117"/>
      <c r="AC586" s="117"/>
    </row>
    <row r="587" spans="1:29" ht="15.75">
      <c r="A587" s="116"/>
      <c r="B587" s="117"/>
      <c r="C587" s="117"/>
      <c r="D587" s="117"/>
      <c r="E587" s="117"/>
      <c r="F587" s="117"/>
      <c r="G587" s="117"/>
      <c r="I587" s="117"/>
      <c r="J587" s="117"/>
      <c r="K587" s="117"/>
      <c r="L587" s="117"/>
      <c r="M587" s="117"/>
      <c r="N587" s="117"/>
      <c r="P587" s="117"/>
      <c r="Q587" s="117"/>
      <c r="R587" s="117"/>
      <c r="S587" s="117"/>
      <c r="T587" s="117"/>
      <c r="U587" s="117"/>
      <c r="V587" s="117"/>
      <c r="W587" s="117"/>
      <c r="X587" s="117"/>
      <c r="Y587" s="117"/>
      <c r="Z587" s="117"/>
      <c r="AA587" s="117"/>
      <c r="AB587" s="117"/>
      <c r="AC587" s="117"/>
    </row>
    <row r="588" spans="1:29" ht="15.75">
      <c r="A588" s="116"/>
      <c r="B588" s="117"/>
      <c r="C588" s="117"/>
      <c r="D588" s="117"/>
      <c r="E588" s="117"/>
      <c r="F588" s="117"/>
      <c r="G588" s="117"/>
      <c r="I588" s="117"/>
      <c r="J588" s="117"/>
      <c r="K588" s="117"/>
      <c r="L588" s="117"/>
      <c r="M588" s="117"/>
      <c r="N588" s="117"/>
      <c r="P588" s="117"/>
      <c r="Q588" s="117"/>
      <c r="R588" s="117"/>
      <c r="S588" s="117"/>
      <c r="T588" s="117"/>
      <c r="U588" s="117"/>
      <c r="V588" s="117"/>
      <c r="W588" s="117"/>
      <c r="X588" s="117"/>
      <c r="Y588" s="117"/>
      <c r="Z588" s="117"/>
      <c r="AA588" s="117"/>
      <c r="AB588" s="117"/>
      <c r="AC588" s="117"/>
    </row>
    <row r="589" spans="1:29" ht="15.75">
      <c r="A589" s="116"/>
      <c r="B589" s="117"/>
      <c r="C589" s="117"/>
      <c r="D589" s="117"/>
      <c r="E589" s="117"/>
      <c r="F589" s="117"/>
      <c r="G589" s="117"/>
      <c r="I589" s="117"/>
      <c r="J589" s="117"/>
      <c r="K589" s="117"/>
      <c r="L589" s="117"/>
      <c r="M589" s="117"/>
      <c r="N589" s="117"/>
      <c r="P589" s="117"/>
      <c r="Q589" s="117"/>
      <c r="R589" s="117"/>
      <c r="S589" s="117"/>
      <c r="T589" s="117"/>
      <c r="U589" s="117"/>
      <c r="V589" s="117"/>
      <c r="W589" s="117"/>
      <c r="X589" s="117"/>
      <c r="Y589" s="117"/>
      <c r="Z589" s="117"/>
      <c r="AA589" s="117"/>
      <c r="AB589" s="117"/>
      <c r="AC589" s="117"/>
    </row>
    <row r="590" spans="1:29" ht="15.75">
      <c r="A590" s="116"/>
      <c r="B590" s="117"/>
      <c r="C590" s="117"/>
      <c r="D590" s="117"/>
      <c r="E590" s="117"/>
      <c r="F590" s="117"/>
      <c r="G590" s="117"/>
      <c r="I590" s="117"/>
      <c r="J590" s="117"/>
      <c r="K590" s="117"/>
      <c r="L590" s="117"/>
      <c r="M590" s="117"/>
      <c r="N590" s="117"/>
      <c r="P590" s="117"/>
      <c r="Q590" s="117"/>
      <c r="R590" s="117"/>
      <c r="S590" s="117"/>
      <c r="T590" s="117"/>
      <c r="U590" s="117"/>
      <c r="V590" s="117"/>
      <c r="W590" s="117"/>
      <c r="X590" s="117"/>
      <c r="Y590" s="117"/>
      <c r="Z590" s="117"/>
      <c r="AA590" s="117"/>
      <c r="AB590" s="117"/>
      <c r="AC590" s="117"/>
    </row>
    <row r="591" spans="1:29" ht="15.75">
      <c r="A591" s="116"/>
      <c r="B591" s="117"/>
      <c r="C591" s="117"/>
      <c r="D591" s="117"/>
      <c r="E591" s="117"/>
      <c r="F591" s="117"/>
      <c r="G591" s="117"/>
      <c r="I591" s="117"/>
      <c r="J591" s="117"/>
      <c r="K591" s="117"/>
      <c r="L591" s="117"/>
      <c r="M591" s="117"/>
      <c r="N591" s="117"/>
      <c r="P591" s="117"/>
      <c r="Q591" s="117"/>
      <c r="R591" s="117"/>
      <c r="S591" s="117"/>
      <c r="T591" s="117"/>
      <c r="U591" s="117"/>
      <c r="V591" s="117"/>
      <c r="W591" s="117"/>
      <c r="X591" s="117"/>
      <c r="Y591" s="117"/>
      <c r="Z591" s="117"/>
      <c r="AA591" s="117"/>
      <c r="AB591" s="117"/>
      <c r="AC591" s="117"/>
    </row>
    <row r="592" spans="1:29" ht="15.75">
      <c r="A592" s="116"/>
      <c r="B592" s="117"/>
      <c r="C592" s="117"/>
      <c r="D592" s="117"/>
      <c r="E592" s="117"/>
      <c r="F592" s="117"/>
      <c r="G592" s="117"/>
      <c r="I592" s="117"/>
      <c r="J592" s="117"/>
      <c r="K592" s="117"/>
      <c r="L592" s="117"/>
      <c r="M592" s="117"/>
      <c r="N592" s="117"/>
      <c r="P592" s="117"/>
      <c r="Q592" s="117"/>
      <c r="R592" s="117"/>
      <c r="S592" s="117"/>
      <c r="T592" s="117"/>
      <c r="U592" s="117"/>
      <c r="V592" s="117"/>
      <c r="W592" s="117"/>
      <c r="X592" s="117"/>
      <c r="Y592" s="117"/>
      <c r="Z592" s="117"/>
      <c r="AA592" s="117"/>
      <c r="AB592" s="117"/>
      <c r="AC592" s="117"/>
    </row>
    <row r="593" spans="1:29" ht="15.75">
      <c r="A593" s="116"/>
      <c r="B593" s="117"/>
      <c r="C593" s="117"/>
      <c r="D593" s="117"/>
      <c r="E593" s="117"/>
      <c r="F593" s="117"/>
      <c r="G593" s="117"/>
      <c r="I593" s="117"/>
      <c r="J593" s="117"/>
      <c r="K593" s="117"/>
      <c r="L593" s="117"/>
      <c r="M593" s="117"/>
      <c r="N593" s="117"/>
      <c r="P593" s="117"/>
      <c r="Q593" s="117"/>
      <c r="R593" s="117"/>
      <c r="S593" s="117"/>
      <c r="T593" s="117"/>
      <c r="U593" s="117"/>
      <c r="V593" s="117"/>
      <c r="W593" s="117"/>
      <c r="X593" s="117"/>
      <c r="Y593" s="117"/>
      <c r="Z593" s="117"/>
      <c r="AA593" s="117"/>
      <c r="AB593" s="117"/>
      <c r="AC593" s="117"/>
    </row>
    <row r="594" spans="1:29" ht="15.75">
      <c r="A594" s="116"/>
      <c r="B594" s="117"/>
      <c r="C594" s="117"/>
      <c r="D594" s="117"/>
      <c r="E594" s="117"/>
      <c r="F594" s="117"/>
      <c r="G594" s="117"/>
      <c r="I594" s="117"/>
      <c r="J594" s="117"/>
      <c r="K594" s="117"/>
      <c r="L594" s="117"/>
      <c r="M594" s="117"/>
      <c r="N594" s="117"/>
      <c r="P594" s="117"/>
      <c r="Q594" s="117"/>
      <c r="R594" s="117"/>
      <c r="S594" s="117"/>
      <c r="T594" s="117"/>
      <c r="U594" s="117"/>
      <c r="V594" s="117"/>
      <c r="W594" s="117"/>
      <c r="X594" s="117"/>
      <c r="Y594" s="117"/>
      <c r="Z594" s="117"/>
      <c r="AA594" s="117"/>
      <c r="AB594" s="117"/>
      <c r="AC594" s="117"/>
    </row>
    <row r="595" spans="1:29" ht="15.75">
      <c r="A595" s="116"/>
      <c r="B595" s="117"/>
      <c r="C595" s="117"/>
      <c r="D595" s="117"/>
      <c r="E595" s="117"/>
      <c r="F595" s="117"/>
      <c r="G595" s="117"/>
      <c r="I595" s="117"/>
      <c r="J595" s="117"/>
      <c r="K595" s="117"/>
      <c r="L595" s="117"/>
      <c r="M595" s="117"/>
      <c r="N595" s="117"/>
      <c r="P595" s="117"/>
      <c r="Q595" s="117"/>
      <c r="R595" s="117"/>
      <c r="S595" s="117"/>
      <c r="T595" s="117"/>
      <c r="U595" s="117"/>
      <c r="V595" s="117"/>
      <c r="W595" s="117"/>
      <c r="X595" s="117"/>
      <c r="Y595" s="117"/>
      <c r="Z595" s="117"/>
      <c r="AA595" s="117"/>
      <c r="AB595" s="117"/>
      <c r="AC595" s="117"/>
    </row>
    <row r="596" spans="1:29" ht="15.75">
      <c r="A596" s="116"/>
      <c r="B596" s="117"/>
      <c r="C596" s="117"/>
      <c r="D596" s="117"/>
      <c r="E596" s="117"/>
      <c r="F596" s="117"/>
      <c r="G596" s="117"/>
      <c r="I596" s="117"/>
      <c r="J596" s="117"/>
      <c r="K596" s="117"/>
      <c r="L596" s="117"/>
      <c r="M596" s="117"/>
      <c r="N596" s="117"/>
      <c r="P596" s="117"/>
      <c r="Q596" s="117"/>
      <c r="R596" s="117"/>
      <c r="S596" s="117"/>
      <c r="T596" s="117"/>
      <c r="U596" s="117"/>
      <c r="V596" s="117"/>
      <c r="W596" s="117"/>
      <c r="X596" s="117"/>
      <c r="Y596" s="117"/>
      <c r="Z596" s="117"/>
      <c r="AA596" s="117"/>
      <c r="AB596" s="117"/>
      <c r="AC596" s="117"/>
    </row>
    <row r="597" spans="1:29" ht="15.75">
      <c r="A597" s="116"/>
      <c r="B597" s="117"/>
      <c r="C597" s="117"/>
      <c r="D597" s="117"/>
      <c r="E597" s="117"/>
      <c r="F597" s="117"/>
      <c r="G597" s="117"/>
      <c r="I597" s="117"/>
      <c r="J597" s="117"/>
      <c r="K597" s="117"/>
      <c r="L597" s="117"/>
      <c r="M597" s="117"/>
      <c r="N597" s="117"/>
      <c r="P597" s="117"/>
      <c r="Q597" s="117"/>
      <c r="R597" s="117"/>
      <c r="S597" s="117"/>
      <c r="T597" s="117"/>
      <c r="U597" s="117"/>
      <c r="V597" s="117"/>
      <c r="W597" s="117"/>
      <c r="X597" s="117"/>
      <c r="Y597" s="117"/>
      <c r="Z597" s="117"/>
      <c r="AA597" s="117"/>
      <c r="AB597" s="117"/>
      <c r="AC597" s="117"/>
    </row>
    <row r="598" spans="1:29" ht="15.75">
      <c r="A598" s="116"/>
      <c r="B598" s="117"/>
      <c r="C598" s="117"/>
      <c r="D598" s="117"/>
      <c r="E598" s="117"/>
      <c r="F598" s="117"/>
      <c r="G598" s="117"/>
      <c r="I598" s="117"/>
      <c r="J598" s="117"/>
      <c r="K598" s="117"/>
      <c r="L598" s="117"/>
      <c r="M598" s="117"/>
      <c r="N598" s="117"/>
      <c r="P598" s="117"/>
      <c r="Q598" s="117"/>
      <c r="R598" s="117"/>
      <c r="S598" s="117"/>
      <c r="T598" s="117"/>
      <c r="U598" s="117"/>
      <c r="V598" s="117"/>
      <c r="W598" s="117"/>
      <c r="X598" s="117"/>
      <c r="Y598" s="117"/>
      <c r="Z598" s="117"/>
      <c r="AA598" s="117"/>
      <c r="AB598" s="117"/>
      <c r="AC598" s="117"/>
    </row>
    <row r="599" spans="1:29" ht="15.75">
      <c r="A599" s="116"/>
      <c r="B599" s="117"/>
      <c r="C599" s="117"/>
      <c r="D599" s="117"/>
      <c r="E599" s="117"/>
      <c r="F599" s="117"/>
      <c r="G599" s="117"/>
      <c r="I599" s="117"/>
      <c r="J599" s="117"/>
      <c r="K599" s="117"/>
      <c r="L599" s="117"/>
      <c r="M599" s="117"/>
      <c r="N599" s="117"/>
      <c r="P599" s="117"/>
      <c r="Q599" s="117"/>
      <c r="R599" s="117"/>
      <c r="S599" s="117"/>
      <c r="T599" s="117"/>
      <c r="U599" s="117"/>
      <c r="V599" s="117"/>
      <c r="W599" s="117"/>
      <c r="X599" s="117"/>
      <c r="Y599" s="117"/>
      <c r="Z599" s="117"/>
      <c r="AA599" s="117"/>
      <c r="AB599" s="117"/>
      <c r="AC599" s="117"/>
    </row>
    <row r="600" spans="1:29" ht="15.75">
      <c r="A600" s="116"/>
      <c r="B600" s="117"/>
      <c r="C600" s="117"/>
      <c r="D600" s="117"/>
      <c r="E600" s="117"/>
      <c r="F600" s="117"/>
      <c r="G600" s="117"/>
      <c r="I600" s="117"/>
      <c r="J600" s="117"/>
      <c r="K600" s="117"/>
      <c r="L600" s="117"/>
      <c r="M600" s="117"/>
      <c r="N600" s="117"/>
      <c r="P600" s="117"/>
      <c r="Q600" s="117"/>
      <c r="R600" s="117"/>
      <c r="S600" s="117"/>
      <c r="T600" s="117"/>
      <c r="U600" s="117"/>
      <c r="V600" s="117"/>
      <c r="W600" s="117"/>
      <c r="X600" s="117"/>
      <c r="Y600" s="117"/>
      <c r="Z600" s="117"/>
      <c r="AA600" s="117"/>
      <c r="AB600" s="117"/>
      <c r="AC600" s="117"/>
    </row>
    <row r="601" spans="1:29" ht="15.75">
      <c r="A601" s="116"/>
      <c r="B601" s="117"/>
      <c r="C601" s="117"/>
      <c r="D601" s="117"/>
      <c r="E601" s="117"/>
      <c r="F601" s="117"/>
      <c r="G601" s="117"/>
      <c r="I601" s="117"/>
      <c r="J601" s="117"/>
      <c r="K601" s="117"/>
      <c r="L601" s="117"/>
      <c r="M601" s="117"/>
      <c r="N601" s="117"/>
      <c r="P601" s="117"/>
      <c r="Q601" s="117"/>
      <c r="R601" s="117"/>
      <c r="S601" s="117"/>
      <c r="T601" s="117"/>
      <c r="U601" s="117"/>
      <c r="V601" s="117"/>
      <c r="W601" s="117"/>
      <c r="X601" s="117"/>
      <c r="Y601" s="117"/>
      <c r="Z601" s="117"/>
      <c r="AA601" s="117"/>
      <c r="AB601" s="117"/>
      <c r="AC601" s="117"/>
    </row>
    <row r="602" spans="1:29" ht="15.75">
      <c r="A602" s="116"/>
      <c r="B602" s="117"/>
      <c r="C602" s="117"/>
      <c r="D602" s="117"/>
      <c r="E602" s="117"/>
      <c r="F602" s="117"/>
      <c r="G602" s="117"/>
      <c r="I602" s="117"/>
      <c r="J602" s="117"/>
      <c r="K602" s="117"/>
      <c r="L602" s="117"/>
      <c r="M602" s="117"/>
      <c r="N602" s="117"/>
      <c r="P602" s="117"/>
      <c r="Q602" s="117"/>
      <c r="R602" s="117"/>
      <c r="S602" s="117"/>
      <c r="T602" s="117"/>
      <c r="U602" s="117"/>
      <c r="V602" s="117"/>
      <c r="W602" s="117"/>
      <c r="X602" s="117"/>
      <c r="Y602" s="117"/>
      <c r="Z602" s="117"/>
      <c r="AA602" s="117"/>
      <c r="AB602" s="117"/>
      <c r="AC602" s="117"/>
    </row>
    <row r="603" spans="1:29" ht="15.75">
      <c r="A603" s="116"/>
      <c r="B603" s="117"/>
      <c r="C603" s="117"/>
      <c r="D603" s="117"/>
      <c r="E603" s="117"/>
      <c r="F603" s="117"/>
      <c r="G603" s="117"/>
      <c r="I603" s="117"/>
      <c r="J603" s="117"/>
      <c r="K603" s="117"/>
      <c r="L603" s="117"/>
      <c r="M603" s="117"/>
      <c r="N603" s="117"/>
      <c r="P603" s="117"/>
      <c r="Q603" s="117"/>
      <c r="R603" s="117"/>
      <c r="S603" s="117"/>
      <c r="T603" s="117"/>
      <c r="U603" s="117"/>
      <c r="V603" s="117"/>
      <c r="W603" s="117"/>
      <c r="X603" s="117"/>
      <c r="Y603" s="117"/>
      <c r="Z603" s="117"/>
      <c r="AA603" s="117"/>
      <c r="AB603" s="117"/>
      <c r="AC603" s="117"/>
    </row>
    <row r="604" spans="1:29" ht="15.75">
      <c r="A604" s="116"/>
      <c r="B604" s="117"/>
      <c r="C604" s="117"/>
      <c r="D604" s="117"/>
      <c r="E604" s="117"/>
      <c r="F604" s="117"/>
      <c r="G604" s="117"/>
      <c r="I604" s="117"/>
      <c r="J604" s="117"/>
      <c r="K604" s="117"/>
      <c r="L604" s="117"/>
      <c r="M604" s="117"/>
      <c r="N604" s="117"/>
      <c r="P604" s="117"/>
      <c r="Q604" s="117"/>
      <c r="R604" s="117"/>
      <c r="S604" s="117"/>
      <c r="T604" s="117"/>
      <c r="U604" s="117"/>
      <c r="V604" s="117"/>
      <c r="W604" s="117"/>
      <c r="X604" s="117"/>
      <c r="Y604" s="117"/>
      <c r="Z604" s="117"/>
      <c r="AA604" s="117"/>
      <c r="AB604" s="117"/>
      <c r="AC604" s="117"/>
    </row>
    <row r="605" spans="1:29" ht="15.75">
      <c r="A605" s="116"/>
      <c r="B605" s="117"/>
      <c r="C605" s="117"/>
      <c r="D605" s="117"/>
      <c r="E605" s="117"/>
      <c r="F605" s="117"/>
      <c r="G605" s="117"/>
      <c r="I605" s="117"/>
      <c r="J605" s="117"/>
      <c r="K605" s="117"/>
      <c r="L605" s="117"/>
      <c r="M605" s="117"/>
      <c r="N605" s="117"/>
      <c r="P605" s="117"/>
      <c r="Q605" s="117"/>
      <c r="R605" s="117"/>
      <c r="S605" s="117"/>
      <c r="T605" s="117"/>
      <c r="U605" s="117"/>
      <c r="V605" s="117"/>
      <c r="W605" s="117"/>
      <c r="X605" s="117"/>
      <c r="Y605" s="117"/>
      <c r="Z605" s="117"/>
      <c r="AA605" s="117"/>
      <c r="AB605" s="117"/>
      <c r="AC605" s="117"/>
    </row>
    <row r="606" spans="1:29" ht="15.75">
      <c r="A606" s="116"/>
      <c r="B606" s="117"/>
      <c r="C606" s="117"/>
      <c r="D606" s="117"/>
      <c r="E606" s="117"/>
      <c r="F606" s="117"/>
      <c r="G606" s="117"/>
      <c r="I606" s="117"/>
      <c r="J606" s="117"/>
      <c r="K606" s="117"/>
      <c r="L606" s="117"/>
      <c r="M606" s="117"/>
      <c r="N606" s="117"/>
      <c r="P606" s="117"/>
      <c r="Q606" s="117"/>
      <c r="R606" s="117"/>
      <c r="S606" s="117"/>
      <c r="T606" s="117"/>
      <c r="U606" s="117"/>
      <c r="V606" s="117"/>
      <c r="W606" s="117"/>
      <c r="X606" s="117"/>
      <c r="Y606" s="117"/>
      <c r="Z606" s="117"/>
      <c r="AA606" s="117"/>
      <c r="AB606" s="117"/>
      <c r="AC606" s="117"/>
    </row>
    <row r="607" spans="1:29" ht="15.75">
      <c r="A607" s="116"/>
      <c r="B607" s="117"/>
      <c r="C607" s="117"/>
      <c r="D607" s="117"/>
      <c r="E607" s="117"/>
      <c r="F607" s="117"/>
      <c r="G607" s="117"/>
      <c r="I607" s="117"/>
      <c r="J607" s="117"/>
      <c r="K607" s="117"/>
      <c r="L607" s="117"/>
      <c r="M607" s="117"/>
      <c r="N607" s="117"/>
      <c r="P607" s="117"/>
      <c r="Q607" s="117"/>
      <c r="R607" s="117"/>
      <c r="S607" s="117"/>
      <c r="T607" s="117"/>
      <c r="U607" s="117"/>
      <c r="V607" s="117"/>
      <c r="W607" s="117"/>
      <c r="X607" s="117"/>
      <c r="Y607" s="117"/>
      <c r="Z607" s="117"/>
      <c r="AA607" s="117"/>
      <c r="AB607" s="117"/>
      <c r="AC607" s="117"/>
    </row>
    <row r="608" spans="1:29" ht="15.75">
      <c r="A608" s="116"/>
      <c r="B608" s="117"/>
      <c r="C608" s="117"/>
      <c r="D608" s="117"/>
      <c r="E608" s="117"/>
      <c r="F608" s="117"/>
      <c r="G608" s="117"/>
      <c r="I608" s="117"/>
      <c r="J608" s="117"/>
      <c r="K608" s="117"/>
      <c r="L608" s="117"/>
      <c r="M608" s="117"/>
      <c r="N608" s="117"/>
      <c r="P608" s="117"/>
      <c r="Q608" s="117"/>
      <c r="R608" s="117"/>
      <c r="S608" s="117"/>
      <c r="T608" s="117"/>
      <c r="U608" s="117"/>
      <c r="V608" s="117"/>
      <c r="W608" s="117"/>
      <c r="X608" s="117"/>
      <c r="Y608" s="117"/>
      <c r="Z608" s="117"/>
      <c r="AA608" s="117"/>
      <c r="AB608" s="117"/>
      <c r="AC608" s="117"/>
    </row>
    <row r="609" spans="1:29" ht="15.75">
      <c r="A609" s="116"/>
      <c r="B609" s="117"/>
      <c r="C609" s="117"/>
      <c r="D609" s="117"/>
      <c r="E609" s="117"/>
      <c r="F609" s="117"/>
      <c r="G609" s="117"/>
      <c r="I609" s="117"/>
      <c r="J609" s="117"/>
      <c r="K609" s="117"/>
      <c r="L609" s="117"/>
      <c r="M609" s="117"/>
      <c r="N609" s="117"/>
      <c r="P609" s="117"/>
      <c r="Q609" s="117"/>
      <c r="R609" s="117"/>
      <c r="S609" s="117"/>
      <c r="T609" s="117"/>
      <c r="U609" s="117"/>
      <c r="V609" s="117"/>
      <c r="W609" s="117"/>
      <c r="X609" s="117"/>
      <c r="Y609" s="117"/>
      <c r="Z609" s="117"/>
      <c r="AA609" s="117"/>
      <c r="AB609" s="117"/>
      <c r="AC609" s="117"/>
    </row>
    <row r="610" spans="1:29" ht="15.75">
      <c r="A610" s="116"/>
      <c r="B610" s="117"/>
      <c r="C610" s="117"/>
      <c r="D610" s="117"/>
      <c r="E610" s="117"/>
      <c r="F610" s="117"/>
      <c r="G610" s="117"/>
      <c r="I610" s="117"/>
      <c r="J610" s="117"/>
      <c r="K610" s="117"/>
      <c r="L610" s="117"/>
      <c r="M610" s="117"/>
      <c r="N610" s="117"/>
      <c r="P610" s="117"/>
      <c r="Q610" s="117"/>
      <c r="R610" s="117"/>
      <c r="S610" s="117"/>
      <c r="T610" s="117"/>
      <c r="U610" s="117"/>
      <c r="V610" s="117"/>
      <c r="W610" s="117"/>
      <c r="X610" s="117"/>
      <c r="Y610" s="117"/>
      <c r="Z610" s="117"/>
      <c r="AA610" s="117"/>
      <c r="AB610" s="117"/>
      <c r="AC610" s="117"/>
    </row>
    <row r="611" spans="1:29" ht="15.75">
      <c r="A611" s="116"/>
      <c r="B611" s="117"/>
      <c r="C611" s="117"/>
      <c r="D611" s="117"/>
      <c r="E611" s="117"/>
      <c r="F611" s="117"/>
      <c r="G611" s="117"/>
      <c r="I611" s="117"/>
      <c r="J611" s="117"/>
      <c r="K611" s="117"/>
      <c r="L611" s="117"/>
      <c r="M611" s="117"/>
      <c r="N611" s="117"/>
      <c r="P611" s="117"/>
      <c r="Q611" s="117"/>
      <c r="R611" s="117"/>
      <c r="S611" s="117"/>
      <c r="T611" s="117"/>
      <c r="U611" s="117"/>
      <c r="V611" s="117"/>
      <c r="W611" s="117"/>
      <c r="X611" s="117"/>
      <c r="Y611" s="117"/>
      <c r="Z611" s="117"/>
      <c r="AA611" s="117"/>
      <c r="AB611" s="117"/>
      <c r="AC611" s="117"/>
    </row>
    <row r="612" spans="1:29" ht="15.75">
      <c r="A612" s="116"/>
      <c r="B612" s="117"/>
      <c r="C612" s="117"/>
      <c r="D612" s="117"/>
      <c r="E612" s="117"/>
      <c r="F612" s="117"/>
      <c r="G612" s="117"/>
      <c r="I612" s="117"/>
      <c r="J612" s="117"/>
      <c r="K612" s="117"/>
      <c r="L612" s="117"/>
      <c r="M612" s="117"/>
      <c r="N612" s="117"/>
      <c r="P612" s="117"/>
      <c r="Q612" s="117"/>
      <c r="R612" s="117"/>
      <c r="S612" s="117"/>
      <c r="T612" s="117"/>
      <c r="U612" s="117"/>
      <c r="V612" s="117"/>
      <c r="W612" s="117"/>
      <c r="X612" s="117"/>
      <c r="Y612" s="117"/>
      <c r="Z612" s="117"/>
      <c r="AA612" s="117"/>
      <c r="AB612" s="117"/>
      <c r="AC612" s="117"/>
    </row>
    <row r="613" spans="1:29" ht="15.75">
      <c r="A613" s="116"/>
      <c r="B613" s="117"/>
      <c r="C613" s="117"/>
      <c r="D613" s="117"/>
      <c r="E613" s="117"/>
      <c r="F613" s="117"/>
      <c r="G613" s="117"/>
      <c r="I613" s="117"/>
      <c r="J613" s="117"/>
      <c r="K613" s="117"/>
      <c r="L613" s="117"/>
      <c r="M613" s="117"/>
      <c r="N613" s="117"/>
      <c r="P613" s="117"/>
      <c r="Q613" s="117"/>
      <c r="R613" s="117"/>
      <c r="S613" s="117"/>
      <c r="T613" s="117"/>
      <c r="U613" s="117"/>
      <c r="V613" s="117"/>
      <c r="W613" s="117"/>
      <c r="X613" s="117"/>
      <c r="Y613" s="117"/>
      <c r="Z613" s="117"/>
      <c r="AA613" s="117"/>
      <c r="AB613" s="117"/>
      <c r="AC613" s="117"/>
    </row>
    <row r="614" spans="1:29" ht="15.75">
      <c r="A614" s="116"/>
      <c r="B614" s="117"/>
      <c r="C614" s="117"/>
      <c r="D614" s="117"/>
      <c r="E614" s="117"/>
      <c r="F614" s="117"/>
      <c r="G614" s="117"/>
      <c r="I614" s="117"/>
      <c r="J614" s="117"/>
      <c r="K614" s="117"/>
      <c r="L614" s="117"/>
      <c r="M614" s="117"/>
      <c r="N614" s="117"/>
      <c r="P614" s="117"/>
      <c r="Q614" s="117"/>
      <c r="R614" s="117"/>
      <c r="S614" s="117"/>
      <c r="T614" s="117"/>
      <c r="U614" s="117"/>
      <c r="V614" s="117"/>
      <c r="W614" s="117"/>
      <c r="X614" s="117"/>
      <c r="Y614" s="117"/>
      <c r="Z614" s="117"/>
      <c r="AA614" s="117"/>
      <c r="AB614" s="117"/>
      <c r="AC614" s="117"/>
    </row>
    <row r="615" spans="1:29" ht="15.75">
      <c r="A615" s="116"/>
      <c r="B615" s="117"/>
      <c r="C615" s="117"/>
      <c r="D615" s="117"/>
      <c r="E615" s="117"/>
      <c r="F615" s="117"/>
      <c r="G615" s="117"/>
      <c r="I615" s="117"/>
      <c r="J615" s="117"/>
      <c r="K615" s="117"/>
      <c r="L615" s="117"/>
      <c r="M615" s="117"/>
      <c r="N615" s="117"/>
      <c r="P615" s="117"/>
      <c r="Q615" s="117"/>
      <c r="R615" s="117"/>
      <c r="S615" s="117"/>
      <c r="T615" s="117"/>
      <c r="U615" s="117"/>
      <c r="V615" s="117"/>
      <c r="W615" s="117"/>
      <c r="X615" s="117"/>
      <c r="Y615" s="117"/>
      <c r="Z615" s="117"/>
      <c r="AA615" s="117"/>
      <c r="AB615" s="117"/>
      <c r="AC615" s="117"/>
    </row>
    <row r="616" spans="1:29" ht="15.75">
      <c r="A616" s="116"/>
      <c r="B616" s="117"/>
      <c r="C616" s="117"/>
      <c r="D616" s="117"/>
      <c r="E616" s="117"/>
      <c r="F616" s="117"/>
      <c r="G616" s="117"/>
      <c r="I616" s="117"/>
      <c r="J616" s="117"/>
      <c r="K616" s="117"/>
      <c r="L616" s="117"/>
      <c r="M616" s="117"/>
      <c r="N616" s="117"/>
      <c r="P616" s="117"/>
      <c r="Q616" s="117"/>
      <c r="R616" s="117"/>
      <c r="S616" s="117"/>
      <c r="T616" s="117"/>
      <c r="U616" s="117"/>
      <c r="V616" s="117"/>
      <c r="W616" s="117"/>
      <c r="X616" s="117"/>
      <c r="Y616" s="117"/>
      <c r="Z616" s="117"/>
      <c r="AA616" s="117"/>
      <c r="AB616" s="117"/>
      <c r="AC616" s="117"/>
    </row>
    <row r="617" spans="1:29" ht="15.75">
      <c r="A617" s="116"/>
      <c r="B617" s="117"/>
      <c r="C617" s="117"/>
      <c r="D617" s="117"/>
      <c r="E617" s="117"/>
      <c r="F617" s="117"/>
      <c r="G617" s="117"/>
      <c r="I617" s="117"/>
      <c r="J617" s="117"/>
      <c r="K617" s="117"/>
      <c r="L617" s="117"/>
      <c r="M617" s="117"/>
      <c r="N617" s="117"/>
      <c r="P617" s="117"/>
      <c r="Q617" s="117"/>
      <c r="R617" s="117"/>
      <c r="S617" s="117"/>
      <c r="T617" s="117"/>
      <c r="U617" s="117"/>
      <c r="V617" s="117"/>
      <c r="W617" s="117"/>
      <c r="X617" s="117"/>
      <c r="Y617" s="117"/>
      <c r="Z617" s="117"/>
      <c r="AA617" s="117"/>
      <c r="AB617" s="117"/>
      <c r="AC617" s="117"/>
    </row>
    <row r="618" spans="1:29" ht="15.75">
      <c r="A618" s="116"/>
      <c r="B618" s="117"/>
      <c r="C618" s="117"/>
      <c r="D618" s="117"/>
      <c r="E618" s="117"/>
      <c r="F618" s="117"/>
      <c r="G618" s="117"/>
      <c r="I618" s="117"/>
      <c r="J618" s="117"/>
      <c r="K618" s="117"/>
      <c r="L618" s="117"/>
      <c r="M618" s="117"/>
      <c r="N618" s="117"/>
      <c r="P618" s="117"/>
      <c r="Q618" s="117"/>
      <c r="R618" s="117"/>
      <c r="S618" s="117"/>
      <c r="T618" s="117"/>
      <c r="U618" s="117"/>
      <c r="V618" s="117"/>
      <c r="W618" s="117"/>
      <c r="X618" s="117"/>
      <c r="Y618" s="117"/>
      <c r="Z618" s="117"/>
      <c r="AA618" s="117"/>
      <c r="AB618" s="117"/>
      <c r="AC618" s="117"/>
    </row>
    <row r="619" spans="1:29" ht="15.75">
      <c r="A619" s="116"/>
      <c r="B619" s="117"/>
      <c r="C619" s="117"/>
      <c r="D619" s="117"/>
      <c r="E619" s="117"/>
      <c r="F619" s="117"/>
      <c r="G619" s="117"/>
      <c r="I619" s="117"/>
      <c r="J619" s="117"/>
      <c r="K619" s="117"/>
      <c r="L619" s="117"/>
      <c r="M619" s="117"/>
      <c r="N619" s="117"/>
      <c r="P619" s="117"/>
      <c r="Q619" s="117"/>
      <c r="R619" s="117"/>
      <c r="S619" s="117"/>
      <c r="T619" s="117"/>
      <c r="U619" s="117"/>
      <c r="V619" s="117"/>
      <c r="W619" s="117"/>
      <c r="X619" s="117"/>
      <c r="Y619" s="117"/>
      <c r="Z619" s="117"/>
      <c r="AA619" s="117"/>
      <c r="AB619" s="117"/>
      <c r="AC619" s="117"/>
    </row>
    <row r="620" spans="1:29" ht="15.75">
      <c r="A620" s="116"/>
      <c r="B620" s="117"/>
      <c r="C620" s="117"/>
      <c r="D620" s="117"/>
      <c r="E620" s="117"/>
      <c r="F620" s="117"/>
      <c r="G620" s="117"/>
      <c r="I620" s="117"/>
      <c r="J620" s="117"/>
      <c r="K620" s="117"/>
      <c r="L620" s="117"/>
      <c r="M620" s="117"/>
      <c r="N620" s="117"/>
      <c r="P620" s="117"/>
      <c r="Q620" s="117"/>
      <c r="R620" s="117"/>
      <c r="S620" s="117"/>
      <c r="T620" s="117"/>
      <c r="U620" s="117"/>
      <c r="V620" s="117"/>
      <c r="W620" s="117"/>
      <c r="X620" s="117"/>
      <c r="Y620" s="117"/>
      <c r="Z620" s="117"/>
      <c r="AA620" s="117"/>
      <c r="AB620" s="117"/>
      <c r="AC620" s="117"/>
    </row>
    <row r="621" spans="1:29" ht="15.75">
      <c r="A621" s="116"/>
      <c r="B621" s="117"/>
      <c r="C621" s="117"/>
      <c r="D621" s="117"/>
      <c r="E621" s="117"/>
      <c r="F621" s="117"/>
      <c r="G621" s="117"/>
      <c r="I621" s="117"/>
      <c r="J621" s="117"/>
      <c r="K621" s="117"/>
      <c r="L621" s="117"/>
      <c r="M621" s="117"/>
      <c r="N621" s="117"/>
      <c r="P621" s="117"/>
      <c r="Q621" s="117"/>
      <c r="R621" s="117"/>
      <c r="S621" s="117"/>
      <c r="T621" s="117"/>
      <c r="U621" s="117"/>
      <c r="V621" s="117"/>
      <c r="W621" s="117"/>
      <c r="X621" s="117"/>
      <c r="Y621" s="117"/>
      <c r="Z621" s="117"/>
      <c r="AA621" s="117"/>
      <c r="AB621" s="117"/>
      <c r="AC621" s="117"/>
    </row>
    <row r="622" spans="1:29" ht="15.75">
      <c r="A622" s="116"/>
      <c r="B622" s="117"/>
      <c r="C622" s="117"/>
      <c r="D622" s="117"/>
      <c r="E622" s="117"/>
      <c r="F622" s="117"/>
      <c r="G622" s="117"/>
      <c r="I622" s="117"/>
      <c r="J622" s="117"/>
      <c r="K622" s="117"/>
      <c r="L622" s="117"/>
      <c r="M622" s="117"/>
      <c r="N622" s="117"/>
      <c r="P622" s="117"/>
      <c r="Q622" s="117"/>
      <c r="R622" s="117"/>
      <c r="S622" s="117"/>
      <c r="T622" s="117"/>
      <c r="U622" s="117"/>
      <c r="V622" s="117"/>
      <c r="W622" s="117"/>
      <c r="X622" s="117"/>
      <c r="Y622" s="117"/>
      <c r="Z622" s="117"/>
      <c r="AA622" s="117"/>
      <c r="AB622" s="117"/>
      <c r="AC622" s="117"/>
    </row>
    <row r="623" spans="1:29" ht="15.75">
      <c r="A623" s="116"/>
      <c r="B623" s="117"/>
      <c r="C623" s="117"/>
      <c r="D623" s="117"/>
      <c r="E623" s="117"/>
      <c r="F623" s="117"/>
      <c r="G623" s="117"/>
      <c r="I623" s="117"/>
      <c r="J623" s="117"/>
      <c r="K623" s="117"/>
      <c r="L623" s="117"/>
      <c r="M623" s="117"/>
      <c r="N623" s="117"/>
      <c r="P623" s="117"/>
      <c r="Q623" s="117"/>
      <c r="R623" s="117"/>
      <c r="S623" s="117"/>
      <c r="T623" s="117"/>
      <c r="U623" s="117"/>
      <c r="V623" s="117"/>
      <c r="W623" s="117"/>
      <c r="X623" s="117"/>
      <c r="Y623" s="117"/>
      <c r="Z623" s="117"/>
      <c r="AA623" s="117"/>
      <c r="AB623" s="117"/>
      <c r="AC623" s="117"/>
    </row>
    <row r="624" spans="1:29" ht="15.75">
      <c r="A624" s="116"/>
      <c r="B624" s="117"/>
      <c r="C624" s="117"/>
      <c r="D624" s="117"/>
      <c r="E624" s="117"/>
      <c r="F624" s="117"/>
      <c r="G624" s="117"/>
      <c r="I624" s="117"/>
      <c r="J624" s="117"/>
      <c r="K624" s="117"/>
      <c r="L624" s="117"/>
      <c r="M624" s="117"/>
      <c r="N624" s="117"/>
      <c r="P624" s="117"/>
      <c r="Q624" s="117"/>
      <c r="R624" s="117"/>
      <c r="S624" s="117"/>
      <c r="T624" s="117"/>
      <c r="U624" s="117"/>
      <c r="V624" s="117"/>
      <c r="W624" s="117"/>
      <c r="X624" s="117"/>
      <c r="Y624" s="117"/>
      <c r="Z624" s="117"/>
      <c r="AA624" s="117"/>
      <c r="AB624" s="117"/>
      <c r="AC624" s="117"/>
    </row>
    <row r="625" spans="1:29" ht="15.75">
      <c r="A625" s="116"/>
      <c r="B625" s="117"/>
      <c r="C625" s="117"/>
      <c r="D625" s="117"/>
      <c r="E625" s="117"/>
      <c r="F625" s="117"/>
      <c r="G625" s="117"/>
      <c r="I625" s="117"/>
      <c r="J625" s="117"/>
      <c r="K625" s="117"/>
      <c r="L625" s="117"/>
      <c r="M625" s="117"/>
      <c r="N625" s="117"/>
      <c r="P625" s="117"/>
      <c r="Q625" s="117"/>
      <c r="R625" s="117"/>
      <c r="S625" s="117"/>
      <c r="T625" s="117"/>
      <c r="U625" s="117"/>
      <c r="V625" s="117"/>
      <c r="W625" s="117"/>
      <c r="X625" s="117"/>
      <c r="Y625" s="117"/>
      <c r="Z625" s="117"/>
      <c r="AA625" s="117"/>
      <c r="AB625" s="117"/>
      <c r="AC625" s="117"/>
    </row>
    <row r="626" spans="1:29" ht="15.75">
      <c r="A626" s="116"/>
      <c r="B626" s="117"/>
      <c r="C626" s="117"/>
      <c r="D626" s="117"/>
      <c r="E626" s="117"/>
      <c r="F626" s="117"/>
      <c r="G626" s="117"/>
      <c r="I626" s="117"/>
      <c r="J626" s="117"/>
      <c r="K626" s="117"/>
      <c r="L626" s="117"/>
      <c r="M626" s="117"/>
      <c r="N626" s="117"/>
      <c r="P626" s="117"/>
      <c r="Q626" s="117"/>
      <c r="R626" s="117"/>
      <c r="S626" s="117"/>
      <c r="T626" s="117"/>
      <c r="U626" s="117"/>
      <c r="V626" s="117"/>
      <c r="W626" s="117"/>
      <c r="X626" s="117"/>
      <c r="Y626" s="117"/>
      <c r="Z626" s="117"/>
      <c r="AA626" s="117"/>
      <c r="AB626" s="117"/>
      <c r="AC626" s="117"/>
    </row>
    <row r="627" spans="1:29" ht="15.75">
      <c r="A627" s="116"/>
      <c r="B627" s="117"/>
      <c r="C627" s="117"/>
      <c r="D627" s="117"/>
      <c r="E627" s="117"/>
      <c r="F627" s="117"/>
      <c r="G627" s="117"/>
      <c r="I627" s="117"/>
      <c r="J627" s="117"/>
      <c r="K627" s="117"/>
      <c r="L627" s="117"/>
      <c r="M627" s="117"/>
      <c r="N627" s="117"/>
      <c r="P627" s="117"/>
      <c r="Q627" s="117"/>
      <c r="R627" s="117"/>
      <c r="S627" s="117"/>
      <c r="T627" s="117"/>
      <c r="U627" s="117"/>
      <c r="V627" s="117"/>
      <c r="W627" s="117"/>
      <c r="X627" s="117"/>
      <c r="Y627" s="117"/>
      <c r="Z627" s="117"/>
      <c r="AA627" s="117"/>
      <c r="AB627" s="117"/>
      <c r="AC627" s="117"/>
    </row>
    <row r="628" spans="1:29" ht="15.75">
      <c r="A628" s="116"/>
      <c r="B628" s="117"/>
      <c r="C628" s="117"/>
      <c r="D628" s="117"/>
      <c r="E628" s="117"/>
      <c r="F628" s="117"/>
      <c r="G628" s="117"/>
      <c r="I628" s="117"/>
      <c r="J628" s="117"/>
      <c r="K628" s="117"/>
      <c r="L628" s="117"/>
      <c r="M628" s="117"/>
      <c r="N628" s="117"/>
      <c r="P628" s="117"/>
      <c r="Q628" s="117"/>
      <c r="R628" s="117"/>
      <c r="S628" s="117"/>
      <c r="T628" s="117"/>
      <c r="U628" s="117"/>
      <c r="V628" s="117"/>
      <c r="W628" s="117"/>
      <c r="X628" s="117"/>
      <c r="Y628" s="117"/>
      <c r="Z628" s="117"/>
      <c r="AA628" s="117"/>
      <c r="AB628" s="117"/>
      <c r="AC628" s="117"/>
    </row>
    <row r="629" spans="1:29" ht="15.75">
      <c r="A629" s="116"/>
      <c r="B629" s="117"/>
      <c r="C629" s="117"/>
      <c r="D629" s="117"/>
      <c r="E629" s="117"/>
      <c r="F629" s="117"/>
      <c r="G629" s="117"/>
      <c r="I629" s="117"/>
      <c r="J629" s="117"/>
      <c r="K629" s="117"/>
      <c r="L629" s="117"/>
      <c r="M629" s="117"/>
      <c r="N629" s="117"/>
      <c r="P629" s="117"/>
      <c r="Q629" s="117"/>
      <c r="R629" s="117"/>
      <c r="S629" s="117"/>
      <c r="T629" s="117"/>
      <c r="U629" s="117"/>
      <c r="V629" s="117"/>
      <c r="W629" s="117"/>
      <c r="X629" s="117"/>
      <c r="Y629" s="117"/>
      <c r="Z629" s="117"/>
      <c r="AA629" s="117"/>
      <c r="AB629" s="117"/>
      <c r="AC629" s="117"/>
    </row>
    <row r="630" spans="1:29" ht="15.75">
      <c r="A630" s="116"/>
      <c r="B630" s="117"/>
      <c r="C630" s="117"/>
      <c r="D630" s="117"/>
      <c r="E630" s="117"/>
      <c r="F630" s="117"/>
      <c r="G630" s="117"/>
      <c r="I630" s="117"/>
      <c r="J630" s="117"/>
      <c r="K630" s="117"/>
      <c r="L630" s="117"/>
      <c r="M630" s="117"/>
      <c r="N630" s="117"/>
      <c r="P630" s="117"/>
      <c r="Q630" s="117"/>
      <c r="R630" s="117"/>
      <c r="S630" s="117"/>
      <c r="T630" s="117"/>
      <c r="U630" s="117"/>
      <c r="V630" s="117"/>
      <c r="W630" s="117"/>
      <c r="X630" s="117"/>
      <c r="Y630" s="117"/>
      <c r="Z630" s="117"/>
      <c r="AA630" s="117"/>
      <c r="AB630" s="117"/>
      <c r="AC630" s="117"/>
    </row>
    <row r="631" spans="1:29" ht="15.75">
      <c r="A631" s="116"/>
      <c r="B631" s="117"/>
      <c r="C631" s="117"/>
      <c r="D631" s="117"/>
      <c r="E631" s="117"/>
      <c r="F631" s="117"/>
      <c r="G631" s="117"/>
      <c r="I631" s="117"/>
      <c r="J631" s="117"/>
      <c r="K631" s="117"/>
      <c r="L631" s="117"/>
      <c r="M631" s="117"/>
      <c r="N631" s="117"/>
      <c r="P631" s="117"/>
      <c r="Q631" s="117"/>
      <c r="R631" s="117"/>
      <c r="S631" s="117"/>
      <c r="T631" s="117"/>
      <c r="U631" s="117"/>
      <c r="V631" s="117"/>
      <c r="W631" s="117"/>
      <c r="X631" s="117"/>
      <c r="Y631" s="117"/>
      <c r="Z631" s="117"/>
      <c r="AA631" s="117"/>
      <c r="AB631" s="117"/>
      <c r="AC631" s="117"/>
    </row>
    <row r="632" spans="1:29" ht="15.75">
      <c r="A632" s="116"/>
      <c r="B632" s="117"/>
      <c r="C632" s="117"/>
      <c r="D632" s="117"/>
      <c r="E632" s="117"/>
      <c r="F632" s="117"/>
      <c r="G632" s="117"/>
      <c r="I632" s="117"/>
      <c r="J632" s="117"/>
      <c r="K632" s="117"/>
      <c r="L632" s="117"/>
      <c r="M632" s="117"/>
      <c r="N632" s="117"/>
      <c r="P632" s="117"/>
      <c r="Q632" s="117"/>
      <c r="R632" s="117"/>
      <c r="S632" s="117"/>
      <c r="T632" s="117"/>
      <c r="U632" s="117"/>
      <c r="V632" s="117"/>
      <c r="W632" s="117"/>
      <c r="X632" s="117"/>
      <c r="Y632" s="117"/>
      <c r="Z632" s="117"/>
      <c r="AA632" s="117"/>
      <c r="AB632" s="117"/>
      <c r="AC632" s="117"/>
    </row>
    <row r="633" spans="1:29" ht="15.75">
      <c r="A633" s="116"/>
      <c r="B633" s="117"/>
      <c r="C633" s="117"/>
      <c r="D633" s="117"/>
      <c r="E633" s="117"/>
      <c r="F633" s="117"/>
      <c r="G633" s="117"/>
      <c r="I633" s="117"/>
      <c r="J633" s="117"/>
      <c r="K633" s="117"/>
      <c r="L633" s="117"/>
      <c r="M633" s="117"/>
      <c r="N633" s="117"/>
      <c r="P633" s="117"/>
      <c r="Q633" s="117"/>
      <c r="R633" s="117"/>
      <c r="S633" s="117"/>
      <c r="T633" s="117"/>
      <c r="U633" s="117"/>
      <c r="V633" s="117"/>
      <c r="W633" s="117"/>
      <c r="X633" s="117"/>
      <c r="Y633" s="117"/>
      <c r="Z633" s="117"/>
      <c r="AA633" s="117"/>
      <c r="AB633" s="117"/>
      <c r="AC633" s="117"/>
    </row>
    <row r="634" spans="1:29" ht="15.75">
      <c r="A634" s="116"/>
      <c r="B634" s="117"/>
      <c r="C634" s="117"/>
      <c r="D634" s="117"/>
      <c r="E634" s="117"/>
      <c r="F634" s="117"/>
      <c r="G634" s="117"/>
      <c r="I634" s="117"/>
      <c r="J634" s="117"/>
      <c r="K634" s="117"/>
      <c r="L634" s="117"/>
      <c r="M634" s="117"/>
      <c r="N634" s="117"/>
      <c r="P634" s="117"/>
      <c r="Q634" s="117"/>
      <c r="R634" s="117"/>
      <c r="S634" s="117"/>
      <c r="T634" s="117"/>
      <c r="U634" s="117"/>
      <c r="V634" s="117"/>
      <c r="W634" s="117"/>
      <c r="X634" s="117"/>
      <c r="Y634" s="117"/>
      <c r="Z634" s="117"/>
      <c r="AA634" s="117"/>
      <c r="AB634" s="117"/>
      <c r="AC634" s="117"/>
    </row>
    <row r="635" spans="1:29" ht="15.75">
      <c r="A635" s="116"/>
      <c r="B635" s="117"/>
      <c r="C635" s="117"/>
      <c r="D635" s="117"/>
      <c r="E635" s="117"/>
      <c r="F635" s="117"/>
      <c r="G635" s="117"/>
      <c r="I635" s="117"/>
      <c r="J635" s="117"/>
      <c r="K635" s="117"/>
      <c r="L635" s="117"/>
      <c r="M635" s="117"/>
      <c r="N635" s="117"/>
      <c r="P635" s="117"/>
      <c r="Q635" s="117"/>
      <c r="R635" s="117"/>
      <c r="S635" s="117"/>
      <c r="T635" s="117"/>
      <c r="U635" s="117"/>
      <c r="V635" s="117"/>
      <c r="W635" s="117"/>
      <c r="X635" s="117"/>
      <c r="Y635" s="117"/>
      <c r="Z635" s="117"/>
      <c r="AA635" s="117"/>
      <c r="AB635" s="117"/>
      <c r="AC635" s="117"/>
    </row>
    <row r="636" spans="1:29">
      <c r="B636" s="117"/>
      <c r="C636" s="117"/>
      <c r="D636" s="117"/>
      <c r="E636" s="117"/>
      <c r="F636" s="117"/>
      <c r="G636" s="117"/>
      <c r="I636" s="117"/>
      <c r="J636" s="117"/>
      <c r="K636" s="117"/>
      <c r="L636" s="117"/>
      <c r="M636" s="117"/>
      <c r="N636" s="117"/>
      <c r="P636" s="117"/>
      <c r="Q636" s="117"/>
      <c r="R636" s="117"/>
      <c r="S636" s="117"/>
      <c r="T636" s="117"/>
      <c r="U636" s="117"/>
      <c r="V636" s="117"/>
      <c r="W636" s="117"/>
      <c r="X636" s="117"/>
      <c r="Y636" s="117"/>
      <c r="Z636" s="117"/>
      <c r="AA636" s="117"/>
      <c r="AB636" s="117"/>
      <c r="AC636" s="117"/>
    </row>
    <row r="637" spans="1:29">
      <c r="B637" s="117"/>
      <c r="C637" s="117"/>
      <c r="D637" s="117"/>
      <c r="E637" s="117"/>
      <c r="F637" s="117"/>
      <c r="G637" s="117"/>
      <c r="I637" s="117"/>
      <c r="J637" s="117"/>
      <c r="K637" s="117"/>
      <c r="L637" s="117"/>
      <c r="M637" s="117"/>
      <c r="N637" s="117"/>
      <c r="P637" s="117"/>
      <c r="Q637" s="117"/>
      <c r="R637" s="117"/>
      <c r="S637" s="117"/>
      <c r="T637" s="117"/>
      <c r="U637" s="117"/>
      <c r="V637" s="117"/>
      <c r="W637" s="117"/>
      <c r="X637" s="117"/>
      <c r="Y637" s="117"/>
      <c r="Z637" s="117"/>
      <c r="AA637" s="117"/>
      <c r="AB637" s="117"/>
      <c r="AC637" s="117"/>
    </row>
    <row r="638" spans="1:29">
      <c r="B638" s="117"/>
      <c r="C638" s="117"/>
      <c r="D638" s="117"/>
      <c r="E638" s="117"/>
      <c r="F638" s="117"/>
      <c r="G638" s="117"/>
      <c r="I638" s="117"/>
      <c r="J638" s="117"/>
      <c r="K638" s="117"/>
      <c r="L638" s="117"/>
      <c r="M638" s="117"/>
      <c r="N638" s="117"/>
      <c r="P638" s="117"/>
      <c r="Q638" s="117"/>
      <c r="R638" s="117"/>
      <c r="S638" s="117"/>
      <c r="T638" s="117"/>
      <c r="U638" s="117"/>
      <c r="V638" s="117"/>
      <c r="W638" s="117"/>
      <c r="X638" s="117"/>
      <c r="Y638" s="117"/>
      <c r="Z638" s="117"/>
      <c r="AA638" s="117"/>
      <c r="AB638" s="117"/>
      <c r="AC638" s="117"/>
    </row>
    <row r="639" spans="1:29">
      <c r="B639" s="117"/>
      <c r="C639" s="117"/>
      <c r="D639" s="117"/>
      <c r="E639" s="117"/>
      <c r="F639" s="117"/>
      <c r="G639" s="117"/>
      <c r="I639" s="117"/>
      <c r="J639" s="117"/>
      <c r="K639" s="117"/>
      <c r="L639" s="117"/>
      <c r="M639" s="117"/>
      <c r="N639" s="117"/>
      <c r="P639" s="117"/>
      <c r="Q639" s="117"/>
      <c r="R639" s="117"/>
      <c r="S639" s="117"/>
      <c r="T639" s="117"/>
      <c r="U639" s="117"/>
      <c r="V639" s="117"/>
      <c r="W639" s="117"/>
      <c r="X639" s="117"/>
      <c r="Y639" s="117"/>
      <c r="Z639" s="117"/>
      <c r="AA639" s="117"/>
      <c r="AB639" s="117"/>
      <c r="AC639" s="117"/>
    </row>
    <row r="640" spans="1:29">
      <c r="B640" s="117"/>
      <c r="C640" s="117"/>
      <c r="D640" s="117"/>
      <c r="E640" s="117"/>
      <c r="F640" s="117"/>
      <c r="G640" s="117"/>
      <c r="I640" s="117"/>
      <c r="J640" s="117"/>
      <c r="K640" s="117"/>
      <c r="L640" s="117"/>
      <c r="M640" s="117"/>
      <c r="N640" s="117"/>
      <c r="P640" s="117"/>
      <c r="Q640" s="117"/>
      <c r="R640" s="117"/>
      <c r="S640" s="117"/>
      <c r="T640" s="117"/>
      <c r="U640" s="117"/>
      <c r="V640" s="117"/>
      <c r="W640" s="117"/>
      <c r="X640" s="117"/>
      <c r="Y640" s="117"/>
      <c r="Z640" s="117"/>
      <c r="AA640" s="117"/>
      <c r="AB640" s="117"/>
      <c r="AC640" s="117"/>
    </row>
    <row r="641" spans="2:29">
      <c r="B641" s="117"/>
      <c r="C641" s="117"/>
      <c r="D641" s="117"/>
      <c r="E641" s="117"/>
      <c r="F641" s="117"/>
      <c r="G641" s="117"/>
      <c r="I641" s="117"/>
      <c r="J641" s="117"/>
      <c r="K641" s="117"/>
      <c r="L641" s="117"/>
      <c r="M641" s="117"/>
      <c r="N641" s="117"/>
      <c r="P641" s="117"/>
      <c r="Q641" s="117"/>
      <c r="R641" s="117"/>
      <c r="S641" s="117"/>
      <c r="T641" s="117"/>
      <c r="U641" s="117"/>
      <c r="V641" s="117"/>
      <c r="W641" s="117"/>
      <c r="X641" s="117"/>
      <c r="Y641" s="117"/>
      <c r="Z641" s="117"/>
      <c r="AA641" s="117"/>
      <c r="AB641" s="117"/>
      <c r="AC641" s="117"/>
    </row>
    <row r="642" spans="2:29">
      <c r="B642" s="117"/>
      <c r="C642" s="117"/>
      <c r="D642" s="117"/>
      <c r="E642" s="117"/>
      <c r="F642" s="117"/>
      <c r="G642" s="117"/>
      <c r="I642" s="117"/>
      <c r="J642" s="117"/>
      <c r="K642" s="117"/>
      <c r="L642" s="117"/>
      <c r="M642" s="117"/>
      <c r="N642" s="117"/>
      <c r="P642" s="117"/>
      <c r="Q642" s="117"/>
      <c r="R642" s="117"/>
      <c r="S642" s="117"/>
      <c r="T642" s="117"/>
      <c r="U642" s="117"/>
      <c r="V642" s="117"/>
      <c r="W642" s="117"/>
      <c r="X642" s="117"/>
      <c r="Y642" s="117"/>
      <c r="Z642" s="117"/>
      <c r="AA642" s="117"/>
      <c r="AB642" s="117"/>
      <c r="AC642" s="117"/>
    </row>
    <row r="643" spans="2:29">
      <c r="B643" s="117"/>
      <c r="C643" s="117"/>
      <c r="D643" s="117"/>
      <c r="E643" s="117"/>
      <c r="F643" s="117"/>
      <c r="G643" s="117"/>
      <c r="I643" s="117"/>
      <c r="J643" s="117"/>
      <c r="K643" s="117"/>
      <c r="L643" s="117"/>
      <c r="M643" s="117"/>
      <c r="N643" s="117"/>
      <c r="P643" s="117"/>
      <c r="Q643" s="117"/>
      <c r="R643" s="117"/>
      <c r="S643" s="117"/>
      <c r="T643" s="117"/>
      <c r="U643" s="117"/>
      <c r="V643" s="117"/>
      <c r="W643" s="117"/>
      <c r="X643" s="117"/>
      <c r="Y643" s="117"/>
      <c r="Z643" s="117"/>
      <c r="AA643" s="117"/>
      <c r="AB643" s="117"/>
      <c r="AC643" s="117"/>
    </row>
    <row r="644" spans="2:29">
      <c r="B644" s="117"/>
      <c r="C644" s="117"/>
      <c r="D644" s="117"/>
      <c r="E644" s="117"/>
      <c r="F644" s="117"/>
      <c r="G644" s="117"/>
      <c r="I644" s="117"/>
      <c r="J644" s="117"/>
      <c r="K644" s="117"/>
      <c r="L644" s="117"/>
      <c r="M644" s="117"/>
      <c r="N644" s="117"/>
      <c r="P644" s="117"/>
      <c r="Q644" s="117"/>
      <c r="R644" s="117"/>
      <c r="S644" s="117"/>
      <c r="T644" s="117"/>
      <c r="U644" s="117"/>
      <c r="V644" s="117"/>
      <c r="W644" s="117"/>
      <c r="X644" s="117"/>
      <c r="Y644" s="117"/>
      <c r="Z644" s="117"/>
      <c r="AA644" s="117"/>
      <c r="AB644" s="117"/>
      <c r="AC644" s="117"/>
    </row>
    <row r="645" spans="2:29">
      <c r="B645" s="117"/>
      <c r="C645" s="117"/>
      <c r="D645" s="117"/>
      <c r="E645" s="117"/>
      <c r="F645" s="117"/>
      <c r="G645" s="117"/>
      <c r="I645" s="117"/>
      <c r="J645" s="117"/>
      <c r="K645" s="117"/>
      <c r="L645" s="117"/>
      <c r="M645" s="117"/>
      <c r="N645" s="117"/>
      <c r="P645" s="117"/>
      <c r="Q645" s="117"/>
      <c r="R645" s="117"/>
      <c r="S645" s="117"/>
      <c r="T645" s="117"/>
      <c r="U645" s="117"/>
      <c r="V645" s="117"/>
      <c r="W645" s="117"/>
      <c r="X645" s="117"/>
      <c r="Y645" s="117"/>
      <c r="Z645" s="117"/>
      <c r="AA645" s="117"/>
      <c r="AB645" s="117"/>
      <c r="AC645" s="117"/>
    </row>
    <row r="646" spans="2:29">
      <c r="B646" s="117"/>
      <c r="C646" s="117"/>
      <c r="D646" s="117"/>
      <c r="E646" s="117"/>
      <c r="F646" s="117"/>
      <c r="G646" s="117"/>
      <c r="I646" s="117"/>
      <c r="J646" s="117"/>
      <c r="K646" s="117"/>
      <c r="L646" s="117"/>
      <c r="M646" s="117"/>
      <c r="N646" s="117"/>
      <c r="P646" s="117"/>
      <c r="Q646" s="117"/>
      <c r="R646" s="117"/>
      <c r="S646" s="117"/>
      <c r="T646" s="117"/>
      <c r="U646" s="117"/>
      <c r="V646" s="117"/>
      <c r="W646" s="117"/>
      <c r="X646" s="117"/>
      <c r="Y646" s="117"/>
      <c r="Z646" s="117"/>
      <c r="AA646" s="117"/>
      <c r="AB646" s="117"/>
      <c r="AC646" s="117"/>
    </row>
    <row r="647" spans="2:29">
      <c r="B647" s="117"/>
      <c r="C647" s="117"/>
      <c r="D647" s="117"/>
      <c r="E647" s="117"/>
      <c r="F647" s="117"/>
      <c r="G647" s="117"/>
      <c r="I647" s="117"/>
      <c r="J647" s="117"/>
      <c r="K647" s="117"/>
      <c r="L647" s="117"/>
      <c r="M647" s="117"/>
      <c r="N647" s="117"/>
      <c r="P647" s="117"/>
      <c r="Q647" s="117"/>
      <c r="R647" s="117"/>
      <c r="S647" s="117"/>
      <c r="T647" s="117"/>
      <c r="U647" s="117"/>
      <c r="V647" s="117"/>
      <c r="W647" s="117"/>
      <c r="X647" s="117"/>
      <c r="Y647" s="117"/>
      <c r="Z647" s="117"/>
      <c r="AA647" s="117"/>
      <c r="AB647" s="117"/>
      <c r="AC647" s="117"/>
    </row>
    <row r="648" spans="2:29">
      <c r="B648" s="117"/>
      <c r="C648" s="117"/>
      <c r="D648" s="117"/>
      <c r="E648" s="117"/>
      <c r="F648" s="117"/>
      <c r="G648" s="117"/>
      <c r="I648" s="117"/>
      <c r="J648" s="117"/>
      <c r="K648" s="117"/>
      <c r="L648" s="117"/>
      <c r="M648" s="117"/>
      <c r="N648" s="117"/>
      <c r="P648" s="117"/>
      <c r="Q648" s="117"/>
      <c r="R648" s="117"/>
      <c r="S648" s="117"/>
      <c r="T648" s="117"/>
      <c r="U648" s="117"/>
      <c r="V648" s="117"/>
      <c r="W648" s="117"/>
      <c r="X648" s="117"/>
      <c r="Y648" s="117"/>
      <c r="Z648" s="117"/>
      <c r="AA648" s="117"/>
      <c r="AB648" s="117"/>
      <c r="AC648" s="117"/>
    </row>
    <row r="649" spans="2:29">
      <c r="B649" s="117"/>
      <c r="C649" s="117"/>
      <c r="D649" s="117"/>
      <c r="E649" s="117"/>
      <c r="F649" s="117"/>
      <c r="G649" s="117"/>
      <c r="I649" s="117"/>
      <c r="J649" s="117"/>
      <c r="K649" s="117"/>
      <c r="L649" s="117"/>
      <c r="M649" s="117"/>
      <c r="N649" s="117"/>
      <c r="P649" s="117"/>
      <c r="Q649" s="117"/>
      <c r="R649" s="117"/>
      <c r="S649" s="117"/>
      <c r="T649" s="117"/>
      <c r="U649" s="117"/>
      <c r="V649" s="117"/>
      <c r="W649" s="117"/>
      <c r="X649" s="117"/>
      <c r="Y649" s="117"/>
      <c r="Z649" s="117"/>
      <c r="AA649" s="117"/>
      <c r="AB649" s="117"/>
      <c r="AC649" s="117"/>
    </row>
    <row r="650" spans="2:29">
      <c r="B650" s="117"/>
      <c r="C650" s="117"/>
      <c r="D650" s="117"/>
      <c r="E650" s="117"/>
      <c r="F650" s="117"/>
      <c r="G650" s="117"/>
      <c r="I650" s="117"/>
      <c r="J650" s="117"/>
      <c r="K650" s="117"/>
      <c r="L650" s="117"/>
      <c r="M650" s="117"/>
      <c r="N650" s="117"/>
      <c r="P650" s="117"/>
      <c r="Q650" s="117"/>
      <c r="R650" s="117"/>
      <c r="S650" s="117"/>
      <c r="T650" s="117"/>
      <c r="U650" s="117"/>
      <c r="V650" s="117"/>
      <c r="W650" s="117"/>
      <c r="X650" s="117"/>
      <c r="Y650" s="117"/>
      <c r="Z650" s="117"/>
      <c r="AA650" s="117"/>
      <c r="AB650" s="117"/>
      <c r="AC650" s="117"/>
    </row>
    <row r="651" spans="2:29">
      <c r="B651" s="117"/>
      <c r="C651" s="117"/>
      <c r="D651" s="117"/>
      <c r="E651" s="117"/>
      <c r="F651" s="117"/>
      <c r="G651" s="117"/>
      <c r="I651" s="117"/>
      <c r="J651" s="117"/>
      <c r="K651" s="117"/>
      <c r="L651" s="117"/>
      <c r="M651" s="117"/>
      <c r="N651" s="117"/>
      <c r="P651" s="117"/>
      <c r="Q651" s="117"/>
      <c r="R651" s="117"/>
      <c r="S651" s="117"/>
      <c r="T651" s="117"/>
      <c r="U651" s="117"/>
      <c r="V651" s="117"/>
      <c r="W651" s="117"/>
      <c r="X651" s="117"/>
      <c r="Y651" s="117"/>
      <c r="Z651" s="117"/>
      <c r="AA651" s="117"/>
      <c r="AB651" s="117"/>
      <c r="AC651" s="117"/>
    </row>
    <row r="652" spans="2:29">
      <c r="B652" s="117"/>
      <c r="C652" s="117"/>
      <c r="D652" s="117"/>
      <c r="E652" s="117"/>
      <c r="F652" s="117"/>
      <c r="G652" s="117"/>
      <c r="I652" s="117"/>
      <c r="J652" s="117"/>
      <c r="K652" s="117"/>
      <c r="L652" s="117"/>
      <c r="M652" s="117"/>
      <c r="N652" s="117"/>
      <c r="P652" s="117"/>
      <c r="Q652" s="117"/>
      <c r="R652" s="117"/>
      <c r="S652" s="117"/>
      <c r="T652" s="117"/>
      <c r="U652" s="117"/>
      <c r="V652" s="117"/>
      <c r="W652" s="117"/>
      <c r="X652" s="117"/>
      <c r="Y652" s="117"/>
      <c r="Z652" s="117"/>
      <c r="AA652" s="117"/>
      <c r="AB652" s="117"/>
      <c r="AC652" s="117"/>
    </row>
    <row r="653" spans="2:29">
      <c r="B653" s="117"/>
      <c r="C653" s="117"/>
      <c r="D653" s="117"/>
      <c r="E653" s="117"/>
      <c r="F653" s="117"/>
      <c r="G653" s="117"/>
      <c r="I653" s="117"/>
      <c r="J653" s="117"/>
      <c r="K653" s="117"/>
      <c r="L653" s="117"/>
      <c r="M653" s="117"/>
      <c r="N653" s="117"/>
      <c r="P653" s="117"/>
      <c r="Q653" s="117"/>
      <c r="R653" s="117"/>
      <c r="S653" s="117"/>
      <c r="T653" s="117"/>
      <c r="U653" s="117"/>
      <c r="V653" s="117"/>
      <c r="W653" s="117"/>
      <c r="X653" s="117"/>
      <c r="Y653" s="117"/>
      <c r="Z653" s="117"/>
      <c r="AA653" s="117"/>
      <c r="AB653" s="117"/>
      <c r="AC653" s="117"/>
    </row>
    <row r="654" spans="2:29">
      <c r="B654" s="117"/>
      <c r="C654" s="117"/>
      <c r="D654" s="117"/>
      <c r="E654" s="117"/>
      <c r="F654" s="117"/>
      <c r="G654" s="117"/>
      <c r="I654" s="117"/>
      <c r="J654" s="117"/>
      <c r="K654" s="117"/>
      <c r="L654" s="117"/>
      <c r="M654" s="117"/>
      <c r="N654" s="117"/>
      <c r="P654" s="117"/>
      <c r="Q654" s="117"/>
      <c r="R654" s="117"/>
      <c r="S654" s="117"/>
      <c r="T654" s="117"/>
      <c r="U654" s="117"/>
      <c r="V654" s="117"/>
      <c r="W654" s="117"/>
      <c r="X654" s="117"/>
      <c r="Y654" s="117"/>
      <c r="Z654" s="117"/>
      <c r="AA654" s="117"/>
      <c r="AB654" s="117"/>
      <c r="AC654" s="117"/>
    </row>
    <row r="655" spans="2:29">
      <c r="B655" s="117"/>
      <c r="C655" s="117"/>
      <c r="D655" s="117"/>
      <c r="E655" s="117"/>
      <c r="F655" s="117"/>
      <c r="G655" s="117"/>
      <c r="I655" s="117"/>
      <c r="J655" s="117"/>
      <c r="K655" s="117"/>
      <c r="L655" s="117"/>
      <c r="M655" s="117"/>
      <c r="N655" s="117"/>
      <c r="P655" s="117"/>
      <c r="Q655" s="117"/>
      <c r="R655" s="117"/>
      <c r="S655" s="117"/>
      <c r="T655" s="117"/>
      <c r="U655" s="117"/>
      <c r="V655" s="117"/>
      <c r="W655" s="117"/>
      <c r="X655" s="117"/>
      <c r="Y655" s="117"/>
      <c r="Z655" s="117"/>
      <c r="AA655" s="117"/>
      <c r="AB655" s="117"/>
      <c r="AC655" s="117"/>
    </row>
    <row r="656" spans="2:29">
      <c r="B656" s="117"/>
      <c r="C656" s="117"/>
      <c r="D656" s="117"/>
      <c r="E656" s="117"/>
      <c r="F656" s="117"/>
      <c r="G656" s="117"/>
      <c r="I656" s="117"/>
      <c r="J656" s="117"/>
      <c r="K656" s="117"/>
      <c r="L656" s="117"/>
      <c r="M656" s="117"/>
      <c r="N656" s="117"/>
      <c r="P656" s="117"/>
      <c r="Q656" s="117"/>
      <c r="R656" s="117"/>
      <c r="S656" s="117"/>
      <c r="T656" s="117"/>
      <c r="U656" s="117"/>
      <c r="V656" s="117"/>
      <c r="W656" s="117"/>
      <c r="X656" s="117"/>
      <c r="Y656" s="117"/>
      <c r="Z656" s="117"/>
      <c r="AA656" s="117"/>
      <c r="AB656" s="117"/>
      <c r="AC656" s="117"/>
    </row>
    <row r="657" spans="2:29">
      <c r="B657" s="117"/>
      <c r="C657" s="117"/>
      <c r="D657" s="117"/>
      <c r="E657" s="117"/>
      <c r="F657" s="117"/>
      <c r="G657" s="117"/>
      <c r="I657" s="117"/>
      <c r="J657" s="117"/>
      <c r="K657" s="117"/>
      <c r="L657" s="117"/>
      <c r="M657" s="117"/>
      <c r="N657" s="117"/>
      <c r="P657" s="117"/>
      <c r="Q657" s="117"/>
      <c r="R657" s="117"/>
      <c r="S657" s="117"/>
      <c r="T657" s="117"/>
      <c r="U657" s="117"/>
      <c r="V657" s="117"/>
      <c r="W657" s="117"/>
      <c r="X657" s="117"/>
      <c r="Y657" s="117"/>
      <c r="Z657" s="117"/>
      <c r="AA657" s="117"/>
      <c r="AB657" s="117"/>
      <c r="AC657" s="117"/>
    </row>
    <row r="658" spans="2:29">
      <c r="B658" s="117"/>
      <c r="C658" s="117"/>
      <c r="D658" s="117"/>
      <c r="E658" s="117"/>
      <c r="F658" s="117"/>
      <c r="G658" s="117"/>
      <c r="I658" s="117"/>
      <c r="J658" s="117"/>
      <c r="K658" s="117"/>
      <c r="L658" s="117"/>
      <c r="M658" s="117"/>
      <c r="N658" s="117"/>
      <c r="P658" s="117"/>
      <c r="Q658" s="117"/>
      <c r="R658" s="117"/>
      <c r="S658" s="117"/>
      <c r="T658" s="117"/>
      <c r="U658" s="117"/>
      <c r="V658" s="117"/>
      <c r="W658" s="117"/>
      <c r="X658" s="117"/>
      <c r="Y658" s="117"/>
      <c r="Z658" s="117"/>
      <c r="AA658" s="117"/>
      <c r="AB658" s="117"/>
      <c r="AC658" s="117"/>
    </row>
    <row r="659" spans="2:29">
      <c r="B659" s="117"/>
      <c r="C659" s="117"/>
      <c r="D659" s="117"/>
      <c r="E659" s="117"/>
      <c r="F659" s="117"/>
      <c r="G659" s="117"/>
      <c r="I659" s="117"/>
      <c r="J659" s="117"/>
      <c r="K659" s="117"/>
      <c r="L659" s="117"/>
      <c r="M659" s="117"/>
      <c r="N659" s="117"/>
      <c r="P659" s="117"/>
      <c r="Q659" s="117"/>
      <c r="R659" s="117"/>
      <c r="S659" s="117"/>
      <c r="T659" s="117"/>
      <c r="U659" s="117"/>
      <c r="V659" s="117"/>
      <c r="W659" s="117"/>
      <c r="X659" s="117"/>
      <c r="Y659" s="117"/>
      <c r="Z659" s="117"/>
      <c r="AA659" s="117"/>
      <c r="AB659" s="117"/>
      <c r="AC659" s="117"/>
    </row>
    <row r="660" spans="2:29">
      <c r="B660" s="117"/>
      <c r="C660" s="117"/>
      <c r="D660" s="117"/>
      <c r="E660" s="117"/>
      <c r="F660" s="117"/>
      <c r="G660" s="117"/>
      <c r="I660" s="117"/>
      <c r="J660" s="117"/>
      <c r="K660" s="117"/>
      <c r="L660" s="117"/>
      <c r="M660" s="117"/>
      <c r="N660" s="117"/>
      <c r="P660" s="117"/>
      <c r="Q660" s="117"/>
      <c r="R660" s="117"/>
      <c r="S660" s="117"/>
      <c r="T660" s="117"/>
      <c r="U660" s="117"/>
      <c r="V660" s="117"/>
      <c r="W660" s="117"/>
      <c r="X660" s="117"/>
      <c r="Y660" s="117"/>
      <c r="Z660" s="117"/>
      <c r="AA660" s="117"/>
      <c r="AB660" s="117"/>
      <c r="AC660" s="117"/>
    </row>
    <row r="661" spans="2:29">
      <c r="B661" s="117"/>
      <c r="C661" s="117"/>
      <c r="D661" s="117"/>
      <c r="E661" s="117"/>
      <c r="F661" s="117"/>
      <c r="G661" s="117"/>
      <c r="I661" s="117"/>
      <c r="J661" s="117"/>
      <c r="K661" s="117"/>
      <c r="L661" s="117"/>
      <c r="M661" s="117"/>
      <c r="N661" s="117"/>
      <c r="P661" s="117"/>
      <c r="Q661" s="117"/>
      <c r="R661" s="117"/>
      <c r="S661" s="117"/>
      <c r="T661" s="117"/>
      <c r="U661" s="117"/>
      <c r="V661" s="117"/>
      <c r="W661" s="117"/>
      <c r="X661" s="117"/>
      <c r="Y661" s="117"/>
      <c r="Z661" s="117"/>
      <c r="AA661" s="117"/>
      <c r="AB661" s="117"/>
      <c r="AC661" s="117"/>
    </row>
    <row r="662" spans="2:29">
      <c r="B662" s="117"/>
      <c r="C662" s="117"/>
      <c r="D662" s="117"/>
      <c r="E662" s="117"/>
      <c r="F662" s="117"/>
      <c r="G662" s="117"/>
      <c r="I662" s="117"/>
      <c r="J662" s="117"/>
      <c r="K662" s="117"/>
      <c r="L662" s="117"/>
      <c r="M662" s="117"/>
      <c r="N662" s="117"/>
      <c r="P662" s="117"/>
      <c r="Q662" s="117"/>
      <c r="R662" s="117"/>
      <c r="S662" s="117"/>
      <c r="T662" s="117"/>
      <c r="U662" s="117"/>
      <c r="V662" s="117"/>
      <c r="W662" s="117"/>
      <c r="X662" s="117"/>
      <c r="Y662" s="117"/>
      <c r="Z662" s="117"/>
      <c r="AA662" s="117"/>
      <c r="AB662" s="117"/>
      <c r="AC662" s="117"/>
    </row>
    <row r="663" spans="2:29">
      <c r="B663" s="117"/>
      <c r="C663" s="117"/>
      <c r="D663" s="117"/>
      <c r="E663" s="117"/>
      <c r="F663" s="117"/>
      <c r="G663" s="117"/>
      <c r="I663" s="117"/>
      <c r="J663" s="117"/>
      <c r="K663" s="117"/>
      <c r="L663" s="117"/>
      <c r="M663" s="117"/>
      <c r="N663" s="117"/>
      <c r="P663" s="117"/>
      <c r="Q663" s="117"/>
      <c r="R663" s="117"/>
      <c r="S663" s="117"/>
      <c r="T663" s="117"/>
      <c r="U663" s="117"/>
      <c r="V663" s="117"/>
      <c r="W663" s="117"/>
      <c r="X663" s="117"/>
      <c r="Y663" s="117"/>
      <c r="Z663" s="117"/>
      <c r="AA663" s="117"/>
      <c r="AB663" s="117"/>
      <c r="AC663" s="117"/>
    </row>
    <row r="664" spans="2:29">
      <c r="B664" s="117"/>
      <c r="C664" s="117"/>
      <c r="D664" s="117"/>
      <c r="E664" s="117"/>
      <c r="F664" s="117"/>
      <c r="G664" s="117"/>
      <c r="I664" s="117"/>
      <c r="J664" s="117"/>
      <c r="K664" s="117"/>
      <c r="L664" s="117"/>
      <c r="M664" s="117"/>
      <c r="N664" s="117"/>
      <c r="P664" s="117"/>
      <c r="Q664" s="117"/>
      <c r="R664" s="117"/>
      <c r="S664" s="117"/>
      <c r="T664" s="117"/>
      <c r="U664" s="117"/>
      <c r="V664" s="117"/>
      <c r="W664" s="117"/>
      <c r="X664" s="117"/>
      <c r="Y664" s="117"/>
      <c r="Z664" s="117"/>
      <c r="AA664" s="117"/>
      <c r="AB664" s="117"/>
      <c r="AC664" s="117"/>
    </row>
    <row r="665" spans="2:29">
      <c r="B665" s="117"/>
      <c r="C665" s="117"/>
      <c r="D665" s="117"/>
      <c r="E665" s="117"/>
      <c r="F665" s="117"/>
      <c r="G665" s="117"/>
      <c r="I665" s="117"/>
      <c r="J665" s="117"/>
      <c r="K665" s="117"/>
      <c r="L665" s="117"/>
      <c r="M665" s="117"/>
      <c r="N665" s="117"/>
      <c r="P665" s="117"/>
      <c r="Q665" s="117"/>
      <c r="R665" s="117"/>
      <c r="S665" s="117"/>
      <c r="T665" s="117"/>
      <c r="U665" s="117"/>
      <c r="V665" s="117"/>
      <c r="W665" s="117"/>
      <c r="X665" s="117"/>
      <c r="Y665" s="117"/>
      <c r="Z665" s="117"/>
      <c r="AA665" s="117"/>
      <c r="AB665" s="117"/>
      <c r="AC665" s="117"/>
    </row>
    <row r="666" spans="2:29">
      <c r="B666" s="117"/>
      <c r="C666" s="117"/>
      <c r="D666" s="117"/>
      <c r="E666" s="117"/>
      <c r="F666" s="117"/>
      <c r="G666" s="117"/>
      <c r="I666" s="117"/>
      <c r="J666" s="117"/>
      <c r="K666" s="117"/>
      <c r="L666" s="117"/>
      <c r="M666" s="117"/>
      <c r="N666" s="117"/>
      <c r="P666" s="117"/>
      <c r="Q666" s="117"/>
      <c r="R666" s="117"/>
      <c r="S666" s="117"/>
      <c r="T666" s="117"/>
      <c r="U666" s="117"/>
      <c r="V666" s="117"/>
      <c r="W666" s="117"/>
      <c r="X666" s="117"/>
      <c r="Y666" s="117"/>
      <c r="Z666" s="117"/>
      <c r="AA666" s="117"/>
      <c r="AB666" s="117"/>
      <c r="AC666" s="117"/>
    </row>
    <row r="667" spans="2:29">
      <c r="B667" s="117"/>
      <c r="C667" s="117"/>
      <c r="D667" s="117"/>
      <c r="E667" s="117"/>
      <c r="F667" s="117"/>
      <c r="G667" s="117"/>
      <c r="I667" s="117"/>
      <c r="J667" s="117"/>
      <c r="K667" s="117"/>
      <c r="L667" s="117"/>
      <c r="M667" s="117"/>
      <c r="N667" s="117"/>
      <c r="P667" s="117"/>
      <c r="Q667" s="117"/>
      <c r="R667" s="117"/>
      <c r="S667" s="117"/>
      <c r="T667" s="117"/>
      <c r="U667" s="117"/>
      <c r="V667" s="117"/>
      <c r="W667" s="117"/>
      <c r="X667" s="117"/>
      <c r="Y667" s="117"/>
      <c r="Z667" s="117"/>
      <c r="AA667" s="117"/>
      <c r="AB667" s="117"/>
      <c r="AC667" s="117"/>
    </row>
    <row r="668" spans="2:29">
      <c r="B668" s="117"/>
      <c r="C668" s="117"/>
      <c r="D668" s="117"/>
      <c r="E668" s="117"/>
      <c r="F668" s="117"/>
      <c r="G668" s="117"/>
      <c r="I668" s="117"/>
      <c r="J668" s="117"/>
      <c r="K668" s="117"/>
      <c r="L668" s="117"/>
      <c r="M668" s="117"/>
      <c r="N668" s="117"/>
      <c r="P668" s="117"/>
      <c r="Q668" s="117"/>
      <c r="R668" s="117"/>
      <c r="S668" s="117"/>
      <c r="T668" s="117"/>
      <c r="U668" s="117"/>
      <c r="V668" s="117"/>
      <c r="W668" s="117"/>
      <c r="X668" s="117"/>
      <c r="Y668" s="117"/>
      <c r="Z668" s="117"/>
      <c r="AA668" s="117"/>
      <c r="AB668" s="117"/>
      <c r="AC668" s="117"/>
    </row>
    <row r="669" spans="2:29">
      <c r="B669" s="117"/>
      <c r="C669" s="117"/>
      <c r="D669" s="117"/>
      <c r="E669" s="117"/>
      <c r="F669" s="117"/>
      <c r="G669" s="117"/>
      <c r="I669" s="117"/>
      <c r="J669" s="117"/>
      <c r="K669" s="117"/>
      <c r="L669" s="117"/>
      <c r="M669" s="117"/>
      <c r="N669" s="117"/>
      <c r="P669" s="117"/>
      <c r="Q669" s="117"/>
      <c r="R669" s="117"/>
      <c r="S669" s="117"/>
      <c r="T669" s="117"/>
      <c r="U669" s="117"/>
      <c r="V669" s="117"/>
      <c r="W669" s="117"/>
      <c r="X669" s="117"/>
      <c r="Y669" s="117"/>
      <c r="Z669" s="117"/>
      <c r="AA669" s="117"/>
      <c r="AB669" s="117"/>
      <c r="AC669" s="117"/>
    </row>
    <row r="670" spans="2:29">
      <c r="B670" s="117"/>
      <c r="C670" s="117"/>
      <c r="D670" s="117"/>
      <c r="E670" s="117"/>
      <c r="F670" s="117"/>
      <c r="G670" s="117"/>
      <c r="I670" s="117"/>
      <c r="J670" s="117"/>
      <c r="K670" s="117"/>
      <c r="L670" s="117"/>
      <c r="M670" s="117"/>
      <c r="N670" s="117"/>
      <c r="P670" s="117"/>
      <c r="Q670" s="117"/>
      <c r="R670" s="117"/>
      <c r="S670" s="117"/>
      <c r="T670" s="117"/>
      <c r="U670" s="117"/>
      <c r="V670" s="117"/>
      <c r="W670" s="117"/>
      <c r="X670" s="117"/>
      <c r="Y670" s="117"/>
      <c r="Z670" s="117"/>
      <c r="AA670" s="117"/>
      <c r="AB670" s="117"/>
      <c r="AC670" s="117"/>
    </row>
    <row r="671" spans="2:29">
      <c r="B671" s="117"/>
      <c r="C671" s="117"/>
      <c r="D671" s="117"/>
      <c r="E671" s="117"/>
      <c r="F671" s="117"/>
      <c r="G671" s="117"/>
      <c r="I671" s="117"/>
      <c r="J671" s="117"/>
      <c r="K671" s="117"/>
      <c r="L671" s="117"/>
      <c r="M671" s="117"/>
      <c r="N671" s="117"/>
      <c r="P671" s="117"/>
      <c r="Q671" s="117"/>
      <c r="R671" s="117"/>
      <c r="S671" s="117"/>
      <c r="T671" s="117"/>
      <c r="U671" s="117"/>
      <c r="V671" s="117"/>
      <c r="W671" s="117"/>
      <c r="X671" s="117"/>
      <c r="Y671" s="117"/>
      <c r="Z671" s="117"/>
      <c r="AA671" s="117"/>
      <c r="AB671" s="117"/>
      <c r="AC671" s="117"/>
    </row>
    <row r="672" spans="2:29">
      <c r="B672" s="117"/>
      <c r="C672" s="117"/>
      <c r="D672" s="117"/>
      <c r="E672" s="117"/>
      <c r="F672" s="117"/>
      <c r="G672" s="117"/>
      <c r="I672" s="117"/>
      <c r="J672" s="117"/>
      <c r="K672" s="117"/>
      <c r="L672" s="117"/>
      <c r="M672" s="117"/>
      <c r="N672" s="117"/>
      <c r="P672" s="117"/>
      <c r="Q672" s="117"/>
      <c r="R672" s="117"/>
      <c r="S672" s="117"/>
      <c r="T672" s="117"/>
      <c r="U672" s="117"/>
      <c r="V672" s="117"/>
      <c r="W672" s="117"/>
      <c r="X672" s="117"/>
      <c r="Y672" s="117"/>
      <c r="Z672" s="117"/>
      <c r="AA672" s="117"/>
      <c r="AB672" s="117"/>
      <c r="AC672" s="117"/>
    </row>
    <row r="673" spans="2:29">
      <c r="B673" s="117"/>
      <c r="C673" s="117"/>
      <c r="D673" s="117"/>
      <c r="E673" s="117"/>
      <c r="F673" s="117"/>
      <c r="G673" s="117"/>
      <c r="I673" s="117"/>
      <c r="J673" s="117"/>
      <c r="K673" s="117"/>
      <c r="L673" s="117"/>
      <c r="M673" s="117"/>
      <c r="N673" s="117"/>
      <c r="P673" s="117"/>
      <c r="Q673" s="117"/>
      <c r="R673" s="117"/>
      <c r="S673" s="117"/>
      <c r="T673" s="117"/>
      <c r="U673" s="117"/>
      <c r="V673" s="117"/>
      <c r="W673" s="117"/>
      <c r="X673" s="117"/>
      <c r="Y673" s="117"/>
      <c r="Z673" s="117"/>
      <c r="AA673" s="117"/>
      <c r="AB673" s="117"/>
      <c r="AC673" s="117"/>
    </row>
    <row r="674" spans="2:29">
      <c r="B674" s="117"/>
      <c r="C674" s="117"/>
      <c r="D674" s="117"/>
      <c r="E674" s="117"/>
      <c r="F674" s="117"/>
      <c r="G674" s="117"/>
      <c r="I674" s="117"/>
      <c r="J674" s="117"/>
      <c r="K674" s="117"/>
      <c r="L674" s="117"/>
      <c r="M674" s="117"/>
      <c r="N674" s="117"/>
      <c r="P674" s="117"/>
      <c r="Q674" s="117"/>
      <c r="R674" s="117"/>
      <c r="S674" s="117"/>
      <c r="T674" s="117"/>
      <c r="U674" s="117"/>
      <c r="V674" s="117"/>
      <c r="W674" s="117"/>
      <c r="X674" s="117"/>
      <c r="Y674" s="117"/>
      <c r="Z674" s="117"/>
      <c r="AA674" s="117"/>
      <c r="AB674" s="117"/>
      <c r="AC674" s="117"/>
    </row>
    <row r="675" spans="2:29">
      <c r="B675" s="117"/>
      <c r="C675" s="117"/>
      <c r="D675" s="117"/>
      <c r="E675" s="117"/>
      <c r="F675" s="117"/>
      <c r="G675" s="117"/>
      <c r="I675" s="117"/>
      <c r="J675" s="117"/>
      <c r="K675" s="117"/>
      <c r="L675" s="117"/>
      <c r="M675" s="117"/>
      <c r="N675" s="117"/>
      <c r="P675" s="117"/>
      <c r="Q675" s="117"/>
      <c r="R675" s="117"/>
      <c r="S675" s="117"/>
      <c r="T675" s="117"/>
      <c r="U675" s="117"/>
      <c r="V675" s="117"/>
      <c r="W675" s="117"/>
      <c r="X675" s="117"/>
      <c r="Y675" s="117"/>
      <c r="Z675" s="117"/>
      <c r="AA675" s="117"/>
      <c r="AB675" s="117"/>
      <c r="AC675" s="117"/>
    </row>
    <row r="676" spans="2:29">
      <c r="B676" s="117"/>
      <c r="C676" s="117"/>
      <c r="D676" s="117"/>
      <c r="E676" s="117"/>
      <c r="F676" s="117"/>
      <c r="G676" s="117"/>
      <c r="I676" s="117"/>
      <c r="J676" s="117"/>
      <c r="K676" s="117"/>
      <c r="L676" s="117"/>
      <c r="M676" s="117"/>
      <c r="N676" s="117"/>
      <c r="P676" s="117"/>
      <c r="Q676" s="117"/>
      <c r="R676" s="117"/>
      <c r="S676" s="117"/>
      <c r="T676" s="117"/>
      <c r="U676" s="117"/>
      <c r="V676" s="117"/>
      <c r="W676" s="117"/>
      <c r="X676" s="117"/>
      <c r="Y676" s="117"/>
      <c r="Z676" s="117"/>
      <c r="AA676" s="117"/>
      <c r="AB676" s="117"/>
      <c r="AC676" s="117"/>
    </row>
    <row r="677" spans="2:29">
      <c r="B677" s="117"/>
      <c r="C677" s="117"/>
      <c r="D677" s="117"/>
      <c r="E677" s="117"/>
      <c r="F677" s="117"/>
      <c r="G677" s="117"/>
      <c r="I677" s="117"/>
      <c r="J677" s="117"/>
      <c r="K677" s="117"/>
      <c r="L677" s="117"/>
      <c r="M677" s="117"/>
      <c r="N677" s="117"/>
      <c r="P677" s="117"/>
      <c r="Q677" s="117"/>
      <c r="R677" s="117"/>
      <c r="S677" s="117"/>
      <c r="T677" s="117"/>
      <c r="U677" s="117"/>
      <c r="V677" s="117"/>
      <c r="W677" s="117"/>
      <c r="X677" s="117"/>
      <c r="Y677" s="117"/>
      <c r="Z677" s="117"/>
      <c r="AA677" s="117"/>
      <c r="AB677" s="117"/>
      <c r="AC677" s="117"/>
    </row>
    <row r="678" spans="2:29">
      <c r="B678" s="117"/>
      <c r="C678" s="117"/>
      <c r="D678" s="117"/>
      <c r="E678" s="117"/>
      <c r="F678" s="117"/>
      <c r="G678" s="117"/>
      <c r="I678" s="117"/>
      <c r="J678" s="117"/>
      <c r="K678" s="117"/>
      <c r="L678" s="117"/>
      <c r="M678" s="117"/>
      <c r="N678" s="117"/>
      <c r="P678" s="117"/>
      <c r="Q678" s="117"/>
      <c r="R678" s="117"/>
      <c r="S678" s="117"/>
      <c r="T678" s="117"/>
      <c r="U678" s="117"/>
      <c r="V678" s="117"/>
      <c r="W678" s="117"/>
      <c r="X678" s="117"/>
      <c r="Y678" s="117"/>
      <c r="Z678" s="117"/>
      <c r="AA678" s="117"/>
      <c r="AB678" s="117"/>
      <c r="AC678" s="117"/>
    </row>
    <row r="679" spans="2:29">
      <c r="B679" s="117"/>
      <c r="C679" s="117"/>
      <c r="D679" s="117"/>
      <c r="E679" s="117"/>
      <c r="F679" s="117"/>
      <c r="G679" s="117"/>
      <c r="I679" s="117"/>
      <c r="J679" s="117"/>
      <c r="K679" s="117"/>
      <c r="L679" s="117"/>
      <c r="M679" s="117"/>
      <c r="N679" s="117"/>
      <c r="P679" s="117"/>
      <c r="Q679" s="117"/>
      <c r="R679" s="117"/>
      <c r="S679" s="117"/>
      <c r="T679" s="117"/>
      <c r="U679" s="117"/>
      <c r="V679" s="117"/>
      <c r="W679" s="117"/>
      <c r="X679" s="117"/>
      <c r="Y679" s="117"/>
      <c r="Z679" s="117"/>
      <c r="AA679" s="117"/>
      <c r="AB679" s="117"/>
      <c r="AC679" s="117"/>
    </row>
    <row r="680" spans="2:29">
      <c r="B680" s="117"/>
      <c r="C680" s="117"/>
      <c r="D680" s="117"/>
      <c r="E680" s="117"/>
      <c r="F680" s="117"/>
      <c r="G680" s="117"/>
      <c r="I680" s="117"/>
      <c r="J680" s="117"/>
      <c r="K680" s="117"/>
      <c r="L680" s="117"/>
      <c r="M680" s="117"/>
      <c r="N680" s="117"/>
      <c r="P680" s="117"/>
      <c r="Q680" s="117"/>
      <c r="R680" s="117"/>
      <c r="S680" s="117"/>
      <c r="T680" s="117"/>
      <c r="U680" s="117"/>
      <c r="V680" s="117"/>
      <c r="W680" s="117"/>
      <c r="X680" s="117"/>
      <c r="Y680" s="117"/>
      <c r="Z680" s="117"/>
      <c r="AA680" s="117"/>
      <c r="AB680" s="117"/>
      <c r="AC680" s="117"/>
    </row>
    <row r="681" spans="2:29">
      <c r="B681" s="117"/>
      <c r="C681" s="117"/>
      <c r="D681" s="117"/>
      <c r="E681" s="117"/>
      <c r="F681" s="117"/>
      <c r="G681" s="117"/>
      <c r="I681" s="117"/>
      <c r="J681" s="117"/>
      <c r="K681" s="117"/>
      <c r="L681" s="117"/>
      <c r="M681" s="117"/>
      <c r="N681" s="117"/>
      <c r="P681" s="117"/>
      <c r="Q681" s="117"/>
      <c r="R681" s="117"/>
      <c r="S681" s="117"/>
      <c r="T681" s="117"/>
      <c r="U681" s="117"/>
      <c r="V681" s="117"/>
      <c r="W681" s="117"/>
      <c r="X681" s="117"/>
      <c r="Y681" s="117"/>
      <c r="Z681" s="117"/>
      <c r="AA681" s="117"/>
      <c r="AB681" s="117"/>
      <c r="AC681" s="117"/>
    </row>
    <row r="682" spans="2:29">
      <c r="B682" s="117"/>
      <c r="C682" s="117"/>
      <c r="D682" s="117"/>
      <c r="E682" s="117"/>
      <c r="F682" s="117"/>
      <c r="G682" s="117"/>
      <c r="I682" s="117"/>
      <c r="J682" s="117"/>
      <c r="K682" s="117"/>
      <c r="L682" s="117"/>
      <c r="M682" s="117"/>
      <c r="N682" s="117"/>
      <c r="P682" s="117"/>
      <c r="Q682" s="117"/>
      <c r="R682" s="117"/>
      <c r="S682" s="117"/>
      <c r="T682" s="117"/>
      <c r="U682" s="117"/>
      <c r="V682" s="117"/>
      <c r="W682" s="117"/>
      <c r="X682" s="117"/>
      <c r="Y682" s="117"/>
      <c r="Z682" s="117"/>
      <c r="AA682" s="117"/>
      <c r="AB682" s="117"/>
      <c r="AC682" s="117"/>
    </row>
    <row r="683" spans="2:29">
      <c r="B683" s="117"/>
      <c r="C683" s="117"/>
      <c r="D683" s="117"/>
      <c r="E683" s="117"/>
      <c r="F683" s="117"/>
      <c r="G683" s="117"/>
      <c r="I683" s="117"/>
      <c r="J683" s="117"/>
      <c r="K683" s="117"/>
      <c r="L683" s="117"/>
      <c r="M683" s="117"/>
      <c r="N683" s="117"/>
      <c r="P683" s="117"/>
      <c r="Q683" s="117"/>
      <c r="R683" s="117"/>
      <c r="S683" s="117"/>
      <c r="T683" s="117"/>
      <c r="U683" s="117"/>
      <c r="V683" s="117"/>
      <c r="W683" s="117"/>
      <c r="X683" s="117"/>
      <c r="Y683" s="117"/>
      <c r="Z683" s="117"/>
      <c r="AA683" s="117"/>
      <c r="AB683" s="117"/>
      <c r="AC683" s="117"/>
    </row>
    <row r="684" spans="2:29">
      <c r="B684" s="117"/>
      <c r="C684" s="117"/>
      <c r="D684" s="117"/>
      <c r="E684" s="117"/>
      <c r="F684" s="117"/>
      <c r="G684" s="117"/>
      <c r="I684" s="117"/>
      <c r="J684" s="117"/>
      <c r="K684" s="117"/>
      <c r="L684" s="117"/>
      <c r="M684" s="117"/>
      <c r="N684" s="117"/>
      <c r="P684" s="117"/>
      <c r="Q684" s="117"/>
      <c r="R684" s="117"/>
      <c r="S684" s="117"/>
      <c r="T684" s="117"/>
      <c r="U684" s="117"/>
      <c r="V684" s="117"/>
      <c r="W684" s="117"/>
      <c r="X684" s="117"/>
      <c r="Y684" s="117"/>
      <c r="Z684" s="117"/>
      <c r="AA684" s="117"/>
      <c r="AB684" s="117"/>
      <c r="AC684" s="117"/>
    </row>
    <row r="685" spans="2:29">
      <c r="B685" s="117"/>
      <c r="C685" s="117"/>
      <c r="D685" s="117"/>
      <c r="E685" s="117"/>
      <c r="F685" s="117"/>
      <c r="G685" s="117"/>
      <c r="I685" s="117"/>
      <c r="J685" s="117"/>
      <c r="K685" s="117"/>
      <c r="L685" s="117"/>
      <c r="M685" s="117"/>
      <c r="N685" s="117"/>
      <c r="P685" s="117"/>
      <c r="Q685" s="117"/>
      <c r="R685" s="117"/>
      <c r="S685" s="117"/>
      <c r="T685" s="117"/>
      <c r="U685" s="117"/>
      <c r="V685" s="117"/>
      <c r="W685" s="117"/>
      <c r="X685" s="117"/>
      <c r="Y685" s="117"/>
      <c r="Z685" s="117"/>
      <c r="AA685" s="117"/>
      <c r="AB685" s="117"/>
      <c r="AC685" s="117"/>
    </row>
    <row r="686" spans="2:29">
      <c r="B686" s="117"/>
      <c r="C686" s="117"/>
      <c r="D686" s="117"/>
      <c r="E686" s="117"/>
      <c r="F686" s="117"/>
      <c r="G686" s="117"/>
      <c r="I686" s="117"/>
      <c r="J686" s="117"/>
      <c r="K686" s="117"/>
      <c r="L686" s="117"/>
      <c r="M686" s="117"/>
      <c r="N686" s="117"/>
      <c r="P686" s="117"/>
      <c r="Q686" s="117"/>
      <c r="R686" s="117"/>
      <c r="S686" s="117"/>
      <c r="T686" s="117"/>
      <c r="U686" s="117"/>
      <c r="V686" s="117"/>
      <c r="W686" s="117"/>
      <c r="X686" s="117"/>
      <c r="Y686" s="117"/>
      <c r="Z686" s="117"/>
      <c r="AA686" s="117"/>
      <c r="AB686" s="117"/>
      <c r="AC686" s="117"/>
    </row>
    <row r="687" spans="2:29">
      <c r="B687" s="117"/>
      <c r="C687" s="117"/>
      <c r="D687" s="117"/>
      <c r="E687" s="117"/>
      <c r="F687" s="117"/>
      <c r="G687" s="117"/>
      <c r="I687" s="117"/>
      <c r="J687" s="117"/>
      <c r="K687" s="117"/>
      <c r="L687" s="117"/>
      <c r="M687" s="117"/>
      <c r="N687" s="117"/>
      <c r="P687" s="117"/>
      <c r="Q687" s="117"/>
      <c r="R687" s="117"/>
      <c r="S687" s="117"/>
      <c r="T687" s="117"/>
      <c r="U687" s="117"/>
      <c r="V687" s="117"/>
      <c r="W687" s="117"/>
      <c r="X687" s="117"/>
      <c r="Y687" s="117"/>
      <c r="Z687" s="117"/>
      <c r="AA687" s="117"/>
      <c r="AB687" s="117"/>
      <c r="AC687" s="117"/>
    </row>
    <row r="688" spans="2:29">
      <c r="B688" s="117"/>
      <c r="C688" s="117"/>
      <c r="D688" s="117"/>
      <c r="E688" s="117"/>
      <c r="F688" s="117"/>
      <c r="G688" s="117"/>
      <c r="I688" s="117"/>
      <c r="J688" s="117"/>
      <c r="K688" s="117"/>
      <c r="L688" s="117"/>
      <c r="M688" s="117"/>
      <c r="N688" s="117"/>
      <c r="P688" s="117"/>
      <c r="Q688" s="117"/>
      <c r="R688" s="117"/>
      <c r="S688" s="117"/>
      <c r="T688" s="117"/>
      <c r="U688" s="117"/>
      <c r="V688" s="117"/>
      <c r="W688" s="117"/>
      <c r="X688" s="117"/>
      <c r="Y688" s="117"/>
      <c r="Z688" s="117"/>
      <c r="AA688" s="117"/>
      <c r="AB688" s="117"/>
      <c r="AC688" s="117"/>
    </row>
    <row r="689" spans="2:29">
      <c r="B689" s="117"/>
      <c r="C689" s="117"/>
      <c r="D689" s="117"/>
      <c r="E689" s="117"/>
      <c r="F689" s="117"/>
      <c r="G689" s="117"/>
      <c r="I689" s="117"/>
      <c r="J689" s="117"/>
      <c r="K689" s="117"/>
      <c r="L689" s="117"/>
      <c r="M689" s="117"/>
      <c r="N689" s="117"/>
      <c r="P689" s="117"/>
      <c r="Q689" s="117"/>
      <c r="R689" s="117"/>
      <c r="S689" s="117"/>
      <c r="T689" s="117"/>
      <c r="U689" s="117"/>
      <c r="V689" s="117"/>
      <c r="W689" s="117"/>
      <c r="X689" s="117"/>
      <c r="Y689" s="117"/>
      <c r="Z689" s="117"/>
      <c r="AA689" s="117"/>
      <c r="AB689" s="117"/>
      <c r="AC689" s="117"/>
    </row>
    <row r="690" spans="2:29">
      <c r="B690" s="117"/>
      <c r="C690" s="117"/>
      <c r="D690" s="117"/>
      <c r="E690" s="117"/>
      <c r="F690" s="117"/>
      <c r="G690" s="117"/>
      <c r="I690" s="117"/>
      <c r="J690" s="117"/>
      <c r="K690" s="117"/>
      <c r="L690" s="117"/>
      <c r="M690" s="117"/>
      <c r="N690" s="117"/>
      <c r="P690" s="117"/>
      <c r="Q690" s="117"/>
      <c r="R690" s="117"/>
      <c r="S690" s="117"/>
      <c r="T690" s="117"/>
      <c r="U690" s="117"/>
      <c r="V690" s="117"/>
      <c r="W690" s="117"/>
      <c r="X690" s="117"/>
      <c r="Y690" s="117"/>
      <c r="Z690" s="117"/>
      <c r="AA690" s="117"/>
      <c r="AB690" s="117"/>
      <c r="AC690" s="117"/>
    </row>
    <row r="691" spans="2:29">
      <c r="B691" s="117"/>
      <c r="C691" s="117"/>
      <c r="D691" s="117"/>
      <c r="E691" s="117"/>
      <c r="F691" s="117"/>
      <c r="G691" s="117"/>
      <c r="I691" s="117"/>
      <c r="J691" s="117"/>
      <c r="K691" s="117"/>
      <c r="L691" s="117"/>
      <c r="M691" s="117"/>
      <c r="N691" s="117"/>
      <c r="P691" s="117"/>
      <c r="Q691" s="117"/>
      <c r="R691" s="117"/>
      <c r="S691" s="117"/>
      <c r="T691" s="117"/>
      <c r="U691" s="117"/>
      <c r="V691" s="117"/>
      <c r="W691" s="117"/>
      <c r="X691" s="117"/>
      <c r="Y691" s="117"/>
      <c r="Z691" s="117"/>
      <c r="AA691" s="117"/>
      <c r="AB691" s="117"/>
      <c r="AC691" s="117"/>
    </row>
    <row r="692" spans="2:29">
      <c r="B692" s="117"/>
      <c r="C692" s="117"/>
      <c r="D692" s="117"/>
      <c r="E692" s="117"/>
      <c r="F692" s="117"/>
      <c r="G692" s="117"/>
      <c r="I692" s="117"/>
      <c r="J692" s="117"/>
      <c r="K692" s="117"/>
      <c r="L692" s="117"/>
      <c r="M692" s="117"/>
      <c r="N692" s="117"/>
      <c r="P692" s="117"/>
      <c r="Q692" s="117"/>
      <c r="R692" s="117"/>
      <c r="S692" s="117"/>
      <c r="T692" s="117"/>
      <c r="U692" s="117"/>
      <c r="V692" s="117"/>
      <c r="W692" s="117"/>
      <c r="X692" s="117"/>
      <c r="Y692" s="117"/>
      <c r="Z692" s="117"/>
      <c r="AA692" s="117"/>
      <c r="AB692" s="117"/>
      <c r="AC692" s="117"/>
    </row>
    <row r="693" spans="2:29">
      <c r="B693" s="117"/>
      <c r="C693" s="117"/>
      <c r="D693" s="117"/>
      <c r="E693" s="117"/>
      <c r="F693" s="117"/>
      <c r="G693" s="117"/>
      <c r="I693" s="117"/>
      <c r="J693" s="117"/>
      <c r="K693" s="117"/>
      <c r="L693" s="117"/>
      <c r="M693" s="117"/>
      <c r="N693" s="117"/>
      <c r="P693" s="117"/>
      <c r="Q693" s="117"/>
      <c r="R693" s="117"/>
      <c r="S693" s="117"/>
      <c r="T693" s="117"/>
      <c r="U693" s="117"/>
      <c r="V693" s="117"/>
      <c r="W693" s="117"/>
      <c r="X693" s="117"/>
      <c r="Y693" s="117"/>
      <c r="Z693" s="117"/>
      <c r="AA693" s="117"/>
      <c r="AB693" s="117"/>
      <c r="AC693" s="117"/>
    </row>
    <row r="694" spans="2:29">
      <c r="B694" s="117"/>
      <c r="C694" s="117"/>
      <c r="D694" s="117"/>
      <c r="E694" s="117"/>
      <c r="F694" s="117"/>
      <c r="G694" s="117"/>
      <c r="I694" s="117"/>
      <c r="J694" s="117"/>
      <c r="K694" s="117"/>
      <c r="L694" s="117"/>
      <c r="M694" s="117"/>
      <c r="N694" s="117"/>
      <c r="P694" s="117"/>
      <c r="Q694" s="117"/>
      <c r="R694" s="117"/>
      <c r="S694" s="117"/>
      <c r="T694" s="117"/>
      <c r="U694" s="117"/>
      <c r="V694" s="117"/>
      <c r="W694" s="117"/>
      <c r="X694" s="117"/>
      <c r="Y694" s="117"/>
      <c r="Z694" s="117"/>
      <c r="AA694" s="117"/>
      <c r="AB694" s="117"/>
      <c r="AC694" s="117"/>
    </row>
    <row r="695" spans="2:29">
      <c r="B695" s="117"/>
      <c r="C695" s="117"/>
      <c r="D695" s="117"/>
      <c r="E695" s="117"/>
      <c r="F695" s="117"/>
      <c r="G695" s="117"/>
      <c r="I695" s="117"/>
      <c r="J695" s="117"/>
      <c r="K695" s="117"/>
      <c r="L695" s="117"/>
      <c r="M695" s="117"/>
      <c r="N695" s="117"/>
      <c r="P695" s="117"/>
      <c r="Q695" s="117"/>
      <c r="R695" s="117"/>
      <c r="S695" s="117"/>
      <c r="T695" s="117"/>
      <c r="U695" s="117"/>
      <c r="V695" s="117"/>
      <c r="W695" s="117"/>
      <c r="X695" s="117"/>
      <c r="Y695" s="117"/>
      <c r="Z695" s="117"/>
      <c r="AA695" s="117"/>
      <c r="AB695" s="117"/>
      <c r="AC695" s="117"/>
    </row>
    <row r="696" spans="2:29">
      <c r="B696" s="117"/>
      <c r="C696" s="117"/>
      <c r="D696" s="117"/>
      <c r="E696" s="117"/>
      <c r="F696" s="117"/>
      <c r="G696" s="117"/>
      <c r="I696" s="117"/>
      <c r="J696" s="117"/>
      <c r="K696" s="117"/>
      <c r="L696" s="117"/>
      <c r="M696" s="117"/>
      <c r="N696" s="117"/>
      <c r="P696" s="117"/>
      <c r="Q696" s="117"/>
      <c r="R696" s="117"/>
      <c r="S696" s="117"/>
      <c r="T696" s="117"/>
      <c r="U696" s="117"/>
      <c r="V696" s="117"/>
      <c r="W696" s="117"/>
      <c r="X696" s="117"/>
      <c r="Y696" s="117"/>
      <c r="Z696" s="117"/>
      <c r="AA696" s="117"/>
      <c r="AB696" s="117"/>
      <c r="AC696" s="117"/>
    </row>
    <row r="697" spans="2:29">
      <c r="B697" s="117"/>
      <c r="C697" s="117"/>
      <c r="D697" s="117"/>
      <c r="E697" s="117"/>
      <c r="F697" s="117"/>
      <c r="G697" s="117"/>
      <c r="I697" s="117"/>
      <c r="J697" s="117"/>
      <c r="K697" s="117"/>
      <c r="L697" s="117"/>
      <c r="M697" s="117"/>
      <c r="N697" s="117"/>
      <c r="P697" s="117"/>
      <c r="Q697" s="117"/>
      <c r="R697" s="117"/>
      <c r="S697" s="117"/>
      <c r="T697" s="117"/>
      <c r="U697" s="117"/>
      <c r="V697" s="117"/>
      <c r="W697" s="117"/>
      <c r="X697" s="117"/>
      <c r="Y697" s="117"/>
      <c r="Z697" s="117"/>
      <c r="AA697" s="117"/>
      <c r="AB697" s="117"/>
      <c r="AC697" s="117"/>
    </row>
    <row r="698" spans="2:29">
      <c r="B698" s="117"/>
      <c r="C698" s="117"/>
      <c r="D698" s="117"/>
      <c r="E698" s="117"/>
      <c r="F698" s="117"/>
      <c r="G698" s="117"/>
      <c r="I698" s="117"/>
      <c r="J698" s="117"/>
      <c r="K698" s="117"/>
      <c r="L698" s="117"/>
      <c r="M698" s="117"/>
      <c r="N698" s="117"/>
      <c r="P698" s="117"/>
      <c r="Q698" s="117"/>
      <c r="R698" s="117"/>
      <c r="S698" s="117"/>
      <c r="T698" s="117"/>
      <c r="U698" s="117"/>
      <c r="V698" s="117"/>
      <c r="W698" s="117"/>
      <c r="X698" s="117"/>
      <c r="Y698" s="117"/>
      <c r="Z698" s="117"/>
      <c r="AA698" s="117"/>
      <c r="AB698" s="117"/>
      <c r="AC698" s="117"/>
    </row>
    <row r="699" spans="2:29">
      <c r="B699" s="117"/>
      <c r="C699" s="117"/>
      <c r="D699" s="117"/>
      <c r="E699" s="117"/>
      <c r="F699" s="117"/>
      <c r="G699" s="117"/>
      <c r="I699" s="117"/>
      <c r="J699" s="117"/>
      <c r="K699" s="117"/>
      <c r="L699" s="117"/>
      <c r="M699" s="117"/>
      <c r="N699" s="117"/>
      <c r="P699" s="117"/>
      <c r="Q699" s="117"/>
      <c r="R699" s="117"/>
      <c r="S699" s="117"/>
      <c r="T699" s="117"/>
      <c r="U699" s="117"/>
      <c r="V699" s="117"/>
      <c r="W699" s="117"/>
      <c r="X699" s="117"/>
      <c r="Y699" s="117"/>
      <c r="Z699" s="117"/>
      <c r="AA699" s="117"/>
      <c r="AB699" s="117"/>
      <c r="AC699" s="117"/>
    </row>
    <row r="700" spans="2:29">
      <c r="B700" s="117"/>
      <c r="C700" s="117"/>
      <c r="D700" s="117"/>
      <c r="E700" s="117"/>
      <c r="F700" s="117"/>
      <c r="G700" s="117"/>
      <c r="I700" s="117"/>
      <c r="J700" s="117"/>
      <c r="K700" s="117"/>
      <c r="L700" s="117"/>
      <c r="M700" s="117"/>
      <c r="N700" s="117"/>
      <c r="P700" s="117"/>
      <c r="Q700" s="117"/>
      <c r="R700" s="117"/>
      <c r="S700" s="117"/>
      <c r="T700" s="117"/>
      <c r="U700" s="117"/>
      <c r="V700" s="117"/>
      <c r="W700" s="117"/>
      <c r="X700" s="117"/>
      <c r="Y700" s="117"/>
      <c r="Z700" s="117"/>
      <c r="AA700" s="117"/>
      <c r="AB700" s="117"/>
      <c r="AC700" s="117"/>
    </row>
    <row r="701" spans="2:29">
      <c r="B701" s="117"/>
      <c r="C701" s="117"/>
      <c r="D701" s="117"/>
      <c r="E701" s="117"/>
      <c r="F701" s="117"/>
      <c r="G701" s="117"/>
      <c r="I701" s="117"/>
      <c r="J701" s="117"/>
      <c r="K701" s="117"/>
      <c r="L701" s="117"/>
      <c r="M701" s="117"/>
      <c r="N701" s="117"/>
      <c r="P701" s="117"/>
      <c r="Q701" s="117"/>
      <c r="R701" s="117"/>
      <c r="S701" s="117"/>
      <c r="T701" s="117"/>
      <c r="U701" s="117"/>
      <c r="V701" s="117"/>
      <c r="W701" s="117"/>
      <c r="X701" s="117"/>
      <c r="Y701" s="117"/>
      <c r="Z701" s="117"/>
      <c r="AA701" s="117"/>
      <c r="AB701" s="117"/>
      <c r="AC701" s="117"/>
    </row>
    <row r="702" spans="2:29">
      <c r="B702" s="117"/>
      <c r="C702" s="117"/>
      <c r="D702" s="117"/>
      <c r="E702" s="117"/>
      <c r="F702" s="117"/>
      <c r="G702" s="117"/>
      <c r="I702" s="117"/>
      <c r="J702" s="117"/>
      <c r="K702" s="117"/>
      <c r="L702" s="117"/>
      <c r="M702" s="117"/>
      <c r="N702" s="117"/>
      <c r="P702" s="117"/>
      <c r="Q702" s="117"/>
      <c r="R702" s="117"/>
      <c r="S702" s="117"/>
      <c r="T702" s="117"/>
      <c r="U702" s="117"/>
      <c r="V702" s="117"/>
      <c r="W702" s="117"/>
      <c r="X702" s="117"/>
      <c r="Y702" s="117"/>
      <c r="Z702" s="117"/>
      <c r="AA702" s="117"/>
      <c r="AB702" s="117"/>
      <c r="AC702" s="117"/>
    </row>
    <row r="703" spans="2:29">
      <c r="B703" s="117"/>
      <c r="C703" s="117"/>
      <c r="D703" s="117"/>
      <c r="E703" s="117"/>
      <c r="F703" s="117"/>
      <c r="G703" s="117"/>
      <c r="I703" s="117"/>
      <c r="J703" s="117"/>
      <c r="K703" s="117"/>
      <c r="L703" s="117"/>
      <c r="M703" s="117"/>
      <c r="N703" s="117"/>
      <c r="P703" s="117"/>
      <c r="Q703" s="117"/>
      <c r="R703" s="117"/>
      <c r="S703" s="117"/>
      <c r="T703" s="117"/>
      <c r="U703" s="117"/>
      <c r="V703" s="117"/>
      <c r="W703" s="117"/>
      <c r="X703" s="117"/>
      <c r="Y703" s="117"/>
      <c r="Z703" s="117"/>
      <c r="AA703" s="117"/>
      <c r="AB703" s="117"/>
      <c r="AC703" s="117"/>
    </row>
    <row r="704" spans="2:29">
      <c r="B704" s="117"/>
      <c r="C704" s="117"/>
      <c r="D704" s="117"/>
      <c r="E704" s="117"/>
      <c r="F704" s="117"/>
      <c r="G704" s="117"/>
      <c r="I704" s="117"/>
      <c r="J704" s="117"/>
      <c r="K704" s="117"/>
      <c r="L704" s="117"/>
      <c r="M704" s="117"/>
      <c r="N704" s="117"/>
      <c r="P704" s="117"/>
      <c r="Q704" s="117"/>
      <c r="R704" s="117"/>
      <c r="S704" s="117"/>
      <c r="T704" s="117"/>
      <c r="U704" s="117"/>
      <c r="V704" s="117"/>
      <c r="W704" s="117"/>
      <c r="X704" s="117"/>
      <c r="Y704" s="117"/>
      <c r="Z704" s="117"/>
      <c r="AA704" s="117"/>
      <c r="AB704" s="117"/>
      <c r="AC704" s="117"/>
    </row>
    <row r="705" spans="2:29">
      <c r="B705" s="117"/>
      <c r="C705" s="117"/>
      <c r="D705" s="117"/>
      <c r="E705" s="117"/>
      <c r="F705" s="117"/>
      <c r="G705" s="117"/>
      <c r="I705" s="117"/>
      <c r="J705" s="117"/>
      <c r="K705" s="117"/>
      <c r="L705" s="117"/>
      <c r="M705" s="117"/>
      <c r="N705" s="117"/>
      <c r="P705" s="117"/>
      <c r="Q705" s="117"/>
      <c r="R705" s="117"/>
      <c r="S705" s="117"/>
      <c r="T705" s="117"/>
      <c r="U705" s="117"/>
      <c r="V705" s="117"/>
      <c r="W705" s="117"/>
      <c r="X705" s="117"/>
      <c r="Y705" s="117"/>
      <c r="Z705" s="117"/>
      <c r="AA705" s="117"/>
      <c r="AB705" s="117"/>
      <c r="AC705" s="117"/>
    </row>
    <row r="706" spans="2:29">
      <c r="B706" s="117"/>
      <c r="C706" s="117"/>
      <c r="D706" s="117"/>
      <c r="E706" s="117"/>
      <c r="F706" s="117"/>
      <c r="G706" s="117"/>
      <c r="I706" s="117"/>
      <c r="J706" s="117"/>
      <c r="K706" s="117"/>
      <c r="L706" s="117"/>
      <c r="M706" s="117"/>
      <c r="N706" s="117"/>
      <c r="P706" s="117"/>
      <c r="Q706" s="117"/>
      <c r="R706" s="117"/>
      <c r="S706" s="117"/>
      <c r="T706" s="117"/>
      <c r="U706" s="117"/>
      <c r="V706" s="117"/>
      <c r="W706" s="117"/>
      <c r="X706" s="117"/>
      <c r="Y706" s="117"/>
      <c r="Z706" s="117"/>
      <c r="AA706" s="117"/>
      <c r="AB706" s="117"/>
      <c r="AC706" s="117"/>
    </row>
    <row r="707" spans="2:29">
      <c r="B707" s="117"/>
      <c r="C707" s="117"/>
      <c r="D707" s="117"/>
      <c r="E707" s="117"/>
      <c r="F707" s="117"/>
      <c r="G707" s="117"/>
      <c r="I707" s="117"/>
      <c r="J707" s="117"/>
      <c r="K707" s="117"/>
      <c r="L707" s="117"/>
      <c r="M707" s="117"/>
      <c r="N707" s="117"/>
      <c r="P707" s="117"/>
      <c r="Q707" s="117"/>
      <c r="R707" s="117"/>
      <c r="S707" s="117"/>
      <c r="T707" s="117"/>
      <c r="U707" s="117"/>
      <c r="V707" s="117"/>
      <c r="W707" s="117"/>
      <c r="X707" s="117"/>
      <c r="Y707" s="117"/>
      <c r="Z707" s="117"/>
      <c r="AA707" s="117"/>
      <c r="AB707" s="117"/>
      <c r="AC707" s="117"/>
    </row>
    <row r="708" spans="2:29">
      <c r="B708" s="117"/>
      <c r="C708" s="117"/>
      <c r="D708" s="117"/>
      <c r="E708" s="117"/>
      <c r="F708" s="117"/>
      <c r="G708" s="117"/>
      <c r="I708" s="117"/>
      <c r="J708" s="117"/>
      <c r="K708" s="117"/>
      <c r="L708" s="117"/>
      <c r="M708" s="117"/>
      <c r="N708" s="117"/>
      <c r="P708" s="117"/>
      <c r="Q708" s="117"/>
      <c r="R708" s="117"/>
      <c r="S708" s="117"/>
      <c r="T708" s="117"/>
      <c r="U708" s="117"/>
      <c r="V708" s="117"/>
      <c r="W708" s="117"/>
      <c r="X708" s="117"/>
      <c r="Y708" s="117"/>
      <c r="Z708" s="117"/>
      <c r="AA708" s="117"/>
      <c r="AB708" s="117"/>
      <c r="AC708" s="117"/>
    </row>
    <row r="709" spans="2:29">
      <c r="B709" s="117"/>
      <c r="C709" s="117"/>
      <c r="D709" s="117"/>
      <c r="E709" s="117"/>
      <c r="F709" s="117"/>
      <c r="G709" s="117"/>
      <c r="I709" s="117"/>
      <c r="J709" s="117"/>
      <c r="K709" s="117"/>
      <c r="L709" s="117"/>
      <c r="M709" s="117"/>
      <c r="N709" s="117"/>
      <c r="P709" s="117"/>
      <c r="Q709" s="117"/>
      <c r="R709" s="117"/>
      <c r="S709" s="117"/>
      <c r="T709" s="117"/>
      <c r="U709" s="117"/>
      <c r="V709" s="117"/>
      <c r="W709" s="117"/>
      <c r="X709" s="117"/>
      <c r="Y709" s="117"/>
      <c r="Z709" s="117"/>
      <c r="AA709" s="117"/>
      <c r="AB709" s="117"/>
      <c r="AC709" s="117"/>
    </row>
    <row r="710" spans="2:29">
      <c r="B710" s="117"/>
      <c r="C710" s="117"/>
      <c r="D710" s="117"/>
      <c r="E710" s="117"/>
      <c r="F710" s="117"/>
      <c r="G710" s="117"/>
      <c r="I710" s="117"/>
      <c r="J710" s="117"/>
      <c r="K710" s="117"/>
      <c r="L710" s="117"/>
      <c r="M710" s="117"/>
      <c r="N710" s="117"/>
      <c r="P710" s="117"/>
      <c r="Q710" s="117"/>
      <c r="R710" s="117"/>
      <c r="S710" s="117"/>
      <c r="T710" s="117"/>
      <c r="U710" s="117"/>
      <c r="V710" s="117"/>
      <c r="W710" s="117"/>
      <c r="X710" s="117"/>
      <c r="Y710" s="117"/>
      <c r="Z710" s="117"/>
      <c r="AA710" s="117"/>
      <c r="AB710" s="117"/>
      <c r="AC710" s="117"/>
    </row>
    <row r="711" spans="2:29">
      <c r="B711" s="117"/>
      <c r="C711" s="117"/>
      <c r="D711" s="117"/>
      <c r="E711" s="117"/>
      <c r="F711" s="117"/>
      <c r="G711" s="117"/>
      <c r="I711" s="117"/>
      <c r="J711" s="117"/>
      <c r="K711" s="117"/>
      <c r="L711" s="117"/>
      <c r="M711" s="117"/>
      <c r="N711" s="117"/>
      <c r="P711" s="117"/>
      <c r="Q711" s="117"/>
      <c r="R711" s="117"/>
      <c r="S711" s="117"/>
      <c r="T711" s="117"/>
      <c r="U711" s="117"/>
      <c r="V711" s="117"/>
      <c r="W711" s="117"/>
      <c r="X711" s="117"/>
      <c r="Y711" s="117"/>
      <c r="Z711" s="117"/>
      <c r="AA711" s="117"/>
      <c r="AB711" s="117"/>
      <c r="AC711" s="117"/>
    </row>
    <row r="712" spans="2:29">
      <c r="B712" s="117"/>
      <c r="C712" s="117"/>
      <c r="D712" s="117"/>
      <c r="E712" s="117"/>
      <c r="F712" s="117"/>
      <c r="G712" s="117"/>
      <c r="I712" s="117"/>
      <c r="J712" s="117"/>
      <c r="K712" s="117"/>
      <c r="L712" s="117"/>
      <c r="M712" s="117"/>
      <c r="N712" s="117"/>
      <c r="P712" s="117"/>
      <c r="Q712" s="117"/>
      <c r="R712" s="117"/>
      <c r="S712" s="117"/>
      <c r="T712" s="117"/>
      <c r="U712" s="117"/>
      <c r="V712" s="117"/>
      <c r="W712" s="117"/>
      <c r="X712" s="117"/>
      <c r="Y712" s="117"/>
      <c r="Z712" s="117"/>
      <c r="AA712" s="117"/>
      <c r="AB712" s="117"/>
      <c r="AC712" s="117"/>
    </row>
    <row r="713" spans="2:29">
      <c r="B713" s="117"/>
      <c r="C713" s="117"/>
      <c r="D713" s="117"/>
      <c r="E713" s="117"/>
      <c r="F713" s="117"/>
      <c r="G713" s="117"/>
      <c r="I713" s="117"/>
      <c r="J713" s="117"/>
      <c r="K713" s="117"/>
      <c r="L713" s="117"/>
      <c r="M713" s="117"/>
      <c r="N713" s="117"/>
      <c r="P713" s="117"/>
      <c r="Q713" s="117"/>
      <c r="R713" s="117"/>
      <c r="S713" s="117"/>
      <c r="T713" s="117"/>
      <c r="U713" s="117"/>
      <c r="V713" s="117"/>
      <c r="W713" s="117"/>
      <c r="X713" s="117"/>
      <c r="Y713" s="117"/>
      <c r="Z713" s="117"/>
      <c r="AA713" s="117"/>
      <c r="AB713" s="117"/>
      <c r="AC713" s="117"/>
    </row>
    <row r="714" spans="2:29">
      <c r="B714" s="117"/>
      <c r="C714" s="117"/>
      <c r="D714" s="117"/>
      <c r="E714" s="117"/>
      <c r="F714" s="117"/>
      <c r="G714" s="117"/>
      <c r="I714" s="117"/>
      <c r="J714" s="117"/>
      <c r="K714" s="117"/>
      <c r="L714" s="117"/>
      <c r="M714" s="117"/>
      <c r="N714" s="117"/>
      <c r="P714" s="117"/>
      <c r="Q714" s="117"/>
      <c r="R714" s="117"/>
      <c r="S714" s="117"/>
      <c r="T714" s="117"/>
      <c r="U714" s="117"/>
      <c r="V714" s="117"/>
      <c r="W714" s="117"/>
      <c r="X714" s="117"/>
      <c r="Y714" s="117"/>
      <c r="Z714" s="117"/>
      <c r="AA714" s="117"/>
      <c r="AB714" s="117"/>
      <c r="AC714" s="117"/>
    </row>
    <row r="715" spans="2:29">
      <c r="B715" s="117"/>
      <c r="C715" s="117"/>
      <c r="D715" s="117"/>
      <c r="E715" s="117"/>
      <c r="F715" s="117"/>
      <c r="G715" s="117"/>
      <c r="I715" s="117"/>
      <c r="J715" s="117"/>
      <c r="K715" s="117"/>
      <c r="L715" s="117"/>
      <c r="M715" s="117"/>
      <c r="N715" s="117"/>
      <c r="P715" s="117"/>
      <c r="Q715" s="117"/>
      <c r="R715" s="117"/>
      <c r="S715" s="117"/>
      <c r="T715" s="117"/>
      <c r="U715" s="117"/>
      <c r="V715" s="117"/>
      <c r="W715" s="117"/>
      <c r="X715" s="117"/>
      <c r="Y715" s="117"/>
      <c r="Z715" s="117"/>
      <c r="AA715" s="117"/>
      <c r="AB715" s="117"/>
      <c r="AC715" s="117"/>
    </row>
    <row r="716" spans="2:29">
      <c r="B716" s="117"/>
      <c r="C716" s="117"/>
      <c r="D716" s="117"/>
      <c r="E716" s="117"/>
      <c r="F716" s="117"/>
      <c r="G716" s="117"/>
      <c r="I716" s="117"/>
      <c r="J716" s="117"/>
      <c r="K716" s="117"/>
      <c r="L716" s="117"/>
      <c r="M716" s="117"/>
      <c r="N716" s="117"/>
      <c r="P716" s="117"/>
      <c r="Q716" s="117"/>
      <c r="R716" s="117"/>
      <c r="S716" s="117"/>
      <c r="T716" s="117"/>
      <c r="U716" s="117"/>
      <c r="V716" s="117"/>
      <c r="W716" s="117"/>
      <c r="X716" s="117"/>
      <c r="Y716" s="117"/>
      <c r="Z716" s="117"/>
      <c r="AA716" s="117"/>
      <c r="AB716" s="117"/>
      <c r="AC716" s="117"/>
    </row>
    <row r="717" spans="2:29">
      <c r="B717" s="117"/>
      <c r="C717" s="117"/>
      <c r="D717" s="117"/>
      <c r="E717" s="117"/>
      <c r="F717" s="117"/>
      <c r="G717" s="117"/>
      <c r="I717" s="117"/>
      <c r="J717" s="117"/>
      <c r="K717" s="117"/>
      <c r="L717" s="117"/>
      <c r="M717" s="117"/>
      <c r="N717" s="117"/>
      <c r="P717" s="117"/>
      <c r="Q717" s="117"/>
      <c r="R717" s="117"/>
      <c r="S717" s="117"/>
      <c r="T717" s="117"/>
      <c r="U717" s="117"/>
      <c r="V717" s="117"/>
      <c r="W717" s="117"/>
      <c r="X717" s="117"/>
      <c r="Y717" s="117"/>
      <c r="Z717" s="117"/>
      <c r="AA717" s="117"/>
      <c r="AB717" s="117"/>
      <c r="AC717" s="117"/>
    </row>
    <row r="718" spans="2:29">
      <c r="B718" s="117"/>
      <c r="C718" s="117"/>
      <c r="D718" s="117"/>
      <c r="E718" s="117"/>
      <c r="F718" s="117"/>
      <c r="G718" s="117"/>
      <c r="I718" s="117"/>
      <c r="J718" s="117"/>
      <c r="K718" s="117"/>
      <c r="L718" s="117"/>
      <c r="M718" s="117"/>
      <c r="N718" s="117"/>
      <c r="P718" s="117"/>
      <c r="Q718" s="117"/>
      <c r="R718" s="117"/>
      <c r="S718" s="117"/>
      <c r="T718" s="117"/>
      <c r="U718" s="117"/>
      <c r="V718" s="117"/>
      <c r="W718" s="117"/>
      <c r="X718" s="117"/>
      <c r="Y718" s="117"/>
      <c r="Z718" s="117"/>
      <c r="AA718" s="117"/>
      <c r="AB718" s="117"/>
      <c r="AC718" s="117"/>
    </row>
    <row r="719" spans="2:29">
      <c r="B719" s="117"/>
      <c r="C719" s="117"/>
      <c r="D719" s="117"/>
      <c r="E719" s="117"/>
      <c r="F719" s="117"/>
      <c r="G719" s="117"/>
      <c r="I719" s="117"/>
      <c r="J719" s="117"/>
      <c r="K719" s="117"/>
      <c r="L719" s="117"/>
      <c r="M719" s="117"/>
      <c r="N719" s="117"/>
      <c r="P719" s="117"/>
      <c r="Q719" s="117"/>
      <c r="R719" s="117"/>
      <c r="S719" s="117"/>
      <c r="T719" s="117"/>
      <c r="U719" s="117"/>
      <c r="V719" s="117"/>
      <c r="W719" s="117"/>
      <c r="X719" s="117"/>
      <c r="Y719" s="117"/>
      <c r="Z719" s="117"/>
      <c r="AA719" s="117"/>
      <c r="AB719" s="117"/>
      <c r="AC719" s="117"/>
    </row>
    <row r="720" spans="2:29">
      <c r="B720" s="117"/>
      <c r="C720" s="117"/>
      <c r="D720" s="117"/>
      <c r="E720" s="117"/>
      <c r="F720" s="117"/>
      <c r="G720" s="117"/>
      <c r="I720" s="117"/>
      <c r="J720" s="117"/>
      <c r="K720" s="117"/>
      <c r="L720" s="117"/>
      <c r="M720" s="117"/>
      <c r="N720" s="117"/>
      <c r="P720" s="117"/>
      <c r="Q720" s="117"/>
      <c r="R720" s="117"/>
      <c r="S720" s="117"/>
      <c r="T720" s="117"/>
      <c r="U720" s="117"/>
      <c r="V720" s="117"/>
      <c r="W720" s="117"/>
      <c r="X720" s="117"/>
      <c r="Y720" s="117"/>
      <c r="Z720" s="117"/>
      <c r="AA720" s="117"/>
      <c r="AB720" s="117"/>
      <c r="AC720" s="117"/>
    </row>
    <row r="721" spans="2:29">
      <c r="B721" s="117"/>
      <c r="C721" s="117"/>
      <c r="D721" s="117"/>
      <c r="E721" s="117"/>
      <c r="F721" s="117"/>
      <c r="G721" s="117"/>
      <c r="I721" s="117"/>
      <c r="J721" s="117"/>
      <c r="K721" s="117"/>
      <c r="L721" s="117"/>
      <c r="M721" s="117"/>
      <c r="N721" s="117"/>
      <c r="P721" s="117"/>
      <c r="Q721" s="117"/>
      <c r="R721" s="117"/>
      <c r="S721" s="117"/>
      <c r="T721" s="117"/>
      <c r="U721" s="117"/>
      <c r="V721" s="117"/>
      <c r="W721" s="117"/>
      <c r="X721" s="117"/>
      <c r="Y721" s="117"/>
      <c r="Z721" s="117"/>
      <c r="AA721" s="117"/>
      <c r="AB721" s="117"/>
      <c r="AC721" s="117"/>
    </row>
    <row r="722" spans="2:29">
      <c r="B722" s="117"/>
      <c r="C722" s="117"/>
      <c r="D722" s="117"/>
      <c r="E722" s="117"/>
      <c r="F722" s="117"/>
      <c r="G722" s="117"/>
      <c r="I722" s="117"/>
      <c r="J722" s="117"/>
      <c r="K722" s="117"/>
      <c r="L722" s="117"/>
      <c r="M722" s="117"/>
      <c r="N722" s="117"/>
      <c r="P722" s="117"/>
      <c r="Q722" s="117"/>
      <c r="R722" s="117"/>
      <c r="S722" s="117"/>
      <c r="T722" s="117"/>
      <c r="U722" s="117"/>
      <c r="V722" s="117"/>
      <c r="W722" s="117"/>
      <c r="X722" s="117"/>
      <c r="Y722" s="117"/>
      <c r="Z722" s="117"/>
      <c r="AA722" s="117"/>
      <c r="AB722" s="117"/>
      <c r="AC722" s="117"/>
    </row>
    <row r="723" spans="2:29">
      <c r="B723" s="117"/>
      <c r="C723" s="117"/>
      <c r="D723" s="117"/>
      <c r="E723" s="117"/>
      <c r="F723" s="117"/>
      <c r="G723" s="117"/>
      <c r="I723" s="117"/>
      <c r="J723" s="117"/>
      <c r="K723" s="117"/>
      <c r="L723" s="117"/>
      <c r="M723" s="117"/>
      <c r="N723" s="117"/>
      <c r="P723" s="117"/>
      <c r="Q723" s="117"/>
      <c r="R723" s="117"/>
      <c r="S723" s="117"/>
      <c r="T723" s="117"/>
      <c r="U723" s="117"/>
      <c r="V723" s="117"/>
      <c r="W723" s="117"/>
      <c r="X723" s="117"/>
      <c r="Y723" s="117"/>
      <c r="Z723" s="117"/>
      <c r="AA723" s="117"/>
      <c r="AB723" s="117"/>
      <c r="AC723" s="117"/>
    </row>
    <row r="724" spans="2:29">
      <c r="B724" s="117"/>
      <c r="C724" s="117"/>
      <c r="D724" s="117"/>
      <c r="E724" s="117"/>
      <c r="F724" s="117"/>
      <c r="G724" s="117"/>
      <c r="I724" s="117"/>
      <c r="J724" s="117"/>
      <c r="K724" s="117"/>
      <c r="L724" s="117"/>
      <c r="M724" s="117"/>
      <c r="N724" s="117"/>
      <c r="P724" s="117"/>
      <c r="Q724" s="117"/>
      <c r="R724" s="117"/>
      <c r="S724" s="117"/>
      <c r="T724" s="117"/>
      <c r="U724" s="117"/>
      <c r="V724" s="117"/>
      <c r="W724" s="117"/>
      <c r="X724" s="117"/>
      <c r="Y724" s="117"/>
      <c r="Z724" s="117"/>
      <c r="AA724" s="117"/>
      <c r="AB724" s="117"/>
      <c r="AC724" s="117"/>
    </row>
    <row r="725" spans="2:29">
      <c r="B725" s="117"/>
      <c r="C725" s="117"/>
      <c r="D725" s="117"/>
      <c r="E725" s="117"/>
      <c r="F725" s="117"/>
      <c r="G725" s="117"/>
      <c r="I725" s="117"/>
      <c r="J725" s="117"/>
      <c r="K725" s="117"/>
      <c r="L725" s="117"/>
      <c r="M725" s="117"/>
      <c r="N725" s="117"/>
      <c r="P725" s="117"/>
      <c r="Q725" s="117"/>
      <c r="R725" s="117"/>
      <c r="S725" s="117"/>
      <c r="T725" s="117"/>
      <c r="U725" s="117"/>
      <c r="V725" s="117"/>
      <c r="W725" s="117"/>
      <c r="X725" s="117"/>
      <c r="Y725" s="117"/>
      <c r="Z725" s="117"/>
      <c r="AA725" s="117"/>
      <c r="AB725" s="117"/>
      <c r="AC725" s="117"/>
    </row>
    <row r="726" spans="2:29">
      <c r="B726" s="117"/>
      <c r="C726" s="117"/>
      <c r="D726" s="117"/>
      <c r="E726" s="117"/>
      <c r="F726" s="117"/>
      <c r="G726" s="117"/>
      <c r="I726" s="117"/>
      <c r="J726" s="117"/>
      <c r="K726" s="117"/>
      <c r="L726" s="117"/>
      <c r="M726" s="117"/>
      <c r="N726" s="117"/>
      <c r="P726" s="117"/>
      <c r="Q726" s="117"/>
      <c r="R726" s="117"/>
      <c r="S726" s="117"/>
      <c r="T726" s="117"/>
      <c r="U726" s="117"/>
      <c r="V726" s="117"/>
      <c r="W726" s="117"/>
      <c r="X726" s="117"/>
      <c r="Y726" s="117"/>
      <c r="Z726" s="117"/>
      <c r="AA726" s="117"/>
      <c r="AB726" s="117"/>
      <c r="AC726" s="117"/>
    </row>
    <row r="727" spans="2:29">
      <c r="B727" s="117"/>
      <c r="C727" s="117"/>
      <c r="D727" s="117"/>
      <c r="E727" s="117"/>
      <c r="F727" s="117"/>
      <c r="G727" s="117"/>
      <c r="I727" s="117"/>
      <c r="J727" s="117"/>
      <c r="K727" s="117"/>
      <c r="L727" s="117"/>
      <c r="M727" s="117"/>
      <c r="N727" s="117"/>
      <c r="P727" s="117"/>
      <c r="Q727" s="117"/>
      <c r="R727" s="117"/>
      <c r="S727" s="117"/>
      <c r="T727" s="117"/>
      <c r="U727" s="117"/>
      <c r="V727" s="117"/>
      <c r="W727" s="117"/>
      <c r="X727" s="117"/>
      <c r="Y727" s="117"/>
      <c r="Z727" s="117"/>
      <c r="AA727" s="117"/>
      <c r="AB727" s="117"/>
      <c r="AC727" s="117"/>
    </row>
    <row r="728" spans="2:29">
      <c r="B728" s="117"/>
      <c r="C728" s="117"/>
      <c r="D728" s="117"/>
      <c r="E728" s="117"/>
      <c r="F728" s="117"/>
      <c r="G728" s="117"/>
      <c r="I728" s="117"/>
      <c r="J728" s="117"/>
      <c r="K728" s="117"/>
      <c r="L728" s="117"/>
      <c r="M728" s="117"/>
      <c r="N728" s="117"/>
      <c r="P728" s="117"/>
      <c r="Q728" s="117"/>
      <c r="R728" s="117"/>
      <c r="S728" s="117"/>
      <c r="T728" s="117"/>
      <c r="U728" s="117"/>
      <c r="V728" s="117"/>
      <c r="W728" s="117"/>
      <c r="X728" s="117"/>
      <c r="Y728" s="117"/>
      <c r="Z728" s="117"/>
      <c r="AA728" s="117"/>
      <c r="AB728" s="117"/>
      <c r="AC728" s="117"/>
    </row>
    <row r="729" spans="2:29">
      <c r="B729" s="117"/>
      <c r="C729" s="117"/>
      <c r="D729" s="117"/>
      <c r="E729" s="117"/>
      <c r="F729" s="117"/>
      <c r="G729" s="117"/>
      <c r="I729" s="117"/>
      <c r="J729" s="117"/>
      <c r="K729" s="117"/>
      <c r="L729" s="117"/>
      <c r="M729" s="117"/>
      <c r="N729" s="117"/>
      <c r="P729" s="117"/>
      <c r="Q729" s="117"/>
      <c r="R729" s="117"/>
      <c r="S729" s="117"/>
      <c r="T729" s="117"/>
      <c r="U729" s="117"/>
      <c r="V729" s="117"/>
      <c r="W729" s="117"/>
      <c r="X729" s="117"/>
      <c r="Y729" s="117"/>
      <c r="Z729" s="117"/>
      <c r="AA729" s="117"/>
      <c r="AB729" s="117"/>
      <c r="AC729" s="117"/>
    </row>
    <row r="730" spans="2:29">
      <c r="B730" s="117"/>
      <c r="C730" s="117"/>
      <c r="D730" s="117"/>
      <c r="E730" s="117"/>
      <c r="F730" s="117"/>
      <c r="G730" s="117"/>
      <c r="I730" s="117"/>
      <c r="J730" s="117"/>
      <c r="K730" s="117"/>
      <c r="L730" s="117"/>
      <c r="M730" s="117"/>
      <c r="N730" s="117"/>
      <c r="P730" s="117"/>
      <c r="Q730" s="117"/>
      <c r="R730" s="117"/>
      <c r="S730" s="117"/>
      <c r="T730" s="117"/>
      <c r="U730" s="117"/>
      <c r="V730" s="117"/>
      <c r="W730" s="117"/>
      <c r="X730" s="117"/>
      <c r="Y730" s="117"/>
      <c r="Z730" s="117"/>
      <c r="AA730" s="117"/>
      <c r="AB730" s="117"/>
      <c r="AC730" s="117"/>
    </row>
    <row r="731" spans="2:29">
      <c r="B731" s="117"/>
      <c r="C731" s="117"/>
      <c r="D731" s="117"/>
      <c r="E731" s="117"/>
      <c r="F731" s="117"/>
      <c r="G731" s="117"/>
      <c r="I731" s="117"/>
      <c r="J731" s="117"/>
      <c r="K731" s="117"/>
      <c r="L731" s="117"/>
      <c r="M731" s="117"/>
      <c r="N731" s="117"/>
      <c r="P731" s="117"/>
      <c r="Q731" s="117"/>
      <c r="R731" s="117"/>
      <c r="S731" s="117"/>
      <c r="T731" s="117"/>
      <c r="U731" s="117"/>
      <c r="V731" s="117"/>
      <c r="W731" s="117"/>
      <c r="X731" s="117"/>
      <c r="Y731" s="117"/>
      <c r="Z731" s="117"/>
      <c r="AA731" s="117"/>
      <c r="AB731" s="117"/>
      <c r="AC731" s="117"/>
    </row>
    <row r="732" spans="2:29">
      <c r="B732" s="117"/>
      <c r="C732" s="117"/>
      <c r="D732" s="117"/>
      <c r="E732" s="117"/>
      <c r="F732" s="117"/>
      <c r="G732" s="117"/>
      <c r="I732" s="117"/>
      <c r="J732" s="117"/>
      <c r="K732" s="117"/>
      <c r="L732" s="117"/>
      <c r="M732" s="117"/>
      <c r="N732" s="117"/>
      <c r="P732" s="117"/>
      <c r="Q732" s="117"/>
      <c r="R732" s="117"/>
      <c r="S732" s="117"/>
      <c r="T732" s="117"/>
      <c r="U732" s="117"/>
      <c r="V732" s="117"/>
      <c r="W732" s="117"/>
      <c r="X732" s="117"/>
      <c r="Y732" s="117"/>
      <c r="Z732" s="117"/>
      <c r="AA732" s="117"/>
      <c r="AB732" s="117"/>
      <c r="AC732" s="117"/>
    </row>
    <row r="733" spans="2:29">
      <c r="B733" s="117"/>
      <c r="C733" s="117"/>
      <c r="D733" s="117"/>
      <c r="E733" s="117"/>
      <c r="F733" s="117"/>
      <c r="G733" s="117"/>
      <c r="I733" s="117"/>
      <c r="J733" s="117"/>
      <c r="K733" s="117"/>
      <c r="L733" s="117"/>
      <c r="M733" s="117"/>
      <c r="N733" s="117"/>
      <c r="P733" s="117"/>
      <c r="Q733" s="117"/>
      <c r="R733" s="117"/>
      <c r="S733" s="117"/>
      <c r="T733" s="117"/>
      <c r="U733" s="117"/>
      <c r="V733" s="117"/>
      <c r="W733" s="117"/>
      <c r="X733" s="117"/>
      <c r="Y733" s="117"/>
      <c r="Z733" s="117"/>
      <c r="AA733" s="117"/>
      <c r="AB733" s="117"/>
      <c r="AC733" s="117"/>
    </row>
    <row r="734" spans="2:29">
      <c r="B734" s="117"/>
      <c r="C734" s="117"/>
      <c r="D734" s="117"/>
      <c r="E734" s="117"/>
      <c r="F734" s="117"/>
      <c r="G734" s="117"/>
      <c r="I734" s="117"/>
      <c r="J734" s="117"/>
      <c r="K734" s="117"/>
      <c r="L734" s="117"/>
      <c r="M734" s="117"/>
      <c r="N734" s="117"/>
      <c r="P734" s="117"/>
      <c r="Q734" s="117"/>
      <c r="R734" s="117"/>
      <c r="S734" s="117"/>
      <c r="T734" s="117"/>
      <c r="U734" s="117"/>
      <c r="V734" s="117"/>
      <c r="W734" s="117"/>
      <c r="X734" s="117"/>
      <c r="Y734" s="117"/>
      <c r="Z734" s="117"/>
      <c r="AA734" s="117"/>
      <c r="AB734" s="117"/>
      <c r="AC734" s="117"/>
    </row>
    <row r="735" spans="2:29">
      <c r="B735" s="117"/>
      <c r="C735" s="117"/>
      <c r="D735" s="117"/>
      <c r="E735" s="117"/>
      <c r="F735" s="117"/>
      <c r="G735" s="117"/>
      <c r="I735" s="117"/>
      <c r="J735" s="117"/>
      <c r="K735" s="117"/>
      <c r="L735" s="117"/>
      <c r="M735" s="117"/>
      <c r="N735" s="117"/>
      <c r="P735" s="117"/>
      <c r="Q735" s="117"/>
      <c r="R735" s="117"/>
      <c r="S735" s="117"/>
      <c r="T735" s="117"/>
      <c r="U735" s="117"/>
      <c r="V735" s="117"/>
      <c r="W735" s="117"/>
      <c r="X735" s="117"/>
      <c r="Y735" s="117"/>
      <c r="Z735" s="117"/>
      <c r="AA735" s="117"/>
      <c r="AB735" s="117"/>
      <c r="AC735" s="117"/>
    </row>
    <row r="736" spans="2:29">
      <c r="B736" s="117"/>
      <c r="C736" s="117"/>
      <c r="D736" s="117"/>
      <c r="E736" s="117"/>
      <c r="F736" s="117"/>
      <c r="G736" s="117"/>
      <c r="I736" s="117"/>
      <c r="J736" s="117"/>
      <c r="K736" s="117"/>
      <c r="L736" s="117"/>
      <c r="M736" s="117"/>
      <c r="N736" s="117"/>
      <c r="P736" s="117"/>
      <c r="Q736" s="117"/>
      <c r="R736" s="117"/>
      <c r="S736" s="117"/>
      <c r="T736" s="117"/>
      <c r="U736" s="117"/>
      <c r="V736" s="117"/>
      <c r="W736" s="117"/>
      <c r="X736" s="117"/>
      <c r="Y736" s="117"/>
      <c r="Z736" s="117"/>
      <c r="AA736" s="117"/>
      <c r="AB736" s="117"/>
      <c r="AC736" s="117"/>
    </row>
    <row r="737" spans="2:29">
      <c r="B737" s="117"/>
      <c r="C737" s="117"/>
      <c r="D737" s="117"/>
      <c r="E737" s="117"/>
      <c r="F737" s="117"/>
      <c r="G737" s="117"/>
      <c r="I737" s="117"/>
      <c r="J737" s="117"/>
      <c r="K737" s="117"/>
      <c r="L737" s="117"/>
      <c r="M737" s="117"/>
      <c r="N737" s="117"/>
      <c r="P737" s="117"/>
      <c r="Q737" s="117"/>
      <c r="R737" s="117"/>
      <c r="S737" s="117"/>
      <c r="T737" s="117"/>
      <c r="U737" s="117"/>
      <c r="V737" s="117"/>
      <c r="W737" s="117"/>
      <c r="X737" s="117"/>
      <c r="Y737" s="117"/>
      <c r="Z737" s="117"/>
      <c r="AA737" s="117"/>
      <c r="AB737" s="117"/>
      <c r="AC737" s="117"/>
    </row>
    <row r="738" spans="2:29">
      <c r="B738" s="117"/>
      <c r="C738" s="117"/>
      <c r="D738" s="117"/>
      <c r="E738" s="117"/>
      <c r="F738" s="117"/>
      <c r="G738" s="117"/>
      <c r="I738" s="117"/>
      <c r="J738" s="117"/>
      <c r="K738" s="117"/>
      <c r="L738" s="117"/>
      <c r="M738" s="117"/>
      <c r="N738" s="117"/>
      <c r="P738" s="117"/>
      <c r="Q738" s="117"/>
      <c r="R738" s="117"/>
      <c r="S738" s="117"/>
      <c r="T738" s="117"/>
      <c r="U738" s="117"/>
      <c r="V738" s="117"/>
      <c r="W738" s="117"/>
      <c r="X738" s="117"/>
      <c r="Y738" s="117"/>
      <c r="Z738" s="117"/>
      <c r="AA738" s="117"/>
      <c r="AB738" s="117"/>
      <c r="AC738" s="117"/>
    </row>
    <row r="739" spans="2:29">
      <c r="B739" s="117"/>
      <c r="C739" s="117"/>
      <c r="D739" s="117"/>
      <c r="E739" s="117"/>
      <c r="F739" s="117"/>
      <c r="G739" s="117"/>
      <c r="I739" s="117"/>
      <c r="J739" s="117"/>
      <c r="K739" s="117"/>
      <c r="L739" s="117"/>
      <c r="M739" s="117"/>
      <c r="N739" s="117"/>
      <c r="P739" s="117"/>
      <c r="Q739" s="117"/>
      <c r="R739" s="117"/>
      <c r="S739" s="117"/>
      <c r="T739" s="117"/>
      <c r="U739" s="117"/>
      <c r="V739" s="117"/>
      <c r="W739" s="117"/>
      <c r="X739" s="117"/>
      <c r="Y739" s="117"/>
      <c r="Z739" s="117"/>
      <c r="AA739" s="117"/>
      <c r="AB739" s="117"/>
      <c r="AC739" s="117"/>
    </row>
    <row r="740" spans="2:29">
      <c r="B740" s="117"/>
      <c r="C740" s="117"/>
      <c r="D740" s="117"/>
      <c r="E740" s="117"/>
      <c r="F740" s="117"/>
      <c r="G740" s="117"/>
      <c r="I740" s="117"/>
      <c r="J740" s="117"/>
      <c r="K740" s="117"/>
      <c r="L740" s="117"/>
      <c r="M740" s="117"/>
      <c r="N740" s="117"/>
      <c r="P740" s="117"/>
      <c r="Q740" s="117"/>
      <c r="R740" s="117"/>
      <c r="S740" s="117"/>
      <c r="T740" s="117"/>
      <c r="U740" s="117"/>
      <c r="V740" s="117"/>
      <c r="W740" s="117"/>
      <c r="X740" s="117"/>
      <c r="Y740" s="117"/>
      <c r="Z740" s="117"/>
      <c r="AA740" s="117"/>
      <c r="AB740" s="117"/>
      <c r="AC740" s="117"/>
    </row>
    <row r="741" spans="2:29">
      <c r="B741" s="117"/>
      <c r="C741" s="117"/>
      <c r="D741" s="117"/>
      <c r="E741" s="117"/>
      <c r="F741" s="117"/>
      <c r="G741" s="117"/>
      <c r="I741" s="117"/>
      <c r="J741" s="117"/>
      <c r="K741" s="117"/>
      <c r="L741" s="117"/>
      <c r="M741" s="117"/>
      <c r="N741" s="117"/>
      <c r="P741" s="117"/>
      <c r="Q741" s="117"/>
      <c r="R741" s="117"/>
      <c r="S741" s="117"/>
      <c r="T741" s="117"/>
      <c r="U741" s="117"/>
      <c r="V741" s="117"/>
      <c r="W741" s="117"/>
      <c r="X741" s="117"/>
      <c r="Y741" s="117"/>
      <c r="Z741" s="117"/>
      <c r="AA741" s="117"/>
      <c r="AB741" s="117"/>
      <c r="AC741" s="117"/>
    </row>
    <row r="742" spans="2:29">
      <c r="B742" s="117"/>
      <c r="C742" s="117"/>
      <c r="D742" s="117"/>
      <c r="E742" s="117"/>
      <c r="F742" s="117"/>
      <c r="G742" s="117"/>
      <c r="I742" s="117"/>
      <c r="J742" s="117"/>
      <c r="K742" s="117"/>
      <c r="L742" s="117"/>
      <c r="M742" s="117"/>
      <c r="N742" s="117"/>
      <c r="P742" s="117"/>
      <c r="Q742" s="117"/>
      <c r="R742" s="117"/>
      <c r="S742" s="117"/>
      <c r="T742" s="117"/>
      <c r="U742" s="117"/>
      <c r="V742" s="117"/>
      <c r="W742" s="117"/>
      <c r="X742" s="117"/>
      <c r="Y742" s="117"/>
      <c r="Z742" s="117"/>
      <c r="AA742" s="117"/>
      <c r="AB742" s="117"/>
      <c r="AC742" s="117"/>
    </row>
    <row r="743" spans="2:29">
      <c r="B743" s="117"/>
      <c r="C743" s="117"/>
      <c r="D743" s="117"/>
      <c r="E743" s="117"/>
      <c r="F743" s="117"/>
      <c r="G743" s="117"/>
      <c r="I743" s="117"/>
      <c r="J743" s="117"/>
      <c r="K743" s="117"/>
      <c r="L743" s="117"/>
      <c r="M743" s="117"/>
      <c r="N743" s="117"/>
      <c r="P743" s="117"/>
      <c r="Q743" s="117"/>
      <c r="R743" s="117"/>
      <c r="S743" s="117"/>
      <c r="T743" s="117"/>
      <c r="U743" s="117"/>
      <c r="V743" s="117"/>
      <c r="W743" s="117"/>
      <c r="X743" s="117"/>
      <c r="Y743" s="117"/>
      <c r="Z743" s="117"/>
      <c r="AA743" s="117"/>
      <c r="AB743" s="117"/>
      <c r="AC743" s="117"/>
    </row>
    <row r="744" spans="2:29">
      <c r="B744" s="117"/>
      <c r="C744" s="117"/>
      <c r="D744" s="117"/>
      <c r="E744" s="117"/>
      <c r="F744" s="117"/>
      <c r="G744" s="117"/>
      <c r="I744" s="117"/>
      <c r="J744" s="117"/>
      <c r="K744" s="117"/>
      <c r="L744" s="117"/>
      <c r="M744" s="117"/>
      <c r="N744" s="117"/>
      <c r="P744" s="117"/>
      <c r="Q744" s="117"/>
      <c r="R744" s="117"/>
      <c r="S744" s="117"/>
      <c r="T744" s="117"/>
      <c r="U744" s="117"/>
      <c r="V744" s="117"/>
      <c r="W744" s="117"/>
      <c r="X744" s="117"/>
      <c r="Y744" s="117"/>
      <c r="Z744" s="117"/>
      <c r="AA744" s="117"/>
      <c r="AB744" s="117"/>
      <c r="AC744" s="117"/>
    </row>
    <row r="745" spans="2:29">
      <c r="B745" s="117"/>
      <c r="C745" s="117"/>
      <c r="D745" s="117"/>
      <c r="E745" s="117"/>
      <c r="F745" s="117"/>
      <c r="G745" s="117"/>
      <c r="I745" s="117"/>
      <c r="J745" s="117"/>
      <c r="K745" s="117"/>
      <c r="L745" s="117"/>
      <c r="M745" s="117"/>
      <c r="N745" s="117"/>
      <c r="P745" s="117"/>
      <c r="Q745" s="117"/>
      <c r="R745" s="117"/>
      <c r="S745" s="117"/>
      <c r="T745" s="117"/>
      <c r="U745" s="117"/>
      <c r="V745" s="117"/>
      <c r="W745" s="117"/>
      <c r="X745" s="117"/>
      <c r="Y745" s="117"/>
      <c r="Z745" s="117"/>
      <c r="AA745" s="117"/>
      <c r="AB745" s="117"/>
      <c r="AC745" s="117"/>
    </row>
    <row r="746" spans="2:29">
      <c r="B746" s="117"/>
      <c r="C746" s="117"/>
      <c r="D746" s="117"/>
      <c r="E746" s="117"/>
      <c r="F746" s="117"/>
      <c r="G746" s="117"/>
      <c r="I746" s="117"/>
      <c r="J746" s="117"/>
      <c r="K746" s="117"/>
      <c r="L746" s="117"/>
      <c r="M746" s="117"/>
      <c r="N746" s="117"/>
      <c r="P746" s="117"/>
      <c r="Q746" s="117"/>
      <c r="R746" s="117"/>
      <c r="S746" s="117"/>
      <c r="T746" s="117"/>
      <c r="U746" s="117"/>
      <c r="V746" s="117"/>
      <c r="W746" s="117"/>
      <c r="X746" s="117"/>
      <c r="Y746" s="117"/>
      <c r="Z746" s="117"/>
      <c r="AA746" s="117"/>
      <c r="AB746" s="117"/>
      <c r="AC746" s="117"/>
    </row>
    <row r="747" spans="2:29">
      <c r="B747" s="117"/>
      <c r="C747" s="117"/>
      <c r="D747" s="117"/>
      <c r="E747" s="117"/>
      <c r="F747" s="117"/>
      <c r="G747" s="117"/>
      <c r="I747" s="117"/>
      <c r="J747" s="117"/>
      <c r="K747" s="117"/>
      <c r="L747" s="117"/>
      <c r="M747" s="117"/>
      <c r="N747" s="117"/>
      <c r="P747" s="117"/>
      <c r="Q747" s="117"/>
      <c r="R747" s="117"/>
      <c r="S747" s="117"/>
      <c r="T747" s="117"/>
      <c r="U747" s="117"/>
      <c r="V747" s="117"/>
      <c r="W747" s="117"/>
      <c r="X747" s="117"/>
      <c r="Y747" s="117"/>
      <c r="Z747" s="117"/>
      <c r="AA747" s="117"/>
      <c r="AB747" s="117"/>
      <c r="AC747" s="117"/>
    </row>
    <row r="748" spans="2:29">
      <c r="B748" s="117"/>
      <c r="C748" s="117"/>
      <c r="D748" s="117"/>
      <c r="E748" s="117"/>
      <c r="F748" s="117"/>
      <c r="G748" s="117"/>
      <c r="I748" s="117"/>
      <c r="J748" s="117"/>
      <c r="K748" s="117"/>
      <c r="L748" s="117"/>
      <c r="M748" s="117"/>
      <c r="N748" s="117"/>
      <c r="P748" s="117"/>
      <c r="Q748" s="117"/>
      <c r="R748" s="117"/>
      <c r="S748" s="117"/>
      <c r="T748" s="117"/>
      <c r="U748" s="117"/>
      <c r="V748" s="117"/>
      <c r="W748" s="117"/>
      <c r="X748" s="117"/>
      <c r="Y748" s="117"/>
      <c r="Z748" s="117"/>
      <c r="AA748" s="117"/>
      <c r="AB748" s="117"/>
      <c r="AC748" s="117"/>
    </row>
    <row r="749" spans="2:29">
      <c r="B749" s="117"/>
      <c r="C749" s="117"/>
      <c r="D749" s="117"/>
      <c r="E749" s="117"/>
      <c r="F749" s="117"/>
      <c r="G749" s="117"/>
      <c r="I749" s="117"/>
      <c r="J749" s="117"/>
      <c r="K749" s="117"/>
      <c r="L749" s="117"/>
      <c r="M749" s="117"/>
      <c r="N749" s="117"/>
      <c r="P749" s="117"/>
      <c r="Q749" s="117"/>
      <c r="R749" s="117"/>
      <c r="S749" s="117"/>
      <c r="T749" s="117"/>
      <c r="U749" s="117"/>
      <c r="V749" s="117"/>
      <c r="W749" s="117"/>
      <c r="X749" s="117"/>
      <c r="Y749" s="117"/>
      <c r="Z749" s="117"/>
      <c r="AA749" s="117"/>
      <c r="AB749" s="117"/>
      <c r="AC749" s="117"/>
    </row>
    <row r="750" spans="2:29">
      <c r="B750" s="117"/>
      <c r="C750" s="117"/>
      <c r="D750" s="117"/>
      <c r="E750" s="117"/>
      <c r="F750" s="117"/>
      <c r="G750" s="117"/>
      <c r="I750" s="117"/>
      <c r="J750" s="117"/>
      <c r="K750" s="117"/>
      <c r="L750" s="117"/>
      <c r="M750" s="117"/>
      <c r="N750" s="117"/>
      <c r="P750" s="117"/>
      <c r="Q750" s="117"/>
      <c r="R750" s="117"/>
      <c r="S750" s="117"/>
      <c r="T750" s="117"/>
      <c r="U750" s="117"/>
      <c r="V750" s="117"/>
      <c r="W750" s="117"/>
      <c r="X750" s="117"/>
      <c r="Y750" s="117"/>
      <c r="Z750" s="117"/>
      <c r="AA750" s="117"/>
      <c r="AB750" s="117"/>
      <c r="AC750" s="117"/>
    </row>
    <row r="751" spans="2:29">
      <c r="B751" s="117"/>
      <c r="C751" s="117"/>
      <c r="D751" s="117"/>
      <c r="E751" s="117"/>
      <c r="F751" s="117"/>
      <c r="G751" s="117"/>
      <c r="I751" s="117"/>
      <c r="J751" s="117"/>
      <c r="K751" s="117"/>
      <c r="L751" s="117"/>
      <c r="M751" s="117"/>
      <c r="N751" s="117"/>
      <c r="P751" s="117"/>
      <c r="Q751" s="117"/>
      <c r="R751" s="117"/>
      <c r="S751" s="117"/>
      <c r="T751" s="117"/>
      <c r="U751" s="117"/>
      <c r="V751" s="117"/>
      <c r="W751" s="117"/>
      <c r="X751" s="117"/>
      <c r="Y751" s="117"/>
      <c r="Z751" s="117"/>
      <c r="AA751" s="117"/>
      <c r="AB751" s="117"/>
      <c r="AC751" s="117"/>
    </row>
    <row r="752" spans="2:29">
      <c r="B752" s="117"/>
      <c r="C752" s="117"/>
      <c r="D752" s="117"/>
      <c r="E752" s="117"/>
      <c r="F752" s="117"/>
      <c r="G752" s="117"/>
      <c r="I752" s="117"/>
      <c r="J752" s="117"/>
      <c r="K752" s="117"/>
      <c r="L752" s="117"/>
      <c r="M752" s="117"/>
      <c r="N752" s="117"/>
      <c r="P752" s="117"/>
      <c r="Q752" s="117"/>
      <c r="R752" s="117"/>
      <c r="S752" s="117"/>
      <c r="T752" s="117"/>
      <c r="U752" s="117"/>
      <c r="V752" s="117"/>
      <c r="W752" s="117"/>
      <c r="X752" s="117"/>
      <c r="Y752" s="117"/>
      <c r="Z752" s="117"/>
      <c r="AA752" s="117"/>
      <c r="AB752" s="117"/>
      <c r="AC752" s="117"/>
    </row>
    <row r="753" spans="2:29">
      <c r="B753" s="117"/>
      <c r="C753" s="117"/>
      <c r="D753" s="117"/>
      <c r="E753" s="117"/>
      <c r="F753" s="117"/>
      <c r="G753" s="117"/>
      <c r="I753" s="117"/>
      <c r="J753" s="117"/>
      <c r="K753" s="117"/>
      <c r="L753" s="117"/>
      <c r="M753" s="117"/>
      <c r="N753" s="117"/>
      <c r="P753" s="117"/>
      <c r="Q753" s="117"/>
      <c r="R753" s="117"/>
      <c r="S753" s="117"/>
      <c r="T753" s="117"/>
      <c r="U753" s="117"/>
      <c r="V753" s="117"/>
      <c r="W753" s="117"/>
      <c r="X753" s="117"/>
      <c r="Y753" s="117"/>
      <c r="Z753" s="117"/>
      <c r="AA753" s="117"/>
      <c r="AB753" s="117"/>
      <c r="AC753" s="117"/>
    </row>
    <row r="754" spans="2:29">
      <c r="B754" s="117"/>
      <c r="C754" s="117"/>
      <c r="D754" s="117"/>
      <c r="E754" s="117"/>
      <c r="F754" s="117"/>
      <c r="G754" s="117"/>
      <c r="I754" s="117"/>
      <c r="J754" s="117"/>
      <c r="K754" s="117"/>
      <c r="L754" s="117"/>
      <c r="M754" s="117"/>
      <c r="N754" s="117"/>
      <c r="P754" s="117"/>
      <c r="Q754" s="117"/>
      <c r="R754" s="117"/>
      <c r="S754" s="117"/>
      <c r="T754" s="117"/>
      <c r="U754" s="117"/>
      <c r="V754" s="117"/>
      <c r="W754" s="117"/>
      <c r="X754" s="117"/>
      <c r="Y754" s="117"/>
      <c r="Z754" s="117"/>
      <c r="AA754" s="117"/>
      <c r="AB754" s="117"/>
      <c r="AC754" s="117"/>
    </row>
    <row r="755" spans="2:29">
      <c r="B755" s="117"/>
      <c r="C755" s="117"/>
      <c r="D755" s="117"/>
      <c r="E755" s="117"/>
      <c r="F755" s="117"/>
      <c r="G755" s="117"/>
      <c r="I755" s="117"/>
      <c r="J755" s="117"/>
      <c r="K755" s="117"/>
      <c r="L755" s="117"/>
      <c r="M755" s="117"/>
      <c r="N755" s="117"/>
      <c r="P755" s="117"/>
      <c r="Q755" s="117"/>
      <c r="R755" s="117"/>
      <c r="S755" s="117"/>
      <c r="T755" s="117"/>
      <c r="U755" s="117"/>
      <c r="V755" s="117"/>
      <c r="W755" s="117"/>
      <c r="X755" s="117"/>
      <c r="Y755" s="117"/>
      <c r="Z755" s="117"/>
      <c r="AA755" s="117"/>
      <c r="AB755" s="117"/>
      <c r="AC755" s="117"/>
    </row>
    <row r="756" spans="2:29">
      <c r="B756" s="117"/>
      <c r="C756" s="117"/>
      <c r="D756" s="117"/>
      <c r="E756" s="117"/>
      <c r="F756" s="117"/>
      <c r="G756" s="117"/>
      <c r="I756" s="117"/>
      <c r="J756" s="117"/>
      <c r="K756" s="117"/>
      <c r="L756" s="117"/>
      <c r="M756" s="117"/>
      <c r="N756" s="117"/>
      <c r="P756" s="117"/>
      <c r="Q756" s="117"/>
      <c r="R756" s="117"/>
      <c r="S756" s="117"/>
      <c r="T756" s="117"/>
      <c r="U756" s="117"/>
      <c r="V756" s="117"/>
      <c r="W756" s="117"/>
      <c r="X756" s="117"/>
      <c r="Y756" s="117"/>
      <c r="Z756" s="117"/>
      <c r="AA756" s="117"/>
      <c r="AB756" s="117"/>
      <c r="AC756" s="117"/>
    </row>
    <row r="757" spans="2:29">
      <c r="B757" s="117"/>
      <c r="C757" s="117"/>
      <c r="D757" s="117"/>
      <c r="E757" s="117"/>
      <c r="F757" s="117"/>
      <c r="G757" s="117"/>
      <c r="I757" s="117"/>
      <c r="J757" s="117"/>
      <c r="K757" s="117"/>
      <c r="L757" s="117"/>
      <c r="M757" s="117"/>
      <c r="N757" s="117"/>
      <c r="P757" s="117"/>
      <c r="Q757" s="117"/>
      <c r="R757" s="117"/>
      <c r="S757" s="117"/>
      <c r="T757" s="117"/>
      <c r="U757" s="117"/>
      <c r="V757" s="117"/>
      <c r="W757" s="117"/>
      <c r="X757" s="117"/>
      <c r="Y757" s="117"/>
      <c r="Z757" s="117"/>
      <c r="AA757" s="117"/>
      <c r="AB757" s="117"/>
      <c r="AC757" s="117"/>
    </row>
    <row r="758" spans="2:29">
      <c r="B758" s="117"/>
      <c r="C758" s="117"/>
      <c r="D758" s="117"/>
      <c r="E758" s="117"/>
      <c r="F758" s="117"/>
      <c r="G758" s="117"/>
      <c r="I758" s="117"/>
      <c r="J758" s="117"/>
      <c r="K758" s="117"/>
      <c r="L758" s="117"/>
      <c r="M758" s="117"/>
      <c r="N758" s="117"/>
      <c r="P758" s="117"/>
      <c r="Q758" s="117"/>
      <c r="R758" s="117"/>
      <c r="S758" s="117"/>
      <c r="T758" s="117"/>
      <c r="U758" s="117"/>
      <c r="V758" s="117"/>
      <c r="W758" s="117"/>
      <c r="X758" s="117"/>
      <c r="Y758" s="117"/>
      <c r="Z758" s="117"/>
      <c r="AA758" s="117"/>
      <c r="AB758" s="117"/>
      <c r="AC758" s="117"/>
    </row>
    <row r="759" spans="2:29">
      <c r="B759" s="117"/>
      <c r="C759" s="117"/>
      <c r="D759" s="117"/>
      <c r="E759" s="117"/>
      <c r="F759" s="117"/>
      <c r="G759" s="117"/>
      <c r="I759" s="117"/>
      <c r="J759" s="117"/>
      <c r="K759" s="117"/>
      <c r="L759" s="117"/>
      <c r="M759" s="117"/>
      <c r="N759" s="117"/>
      <c r="P759" s="117"/>
      <c r="Q759" s="117"/>
      <c r="R759" s="117"/>
      <c r="S759" s="117"/>
      <c r="T759" s="117"/>
      <c r="U759" s="117"/>
      <c r="V759" s="117"/>
      <c r="W759" s="117"/>
      <c r="X759" s="117"/>
      <c r="Y759" s="117"/>
      <c r="Z759" s="117"/>
      <c r="AA759" s="117"/>
      <c r="AB759" s="117"/>
      <c r="AC759" s="117"/>
    </row>
    <row r="760" spans="2:29">
      <c r="B760" s="117"/>
      <c r="C760" s="117"/>
      <c r="D760" s="117"/>
      <c r="E760" s="117"/>
      <c r="F760" s="117"/>
      <c r="G760" s="117"/>
      <c r="I760" s="117"/>
      <c r="J760" s="117"/>
      <c r="K760" s="117"/>
      <c r="L760" s="117"/>
      <c r="M760" s="117"/>
      <c r="N760" s="117"/>
      <c r="P760" s="117"/>
      <c r="Q760" s="117"/>
      <c r="R760" s="117"/>
      <c r="S760" s="117"/>
      <c r="T760" s="117"/>
      <c r="U760" s="117"/>
      <c r="V760" s="117"/>
      <c r="W760" s="117"/>
      <c r="X760" s="117"/>
      <c r="Y760" s="117"/>
      <c r="Z760" s="117"/>
      <c r="AA760" s="117"/>
      <c r="AB760" s="117"/>
      <c r="AC760" s="117"/>
    </row>
    <row r="761" spans="2:29">
      <c r="B761" s="117"/>
      <c r="C761" s="117"/>
      <c r="D761" s="117"/>
      <c r="E761" s="117"/>
      <c r="F761" s="117"/>
      <c r="G761" s="117"/>
      <c r="I761" s="117"/>
      <c r="J761" s="117"/>
      <c r="K761" s="117"/>
      <c r="L761" s="117"/>
      <c r="M761" s="117"/>
      <c r="N761" s="117"/>
      <c r="P761" s="117"/>
      <c r="Q761" s="117"/>
      <c r="R761" s="117"/>
      <c r="S761" s="117"/>
      <c r="T761" s="117"/>
      <c r="U761" s="117"/>
      <c r="V761" s="117"/>
      <c r="W761" s="117"/>
      <c r="X761" s="117"/>
      <c r="Y761" s="117"/>
      <c r="Z761" s="117"/>
      <c r="AA761" s="117"/>
      <c r="AB761" s="117"/>
      <c r="AC761" s="117"/>
    </row>
    <row r="762" spans="2:29">
      <c r="B762" s="117"/>
      <c r="C762" s="117"/>
      <c r="D762" s="117"/>
      <c r="E762" s="117"/>
      <c r="F762" s="117"/>
      <c r="G762" s="117"/>
      <c r="I762" s="117"/>
      <c r="J762" s="117"/>
      <c r="K762" s="117"/>
      <c r="L762" s="117"/>
      <c r="M762" s="117"/>
      <c r="N762" s="117"/>
      <c r="P762" s="117"/>
      <c r="Q762" s="117"/>
      <c r="R762" s="117"/>
      <c r="S762" s="117"/>
      <c r="T762" s="117"/>
      <c r="U762" s="117"/>
      <c r="V762" s="117"/>
      <c r="W762" s="117"/>
      <c r="X762" s="117"/>
      <c r="Y762" s="117"/>
      <c r="Z762" s="117"/>
      <c r="AA762" s="117"/>
      <c r="AB762" s="117"/>
      <c r="AC762" s="117"/>
    </row>
    <row r="763" spans="2:29">
      <c r="B763" s="117"/>
      <c r="C763" s="117"/>
      <c r="D763" s="117"/>
      <c r="E763" s="117"/>
      <c r="F763" s="117"/>
      <c r="G763" s="117"/>
      <c r="I763" s="117"/>
      <c r="J763" s="117"/>
      <c r="K763" s="117"/>
      <c r="L763" s="117"/>
      <c r="M763" s="117"/>
      <c r="N763" s="117"/>
      <c r="P763" s="117"/>
      <c r="Q763" s="117"/>
      <c r="R763" s="117"/>
      <c r="S763" s="117"/>
      <c r="T763" s="117"/>
      <c r="U763" s="117"/>
      <c r="V763" s="117"/>
      <c r="W763" s="117"/>
      <c r="X763" s="117"/>
      <c r="Y763" s="117"/>
      <c r="Z763" s="117"/>
      <c r="AA763" s="117"/>
      <c r="AB763" s="117"/>
      <c r="AC763" s="117"/>
    </row>
    <row r="764" spans="2:29">
      <c r="B764" s="117"/>
      <c r="C764" s="117"/>
      <c r="D764" s="117"/>
      <c r="E764" s="117"/>
      <c r="F764" s="117"/>
      <c r="G764" s="117"/>
      <c r="I764" s="117"/>
      <c r="J764" s="117"/>
      <c r="K764" s="117"/>
      <c r="L764" s="117"/>
      <c r="M764" s="117"/>
      <c r="N764" s="117"/>
      <c r="P764" s="117"/>
      <c r="Q764" s="117"/>
      <c r="R764" s="117"/>
      <c r="S764" s="117"/>
      <c r="T764" s="117"/>
      <c r="U764" s="117"/>
      <c r="V764" s="117"/>
      <c r="W764" s="117"/>
      <c r="X764" s="117"/>
      <c r="Y764" s="117"/>
      <c r="Z764" s="117"/>
      <c r="AA764" s="117"/>
      <c r="AB764" s="117"/>
      <c r="AC764" s="117"/>
    </row>
    <row r="765" spans="2:29">
      <c r="B765" s="117"/>
      <c r="C765" s="117"/>
      <c r="D765" s="117"/>
      <c r="E765" s="117"/>
      <c r="F765" s="117"/>
      <c r="G765" s="117"/>
      <c r="I765" s="117"/>
      <c r="J765" s="117"/>
      <c r="K765" s="117"/>
      <c r="L765" s="117"/>
      <c r="M765" s="117"/>
      <c r="N765" s="117"/>
      <c r="P765" s="117"/>
      <c r="Q765" s="117"/>
      <c r="R765" s="117"/>
      <c r="S765" s="117"/>
      <c r="T765" s="117"/>
      <c r="U765" s="117"/>
      <c r="V765" s="117"/>
      <c r="W765" s="117"/>
      <c r="X765" s="117"/>
      <c r="Y765" s="117"/>
      <c r="Z765" s="117"/>
      <c r="AA765" s="117"/>
      <c r="AB765" s="117"/>
      <c r="AC765" s="117"/>
    </row>
    <row r="766" spans="2:29">
      <c r="B766" s="117"/>
      <c r="C766" s="117"/>
      <c r="D766" s="117"/>
      <c r="E766" s="117"/>
      <c r="F766" s="117"/>
      <c r="G766" s="117"/>
      <c r="I766" s="117"/>
      <c r="J766" s="117"/>
      <c r="K766" s="117"/>
      <c r="L766" s="117"/>
      <c r="M766" s="117"/>
      <c r="N766" s="117"/>
      <c r="P766" s="117"/>
      <c r="Q766" s="117"/>
      <c r="R766" s="117"/>
      <c r="S766" s="117"/>
      <c r="T766" s="117"/>
      <c r="U766" s="117"/>
      <c r="V766" s="117"/>
      <c r="W766" s="117"/>
      <c r="X766" s="117"/>
      <c r="Y766" s="117"/>
      <c r="Z766" s="117"/>
      <c r="AA766" s="117"/>
      <c r="AB766" s="117"/>
      <c r="AC766" s="117"/>
    </row>
    <row r="767" spans="2:29">
      <c r="B767" s="117"/>
      <c r="C767" s="117"/>
      <c r="D767" s="117"/>
      <c r="E767" s="117"/>
      <c r="F767" s="117"/>
      <c r="G767" s="117"/>
      <c r="I767" s="117"/>
      <c r="J767" s="117"/>
      <c r="K767" s="117"/>
      <c r="L767" s="117"/>
      <c r="M767" s="117"/>
      <c r="N767" s="117"/>
      <c r="P767" s="117"/>
      <c r="Q767" s="117"/>
      <c r="R767" s="117"/>
      <c r="S767" s="117"/>
      <c r="T767" s="117"/>
      <c r="U767" s="117"/>
      <c r="V767" s="117"/>
      <c r="W767" s="117"/>
      <c r="X767" s="117"/>
      <c r="Y767" s="117"/>
      <c r="Z767" s="117"/>
      <c r="AA767" s="117"/>
      <c r="AB767" s="117"/>
      <c r="AC767" s="117"/>
    </row>
    <row r="768" spans="2:29">
      <c r="B768" s="117"/>
      <c r="C768" s="117"/>
      <c r="D768" s="117"/>
      <c r="E768" s="117"/>
      <c r="F768" s="117"/>
      <c r="G768" s="117"/>
      <c r="I768" s="117"/>
      <c r="J768" s="117"/>
      <c r="K768" s="117"/>
      <c r="L768" s="117"/>
      <c r="M768" s="117"/>
      <c r="N768" s="117"/>
      <c r="P768" s="117"/>
      <c r="Q768" s="117"/>
      <c r="R768" s="117"/>
      <c r="S768" s="117"/>
      <c r="T768" s="117"/>
      <c r="U768" s="117"/>
      <c r="V768" s="117"/>
      <c r="W768" s="117"/>
      <c r="X768" s="117"/>
      <c r="Y768" s="117"/>
      <c r="Z768" s="117"/>
      <c r="AA768" s="117"/>
      <c r="AB768" s="117"/>
      <c r="AC768" s="117"/>
    </row>
    <row r="769" spans="2:29">
      <c r="B769" s="117"/>
      <c r="C769" s="117"/>
      <c r="D769" s="117"/>
      <c r="E769" s="117"/>
      <c r="F769" s="117"/>
      <c r="G769" s="117"/>
      <c r="I769" s="117"/>
      <c r="J769" s="117"/>
      <c r="K769" s="117"/>
      <c r="L769" s="117"/>
      <c r="M769" s="117"/>
      <c r="N769" s="117"/>
      <c r="P769" s="117"/>
      <c r="Q769" s="117"/>
      <c r="R769" s="117"/>
      <c r="S769" s="117"/>
      <c r="T769" s="117"/>
      <c r="U769" s="117"/>
      <c r="V769" s="117"/>
      <c r="W769" s="117"/>
      <c r="X769" s="117"/>
      <c r="Y769" s="117"/>
      <c r="Z769" s="117"/>
      <c r="AA769" s="117"/>
      <c r="AB769" s="117"/>
      <c r="AC769" s="117"/>
    </row>
    <row r="770" spans="2:29">
      <c r="B770" s="117"/>
      <c r="C770" s="117"/>
      <c r="D770" s="117"/>
      <c r="E770" s="117"/>
      <c r="F770" s="117"/>
      <c r="G770" s="117"/>
      <c r="I770" s="117"/>
      <c r="J770" s="117"/>
      <c r="K770" s="117"/>
      <c r="L770" s="117"/>
      <c r="M770" s="117"/>
      <c r="N770" s="117"/>
      <c r="P770" s="117"/>
      <c r="Q770" s="117"/>
      <c r="R770" s="117"/>
      <c r="S770" s="117"/>
      <c r="T770" s="117"/>
      <c r="U770" s="117"/>
      <c r="V770" s="117"/>
      <c r="W770" s="117"/>
      <c r="X770" s="117"/>
      <c r="Y770" s="117"/>
      <c r="Z770" s="117"/>
      <c r="AA770" s="117"/>
      <c r="AB770" s="117"/>
      <c r="AC770" s="117"/>
    </row>
    <row r="771" spans="2:29">
      <c r="B771" s="117"/>
      <c r="C771" s="117"/>
      <c r="D771" s="117"/>
      <c r="E771" s="117"/>
      <c r="F771" s="117"/>
      <c r="G771" s="117"/>
      <c r="I771" s="117"/>
      <c r="J771" s="117"/>
      <c r="K771" s="117"/>
      <c r="L771" s="117"/>
      <c r="M771" s="117"/>
      <c r="N771" s="117"/>
      <c r="P771" s="117"/>
      <c r="Q771" s="117"/>
      <c r="R771" s="117"/>
      <c r="S771" s="117"/>
      <c r="T771" s="117"/>
      <c r="U771" s="117"/>
      <c r="V771" s="117"/>
      <c r="W771" s="117"/>
      <c r="X771" s="117"/>
      <c r="Y771" s="117"/>
      <c r="Z771" s="117"/>
      <c r="AA771" s="117"/>
      <c r="AB771" s="117"/>
      <c r="AC771" s="117"/>
    </row>
    <row r="772" spans="2:29">
      <c r="B772" s="117"/>
      <c r="C772" s="117"/>
      <c r="D772" s="117"/>
      <c r="E772" s="117"/>
      <c r="F772" s="117"/>
      <c r="G772" s="117"/>
      <c r="I772" s="117"/>
      <c r="J772" s="117"/>
      <c r="K772" s="117"/>
      <c r="L772" s="117"/>
      <c r="M772" s="117"/>
      <c r="N772" s="117"/>
      <c r="P772" s="117"/>
      <c r="Q772" s="117"/>
      <c r="R772" s="117"/>
      <c r="S772" s="117"/>
      <c r="T772" s="117"/>
      <c r="U772" s="117"/>
      <c r="V772" s="117"/>
      <c r="W772" s="117"/>
      <c r="X772" s="117"/>
      <c r="Y772" s="117"/>
      <c r="Z772" s="117"/>
      <c r="AA772" s="117"/>
      <c r="AB772" s="117"/>
      <c r="AC772" s="117"/>
    </row>
    <row r="773" spans="2:29">
      <c r="B773" s="117"/>
      <c r="C773" s="117"/>
      <c r="D773" s="117"/>
      <c r="E773" s="117"/>
      <c r="F773" s="117"/>
      <c r="G773" s="117"/>
      <c r="I773" s="117"/>
      <c r="J773" s="117"/>
      <c r="K773" s="117"/>
      <c r="L773" s="117"/>
      <c r="M773" s="117"/>
      <c r="N773" s="117"/>
      <c r="P773" s="117"/>
      <c r="Q773" s="117"/>
      <c r="R773" s="117"/>
      <c r="S773" s="117"/>
      <c r="T773" s="117"/>
      <c r="U773" s="117"/>
      <c r="V773" s="117"/>
      <c r="W773" s="117"/>
      <c r="X773" s="117"/>
      <c r="Y773" s="117"/>
      <c r="Z773" s="117"/>
      <c r="AA773" s="117"/>
      <c r="AB773" s="117"/>
      <c r="AC773" s="117"/>
    </row>
    <row r="774" spans="2:29">
      <c r="B774" s="117"/>
      <c r="C774" s="117"/>
      <c r="D774" s="117"/>
      <c r="E774" s="117"/>
      <c r="F774" s="117"/>
      <c r="G774" s="117"/>
      <c r="I774" s="117"/>
      <c r="J774" s="117"/>
      <c r="K774" s="117"/>
      <c r="L774" s="117"/>
      <c r="M774" s="117"/>
      <c r="N774" s="117"/>
      <c r="P774" s="117"/>
      <c r="Q774" s="117"/>
      <c r="R774" s="117"/>
      <c r="S774" s="117"/>
      <c r="T774" s="117"/>
      <c r="U774" s="117"/>
      <c r="V774" s="117"/>
      <c r="W774" s="117"/>
      <c r="X774" s="117"/>
      <c r="Y774" s="117"/>
      <c r="Z774" s="117"/>
      <c r="AA774" s="117"/>
      <c r="AB774" s="117"/>
      <c r="AC774" s="117"/>
    </row>
    <row r="775" spans="2:29">
      <c r="B775" s="117"/>
      <c r="C775" s="117"/>
      <c r="D775" s="117"/>
      <c r="E775" s="117"/>
      <c r="F775" s="117"/>
      <c r="G775" s="117"/>
      <c r="I775" s="117"/>
      <c r="J775" s="117"/>
      <c r="K775" s="117"/>
      <c r="L775" s="117"/>
      <c r="M775" s="117"/>
      <c r="N775" s="117"/>
      <c r="P775" s="117"/>
      <c r="Q775" s="117"/>
      <c r="R775" s="117"/>
      <c r="S775" s="117"/>
      <c r="T775" s="117"/>
      <c r="U775" s="117"/>
      <c r="V775" s="117"/>
      <c r="W775" s="117"/>
      <c r="X775" s="117"/>
      <c r="Y775" s="117"/>
      <c r="Z775" s="117"/>
      <c r="AA775" s="117"/>
      <c r="AB775" s="117"/>
      <c r="AC775" s="117"/>
    </row>
    <row r="776" spans="2:29">
      <c r="B776" s="117"/>
      <c r="C776" s="117"/>
      <c r="D776" s="117"/>
      <c r="E776" s="117"/>
      <c r="F776" s="117"/>
      <c r="G776" s="117"/>
      <c r="I776" s="117"/>
      <c r="J776" s="117"/>
      <c r="K776" s="117"/>
      <c r="L776" s="117"/>
      <c r="M776" s="117"/>
      <c r="N776" s="117"/>
      <c r="P776" s="117"/>
      <c r="Q776" s="117"/>
      <c r="R776" s="117"/>
      <c r="S776" s="117"/>
      <c r="T776" s="117"/>
      <c r="U776" s="117"/>
      <c r="V776" s="117"/>
      <c r="W776" s="117"/>
      <c r="X776" s="117"/>
      <c r="Y776" s="117"/>
      <c r="Z776" s="117"/>
      <c r="AA776" s="117"/>
      <c r="AB776" s="117"/>
      <c r="AC776" s="117"/>
    </row>
    <row r="777" spans="2:29">
      <c r="B777" s="117"/>
      <c r="C777" s="117"/>
      <c r="D777" s="117"/>
      <c r="E777" s="117"/>
      <c r="F777" s="117"/>
      <c r="G777" s="117"/>
      <c r="I777" s="117"/>
      <c r="J777" s="117"/>
      <c r="K777" s="117"/>
      <c r="L777" s="117"/>
      <c r="M777" s="117"/>
      <c r="N777" s="117"/>
      <c r="P777" s="117"/>
      <c r="Q777" s="117"/>
      <c r="R777" s="117"/>
      <c r="S777" s="117"/>
      <c r="T777" s="117"/>
      <c r="U777" s="117"/>
      <c r="V777" s="117"/>
      <c r="W777" s="117"/>
      <c r="X777" s="117"/>
      <c r="Y777" s="117"/>
      <c r="Z777" s="117"/>
      <c r="AA777" s="117"/>
      <c r="AB777" s="117"/>
      <c r="AC777" s="117"/>
    </row>
    <row r="778" spans="2:29">
      <c r="B778" s="117"/>
      <c r="C778" s="117"/>
      <c r="D778" s="117"/>
      <c r="E778" s="117"/>
      <c r="F778" s="117"/>
      <c r="G778" s="117"/>
      <c r="I778" s="117"/>
      <c r="J778" s="117"/>
      <c r="K778" s="117"/>
      <c r="L778" s="117"/>
      <c r="M778" s="117"/>
      <c r="N778" s="117"/>
      <c r="P778" s="117"/>
      <c r="Q778" s="117"/>
      <c r="R778" s="117"/>
      <c r="S778" s="117"/>
      <c r="T778" s="117"/>
      <c r="U778" s="117"/>
      <c r="V778" s="117"/>
      <c r="W778" s="117"/>
      <c r="X778" s="117"/>
      <c r="Y778" s="117"/>
      <c r="Z778" s="117"/>
      <c r="AA778" s="117"/>
      <c r="AB778" s="117"/>
      <c r="AC778" s="117"/>
    </row>
    <row r="779" spans="2:29">
      <c r="B779" s="117"/>
      <c r="C779" s="117"/>
      <c r="D779" s="117"/>
      <c r="E779" s="117"/>
      <c r="F779" s="117"/>
      <c r="G779" s="117"/>
      <c r="I779" s="117"/>
      <c r="J779" s="117"/>
      <c r="K779" s="117"/>
      <c r="L779" s="117"/>
      <c r="M779" s="117"/>
      <c r="N779" s="117"/>
      <c r="P779" s="117"/>
      <c r="Q779" s="117"/>
      <c r="R779" s="117"/>
      <c r="S779" s="117"/>
      <c r="T779" s="117"/>
      <c r="U779" s="117"/>
      <c r="V779" s="117"/>
      <c r="W779" s="117"/>
      <c r="X779" s="117"/>
      <c r="Y779" s="117"/>
      <c r="Z779" s="117"/>
      <c r="AA779" s="117"/>
      <c r="AB779" s="117"/>
      <c r="AC779" s="117"/>
    </row>
    <row r="780" spans="2:29">
      <c r="B780" s="117"/>
      <c r="C780" s="117"/>
      <c r="D780" s="117"/>
      <c r="E780" s="117"/>
      <c r="F780" s="117"/>
      <c r="G780" s="117"/>
      <c r="I780" s="117"/>
      <c r="J780" s="117"/>
      <c r="K780" s="117"/>
      <c r="L780" s="117"/>
      <c r="M780" s="117"/>
      <c r="N780" s="117"/>
      <c r="P780" s="117"/>
      <c r="Q780" s="117"/>
      <c r="R780" s="117"/>
      <c r="S780" s="117"/>
      <c r="T780" s="117"/>
      <c r="U780" s="117"/>
      <c r="V780" s="117"/>
      <c r="W780" s="117"/>
      <c r="X780" s="117"/>
      <c r="Y780" s="117"/>
      <c r="Z780" s="117"/>
      <c r="AA780" s="117"/>
      <c r="AB780" s="117"/>
      <c r="AC780" s="117"/>
    </row>
    <row r="781" spans="2:29">
      <c r="B781" s="117"/>
      <c r="C781" s="117"/>
      <c r="D781" s="117"/>
      <c r="E781" s="117"/>
      <c r="F781" s="117"/>
      <c r="G781" s="117"/>
      <c r="I781" s="117"/>
      <c r="J781" s="117"/>
      <c r="K781" s="117"/>
      <c r="L781" s="117"/>
      <c r="M781" s="117"/>
      <c r="N781" s="117"/>
      <c r="P781" s="117"/>
      <c r="Q781" s="117"/>
      <c r="R781" s="117"/>
      <c r="S781" s="117"/>
      <c r="T781" s="117"/>
      <c r="U781" s="117"/>
      <c r="V781" s="117"/>
      <c r="W781" s="117"/>
      <c r="X781" s="117"/>
      <c r="Y781" s="117"/>
      <c r="Z781" s="117"/>
      <c r="AA781" s="117"/>
      <c r="AB781" s="117"/>
      <c r="AC781" s="117"/>
    </row>
    <row r="782" spans="2:29">
      <c r="B782" s="117"/>
      <c r="C782" s="117"/>
      <c r="D782" s="117"/>
      <c r="E782" s="117"/>
      <c r="F782" s="117"/>
      <c r="G782" s="117"/>
      <c r="I782" s="117"/>
      <c r="J782" s="117"/>
      <c r="K782" s="117"/>
      <c r="L782" s="117"/>
      <c r="M782" s="117"/>
      <c r="N782" s="117"/>
      <c r="P782" s="117"/>
      <c r="Q782" s="117"/>
      <c r="R782" s="117"/>
      <c r="S782" s="117"/>
      <c r="T782" s="117"/>
      <c r="U782" s="117"/>
      <c r="V782" s="117"/>
      <c r="W782" s="117"/>
      <c r="X782" s="117"/>
      <c r="Y782" s="117"/>
      <c r="Z782" s="117"/>
      <c r="AA782" s="117"/>
      <c r="AB782" s="117"/>
      <c r="AC782" s="117"/>
    </row>
    <row r="783" spans="2:29">
      <c r="B783" s="117"/>
      <c r="C783" s="117"/>
      <c r="D783" s="117"/>
      <c r="E783" s="117"/>
      <c r="F783" s="117"/>
      <c r="G783" s="117"/>
      <c r="I783" s="117"/>
      <c r="J783" s="117"/>
      <c r="K783" s="117"/>
      <c r="L783" s="117"/>
      <c r="M783" s="117"/>
      <c r="N783" s="117"/>
      <c r="P783" s="117"/>
      <c r="Q783" s="117"/>
      <c r="R783" s="117"/>
      <c r="S783" s="117"/>
      <c r="T783" s="117"/>
      <c r="U783" s="117"/>
      <c r="V783" s="117"/>
      <c r="W783" s="117"/>
      <c r="X783" s="117"/>
      <c r="Y783" s="117"/>
      <c r="Z783" s="117"/>
      <c r="AA783" s="117"/>
      <c r="AB783" s="117"/>
      <c r="AC783" s="117"/>
    </row>
    <row r="784" spans="2:29">
      <c r="B784" s="117"/>
      <c r="C784" s="117"/>
      <c r="D784" s="117"/>
      <c r="E784" s="117"/>
      <c r="F784" s="117"/>
      <c r="G784" s="117"/>
      <c r="I784" s="117"/>
      <c r="J784" s="117"/>
      <c r="K784" s="117"/>
      <c r="L784" s="117"/>
      <c r="M784" s="117"/>
      <c r="N784" s="117"/>
      <c r="P784" s="117"/>
      <c r="Q784" s="117"/>
      <c r="R784" s="117"/>
      <c r="S784" s="117"/>
      <c r="T784" s="117"/>
      <c r="U784" s="117"/>
      <c r="V784" s="117"/>
      <c r="W784" s="117"/>
      <c r="X784" s="117"/>
      <c r="Y784" s="117"/>
      <c r="Z784" s="117"/>
      <c r="AA784" s="117"/>
      <c r="AB784" s="117"/>
      <c r="AC784" s="117"/>
    </row>
    <row r="785" spans="2:29">
      <c r="B785" s="117"/>
      <c r="C785" s="117"/>
      <c r="D785" s="117"/>
      <c r="E785" s="117"/>
      <c r="F785" s="117"/>
      <c r="G785" s="117"/>
      <c r="I785" s="117"/>
      <c r="J785" s="117"/>
      <c r="K785" s="117"/>
      <c r="L785" s="117"/>
      <c r="M785" s="117"/>
      <c r="N785" s="117"/>
      <c r="P785" s="117"/>
      <c r="Q785" s="117"/>
      <c r="R785" s="117"/>
      <c r="S785" s="117"/>
      <c r="T785" s="117"/>
      <c r="U785" s="117"/>
      <c r="V785" s="117"/>
      <c r="W785" s="117"/>
      <c r="X785" s="117"/>
      <c r="Y785" s="117"/>
      <c r="Z785" s="117"/>
      <c r="AA785" s="117"/>
      <c r="AB785" s="117"/>
      <c r="AC785" s="117"/>
    </row>
    <row r="786" spans="2:29">
      <c r="B786" s="117"/>
      <c r="C786" s="117"/>
      <c r="D786" s="117"/>
      <c r="E786" s="117"/>
      <c r="F786" s="117"/>
      <c r="G786" s="117"/>
      <c r="I786" s="117"/>
      <c r="J786" s="117"/>
      <c r="K786" s="117"/>
      <c r="L786" s="117"/>
      <c r="M786" s="117"/>
      <c r="N786" s="117"/>
      <c r="P786" s="117"/>
      <c r="Q786" s="117"/>
      <c r="R786" s="117"/>
      <c r="S786" s="117"/>
      <c r="T786" s="117"/>
      <c r="U786" s="117"/>
      <c r="V786" s="117"/>
      <c r="W786" s="117"/>
      <c r="X786" s="117"/>
      <c r="Y786" s="117"/>
      <c r="Z786" s="117"/>
      <c r="AA786" s="117"/>
      <c r="AB786" s="117"/>
      <c r="AC786" s="117"/>
    </row>
    <row r="787" spans="2:29">
      <c r="B787" s="117"/>
      <c r="C787" s="117"/>
      <c r="D787" s="117"/>
      <c r="E787" s="117"/>
      <c r="F787" s="117"/>
      <c r="G787" s="117"/>
      <c r="I787" s="117"/>
      <c r="J787" s="117"/>
      <c r="K787" s="117"/>
      <c r="L787" s="117"/>
      <c r="M787" s="117"/>
      <c r="N787" s="117"/>
      <c r="P787" s="117"/>
      <c r="Q787" s="117"/>
      <c r="R787" s="117"/>
      <c r="S787" s="117"/>
      <c r="T787" s="117"/>
      <c r="U787" s="117"/>
      <c r="V787" s="117"/>
      <c r="W787" s="117"/>
      <c r="X787" s="117"/>
      <c r="Y787" s="117"/>
      <c r="Z787" s="117"/>
      <c r="AA787" s="117"/>
      <c r="AB787" s="117"/>
      <c r="AC787" s="117"/>
    </row>
    <row r="788" spans="2:29">
      <c r="B788" s="117"/>
      <c r="C788" s="117"/>
      <c r="D788" s="117"/>
      <c r="E788" s="117"/>
      <c r="F788" s="117"/>
      <c r="G788" s="117"/>
      <c r="I788" s="117"/>
      <c r="J788" s="117"/>
      <c r="K788" s="117"/>
      <c r="L788" s="117"/>
      <c r="M788" s="117"/>
      <c r="N788" s="117"/>
      <c r="P788" s="117"/>
      <c r="Q788" s="117"/>
      <c r="R788" s="117"/>
      <c r="S788" s="117"/>
      <c r="T788" s="117"/>
      <c r="U788" s="117"/>
      <c r="V788" s="117"/>
      <c r="W788" s="117"/>
      <c r="X788" s="117"/>
      <c r="Y788" s="117"/>
      <c r="Z788" s="117"/>
      <c r="AA788" s="117"/>
      <c r="AB788" s="117"/>
      <c r="AC788" s="117"/>
    </row>
    <row r="789" spans="2:29">
      <c r="B789" s="117"/>
      <c r="C789" s="117"/>
      <c r="D789" s="117"/>
      <c r="E789" s="117"/>
      <c r="F789" s="117"/>
      <c r="G789" s="117"/>
      <c r="I789" s="117"/>
      <c r="J789" s="117"/>
      <c r="K789" s="117"/>
      <c r="L789" s="117"/>
      <c r="M789" s="117"/>
      <c r="N789" s="117"/>
      <c r="P789" s="117"/>
      <c r="Q789" s="117"/>
      <c r="R789" s="117"/>
      <c r="S789" s="117"/>
      <c r="T789" s="117"/>
      <c r="U789" s="117"/>
      <c r="V789" s="117"/>
      <c r="W789" s="117"/>
      <c r="X789" s="117"/>
      <c r="Y789" s="117"/>
      <c r="Z789" s="117"/>
      <c r="AA789" s="117"/>
      <c r="AB789" s="117"/>
      <c r="AC789" s="117"/>
    </row>
    <row r="790" spans="2:29">
      <c r="B790" s="117"/>
      <c r="C790" s="117"/>
      <c r="D790" s="117"/>
      <c r="E790" s="117"/>
      <c r="F790" s="117"/>
      <c r="G790" s="117"/>
      <c r="I790" s="117"/>
      <c r="J790" s="117"/>
      <c r="K790" s="117"/>
      <c r="L790" s="117"/>
      <c r="M790" s="117"/>
      <c r="N790" s="117"/>
      <c r="P790" s="117"/>
      <c r="Q790" s="117"/>
      <c r="R790" s="117"/>
      <c r="S790" s="117"/>
      <c r="T790" s="117"/>
      <c r="U790" s="117"/>
      <c r="V790" s="117"/>
      <c r="W790" s="117"/>
      <c r="X790" s="117"/>
      <c r="Y790" s="117"/>
      <c r="Z790" s="117"/>
      <c r="AA790" s="117"/>
      <c r="AB790" s="117"/>
      <c r="AC790" s="117"/>
    </row>
    <row r="791" spans="2:29">
      <c r="B791" s="117"/>
      <c r="C791" s="117"/>
      <c r="D791" s="117"/>
      <c r="E791" s="117"/>
      <c r="F791" s="117"/>
      <c r="G791" s="117"/>
      <c r="I791" s="117"/>
      <c r="J791" s="117"/>
      <c r="K791" s="117"/>
      <c r="L791" s="117"/>
      <c r="M791" s="117"/>
      <c r="N791" s="117"/>
      <c r="P791" s="117"/>
      <c r="Q791" s="117"/>
      <c r="R791" s="117"/>
      <c r="S791" s="117"/>
      <c r="T791" s="117"/>
      <c r="U791" s="117"/>
      <c r="V791" s="117"/>
      <c r="W791" s="117"/>
      <c r="X791" s="117"/>
      <c r="Y791" s="117"/>
      <c r="Z791" s="117"/>
      <c r="AA791" s="117"/>
      <c r="AB791" s="117"/>
      <c r="AC791" s="117"/>
    </row>
    <row r="792" spans="2:29">
      <c r="B792" s="117"/>
      <c r="C792" s="117"/>
      <c r="D792" s="117"/>
      <c r="E792" s="117"/>
      <c r="F792" s="117"/>
      <c r="G792" s="117"/>
      <c r="I792" s="117"/>
      <c r="J792" s="117"/>
      <c r="K792" s="117"/>
      <c r="L792" s="117"/>
      <c r="M792" s="117"/>
      <c r="N792" s="117"/>
      <c r="P792" s="117"/>
      <c r="Q792" s="117"/>
      <c r="R792" s="117"/>
      <c r="S792" s="117"/>
      <c r="T792" s="117"/>
      <c r="U792" s="117"/>
      <c r="V792" s="117"/>
      <c r="W792" s="117"/>
      <c r="X792" s="117"/>
      <c r="Y792" s="117"/>
      <c r="Z792" s="117"/>
      <c r="AA792" s="117"/>
      <c r="AB792" s="117"/>
      <c r="AC792" s="117"/>
    </row>
    <row r="793" spans="2:29">
      <c r="B793" s="117"/>
      <c r="C793" s="117"/>
      <c r="D793" s="117"/>
      <c r="E793" s="117"/>
      <c r="F793" s="117"/>
      <c r="G793" s="117"/>
      <c r="I793" s="117"/>
      <c r="J793" s="117"/>
      <c r="K793" s="117"/>
      <c r="L793" s="117"/>
      <c r="M793" s="117"/>
      <c r="N793" s="117"/>
      <c r="P793" s="117"/>
      <c r="Q793" s="117"/>
      <c r="R793" s="117"/>
      <c r="S793" s="117"/>
      <c r="T793" s="117"/>
      <c r="U793" s="117"/>
      <c r="V793" s="117"/>
      <c r="W793" s="117"/>
      <c r="X793" s="117"/>
      <c r="Y793" s="117"/>
      <c r="Z793" s="117"/>
      <c r="AA793" s="117"/>
      <c r="AB793" s="117"/>
      <c r="AC793" s="117"/>
    </row>
    <row r="794" spans="2:29">
      <c r="B794" s="117"/>
      <c r="C794" s="117"/>
      <c r="D794" s="117"/>
      <c r="E794" s="117"/>
      <c r="F794" s="117"/>
      <c r="G794" s="117"/>
      <c r="I794" s="117"/>
      <c r="J794" s="117"/>
      <c r="K794" s="117"/>
      <c r="L794" s="117"/>
      <c r="M794" s="117"/>
      <c r="N794" s="117"/>
      <c r="P794" s="117"/>
      <c r="Q794" s="117"/>
      <c r="R794" s="117"/>
      <c r="S794" s="117"/>
      <c r="T794" s="117"/>
      <c r="U794" s="117"/>
      <c r="V794" s="117"/>
      <c r="W794" s="117"/>
      <c r="X794" s="117"/>
      <c r="Y794" s="117"/>
      <c r="Z794" s="117"/>
      <c r="AA794" s="117"/>
      <c r="AB794" s="117"/>
      <c r="AC794" s="117"/>
    </row>
    <row r="795" spans="2:29">
      <c r="B795" s="117"/>
      <c r="C795" s="117"/>
      <c r="D795" s="117"/>
      <c r="E795" s="117"/>
      <c r="F795" s="117"/>
      <c r="G795" s="117"/>
      <c r="I795" s="117"/>
      <c r="J795" s="117"/>
      <c r="K795" s="117"/>
      <c r="L795" s="117"/>
      <c r="M795" s="117"/>
      <c r="N795" s="117"/>
      <c r="P795" s="117"/>
      <c r="Q795" s="117"/>
      <c r="R795" s="117"/>
      <c r="S795" s="117"/>
      <c r="T795" s="117"/>
      <c r="U795" s="117"/>
      <c r="V795" s="117"/>
      <c r="W795" s="117"/>
      <c r="X795" s="117"/>
      <c r="Y795" s="117"/>
      <c r="Z795" s="117"/>
      <c r="AA795" s="117"/>
      <c r="AB795" s="117"/>
      <c r="AC795" s="117"/>
    </row>
    <row r="796" spans="2:29">
      <c r="B796" s="117"/>
      <c r="C796" s="117"/>
      <c r="D796" s="117"/>
      <c r="E796" s="117"/>
      <c r="F796" s="117"/>
      <c r="G796" s="117"/>
      <c r="I796" s="117"/>
      <c r="J796" s="117"/>
      <c r="K796" s="117"/>
      <c r="L796" s="117"/>
      <c r="M796" s="117"/>
      <c r="N796" s="117"/>
      <c r="P796" s="117"/>
      <c r="Q796" s="117"/>
      <c r="R796" s="117"/>
      <c r="S796" s="117"/>
      <c r="T796" s="117"/>
      <c r="U796" s="117"/>
      <c r="V796" s="117"/>
      <c r="W796" s="117"/>
      <c r="X796" s="117"/>
      <c r="Y796" s="117"/>
      <c r="Z796" s="117"/>
      <c r="AA796" s="117"/>
      <c r="AB796" s="117"/>
      <c r="AC796" s="117"/>
    </row>
    <row r="797" spans="2:29">
      <c r="B797" s="117"/>
      <c r="C797" s="117"/>
      <c r="D797" s="117"/>
      <c r="E797" s="117"/>
      <c r="F797" s="117"/>
      <c r="G797" s="117"/>
      <c r="I797" s="117"/>
      <c r="J797" s="117"/>
      <c r="K797" s="117"/>
      <c r="L797" s="117"/>
      <c r="M797" s="117"/>
      <c r="N797" s="117"/>
      <c r="P797" s="117"/>
      <c r="Q797" s="117"/>
      <c r="R797" s="117"/>
      <c r="S797" s="117"/>
      <c r="T797" s="117"/>
      <c r="U797" s="117"/>
      <c r="V797" s="117"/>
      <c r="W797" s="117"/>
      <c r="X797" s="117"/>
      <c r="Y797" s="117"/>
      <c r="Z797" s="117"/>
      <c r="AA797" s="117"/>
      <c r="AB797" s="117"/>
      <c r="AC797" s="117"/>
    </row>
    <row r="798" spans="2:29">
      <c r="B798" s="117"/>
      <c r="C798" s="117"/>
      <c r="D798" s="117"/>
      <c r="E798" s="117"/>
      <c r="F798" s="117"/>
      <c r="G798" s="117"/>
      <c r="I798" s="117"/>
      <c r="J798" s="117"/>
      <c r="K798" s="117"/>
      <c r="L798" s="117"/>
      <c r="M798" s="117"/>
      <c r="N798" s="117"/>
      <c r="P798" s="117"/>
      <c r="Q798" s="117"/>
      <c r="R798" s="117"/>
      <c r="S798" s="117"/>
      <c r="T798" s="117"/>
      <c r="U798" s="117"/>
      <c r="V798" s="117"/>
      <c r="W798" s="117"/>
      <c r="X798" s="117"/>
      <c r="Y798" s="117"/>
      <c r="Z798" s="117"/>
      <c r="AA798" s="117"/>
      <c r="AB798" s="117"/>
      <c r="AC798" s="117"/>
    </row>
    <row r="799" spans="2:29">
      <c r="B799" s="117"/>
      <c r="C799" s="117"/>
      <c r="D799" s="117"/>
      <c r="E799" s="117"/>
      <c r="F799" s="117"/>
      <c r="G799" s="117"/>
      <c r="I799" s="117"/>
      <c r="J799" s="117"/>
      <c r="K799" s="117"/>
      <c r="L799" s="117"/>
      <c r="M799" s="117"/>
      <c r="N799" s="117"/>
      <c r="P799" s="117"/>
      <c r="Q799" s="117"/>
      <c r="R799" s="117"/>
      <c r="S799" s="117"/>
      <c r="T799" s="117"/>
      <c r="U799" s="117"/>
      <c r="V799" s="117"/>
      <c r="W799" s="117"/>
      <c r="X799" s="117"/>
      <c r="Y799" s="117"/>
      <c r="Z799" s="117"/>
      <c r="AA799" s="117"/>
      <c r="AB799" s="117"/>
      <c r="AC799" s="117"/>
    </row>
    <row r="800" spans="2:29">
      <c r="B800" s="117"/>
      <c r="C800" s="117"/>
      <c r="D800" s="117"/>
      <c r="E800" s="117"/>
      <c r="F800" s="117"/>
      <c r="G800" s="117"/>
      <c r="I800" s="117"/>
      <c r="J800" s="117"/>
      <c r="K800" s="117"/>
      <c r="L800" s="117"/>
      <c r="M800" s="117"/>
      <c r="N800" s="117"/>
      <c r="P800" s="117"/>
      <c r="Q800" s="117"/>
      <c r="R800" s="117"/>
      <c r="S800" s="117"/>
      <c r="T800" s="117"/>
      <c r="U800" s="117"/>
      <c r="V800" s="117"/>
      <c r="W800" s="117"/>
      <c r="X800" s="117"/>
      <c r="Y800" s="117"/>
      <c r="Z800" s="117"/>
      <c r="AA800" s="117"/>
      <c r="AB800" s="117"/>
      <c r="AC800" s="117"/>
    </row>
    <row r="801" spans="2:29">
      <c r="B801" s="117"/>
      <c r="C801" s="117"/>
      <c r="D801" s="117"/>
      <c r="E801" s="117"/>
      <c r="F801" s="117"/>
      <c r="G801" s="117"/>
      <c r="I801" s="117"/>
      <c r="J801" s="117"/>
      <c r="K801" s="117"/>
      <c r="L801" s="117"/>
      <c r="M801" s="117"/>
      <c r="N801" s="117"/>
      <c r="P801" s="117"/>
      <c r="Q801" s="117"/>
      <c r="R801" s="117"/>
      <c r="S801" s="117"/>
      <c r="T801" s="117"/>
      <c r="U801" s="117"/>
      <c r="V801" s="117"/>
      <c r="W801" s="117"/>
      <c r="X801" s="117"/>
      <c r="Y801" s="117"/>
      <c r="Z801" s="117"/>
      <c r="AA801" s="117"/>
      <c r="AB801" s="117"/>
      <c r="AC801" s="117"/>
    </row>
    <row r="802" spans="2:29">
      <c r="B802" s="117"/>
      <c r="C802" s="117"/>
      <c r="D802" s="117"/>
      <c r="E802" s="117"/>
      <c r="F802" s="117"/>
      <c r="G802" s="117"/>
      <c r="I802" s="117"/>
      <c r="J802" s="117"/>
      <c r="K802" s="117"/>
      <c r="L802" s="117"/>
      <c r="M802" s="117"/>
      <c r="N802" s="117"/>
      <c r="P802" s="117"/>
      <c r="Q802" s="117"/>
      <c r="R802" s="117"/>
      <c r="S802" s="117"/>
      <c r="T802" s="117"/>
      <c r="U802" s="117"/>
      <c r="V802" s="117"/>
      <c r="W802" s="117"/>
      <c r="X802" s="117"/>
      <c r="Y802" s="117"/>
      <c r="Z802" s="117"/>
      <c r="AA802" s="117"/>
      <c r="AB802" s="117"/>
      <c r="AC802" s="117"/>
    </row>
    <row r="803" spans="2:29">
      <c r="B803" s="117"/>
      <c r="C803" s="117"/>
      <c r="D803" s="117"/>
      <c r="E803" s="117"/>
      <c r="F803" s="117"/>
      <c r="G803" s="117"/>
      <c r="I803" s="117"/>
      <c r="J803" s="117"/>
      <c r="K803" s="117"/>
      <c r="L803" s="117"/>
      <c r="M803" s="117"/>
      <c r="N803" s="117"/>
      <c r="P803" s="117"/>
      <c r="Q803" s="117"/>
      <c r="R803" s="117"/>
      <c r="S803" s="117"/>
      <c r="T803" s="117"/>
      <c r="U803" s="117"/>
      <c r="V803" s="117"/>
      <c r="W803" s="117"/>
      <c r="X803" s="117"/>
      <c r="Y803" s="117"/>
      <c r="Z803" s="117"/>
      <c r="AA803" s="117"/>
      <c r="AB803" s="117"/>
      <c r="AC803" s="117"/>
    </row>
    <row r="804" spans="2:29">
      <c r="B804" s="117"/>
      <c r="C804" s="117"/>
      <c r="D804" s="117"/>
      <c r="E804" s="117"/>
      <c r="F804" s="117"/>
      <c r="G804" s="117"/>
      <c r="I804" s="117"/>
      <c r="J804" s="117"/>
      <c r="K804" s="117"/>
      <c r="L804" s="117"/>
      <c r="M804" s="117"/>
      <c r="N804" s="117"/>
      <c r="P804" s="117"/>
      <c r="Q804" s="117"/>
      <c r="R804" s="117"/>
      <c r="S804" s="117"/>
      <c r="T804" s="117"/>
      <c r="U804" s="117"/>
      <c r="V804" s="117"/>
      <c r="W804" s="117"/>
      <c r="X804" s="117"/>
      <c r="Y804" s="117"/>
      <c r="Z804" s="117"/>
      <c r="AA804" s="117"/>
      <c r="AB804" s="117"/>
      <c r="AC804" s="117"/>
    </row>
    <row r="805" spans="2:29">
      <c r="B805" s="117"/>
      <c r="C805" s="117"/>
      <c r="D805" s="117"/>
      <c r="E805" s="117"/>
      <c r="F805" s="117"/>
      <c r="G805" s="117"/>
      <c r="I805" s="117"/>
      <c r="J805" s="117"/>
      <c r="K805" s="117"/>
      <c r="L805" s="117"/>
      <c r="M805" s="117"/>
      <c r="N805" s="117"/>
      <c r="P805" s="117"/>
      <c r="Q805" s="117"/>
      <c r="R805" s="117"/>
      <c r="S805" s="117"/>
      <c r="T805" s="117"/>
      <c r="U805" s="117"/>
      <c r="V805" s="117"/>
      <c r="W805" s="117"/>
      <c r="X805" s="117"/>
      <c r="Y805" s="117"/>
      <c r="Z805" s="117"/>
      <c r="AA805" s="117"/>
      <c r="AB805" s="117"/>
      <c r="AC805" s="117"/>
    </row>
    <row r="806" spans="2:29">
      <c r="B806" s="117"/>
      <c r="C806" s="117"/>
      <c r="D806" s="117"/>
      <c r="E806" s="117"/>
      <c r="F806" s="117"/>
      <c r="G806" s="117"/>
      <c r="I806" s="117"/>
      <c r="J806" s="117"/>
      <c r="K806" s="117"/>
      <c r="L806" s="117"/>
      <c r="M806" s="117"/>
      <c r="N806" s="117"/>
      <c r="P806" s="117"/>
      <c r="Q806" s="117"/>
      <c r="R806" s="117"/>
      <c r="S806" s="117"/>
      <c r="T806" s="117"/>
      <c r="U806" s="117"/>
      <c r="V806" s="117"/>
      <c r="W806" s="117"/>
      <c r="X806" s="117"/>
      <c r="Y806" s="117"/>
      <c r="Z806" s="117"/>
      <c r="AA806" s="117"/>
      <c r="AB806" s="117"/>
      <c r="AC806" s="117"/>
    </row>
    <row r="807" spans="2:29">
      <c r="B807" s="117"/>
      <c r="C807" s="117"/>
      <c r="D807" s="117"/>
      <c r="E807" s="117"/>
      <c r="F807" s="117"/>
      <c r="G807" s="117"/>
      <c r="I807" s="117"/>
      <c r="J807" s="117"/>
      <c r="K807" s="117"/>
      <c r="L807" s="117"/>
      <c r="M807" s="117"/>
      <c r="N807" s="117"/>
      <c r="P807" s="117"/>
      <c r="Q807" s="117"/>
      <c r="R807" s="117"/>
      <c r="S807" s="117"/>
      <c r="T807" s="117"/>
      <c r="U807" s="117"/>
      <c r="V807" s="117"/>
      <c r="W807" s="117"/>
      <c r="X807" s="117"/>
      <c r="Y807" s="117"/>
      <c r="Z807" s="117"/>
      <c r="AA807" s="117"/>
      <c r="AB807" s="117"/>
      <c r="AC807" s="117"/>
    </row>
    <row r="808" spans="2:29">
      <c r="B808" s="117"/>
      <c r="C808" s="117"/>
      <c r="D808" s="117"/>
      <c r="E808" s="117"/>
      <c r="F808" s="117"/>
      <c r="G808" s="117"/>
      <c r="I808" s="117"/>
      <c r="J808" s="117"/>
      <c r="K808" s="117"/>
      <c r="L808" s="117"/>
      <c r="M808" s="117"/>
      <c r="N808" s="117"/>
      <c r="P808" s="117"/>
      <c r="Q808" s="117"/>
      <c r="R808" s="117"/>
      <c r="S808" s="117"/>
      <c r="T808" s="117"/>
      <c r="U808" s="117"/>
      <c r="V808" s="117"/>
      <c r="W808" s="117"/>
      <c r="X808" s="117"/>
      <c r="Y808" s="117"/>
      <c r="Z808" s="117"/>
      <c r="AA808" s="117"/>
      <c r="AB808" s="117"/>
      <c r="AC808" s="117"/>
    </row>
    <row r="809" spans="2:29">
      <c r="B809" s="117"/>
      <c r="C809" s="117"/>
      <c r="D809" s="117"/>
      <c r="E809" s="117"/>
      <c r="F809" s="117"/>
      <c r="G809" s="117"/>
      <c r="I809" s="117"/>
      <c r="J809" s="117"/>
      <c r="K809" s="117"/>
      <c r="L809" s="117"/>
      <c r="M809" s="117"/>
      <c r="N809" s="117"/>
      <c r="P809" s="117"/>
      <c r="Q809" s="117"/>
      <c r="R809" s="117"/>
      <c r="S809" s="117"/>
      <c r="T809" s="117"/>
      <c r="U809" s="117"/>
      <c r="V809" s="117"/>
      <c r="W809" s="117"/>
      <c r="X809" s="117"/>
      <c r="Y809" s="117"/>
      <c r="Z809" s="117"/>
      <c r="AA809" s="117"/>
      <c r="AB809" s="117"/>
      <c r="AC809" s="117"/>
    </row>
    <row r="810" spans="2:29">
      <c r="B810" s="117"/>
      <c r="C810" s="117"/>
      <c r="D810" s="117"/>
      <c r="E810" s="117"/>
      <c r="F810" s="117"/>
      <c r="G810" s="117"/>
      <c r="I810" s="117"/>
      <c r="J810" s="117"/>
      <c r="K810" s="117"/>
      <c r="L810" s="117"/>
      <c r="M810" s="117"/>
      <c r="N810" s="117"/>
      <c r="P810" s="117"/>
      <c r="Q810" s="117"/>
      <c r="R810" s="117"/>
      <c r="S810" s="117"/>
      <c r="T810" s="117"/>
      <c r="U810" s="117"/>
      <c r="V810" s="117"/>
      <c r="W810" s="117"/>
      <c r="X810" s="117"/>
      <c r="Y810" s="117"/>
      <c r="Z810" s="117"/>
      <c r="AA810" s="117"/>
      <c r="AB810" s="117"/>
      <c r="AC810" s="117"/>
    </row>
    <row r="811" spans="2:29">
      <c r="B811" s="117"/>
      <c r="C811" s="117"/>
      <c r="D811" s="117"/>
      <c r="E811" s="117"/>
      <c r="F811" s="117"/>
      <c r="G811" s="117"/>
      <c r="I811" s="117"/>
      <c r="J811" s="117"/>
      <c r="K811" s="117"/>
      <c r="L811" s="117"/>
      <c r="M811" s="117"/>
      <c r="N811" s="117"/>
      <c r="P811" s="117"/>
      <c r="Q811" s="117"/>
      <c r="R811" s="117"/>
      <c r="S811" s="117"/>
      <c r="T811" s="117"/>
      <c r="U811" s="117"/>
      <c r="V811" s="117"/>
      <c r="W811" s="117"/>
      <c r="X811" s="117"/>
      <c r="Y811" s="117"/>
      <c r="Z811" s="117"/>
      <c r="AA811" s="117"/>
      <c r="AB811" s="117"/>
      <c r="AC811" s="117"/>
    </row>
    <row r="812" spans="2:29">
      <c r="B812" s="117"/>
      <c r="C812" s="117"/>
      <c r="D812" s="117"/>
      <c r="E812" s="117"/>
      <c r="F812" s="117"/>
      <c r="G812" s="117"/>
      <c r="I812" s="117"/>
      <c r="J812" s="117"/>
      <c r="K812" s="117"/>
      <c r="L812" s="117"/>
      <c r="M812" s="117"/>
      <c r="N812" s="117"/>
      <c r="P812" s="117"/>
      <c r="Q812" s="117"/>
      <c r="R812" s="117"/>
      <c r="S812" s="117"/>
      <c r="T812" s="117"/>
      <c r="U812" s="117"/>
      <c r="V812" s="117"/>
      <c r="W812" s="117"/>
      <c r="X812" s="117"/>
      <c r="Y812" s="117"/>
      <c r="Z812" s="117"/>
      <c r="AA812" s="117"/>
      <c r="AB812" s="117"/>
      <c r="AC812" s="117"/>
    </row>
    <row r="813" spans="2:29">
      <c r="B813" s="117"/>
      <c r="C813" s="117"/>
      <c r="D813" s="117"/>
      <c r="E813" s="117"/>
      <c r="F813" s="117"/>
      <c r="G813" s="117"/>
      <c r="I813" s="117"/>
      <c r="J813" s="117"/>
      <c r="K813" s="117"/>
      <c r="L813" s="117"/>
      <c r="M813" s="117"/>
      <c r="N813" s="117"/>
      <c r="P813" s="117"/>
      <c r="Q813" s="117"/>
      <c r="R813" s="117"/>
      <c r="S813" s="117"/>
      <c r="T813" s="117"/>
      <c r="U813" s="117"/>
      <c r="V813" s="117"/>
      <c r="W813" s="117"/>
      <c r="X813" s="117"/>
      <c r="Y813" s="117"/>
      <c r="Z813" s="117"/>
      <c r="AA813" s="117"/>
      <c r="AB813" s="117"/>
      <c r="AC813" s="117"/>
    </row>
    <row r="814" spans="2:29">
      <c r="B814" s="117"/>
      <c r="C814" s="117"/>
      <c r="D814" s="117"/>
      <c r="E814" s="117"/>
      <c r="F814" s="117"/>
      <c r="G814" s="117"/>
      <c r="I814" s="117"/>
      <c r="J814" s="117"/>
      <c r="K814" s="117"/>
      <c r="L814" s="117"/>
      <c r="M814" s="117"/>
      <c r="N814" s="117"/>
      <c r="P814" s="117"/>
      <c r="Q814" s="117"/>
      <c r="R814" s="117"/>
      <c r="S814" s="117"/>
      <c r="T814" s="117"/>
      <c r="U814" s="117"/>
      <c r="V814" s="117"/>
      <c r="W814" s="117"/>
      <c r="X814" s="117"/>
      <c r="Y814" s="117"/>
      <c r="Z814" s="117"/>
      <c r="AA814" s="117"/>
      <c r="AB814" s="117"/>
      <c r="AC814" s="117"/>
    </row>
    <row r="815" spans="2:29">
      <c r="B815" s="117"/>
      <c r="C815" s="117"/>
      <c r="D815" s="117"/>
      <c r="E815" s="117"/>
      <c r="F815" s="117"/>
      <c r="G815" s="117"/>
      <c r="I815" s="117"/>
      <c r="J815" s="117"/>
      <c r="K815" s="117"/>
      <c r="L815" s="117"/>
      <c r="M815" s="117"/>
      <c r="N815" s="117"/>
      <c r="P815" s="117"/>
      <c r="Q815" s="117"/>
      <c r="R815" s="117"/>
      <c r="S815" s="117"/>
      <c r="T815" s="117"/>
      <c r="U815" s="117"/>
      <c r="V815" s="117"/>
      <c r="W815" s="117"/>
      <c r="X815" s="117"/>
      <c r="Y815" s="117"/>
      <c r="Z815" s="117"/>
      <c r="AA815" s="117"/>
      <c r="AB815" s="117"/>
      <c r="AC815" s="117"/>
    </row>
    <row r="816" spans="2:29">
      <c r="B816" s="117"/>
      <c r="C816" s="117"/>
      <c r="D816" s="117"/>
      <c r="E816" s="117"/>
      <c r="F816" s="117"/>
      <c r="G816" s="117"/>
      <c r="I816" s="117"/>
      <c r="J816" s="117"/>
      <c r="K816" s="117"/>
      <c r="L816" s="117"/>
      <c r="M816" s="117"/>
      <c r="N816" s="117"/>
      <c r="P816" s="117"/>
      <c r="Q816" s="117"/>
      <c r="R816" s="117"/>
      <c r="S816" s="117"/>
      <c r="T816" s="117"/>
      <c r="U816" s="117"/>
      <c r="V816" s="117"/>
      <c r="W816" s="117"/>
      <c r="X816" s="117"/>
      <c r="Y816" s="117"/>
      <c r="Z816" s="117"/>
      <c r="AA816" s="117"/>
      <c r="AB816" s="117"/>
      <c r="AC816" s="117"/>
    </row>
    <row r="817" spans="2:29">
      <c r="B817" s="117"/>
      <c r="C817" s="117"/>
      <c r="D817" s="117"/>
      <c r="E817" s="117"/>
      <c r="F817" s="117"/>
      <c r="G817" s="117"/>
      <c r="I817" s="117"/>
      <c r="J817" s="117"/>
      <c r="K817" s="117"/>
      <c r="L817" s="117"/>
      <c r="M817" s="117"/>
      <c r="N817" s="117"/>
      <c r="P817" s="117"/>
      <c r="Q817" s="117"/>
      <c r="R817" s="117"/>
      <c r="S817" s="117"/>
      <c r="T817" s="117"/>
      <c r="U817" s="117"/>
      <c r="V817" s="117"/>
      <c r="W817" s="117"/>
      <c r="X817" s="117"/>
      <c r="Y817" s="117"/>
      <c r="Z817" s="117"/>
      <c r="AA817" s="117"/>
      <c r="AB817" s="117"/>
      <c r="AC817" s="117"/>
    </row>
    <row r="818" spans="2:29">
      <c r="B818" s="117"/>
      <c r="C818" s="117"/>
      <c r="D818" s="117"/>
      <c r="E818" s="117"/>
      <c r="F818" s="117"/>
      <c r="G818" s="117"/>
      <c r="I818" s="117"/>
      <c r="J818" s="117"/>
      <c r="K818" s="117"/>
      <c r="L818" s="117"/>
      <c r="M818" s="117"/>
      <c r="N818" s="117"/>
      <c r="P818" s="117"/>
      <c r="Q818" s="117"/>
      <c r="R818" s="117"/>
      <c r="S818" s="117"/>
      <c r="T818" s="117"/>
      <c r="U818" s="117"/>
      <c r="V818" s="117"/>
      <c r="W818" s="117"/>
      <c r="X818" s="117"/>
      <c r="Y818" s="117"/>
      <c r="Z818" s="117"/>
      <c r="AA818" s="117"/>
      <c r="AB818" s="117"/>
      <c r="AC818" s="117"/>
    </row>
    <row r="819" spans="2:29">
      <c r="B819" s="117"/>
      <c r="C819" s="117"/>
      <c r="D819" s="117"/>
      <c r="E819" s="117"/>
      <c r="F819" s="117"/>
      <c r="G819" s="117"/>
      <c r="I819" s="117"/>
      <c r="J819" s="117"/>
      <c r="K819" s="117"/>
      <c r="L819" s="117"/>
      <c r="M819" s="117"/>
      <c r="N819" s="117"/>
      <c r="P819" s="117"/>
      <c r="Q819" s="117"/>
      <c r="R819" s="117"/>
      <c r="S819" s="117"/>
      <c r="T819" s="117"/>
      <c r="U819" s="117"/>
      <c r="V819" s="117"/>
      <c r="W819" s="117"/>
      <c r="X819" s="117"/>
      <c r="Y819" s="117"/>
      <c r="Z819" s="117"/>
      <c r="AA819" s="117"/>
      <c r="AB819" s="117"/>
      <c r="AC819" s="117"/>
    </row>
    <row r="820" spans="2:29">
      <c r="B820" s="117"/>
      <c r="C820" s="117"/>
      <c r="D820" s="117"/>
      <c r="E820" s="117"/>
      <c r="F820" s="117"/>
      <c r="G820" s="117"/>
      <c r="I820" s="117"/>
      <c r="J820" s="117"/>
      <c r="K820" s="117"/>
      <c r="L820" s="117"/>
      <c r="M820" s="117"/>
      <c r="N820" s="117"/>
      <c r="P820" s="117"/>
      <c r="Q820" s="117"/>
      <c r="R820" s="117"/>
      <c r="S820" s="117"/>
      <c r="T820" s="117"/>
      <c r="U820" s="117"/>
      <c r="V820" s="117"/>
      <c r="W820" s="117"/>
      <c r="X820" s="117"/>
      <c r="Y820" s="117"/>
      <c r="Z820" s="117"/>
      <c r="AA820" s="117"/>
      <c r="AB820" s="117"/>
      <c r="AC820" s="117"/>
    </row>
    <row r="821" spans="2:29">
      <c r="B821" s="117"/>
      <c r="C821" s="117"/>
      <c r="D821" s="117"/>
      <c r="E821" s="117"/>
      <c r="F821" s="117"/>
      <c r="G821" s="117"/>
      <c r="I821" s="117"/>
      <c r="J821" s="117"/>
      <c r="K821" s="117"/>
      <c r="L821" s="117"/>
      <c r="M821" s="117"/>
      <c r="N821" s="117"/>
      <c r="P821" s="117"/>
      <c r="Q821" s="117"/>
      <c r="R821" s="117"/>
      <c r="S821" s="117"/>
      <c r="T821" s="117"/>
      <c r="U821" s="117"/>
      <c r="V821" s="117"/>
      <c r="W821" s="117"/>
      <c r="X821" s="117"/>
      <c r="Y821" s="117"/>
      <c r="Z821" s="117"/>
      <c r="AA821" s="117"/>
      <c r="AB821" s="117"/>
      <c r="AC821" s="117"/>
    </row>
    <row r="822" spans="2:29">
      <c r="B822" s="117"/>
      <c r="C822" s="117"/>
      <c r="D822" s="117"/>
      <c r="E822" s="117"/>
      <c r="F822" s="117"/>
      <c r="G822" s="117"/>
      <c r="I822" s="117"/>
      <c r="J822" s="117"/>
      <c r="K822" s="117"/>
      <c r="L822" s="117"/>
      <c r="M822" s="117"/>
      <c r="N822" s="117"/>
      <c r="P822" s="117"/>
      <c r="Q822" s="117"/>
      <c r="R822" s="117"/>
      <c r="S822" s="117"/>
      <c r="T822" s="117"/>
      <c r="U822" s="117"/>
      <c r="V822" s="117"/>
      <c r="W822" s="117"/>
      <c r="X822" s="117"/>
      <c r="Y822" s="117"/>
      <c r="Z822" s="117"/>
      <c r="AA822" s="117"/>
      <c r="AB822" s="117"/>
      <c r="AC822" s="117"/>
    </row>
    <row r="823" spans="2:29">
      <c r="B823" s="117"/>
      <c r="C823" s="117"/>
      <c r="D823" s="117"/>
      <c r="E823" s="117"/>
      <c r="F823" s="117"/>
      <c r="G823" s="117"/>
      <c r="I823" s="117"/>
      <c r="J823" s="117"/>
      <c r="K823" s="117"/>
      <c r="L823" s="117"/>
      <c r="M823" s="117"/>
      <c r="N823" s="117"/>
      <c r="P823" s="117"/>
      <c r="Q823" s="117"/>
      <c r="R823" s="117"/>
      <c r="S823" s="117"/>
      <c r="T823" s="117"/>
      <c r="U823" s="117"/>
      <c r="V823" s="117"/>
      <c r="W823" s="117"/>
      <c r="X823" s="117"/>
      <c r="Y823" s="117"/>
      <c r="Z823" s="117"/>
      <c r="AA823" s="117"/>
      <c r="AB823" s="117"/>
      <c r="AC823" s="117"/>
    </row>
    <row r="824" spans="2:29">
      <c r="B824" s="117"/>
      <c r="C824" s="117"/>
      <c r="D824" s="117"/>
      <c r="E824" s="117"/>
      <c r="F824" s="117"/>
      <c r="G824" s="117"/>
      <c r="I824" s="117"/>
      <c r="J824" s="117"/>
      <c r="K824" s="117"/>
      <c r="L824" s="117"/>
      <c r="M824" s="117"/>
      <c r="N824" s="117"/>
      <c r="P824" s="117"/>
      <c r="Q824" s="117"/>
      <c r="R824" s="117"/>
      <c r="S824" s="117"/>
      <c r="T824" s="117"/>
      <c r="U824" s="117"/>
      <c r="V824" s="117"/>
      <c r="W824" s="117"/>
      <c r="X824" s="117"/>
      <c r="Y824" s="117"/>
      <c r="Z824" s="117"/>
      <c r="AA824" s="117"/>
      <c r="AB824" s="117"/>
      <c r="AC824" s="117"/>
    </row>
    <row r="825" spans="2:29">
      <c r="B825" s="117"/>
      <c r="C825" s="117"/>
      <c r="D825" s="117"/>
      <c r="E825" s="117"/>
      <c r="F825" s="117"/>
      <c r="G825" s="117"/>
      <c r="I825" s="117"/>
      <c r="J825" s="117"/>
      <c r="K825" s="117"/>
      <c r="L825" s="117"/>
      <c r="M825" s="117"/>
      <c r="N825" s="117"/>
      <c r="P825" s="117"/>
      <c r="Q825" s="117"/>
      <c r="R825" s="117"/>
      <c r="S825" s="117"/>
      <c r="T825" s="117"/>
      <c r="U825" s="117"/>
      <c r="V825" s="117"/>
      <c r="W825" s="117"/>
      <c r="X825" s="117"/>
      <c r="Y825" s="117"/>
      <c r="Z825" s="117"/>
      <c r="AA825" s="117"/>
      <c r="AB825" s="117"/>
      <c r="AC825" s="117"/>
    </row>
    <row r="826" spans="2:29">
      <c r="B826" s="117"/>
      <c r="C826" s="117"/>
      <c r="D826" s="117"/>
      <c r="E826" s="117"/>
      <c r="F826" s="117"/>
      <c r="G826" s="117"/>
      <c r="I826" s="117"/>
      <c r="J826" s="117"/>
      <c r="K826" s="117"/>
      <c r="L826" s="117"/>
      <c r="M826" s="117"/>
      <c r="N826" s="117"/>
      <c r="P826" s="117"/>
      <c r="Q826" s="117"/>
      <c r="R826" s="117"/>
      <c r="S826" s="117"/>
      <c r="T826" s="117"/>
      <c r="U826" s="117"/>
      <c r="V826" s="117"/>
      <c r="W826" s="117"/>
      <c r="X826" s="117"/>
      <c r="Y826" s="117"/>
      <c r="Z826" s="117"/>
      <c r="AA826" s="117"/>
      <c r="AB826" s="117"/>
      <c r="AC826" s="117"/>
    </row>
    <row r="827" spans="2:29">
      <c r="B827" s="117"/>
      <c r="C827" s="117"/>
      <c r="D827" s="117"/>
      <c r="E827" s="117"/>
      <c r="F827" s="117"/>
      <c r="G827" s="117"/>
      <c r="I827" s="117"/>
      <c r="J827" s="117"/>
      <c r="K827" s="117"/>
      <c r="L827" s="117"/>
      <c r="M827" s="117"/>
      <c r="N827" s="117"/>
      <c r="P827" s="117"/>
      <c r="Q827" s="117"/>
      <c r="R827" s="117"/>
      <c r="S827" s="117"/>
      <c r="T827" s="117"/>
      <c r="U827" s="117"/>
      <c r="V827" s="117"/>
      <c r="W827" s="117"/>
      <c r="X827" s="117"/>
      <c r="Y827" s="117"/>
      <c r="Z827" s="117"/>
      <c r="AA827" s="117"/>
      <c r="AB827" s="117"/>
      <c r="AC827" s="117"/>
    </row>
    <row r="828" spans="2:29">
      <c r="B828" s="117"/>
      <c r="C828" s="117"/>
      <c r="D828" s="117"/>
      <c r="E828" s="117"/>
      <c r="F828" s="117"/>
      <c r="G828" s="117"/>
      <c r="I828" s="117"/>
      <c r="J828" s="117"/>
      <c r="K828" s="117"/>
      <c r="L828" s="117"/>
      <c r="M828" s="117"/>
      <c r="N828" s="117"/>
      <c r="P828" s="117"/>
      <c r="Q828" s="117"/>
      <c r="R828" s="117"/>
      <c r="S828" s="117"/>
      <c r="T828" s="117"/>
      <c r="U828" s="117"/>
      <c r="V828" s="117"/>
      <c r="W828" s="117"/>
      <c r="X828" s="117"/>
      <c r="Y828" s="117"/>
      <c r="Z828" s="117"/>
      <c r="AA828" s="117"/>
      <c r="AB828" s="117"/>
      <c r="AC828" s="117"/>
    </row>
    <row r="829" spans="2:29">
      <c r="B829" s="117"/>
      <c r="C829" s="117"/>
      <c r="D829" s="117"/>
      <c r="E829" s="117"/>
      <c r="F829" s="117"/>
      <c r="G829" s="117"/>
      <c r="I829" s="117"/>
      <c r="J829" s="117"/>
      <c r="K829" s="117"/>
      <c r="L829" s="117"/>
      <c r="M829" s="117"/>
      <c r="N829" s="117"/>
      <c r="P829" s="117"/>
      <c r="Q829" s="117"/>
      <c r="R829" s="117"/>
      <c r="S829" s="117"/>
      <c r="T829" s="117"/>
      <c r="U829" s="117"/>
      <c r="V829" s="117"/>
      <c r="W829" s="117"/>
      <c r="X829" s="117"/>
      <c r="Y829" s="117"/>
      <c r="Z829" s="117"/>
      <c r="AA829" s="117"/>
      <c r="AB829" s="117"/>
      <c r="AC829" s="117"/>
    </row>
    <row r="830" spans="2:29">
      <c r="B830" s="117"/>
      <c r="C830" s="117"/>
      <c r="D830" s="117"/>
      <c r="E830" s="117"/>
      <c r="F830" s="117"/>
      <c r="G830" s="117"/>
      <c r="I830" s="117"/>
      <c r="J830" s="117"/>
      <c r="K830" s="117"/>
      <c r="L830" s="117"/>
      <c r="M830" s="117"/>
      <c r="N830" s="117"/>
      <c r="P830" s="117"/>
      <c r="Q830" s="117"/>
      <c r="R830" s="117"/>
      <c r="S830" s="117"/>
      <c r="T830" s="117"/>
      <c r="U830" s="117"/>
      <c r="V830" s="117"/>
      <c r="W830" s="117"/>
      <c r="X830" s="117"/>
      <c r="Y830" s="117"/>
      <c r="Z830" s="117"/>
      <c r="AA830" s="117"/>
      <c r="AB830" s="117"/>
      <c r="AC830" s="117"/>
    </row>
    <row r="831" spans="2:29">
      <c r="B831" s="117"/>
      <c r="C831" s="117"/>
      <c r="D831" s="117"/>
      <c r="E831" s="117"/>
      <c r="F831" s="117"/>
      <c r="G831" s="117"/>
      <c r="I831" s="117"/>
      <c r="J831" s="117"/>
      <c r="K831" s="117"/>
      <c r="L831" s="117"/>
      <c r="M831" s="117"/>
      <c r="N831" s="117"/>
      <c r="P831" s="117"/>
      <c r="Q831" s="117"/>
      <c r="R831" s="117"/>
      <c r="S831" s="117"/>
      <c r="T831" s="117"/>
      <c r="U831" s="117"/>
      <c r="V831" s="117"/>
      <c r="W831" s="117"/>
      <c r="X831" s="117"/>
      <c r="Y831" s="117"/>
      <c r="Z831" s="117"/>
      <c r="AA831" s="117"/>
      <c r="AB831" s="117"/>
      <c r="AC831" s="117"/>
    </row>
    <row r="832" spans="2:29">
      <c r="B832" s="117"/>
      <c r="C832" s="117"/>
      <c r="D832" s="117"/>
      <c r="E832" s="117"/>
      <c r="F832" s="117"/>
      <c r="G832" s="117"/>
      <c r="I832" s="117"/>
      <c r="J832" s="117"/>
      <c r="K832" s="117"/>
      <c r="L832" s="117"/>
      <c r="M832" s="117"/>
      <c r="N832" s="117"/>
      <c r="P832" s="117"/>
      <c r="Q832" s="117"/>
      <c r="R832" s="117"/>
      <c r="S832" s="117"/>
      <c r="T832" s="117"/>
      <c r="U832" s="117"/>
      <c r="V832" s="117"/>
      <c r="W832" s="117"/>
      <c r="X832" s="117"/>
      <c r="Y832" s="117"/>
      <c r="Z832" s="117"/>
      <c r="AA832" s="117"/>
      <c r="AB832" s="117"/>
      <c r="AC832" s="117"/>
    </row>
    <row r="833" spans="2:29">
      <c r="B833" s="117"/>
      <c r="C833" s="117"/>
      <c r="D833" s="117"/>
      <c r="E833" s="117"/>
      <c r="F833" s="117"/>
      <c r="G833" s="117"/>
      <c r="I833" s="117"/>
      <c r="J833" s="117"/>
      <c r="K833" s="117"/>
      <c r="L833" s="117"/>
      <c r="M833" s="117"/>
      <c r="N833" s="117"/>
      <c r="P833" s="117"/>
      <c r="Q833" s="117"/>
      <c r="R833" s="117"/>
      <c r="S833" s="117"/>
      <c r="T833" s="117"/>
      <c r="U833" s="117"/>
      <c r="V833" s="117"/>
      <c r="W833" s="117"/>
      <c r="X833" s="117"/>
      <c r="Y833" s="117"/>
      <c r="Z833" s="117"/>
      <c r="AA833" s="117"/>
      <c r="AB833" s="117"/>
      <c r="AC833" s="117"/>
    </row>
    <row r="834" spans="2:29">
      <c r="B834" s="117"/>
      <c r="C834" s="117"/>
      <c r="D834" s="117"/>
      <c r="E834" s="117"/>
      <c r="F834" s="117"/>
      <c r="G834" s="117"/>
      <c r="I834" s="117"/>
      <c r="J834" s="117"/>
      <c r="K834" s="117"/>
      <c r="L834" s="117"/>
      <c r="M834" s="117"/>
      <c r="N834" s="117"/>
      <c r="P834" s="117"/>
      <c r="Q834" s="117"/>
      <c r="R834" s="117"/>
      <c r="S834" s="117"/>
      <c r="T834" s="117"/>
      <c r="U834" s="117"/>
      <c r="V834" s="117"/>
      <c r="W834" s="117"/>
      <c r="X834" s="117"/>
      <c r="Y834" s="117"/>
      <c r="Z834" s="117"/>
      <c r="AA834" s="117"/>
      <c r="AB834" s="117"/>
      <c r="AC834" s="117"/>
    </row>
    <row r="835" spans="2:29">
      <c r="B835" s="117"/>
      <c r="C835" s="117"/>
      <c r="D835" s="117"/>
      <c r="E835" s="117"/>
      <c r="F835" s="117"/>
      <c r="G835" s="117"/>
      <c r="I835" s="117"/>
      <c r="J835" s="117"/>
      <c r="K835" s="117"/>
      <c r="L835" s="117"/>
      <c r="M835" s="117"/>
      <c r="N835" s="117"/>
      <c r="P835" s="117"/>
      <c r="Q835" s="117"/>
      <c r="R835" s="117"/>
      <c r="S835" s="117"/>
      <c r="T835" s="117"/>
      <c r="U835" s="117"/>
      <c r="V835" s="117"/>
      <c r="W835" s="117"/>
      <c r="X835" s="117"/>
      <c r="Y835" s="117"/>
      <c r="Z835" s="117"/>
      <c r="AA835" s="117"/>
      <c r="AB835" s="117"/>
      <c r="AC835" s="117"/>
    </row>
    <row r="836" spans="2:29">
      <c r="B836" s="117"/>
      <c r="C836" s="117"/>
      <c r="D836" s="117"/>
      <c r="E836" s="117"/>
      <c r="F836" s="117"/>
      <c r="G836" s="117"/>
      <c r="I836" s="117"/>
      <c r="J836" s="117"/>
      <c r="K836" s="117"/>
      <c r="L836" s="117"/>
      <c r="M836" s="117"/>
      <c r="N836" s="117"/>
      <c r="P836" s="117"/>
      <c r="Q836" s="117"/>
      <c r="R836" s="117"/>
      <c r="S836" s="117"/>
      <c r="T836" s="117"/>
      <c r="U836" s="117"/>
      <c r="V836" s="117"/>
      <c r="W836" s="117"/>
      <c r="X836" s="117"/>
      <c r="Y836" s="117"/>
      <c r="Z836" s="117"/>
      <c r="AA836" s="117"/>
      <c r="AB836" s="117"/>
      <c r="AC836" s="117"/>
    </row>
    <row r="837" spans="2:29">
      <c r="B837" s="117"/>
      <c r="C837" s="117"/>
      <c r="D837" s="117"/>
      <c r="E837" s="117"/>
      <c r="F837" s="117"/>
      <c r="G837" s="117"/>
      <c r="I837" s="117"/>
      <c r="J837" s="117"/>
      <c r="K837" s="117"/>
      <c r="L837" s="117"/>
      <c r="M837" s="117"/>
      <c r="N837" s="117"/>
      <c r="P837" s="117"/>
      <c r="Q837" s="117"/>
      <c r="R837" s="117"/>
      <c r="S837" s="117"/>
      <c r="T837" s="117"/>
      <c r="U837" s="117"/>
      <c r="V837" s="117"/>
      <c r="W837" s="117"/>
      <c r="X837" s="117"/>
      <c r="Y837" s="117"/>
      <c r="Z837" s="117"/>
      <c r="AA837" s="117"/>
      <c r="AB837" s="117"/>
      <c r="AC837" s="117"/>
    </row>
    <row r="838" spans="2:29">
      <c r="B838" s="117"/>
      <c r="C838" s="117"/>
      <c r="D838" s="117"/>
      <c r="E838" s="117"/>
      <c r="F838" s="117"/>
      <c r="G838" s="117"/>
      <c r="I838" s="117"/>
      <c r="J838" s="117"/>
      <c r="K838" s="117"/>
      <c r="L838" s="117"/>
      <c r="M838" s="117"/>
      <c r="N838" s="117"/>
      <c r="P838" s="117"/>
      <c r="Q838" s="117"/>
      <c r="R838" s="117"/>
      <c r="S838" s="117"/>
      <c r="T838" s="117"/>
      <c r="U838" s="117"/>
      <c r="V838" s="117"/>
      <c r="W838" s="117"/>
      <c r="X838" s="117"/>
      <c r="Y838" s="117"/>
      <c r="Z838" s="117"/>
      <c r="AA838" s="117"/>
      <c r="AB838" s="117"/>
      <c r="AC838" s="117"/>
    </row>
    <row r="839" spans="2:29">
      <c r="B839" s="117"/>
      <c r="C839" s="117"/>
      <c r="D839" s="117"/>
      <c r="E839" s="117"/>
      <c r="F839" s="117"/>
      <c r="G839" s="117"/>
      <c r="I839" s="117"/>
      <c r="J839" s="117"/>
      <c r="K839" s="117"/>
      <c r="L839" s="117"/>
      <c r="M839" s="117"/>
      <c r="N839" s="117"/>
      <c r="P839" s="117"/>
      <c r="Q839" s="117"/>
      <c r="R839" s="117"/>
      <c r="S839" s="117"/>
      <c r="T839" s="117"/>
      <c r="U839" s="117"/>
      <c r="V839" s="117"/>
      <c r="W839" s="117"/>
      <c r="X839" s="117"/>
      <c r="Y839" s="117"/>
      <c r="Z839" s="117"/>
      <c r="AA839" s="117"/>
      <c r="AB839" s="117"/>
      <c r="AC839" s="117"/>
    </row>
    <row r="840" spans="2:29">
      <c r="B840" s="117"/>
      <c r="C840" s="117"/>
      <c r="D840" s="117"/>
      <c r="E840" s="117"/>
      <c r="F840" s="117"/>
      <c r="G840" s="117"/>
      <c r="I840" s="117"/>
      <c r="J840" s="117"/>
      <c r="K840" s="117"/>
      <c r="L840" s="117"/>
      <c r="M840" s="117"/>
      <c r="N840" s="117"/>
      <c r="P840" s="117"/>
      <c r="Q840" s="117"/>
      <c r="R840" s="117"/>
      <c r="S840" s="117"/>
      <c r="T840" s="117"/>
      <c r="U840" s="117"/>
      <c r="V840" s="117"/>
      <c r="W840" s="117"/>
      <c r="X840" s="117"/>
      <c r="Y840" s="117"/>
      <c r="Z840" s="117"/>
      <c r="AA840" s="117"/>
      <c r="AB840" s="117"/>
      <c r="AC840" s="117"/>
    </row>
    <row r="841" spans="2:29">
      <c r="B841" s="117"/>
      <c r="C841" s="117"/>
      <c r="D841" s="117"/>
      <c r="E841" s="117"/>
      <c r="F841" s="117"/>
      <c r="G841" s="117"/>
      <c r="I841" s="117"/>
      <c r="J841" s="117"/>
      <c r="K841" s="117"/>
      <c r="L841" s="117"/>
      <c r="M841" s="117"/>
      <c r="N841" s="117"/>
      <c r="P841" s="117"/>
      <c r="Q841" s="117"/>
      <c r="R841" s="117"/>
      <c r="S841" s="117"/>
      <c r="T841" s="117"/>
      <c r="U841" s="117"/>
      <c r="V841" s="117"/>
      <c r="W841" s="117"/>
      <c r="X841" s="117"/>
      <c r="Y841" s="117"/>
      <c r="Z841" s="117"/>
      <c r="AA841" s="117"/>
      <c r="AB841" s="117"/>
      <c r="AC841" s="117"/>
    </row>
    <row r="842" spans="2:29">
      <c r="B842" s="117"/>
      <c r="C842" s="117"/>
      <c r="D842" s="117"/>
      <c r="E842" s="117"/>
      <c r="F842" s="117"/>
      <c r="G842" s="117"/>
      <c r="I842" s="117"/>
      <c r="J842" s="117"/>
      <c r="K842" s="117"/>
      <c r="L842" s="117"/>
      <c r="M842" s="117"/>
      <c r="N842" s="117"/>
      <c r="P842" s="117"/>
      <c r="Q842" s="117"/>
      <c r="R842" s="117"/>
      <c r="S842" s="117"/>
      <c r="T842" s="117"/>
      <c r="U842" s="117"/>
      <c r="V842" s="117"/>
      <c r="W842" s="117"/>
      <c r="X842" s="117"/>
      <c r="Y842" s="117"/>
      <c r="Z842" s="117"/>
      <c r="AA842" s="117"/>
      <c r="AB842" s="117"/>
      <c r="AC842" s="117"/>
    </row>
    <row r="843" spans="2:29">
      <c r="B843" s="117"/>
      <c r="C843" s="117"/>
      <c r="D843" s="117"/>
      <c r="E843" s="117"/>
      <c r="F843" s="117"/>
      <c r="G843" s="117"/>
      <c r="I843" s="117"/>
      <c r="J843" s="117"/>
      <c r="K843" s="117"/>
      <c r="L843" s="117"/>
      <c r="M843" s="117"/>
      <c r="N843" s="117"/>
      <c r="P843" s="117"/>
      <c r="Q843" s="117"/>
      <c r="R843" s="117"/>
      <c r="S843" s="117"/>
      <c r="T843" s="117"/>
      <c r="U843" s="117"/>
      <c r="V843" s="117"/>
      <c r="W843" s="117"/>
      <c r="X843" s="117"/>
      <c r="Y843" s="117"/>
      <c r="Z843" s="117"/>
      <c r="AA843" s="117"/>
      <c r="AB843" s="117"/>
      <c r="AC843" s="117"/>
    </row>
    <row r="844" spans="2:29">
      <c r="B844" s="117"/>
      <c r="C844" s="117"/>
      <c r="D844" s="117"/>
      <c r="E844" s="117"/>
      <c r="F844" s="117"/>
      <c r="G844" s="117"/>
      <c r="I844" s="117"/>
      <c r="J844" s="117"/>
      <c r="K844" s="117"/>
      <c r="L844" s="117"/>
      <c r="M844" s="117"/>
      <c r="N844" s="117"/>
      <c r="P844" s="117"/>
      <c r="Q844" s="117"/>
      <c r="R844" s="117"/>
      <c r="S844" s="117"/>
      <c r="T844" s="117"/>
      <c r="U844" s="117"/>
      <c r="V844" s="117"/>
      <c r="W844" s="117"/>
      <c r="X844" s="117"/>
      <c r="Y844" s="117"/>
      <c r="Z844" s="117"/>
      <c r="AA844" s="117"/>
      <c r="AB844" s="117"/>
      <c r="AC844" s="117"/>
    </row>
    <row r="845" spans="2:29">
      <c r="B845" s="117"/>
      <c r="C845" s="117"/>
      <c r="D845" s="117"/>
      <c r="E845" s="117"/>
      <c r="F845" s="117"/>
      <c r="G845" s="117"/>
      <c r="I845" s="117"/>
      <c r="J845" s="117"/>
      <c r="K845" s="117"/>
      <c r="L845" s="117"/>
      <c r="M845" s="117"/>
      <c r="N845" s="117"/>
      <c r="P845" s="117"/>
      <c r="Q845" s="117"/>
      <c r="R845" s="117"/>
      <c r="S845" s="117"/>
      <c r="T845" s="117"/>
      <c r="U845" s="117"/>
      <c r="V845" s="117"/>
      <c r="W845" s="117"/>
      <c r="X845" s="117"/>
      <c r="Y845" s="117"/>
      <c r="Z845" s="117"/>
      <c r="AA845" s="117"/>
      <c r="AB845" s="117"/>
      <c r="AC845" s="117"/>
    </row>
    <row r="846" spans="2:29">
      <c r="B846" s="117"/>
      <c r="C846" s="117"/>
      <c r="D846" s="117"/>
      <c r="E846" s="117"/>
      <c r="F846" s="117"/>
      <c r="G846" s="117"/>
      <c r="I846" s="117"/>
      <c r="J846" s="117"/>
      <c r="K846" s="117"/>
      <c r="L846" s="117"/>
      <c r="M846" s="117"/>
      <c r="N846" s="117"/>
      <c r="P846" s="117"/>
      <c r="Q846" s="117"/>
      <c r="R846" s="117"/>
      <c r="S846" s="117"/>
      <c r="T846" s="117"/>
      <c r="U846" s="117"/>
      <c r="V846" s="117"/>
      <c r="W846" s="117"/>
      <c r="X846" s="117"/>
      <c r="Y846" s="117"/>
      <c r="Z846" s="117"/>
      <c r="AA846" s="117"/>
      <c r="AB846" s="117"/>
      <c r="AC846" s="117"/>
    </row>
    <row r="847" spans="2:29">
      <c r="B847" s="117"/>
      <c r="C847" s="117"/>
      <c r="D847" s="117"/>
      <c r="E847" s="117"/>
      <c r="F847" s="117"/>
      <c r="G847" s="117"/>
      <c r="I847" s="117"/>
      <c r="J847" s="117"/>
      <c r="K847" s="117"/>
      <c r="L847" s="117"/>
      <c r="M847" s="117"/>
      <c r="N847" s="117"/>
      <c r="P847" s="117"/>
      <c r="Q847" s="117"/>
      <c r="R847" s="117"/>
      <c r="S847" s="117"/>
      <c r="T847" s="117"/>
      <c r="U847" s="117"/>
      <c r="V847" s="117"/>
      <c r="W847" s="117"/>
      <c r="X847" s="117"/>
      <c r="Y847" s="117"/>
      <c r="Z847" s="117"/>
      <c r="AA847" s="117"/>
      <c r="AB847" s="117"/>
      <c r="AC847" s="117"/>
    </row>
    <row r="848" spans="2:29">
      <c r="B848" s="117"/>
      <c r="C848" s="117"/>
      <c r="D848" s="117"/>
      <c r="E848" s="117"/>
      <c r="F848" s="117"/>
      <c r="G848" s="117"/>
      <c r="I848" s="117"/>
      <c r="J848" s="117"/>
      <c r="K848" s="117"/>
      <c r="L848" s="117"/>
      <c r="M848" s="117"/>
      <c r="N848" s="117"/>
      <c r="P848" s="117"/>
      <c r="Q848" s="117"/>
      <c r="R848" s="117"/>
      <c r="S848" s="117"/>
      <c r="T848" s="117"/>
      <c r="U848" s="117"/>
      <c r="V848" s="117"/>
      <c r="W848" s="117"/>
      <c r="X848" s="117"/>
      <c r="Y848" s="117"/>
      <c r="Z848" s="117"/>
      <c r="AA848" s="117"/>
      <c r="AB848" s="117"/>
      <c r="AC848" s="117"/>
    </row>
    <row r="849" spans="2:29">
      <c r="B849" s="117"/>
      <c r="C849" s="117"/>
      <c r="D849" s="117"/>
      <c r="E849" s="117"/>
      <c r="F849" s="117"/>
      <c r="G849" s="117"/>
      <c r="I849" s="117"/>
      <c r="J849" s="117"/>
      <c r="K849" s="117"/>
      <c r="L849" s="117"/>
      <c r="M849" s="117"/>
      <c r="N849" s="117"/>
      <c r="P849" s="117"/>
      <c r="Q849" s="117"/>
      <c r="R849" s="117"/>
      <c r="S849" s="117"/>
      <c r="T849" s="117"/>
      <c r="U849" s="117"/>
      <c r="V849" s="117"/>
      <c r="W849" s="117"/>
      <c r="X849" s="117"/>
      <c r="Y849" s="117"/>
      <c r="Z849" s="117"/>
      <c r="AA849" s="117"/>
      <c r="AB849" s="117"/>
      <c r="AC849" s="117"/>
    </row>
    <row r="850" spans="2:29">
      <c r="B850" s="117"/>
      <c r="C850" s="117"/>
      <c r="D850" s="117"/>
      <c r="E850" s="117"/>
      <c r="F850" s="117"/>
      <c r="G850" s="117"/>
      <c r="I850" s="117"/>
      <c r="J850" s="117"/>
      <c r="K850" s="117"/>
      <c r="L850" s="117"/>
      <c r="M850" s="117"/>
      <c r="N850" s="117"/>
      <c r="P850" s="117"/>
      <c r="Q850" s="117"/>
      <c r="R850" s="117"/>
      <c r="S850" s="117"/>
      <c r="T850" s="117"/>
      <c r="U850" s="117"/>
      <c r="V850" s="117"/>
      <c r="W850" s="117"/>
      <c r="X850" s="117"/>
      <c r="Y850" s="117"/>
      <c r="Z850" s="117"/>
      <c r="AA850" s="117"/>
      <c r="AB850" s="117"/>
      <c r="AC850" s="117"/>
    </row>
    <row r="851" spans="2:29">
      <c r="B851" s="117"/>
      <c r="C851" s="117"/>
      <c r="D851" s="117"/>
      <c r="E851" s="117"/>
      <c r="F851" s="117"/>
      <c r="G851" s="117"/>
      <c r="I851" s="117"/>
      <c r="J851" s="117"/>
      <c r="K851" s="117"/>
      <c r="L851" s="117"/>
      <c r="M851" s="117"/>
      <c r="N851" s="117"/>
      <c r="P851" s="117"/>
      <c r="Q851" s="117"/>
      <c r="R851" s="117"/>
      <c r="S851" s="117"/>
      <c r="T851" s="117"/>
      <c r="U851" s="117"/>
      <c r="V851" s="117"/>
      <c r="W851" s="117"/>
      <c r="X851" s="117"/>
      <c r="Y851" s="117"/>
      <c r="Z851" s="117"/>
      <c r="AA851" s="117"/>
      <c r="AB851" s="117"/>
      <c r="AC851" s="117"/>
    </row>
    <row r="852" spans="2:29">
      <c r="B852" s="117"/>
      <c r="C852" s="117"/>
      <c r="D852" s="117"/>
      <c r="E852" s="117"/>
      <c r="F852" s="117"/>
      <c r="G852" s="117"/>
      <c r="I852" s="117"/>
      <c r="J852" s="117"/>
      <c r="K852" s="117"/>
      <c r="L852" s="117"/>
      <c r="M852" s="117"/>
      <c r="N852" s="117"/>
      <c r="P852" s="117"/>
      <c r="Q852" s="117"/>
      <c r="R852" s="117"/>
      <c r="S852" s="117"/>
      <c r="T852" s="117"/>
      <c r="U852" s="117"/>
      <c r="V852" s="117"/>
      <c r="W852" s="117"/>
      <c r="X852" s="117"/>
      <c r="Y852" s="117"/>
      <c r="Z852" s="117"/>
      <c r="AA852" s="117"/>
      <c r="AB852" s="117"/>
      <c r="AC852" s="117"/>
    </row>
    <row r="853" spans="2:29">
      <c r="B853" s="117"/>
      <c r="C853" s="117"/>
      <c r="D853" s="117"/>
      <c r="E853" s="117"/>
      <c r="F853" s="117"/>
      <c r="G853" s="117"/>
      <c r="I853" s="117"/>
      <c r="J853" s="117"/>
      <c r="K853" s="117"/>
      <c r="L853" s="117"/>
      <c r="M853" s="117"/>
      <c r="N853" s="117"/>
      <c r="P853" s="117"/>
      <c r="Q853" s="117"/>
      <c r="R853" s="117"/>
      <c r="S853" s="117"/>
      <c r="T853" s="117"/>
      <c r="U853" s="117"/>
      <c r="V853" s="117"/>
      <c r="W853" s="117"/>
      <c r="X853" s="117"/>
      <c r="Y853" s="117"/>
      <c r="Z853" s="117"/>
      <c r="AA853" s="117"/>
      <c r="AB853" s="117"/>
      <c r="AC853" s="117"/>
    </row>
    <row r="854" spans="2:29">
      <c r="B854" s="117"/>
      <c r="C854" s="117"/>
      <c r="D854" s="117"/>
      <c r="E854" s="117"/>
      <c r="F854" s="117"/>
      <c r="G854" s="117"/>
      <c r="I854" s="117"/>
      <c r="J854" s="117"/>
      <c r="K854" s="117"/>
      <c r="L854" s="117"/>
      <c r="M854" s="117"/>
      <c r="N854" s="117"/>
      <c r="P854" s="117"/>
      <c r="Q854" s="117"/>
      <c r="R854" s="117"/>
      <c r="S854" s="117"/>
      <c r="T854" s="117"/>
      <c r="U854" s="117"/>
      <c r="V854" s="117"/>
      <c r="W854" s="117"/>
      <c r="X854" s="117"/>
      <c r="Y854" s="117"/>
      <c r="Z854" s="117"/>
      <c r="AA854" s="117"/>
      <c r="AB854" s="117"/>
      <c r="AC854" s="117"/>
    </row>
    <row r="855" spans="2:29">
      <c r="B855" s="117"/>
      <c r="C855" s="117"/>
      <c r="D855" s="117"/>
      <c r="E855" s="117"/>
      <c r="F855" s="117"/>
      <c r="G855" s="117"/>
      <c r="I855" s="117"/>
      <c r="J855" s="117"/>
      <c r="K855" s="117"/>
      <c r="L855" s="117"/>
      <c r="M855" s="117"/>
      <c r="N855" s="117"/>
      <c r="P855" s="117"/>
      <c r="Q855" s="117"/>
      <c r="R855" s="117"/>
      <c r="S855" s="117"/>
      <c r="T855" s="117"/>
      <c r="U855" s="117"/>
      <c r="V855" s="117"/>
      <c r="W855" s="117"/>
      <c r="X855" s="117"/>
      <c r="Y855" s="117"/>
      <c r="Z855" s="117"/>
      <c r="AA855" s="117"/>
      <c r="AB855" s="117"/>
      <c r="AC855" s="117"/>
    </row>
    <row r="856" spans="2:29">
      <c r="B856" s="117"/>
      <c r="C856" s="117"/>
      <c r="D856" s="117"/>
      <c r="E856" s="117"/>
      <c r="F856" s="117"/>
      <c r="G856" s="117"/>
      <c r="I856" s="117"/>
      <c r="J856" s="117"/>
      <c r="K856" s="117"/>
      <c r="L856" s="117"/>
      <c r="M856" s="117"/>
      <c r="N856" s="117"/>
      <c r="P856" s="117"/>
      <c r="Q856" s="117"/>
      <c r="R856" s="117"/>
      <c r="S856" s="117"/>
      <c r="T856" s="117"/>
      <c r="U856" s="117"/>
      <c r="V856" s="117"/>
      <c r="W856" s="117"/>
      <c r="X856" s="117"/>
      <c r="Y856" s="117"/>
      <c r="Z856" s="117"/>
      <c r="AA856" s="117"/>
      <c r="AB856" s="117"/>
      <c r="AC856" s="117"/>
    </row>
    <row r="857" spans="2:29">
      <c r="B857" s="117"/>
      <c r="C857" s="117"/>
      <c r="D857" s="117"/>
      <c r="E857" s="117"/>
      <c r="F857" s="117"/>
      <c r="G857" s="117"/>
      <c r="I857" s="117"/>
      <c r="J857" s="117"/>
      <c r="K857" s="117"/>
      <c r="L857" s="117"/>
      <c r="M857" s="117"/>
      <c r="N857" s="117"/>
      <c r="P857" s="117"/>
      <c r="Q857" s="117"/>
      <c r="R857" s="117"/>
      <c r="S857" s="117"/>
      <c r="T857" s="117"/>
      <c r="U857" s="117"/>
      <c r="V857" s="117"/>
      <c r="W857" s="117"/>
      <c r="X857" s="117"/>
      <c r="Y857" s="117"/>
      <c r="Z857" s="117"/>
      <c r="AA857" s="117"/>
      <c r="AB857" s="117"/>
      <c r="AC857" s="117"/>
    </row>
    <row r="858" spans="2:29">
      <c r="B858" s="117"/>
      <c r="C858" s="117"/>
      <c r="D858" s="117"/>
      <c r="E858" s="117"/>
      <c r="F858" s="117"/>
      <c r="G858" s="117"/>
      <c r="I858" s="117"/>
      <c r="J858" s="117"/>
      <c r="K858" s="117"/>
      <c r="L858" s="117"/>
      <c r="M858" s="117"/>
      <c r="N858" s="117"/>
      <c r="P858" s="117"/>
      <c r="Q858" s="117"/>
      <c r="R858" s="117"/>
      <c r="S858" s="117"/>
      <c r="T858" s="117"/>
      <c r="U858" s="117"/>
      <c r="V858" s="117"/>
      <c r="W858" s="117"/>
      <c r="X858" s="117"/>
      <c r="Y858" s="117"/>
      <c r="Z858" s="117"/>
      <c r="AA858" s="117"/>
      <c r="AB858" s="117"/>
      <c r="AC858" s="117"/>
    </row>
    <row r="859" spans="2:29">
      <c r="B859" s="117"/>
      <c r="C859" s="117"/>
      <c r="D859" s="117"/>
      <c r="E859" s="117"/>
      <c r="F859" s="117"/>
      <c r="G859" s="117"/>
      <c r="I859" s="117"/>
      <c r="J859" s="117"/>
      <c r="K859" s="117"/>
      <c r="L859" s="117"/>
      <c r="M859" s="117"/>
      <c r="N859" s="117"/>
      <c r="P859" s="117"/>
      <c r="Q859" s="117"/>
      <c r="R859" s="117"/>
      <c r="S859" s="117"/>
      <c r="T859" s="117"/>
      <c r="U859" s="117"/>
      <c r="V859" s="117"/>
      <c r="W859" s="117"/>
      <c r="X859" s="117"/>
      <c r="Y859" s="117"/>
      <c r="Z859" s="117"/>
      <c r="AA859" s="117"/>
      <c r="AB859" s="117"/>
      <c r="AC859" s="117"/>
    </row>
    <row r="860" spans="2:29">
      <c r="B860" s="117"/>
      <c r="C860" s="117"/>
      <c r="D860" s="117"/>
      <c r="E860" s="117"/>
      <c r="F860" s="117"/>
      <c r="G860" s="117"/>
      <c r="I860" s="117"/>
      <c r="J860" s="117"/>
      <c r="K860" s="117"/>
      <c r="L860" s="117"/>
      <c r="M860" s="117"/>
      <c r="N860" s="117"/>
      <c r="P860" s="117"/>
      <c r="Q860" s="117"/>
      <c r="R860" s="117"/>
      <c r="S860" s="117"/>
      <c r="T860" s="117"/>
      <c r="U860" s="117"/>
      <c r="V860" s="117"/>
      <c r="W860" s="117"/>
      <c r="X860" s="117"/>
      <c r="Y860" s="117"/>
      <c r="Z860" s="117"/>
      <c r="AA860" s="117"/>
      <c r="AB860" s="117"/>
      <c r="AC860" s="117"/>
    </row>
    <row r="861" spans="2:29">
      <c r="B861" s="117"/>
      <c r="C861" s="117"/>
      <c r="D861" s="117"/>
      <c r="E861" s="117"/>
      <c r="F861" s="117"/>
      <c r="G861" s="117"/>
      <c r="I861" s="117"/>
      <c r="J861" s="117"/>
      <c r="K861" s="117"/>
      <c r="L861" s="117"/>
      <c r="M861" s="117"/>
      <c r="N861" s="117"/>
      <c r="P861" s="117"/>
      <c r="Q861" s="117"/>
      <c r="R861" s="117"/>
      <c r="S861" s="117"/>
      <c r="T861" s="117"/>
      <c r="U861" s="117"/>
      <c r="V861" s="117"/>
      <c r="W861" s="117"/>
      <c r="X861" s="117"/>
      <c r="Y861" s="117"/>
      <c r="Z861" s="117"/>
      <c r="AA861" s="117"/>
      <c r="AB861" s="117"/>
      <c r="AC861" s="117"/>
    </row>
    <row r="862" spans="2:29">
      <c r="B862" s="117"/>
      <c r="C862" s="117"/>
      <c r="D862" s="117"/>
      <c r="E862" s="117"/>
      <c r="F862" s="117"/>
      <c r="G862" s="117"/>
      <c r="I862" s="117"/>
      <c r="J862" s="117"/>
      <c r="K862" s="117"/>
      <c r="L862" s="117"/>
      <c r="M862" s="117"/>
      <c r="N862" s="117"/>
      <c r="P862" s="117"/>
      <c r="Q862" s="117"/>
      <c r="R862" s="117"/>
      <c r="S862" s="117"/>
      <c r="T862" s="117"/>
      <c r="U862" s="117"/>
      <c r="V862" s="117"/>
      <c r="W862" s="117"/>
      <c r="X862" s="117"/>
      <c r="Y862" s="117"/>
      <c r="Z862" s="117"/>
      <c r="AA862" s="117"/>
      <c r="AB862" s="117"/>
      <c r="AC862" s="117"/>
    </row>
    <row r="863" spans="2:29">
      <c r="B863" s="117"/>
      <c r="C863" s="117"/>
      <c r="D863" s="117"/>
      <c r="E863" s="117"/>
      <c r="F863" s="117"/>
      <c r="G863" s="117"/>
      <c r="I863" s="117"/>
      <c r="J863" s="117"/>
      <c r="K863" s="117"/>
      <c r="L863" s="117"/>
      <c r="M863" s="117"/>
      <c r="N863" s="117"/>
      <c r="P863" s="117"/>
      <c r="Q863" s="117"/>
      <c r="R863" s="117"/>
      <c r="S863" s="117"/>
      <c r="T863" s="117"/>
      <c r="U863" s="117"/>
      <c r="V863" s="117"/>
      <c r="W863" s="117"/>
      <c r="X863" s="117"/>
      <c r="Y863" s="117"/>
      <c r="Z863" s="117"/>
      <c r="AA863" s="117"/>
      <c r="AB863" s="117"/>
      <c r="AC863" s="117"/>
    </row>
    <row r="864" spans="2:29">
      <c r="B864" s="117"/>
      <c r="C864" s="117"/>
      <c r="D864" s="117"/>
      <c r="E864" s="117"/>
      <c r="F864" s="117"/>
      <c r="G864" s="117"/>
      <c r="I864" s="117"/>
      <c r="J864" s="117"/>
      <c r="K864" s="117"/>
      <c r="L864" s="117"/>
      <c r="M864" s="117"/>
      <c r="N864" s="117"/>
      <c r="P864" s="117"/>
      <c r="Q864" s="117"/>
      <c r="R864" s="117"/>
      <c r="S864" s="117"/>
      <c r="T864" s="117"/>
      <c r="U864" s="117"/>
      <c r="V864" s="117"/>
      <c r="W864" s="117"/>
      <c r="X864" s="117"/>
      <c r="Y864" s="117"/>
      <c r="Z864" s="117"/>
      <c r="AA864" s="117"/>
      <c r="AB864" s="117"/>
      <c r="AC864" s="117"/>
    </row>
    <row r="865" spans="2:29">
      <c r="B865" s="117"/>
      <c r="C865" s="117"/>
      <c r="D865" s="117"/>
      <c r="E865" s="117"/>
      <c r="F865" s="117"/>
      <c r="G865" s="117"/>
      <c r="I865" s="117"/>
      <c r="J865" s="117"/>
      <c r="K865" s="117"/>
      <c r="L865" s="117"/>
      <c r="M865" s="117"/>
      <c r="N865" s="117"/>
      <c r="P865" s="117"/>
      <c r="Q865" s="117"/>
      <c r="R865" s="117"/>
      <c r="S865" s="117"/>
      <c r="T865" s="117"/>
      <c r="U865" s="117"/>
      <c r="V865" s="117"/>
      <c r="W865" s="117"/>
      <c r="X865" s="117"/>
      <c r="Y865" s="117"/>
      <c r="Z865" s="117"/>
      <c r="AA865" s="117"/>
      <c r="AB865" s="117"/>
      <c r="AC865" s="117"/>
    </row>
    <row r="866" spans="2:29">
      <c r="B866" s="117"/>
      <c r="C866" s="117"/>
      <c r="D866" s="117"/>
      <c r="E866" s="117"/>
      <c r="F866" s="117"/>
      <c r="G866" s="117"/>
      <c r="I866" s="117"/>
      <c r="J866" s="117"/>
      <c r="K866" s="117"/>
      <c r="L866" s="117"/>
      <c r="M866" s="117"/>
      <c r="N866" s="117"/>
      <c r="P866" s="117"/>
      <c r="Q866" s="117"/>
      <c r="R866" s="117"/>
      <c r="S866" s="117"/>
      <c r="T866" s="117"/>
      <c r="U866" s="117"/>
      <c r="V866" s="117"/>
      <c r="W866" s="117"/>
      <c r="X866" s="117"/>
      <c r="Y866" s="117"/>
      <c r="Z866" s="117"/>
      <c r="AA866" s="117"/>
      <c r="AB866" s="117"/>
      <c r="AC866" s="117"/>
    </row>
    <row r="867" spans="2:29">
      <c r="B867" s="117"/>
      <c r="C867" s="117"/>
      <c r="D867" s="117"/>
      <c r="E867" s="117"/>
      <c r="F867" s="117"/>
      <c r="G867" s="117"/>
      <c r="I867" s="117"/>
      <c r="J867" s="117"/>
      <c r="K867" s="117"/>
      <c r="L867" s="117"/>
      <c r="M867" s="117"/>
      <c r="N867" s="117"/>
      <c r="P867" s="117"/>
      <c r="Q867" s="117"/>
      <c r="R867" s="117"/>
      <c r="S867" s="117"/>
      <c r="T867" s="117"/>
      <c r="U867" s="117"/>
      <c r="V867" s="117"/>
      <c r="W867" s="117"/>
      <c r="X867" s="117"/>
      <c r="Y867" s="117"/>
      <c r="Z867" s="117"/>
      <c r="AA867" s="117"/>
      <c r="AB867" s="117"/>
      <c r="AC867" s="117"/>
    </row>
    <row r="868" spans="2:29">
      <c r="B868" s="117"/>
      <c r="C868" s="117"/>
      <c r="D868" s="117"/>
      <c r="E868" s="117"/>
      <c r="F868" s="117"/>
      <c r="G868" s="117"/>
      <c r="I868" s="117"/>
      <c r="J868" s="117"/>
      <c r="K868" s="117"/>
      <c r="L868" s="117"/>
      <c r="M868" s="117"/>
      <c r="N868" s="117"/>
      <c r="P868" s="117"/>
      <c r="Q868" s="117"/>
      <c r="R868" s="117"/>
      <c r="S868" s="117"/>
      <c r="T868" s="117"/>
      <c r="U868" s="117"/>
      <c r="V868" s="117"/>
      <c r="W868" s="117"/>
      <c r="X868" s="117"/>
      <c r="Y868" s="117"/>
      <c r="Z868" s="117"/>
      <c r="AA868" s="117"/>
      <c r="AB868" s="117"/>
      <c r="AC868" s="117"/>
    </row>
    <row r="869" spans="2:29">
      <c r="B869" s="117"/>
      <c r="C869" s="117"/>
      <c r="D869" s="117"/>
      <c r="E869" s="117"/>
      <c r="F869" s="117"/>
      <c r="G869" s="117"/>
      <c r="I869" s="117"/>
      <c r="J869" s="117"/>
      <c r="K869" s="117"/>
      <c r="L869" s="117"/>
      <c r="M869" s="117"/>
      <c r="N869" s="117"/>
      <c r="P869" s="117"/>
      <c r="Q869" s="117"/>
      <c r="R869" s="117"/>
      <c r="S869" s="117"/>
      <c r="T869" s="117"/>
      <c r="U869" s="117"/>
      <c r="V869" s="117"/>
      <c r="W869" s="117"/>
      <c r="X869" s="117"/>
      <c r="Y869" s="117"/>
      <c r="Z869" s="117"/>
      <c r="AA869" s="117"/>
      <c r="AB869" s="117"/>
      <c r="AC869" s="117"/>
    </row>
    <row r="870" spans="2:29">
      <c r="B870" s="117"/>
      <c r="C870" s="117"/>
      <c r="D870" s="117"/>
      <c r="E870" s="117"/>
      <c r="F870" s="117"/>
      <c r="G870" s="117"/>
      <c r="I870" s="117"/>
      <c r="J870" s="117"/>
      <c r="K870" s="117"/>
      <c r="L870" s="117"/>
      <c r="M870" s="117"/>
      <c r="N870" s="117"/>
      <c r="P870" s="117"/>
      <c r="Q870" s="117"/>
      <c r="R870" s="117"/>
      <c r="S870" s="117"/>
      <c r="T870" s="117"/>
      <c r="U870" s="117"/>
      <c r="V870" s="117"/>
      <c r="W870" s="117"/>
      <c r="X870" s="117"/>
      <c r="Y870" s="117"/>
      <c r="Z870" s="117"/>
      <c r="AA870" s="117"/>
      <c r="AB870" s="117"/>
      <c r="AC870" s="117"/>
    </row>
    <row r="871" spans="2:29">
      <c r="B871" s="117"/>
      <c r="C871" s="117"/>
      <c r="D871" s="117"/>
      <c r="E871" s="117"/>
      <c r="F871" s="117"/>
      <c r="G871" s="117"/>
      <c r="I871" s="117"/>
      <c r="J871" s="117"/>
      <c r="K871" s="117"/>
      <c r="L871" s="117"/>
      <c r="M871" s="117"/>
      <c r="N871" s="117"/>
      <c r="P871" s="117"/>
      <c r="Q871" s="117"/>
      <c r="R871" s="117"/>
      <c r="S871" s="117"/>
      <c r="T871" s="117"/>
      <c r="U871" s="117"/>
      <c r="V871" s="117"/>
      <c r="W871" s="117"/>
      <c r="X871" s="117"/>
      <c r="Y871" s="117"/>
      <c r="Z871" s="117"/>
      <c r="AA871" s="117"/>
      <c r="AB871" s="117"/>
      <c r="AC871" s="117"/>
    </row>
    <row r="872" spans="2:29">
      <c r="B872" s="117"/>
      <c r="C872" s="117"/>
      <c r="D872" s="117"/>
      <c r="E872" s="117"/>
      <c r="F872" s="117"/>
      <c r="G872" s="117"/>
      <c r="I872" s="117"/>
      <c r="J872" s="117"/>
      <c r="K872" s="117"/>
      <c r="L872" s="117"/>
      <c r="M872" s="117"/>
      <c r="N872" s="117"/>
      <c r="P872" s="117"/>
      <c r="Q872" s="117"/>
      <c r="R872" s="117"/>
      <c r="S872" s="117"/>
      <c r="T872" s="117"/>
      <c r="U872" s="117"/>
      <c r="V872" s="117"/>
      <c r="W872" s="117"/>
      <c r="X872" s="117"/>
      <c r="Y872" s="117"/>
      <c r="Z872" s="117"/>
      <c r="AA872" s="117"/>
      <c r="AB872" s="117"/>
      <c r="AC872" s="117"/>
    </row>
    <row r="873" spans="2:29">
      <c r="B873" s="117"/>
      <c r="C873" s="117"/>
      <c r="D873" s="117"/>
      <c r="E873" s="117"/>
      <c r="F873" s="117"/>
      <c r="G873" s="117"/>
      <c r="I873" s="117"/>
      <c r="J873" s="117"/>
      <c r="K873" s="117"/>
      <c r="L873" s="117"/>
      <c r="M873" s="117"/>
      <c r="N873" s="117"/>
      <c r="P873" s="117"/>
      <c r="Q873" s="117"/>
      <c r="R873" s="117"/>
      <c r="S873" s="117"/>
      <c r="T873" s="117"/>
      <c r="U873" s="117"/>
      <c r="V873" s="117"/>
      <c r="W873" s="117"/>
      <c r="X873" s="117"/>
      <c r="Y873" s="117"/>
      <c r="Z873" s="117"/>
      <c r="AA873" s="117"/>
      <c r="AB873" s="117"/>
      <c r="AC873" s="117"/>
    </row>
    <row r="874" spans="2:29">
      <c r="B874" s="117"/>
      <c r="C874" s="117"/>
      <c r="D874" s="117"/>
      <c r="E874" s="117"/>
      <c r="F874" s="117"/>
      <c r="G874" s="117"/>
      <c r="I874" s="117"/>
      <c r="J874" s="117"/>
      <c r="K874" s="117"/>
      <c r="L874" s="117"/>
      <c r="M874" s="117"/>
      <c r="N874" s="117"/>
      <c r="P874" s="117"/>
      <c r="Q874" s="117"/>
      <c r="R874" s="117"/>
      <c r="S874" s="117"/>
      <c r="T874" s="117"/>
      <c r="U874" s="117"/>
      <c r="V874" s="117"/>
      <c r="W874" s="117"/>
      <c r="X874" s="117"/>
      <c r="Y874" s="117"/>
      <c r="Z874" s="117"/>
      <c r="AA874" s="117"/>
      <c r="AB874" s="117"/>
      <c r="AC874" s="117"/>
    </row>
    <row r="875" spans="2:29">
      <c r="B875" s="117"/>
      <c r="C875" s="117"/>
      <c r="D875" s="117"/>
      <c r="E875" s="117"/>
      <c r="F875" s="117"/>
      <c r="G875" s="117"/>
      <c r="I875" s="117"/>
      <c r="J875" s="117"/>
      <c r="K875" s="117"/>
      <c r="L875" s="117"/>
      <c r="M875" s="117"/>
      <c r="N875" s="117"/>
      <c r="P875" s="117"/>
      <c r="Q875" s="117"/>
      <c r="R875" s="117"/>
      <c r="S875" s="117"/>
      <c r="T875" s="117"/>
      <c r="U875" s="117"/>
      <c r="V875" s="117"/>
      <c r="W875" s="117"/>
      <c r="X875" s="117"/>
      <c r="Y875" s="117"/>
      <c r="Z875" s="117"/>
      <c r="AA875" s="117"/>
      <c r="AB875" s="117"/>
      <c r="AC875" s="117"/>
    </row>
    <row r="876" spans="2:29">
      <c r="B876" s="117"/>
      <c r="C876" s="117"/>
      <c r="D876" s="117"/>
      <c r="E876" s="117"/>
      <c r="F876" s="117"/>
      <c r="G876" s="117"/>
      <c r="I876" s="117"/>
      <c r="J876" s="117"/>
      <c r="K876" s="117"/>
      <c r="L876" s="117"/>
      <c r="M876" s="117"/>
      <c r="N876" s="117"/>
      <c r="P876" s="117"/>
      <c r="Q876" s="117"/>
      <c r="R876" s="117"/>
      <c r="S876" s="117"/>
      <c r="T876" s="117"/>
      <c r="U876" s="117"/>
      <c r="V876" s="117"/>
      <c r="W876" s="117"/>
      <c r="X876" s="117"/>
      <c r="Y876" s="117"/>
      <c r="Z876" s="117"/>
      <c r="AA876" s="117"/>
      <c r="AB876" s="117"/>
      <c r="AC876" s="117"/>
    </row>
    <row r="877" spans="2:29">
      <c r="B877" s="117"/>
      <c r="C877" s="117"/>
      <c r="D877" s="117"/>
      <c r="E877" s="117"/>
      <c r="F877" s="117"/>
      <c r="G877" s="117"/>
      <c r="I877" s="117"/>
      <c r="J877" s="117"/>
      <c r="K877" s="117"/>
      <c r="L877" s="117"/>
      <c r="M877" s="117"/>
      <c r="N877" s="117"/>
      <c r="P877" s="117"/>
      <c r="Q877" s="117"/>
      <c r="R877" s="117"/>
      <c r="S877" s="117"/>
      <c r="T877" s="117"/>
      <c r="U877" s="117"/>
      <c r="V877" s="117"/>
      <c r="W877" s="117"/>
      <c r="X877" s="117"/>
      <c r="Y877" s="117"/>
      <c r="Z877" s="117"/>
      <c r="AA877" s="117"/>
      <c r="AB877" s="117"/>
      <c r="AC877" s="117"/>
    </row>
    <row r="878" spans="2:29">
      <c r="B878" s="117"/>
      <c r="C878" s="117"/>
      <c r="D878" s="117"/>
      <c r="E878" s="117"/>
      <c r="F878" s="117"/>
      <c r="G878" s="117"/>
      <c r="I878" s="117"/>
      <c r="J878" s="117"/>
      <c r="K878" s="117"/>
      <c r="L878" s="117"/>
      <c r="M878" s="117"/>
      <c r="N878" s="117"/>
      <c r="P878" s="117"/>
      <c r="Q878" s="117"/>
      <c r="R878" s="117"/>
      <c r="S878" s="117"/>
      <c r="T878" s="117"/>
      <c r="U878" s="117"/>
      <c r="V878" s="117"/>
      <c r="W878" s="117"/>
      <c r="X878" s="117"/>
      <c r="Y878" s="117"/>
      <c r="Z878" s="117"/>
      <c r="AA878" s="117"/>
      <c r="AB878" s="117"/>
      <c r="AC878" s="117"/>
    </row>
    <row r="879" spans="2:29">
      <c r="B879" s="117"/>
      <c r="C879" s="117"/>
      <c r="D879" s="117"/>
      <c r="E879" s="117"/>
      <c r="F879" s="117"/>
      <c r="G879" s="117"/>
      <c r="I879" s="117"/>
      <c r="J879" s="117"/>
      <c r="K879" s="117"/>
      <c r="L879" s="117"/>
      <c r="M879" s="117"/>
      <c r="N879" s="117"/>
      <c r="P879" s="117"/>
      <c r="Q879" s="117"/>
      <c r="R879" s="117"/>
      <c r="S879" s="117"/>
      <c r="T879" s="117"/>
      <c r="U879" s="117"/>
      <c r="V879" s="117"/>
      <c r="W879" s="117"/>
      <c r="X879" s="117"/>
      <c r="Y879" s="117"/>
      <c r="Z879" s="117"/>
      <c r="AA879" s="117"/>
      <c r="AB879" s="117"/>
      <c r="AC879" s="117"/>
    </row>
    <row r="880" spans="2:29">
      <c r="B880" s="117"/>
      <c r="C880" s="117"/>
      <c r="D880" s="117"/>
      <c r="E880" s="117"/>
      <c r="F880" s="117"/>
      <c r="G880" s="117"/>
      <c r="I880" s="117"/>
      <c r="J880" s="117"/>
      <c r="K880" s="117"/>
      <c r="L880" s="117"/>
      <c r="M880" s="117"/>
      <c r="N880" s="117"/>
      <c r="P880" s="117"/>
      <c r="Q880" s="117"/>
      <c r="R880" s="117"/>
      <c r="S880" s="117"/>
      <c r="T880" s="117"/>
      <c r="U880" s="117"/>
      <c r="V880" s="117"/>
      <c r="W880" s="117"/>
      <c r="X880" s="117"/>
      <c r="Y880" s="117"/>
      <c r="Z880" s="117"/>
      <c r="AA880" s="117"/>
      <c r="AB880" s="117"/>
      <c r="AC880" s="117"/>
    </row>
    <row r="881" spans="2:29">
      <c r="B881" s="117"/>
      <c r="C881" s="117"/>
      <c r="D881" s="117"/>
      <c r="E881" s="117"/>
      <c r="F881" s="117"/>
      <c r="G881" s="117"/>
      <c r="I881" s="117"/>
      <c r="J881" s="117"/>
      <c r="K881" s="117"/>
      <c r="L881" s="117"/>
      <c r="M881" s="117"/>
      <c r="N881" s="117"/>
      <c r="P881" s="117"/>
      <c r="Q881" s="117"/>
      <c r="R881" s="117"/>
      <c r="S881" s="117"/>
      <c r="T881" s="117"/>
      <c r="U881" s="117"/>
      <c r="V881" s="117"/>
      <c r="W881" s="117"/>
      <c r="X881" s="117"/>
      <c r="Y881" s="117"/>
      <c r="Z881" s="117"/>
      <c r="AA881" s="117"/>
      <c r="AB881" s="117"/>
      <c r="AC881" s="117"/>
    </row>
    <row r="882" spans="2:29">
      <c r="B882" s="117"/>
      <c r="C882" s="117"/>
      <c r="D882" s="117"/>
      <c r="E882" s="117"/>
      <c r="F882" s="117"/>
      <c r="G882" s="117"/>
      <c r="I882" s="117"/>
      <c r="J882" s="117"/>
      <c r="K882" s="117"/>
      <c r="L882" s="117"/>
      <c r="M882" s="117"/>
      <c r="N882" s="117"/>
      <c r="P882" s="117"/>
      <c r="Q882" s="117"/>
      <c r="R882" s="117"/>
      <c r="S882" s="117"/>
      <c r="T882" s="117"/>
      <c r="U882" s="117"/>
      <c r="V882" s="117"/>
      <c r="W882" s="117"/>
      <c r="X882" s="117"/>
      <c r="Y882" s="117"/>
      <c r="Z882" s="117"/>
      <c r="AA882" s="117"/>
      <c r="AB882" s="117"/>
      <c r="AC882" s="117"/>
    </row>
    <row r="883" spans="2:29">
      <c r="B883" s="117"/>
      <c r="C883" s="117"/>
      <c r="D883" s="117"/>
      <c r="E883" s="117"/>
      <c r="F883" s="117"/>
      <c r="G883" s="117"/>
      <c r="I883" s="117"/>
      <c r="J883" s="117"/>
      <c r="K883" s="117"/>
      <c r="L883" s="117"/>
      <c r="M883" s="117"/>
      <c r="N883" s="117"/>
      <c r="P883" s="117"/>
      <c r="Q883" s="117"/>
      <c r="R883" s="117"/>
      <c r="S883" s="117"/>
      <c r="T883" s="117"/>
      <c r="U883" s="117"/>
      <c r="V883" s="117"/>
      <c r="W883" s="117"/>
      <c r="X883" s="117"/>
      <c r="Y883" s="117"/>
      <c r="Z883" s="117"/>
      <c r="AA883" s="117"/>
      <c r="AB883" s="117"/>
      <c r="AC883" s="117"/>
    </row>
    <row r="884" spans="2:29">
      <c r="B884" s="117"/>
      <c r="C884" s="117"/>
      <c r="D884" s="117"/>
      <c r="E884" s="117"/>
      <c r="F884" s="117"/>
      <c r="G884" s="117"/>
      <c r="I884" s="117"/>
      <c r="J884" s="117"/>
      <c r="K884" s="117"/>
      <c r="L884" s="117"/>
      <c r="M884" s="117"/>
      <c r="N884" s="117"/>
      <c r="P884" s="117"/>
      <c r="Q884" s="117"/>
      <c r="R884" s="117"/>
      <c r="S884" s="117"/>
      <c r="T884" s="117"/>
      <c r="U884" s="117"/>
      <c r="V884" s="117"/>
      <c r="W884" s="117"/>
      <c r="X884" s="117"/>
      <c r="Y884" s="117"/>
      <c r="Z884" s="117"/>
      <c r="AA884" s="117"/>
      <c r="AB884" s="117"/>
      <c r="AC884" s="117"/>
    </row>
    <row r="885" spans="2:29">
      <c r="B885" s="117"/>
      <c r="C885" s="117"/>
      <c r="D885" s="117"/>
      <c r="E885" s="117"/>
      <c r="F885" s="117"/>
      <c r="G885" s="117"/>
      <c r="I885" s="117"/>
      <c r="J885" s="117"/>
      <c r="K885" s="117"/>
      <c r="L885" s="117"/>
      <c r="M885" s="117"/>
      <c r="N885" s="117"/>
      <c r="P885" s="117"/>
      <c r="Q885" s="117"/>
      <c r="R885" s="117"/>
      <c r="S885" s="117"/>
      <c r="T885" s="117"/>
      <c r="U885" s="117"/>
      <c r="V885" s="117"/>
      <c r="W885" s="117"/>
      <c r="X885" s="117"/>
      <c r="Y885" s="117"/>
      <c r="Z885" s="117"/>
      <c r="AA885" s="117"/>
      <c r="AB885" s="117"/>
      <c r="AC885" s="117"/>
    </row>
    <row r="886" spans="2:29">
      <c r="B886" s="117"/>
      <c r="C886" s="117"/>
      <c r="D886" s="117"/>
      <c r="E886" s="117"/>
      <c r="F886" s="117"/>
      <c r="G886" s="117"/>
      <c r="I886" s="117"/>
      <c r="J886" s="117"/>
      <c r="K886" s="117"/>
      <c r="L886" s="117"/>
      <c r="M886" s="117"/>
      <c r="N886" s="117"/>
      <c r="P886" s="117"/>
      <c r="Q886" s="117"/>
      <c r="R886" s="117"/>
      <c r="S886" s="117"/>
      <c r="T886" s="117"/>
      <c r="U886" s="117"/>
      <c r="V886" s="117"/>
      <c r="W886" s="117"/>
      <c r="X886" s="117"/>
      <c r="Y886" s="117"/>
      <c r="Z886" s="117"/>
      <c r="AA886" s="117"/>
      <c r="AB886" s="117"/>
      <c r="AC886" s="117"/>
    </row>
    <row r="887" spans="2:29">
      <c r="B887" s="117"/>
      <c r="C887" s="117"/>
      <c r="D887" s="117"/>
      <c r="E887" s="117"/>
      <c r="F887" s="117"/>
      <c r="G887" s="117"/>
      <c r="I887" s="117"/>
      <c r="J887" s="117"/>
      <c r="K887" s="117"/>
      <c r="L887" s="117"/>
      <c r="M887" s="117"/>
      <c r="N887" s="117"/>
      <c r="P887" s="117"/>
      <c r="Q887" s="117"/>
      <c r="R887" s="117"/>
      <c r="S887" s="117"/>
      <c r="T887" s="117"/>
      <c r="U887" s="117"/>
      <c r="V887" s="117"/>
      <c r="W887" s="117"/>
      <c r="X887" s="117"/>
      <c r="Y887" s="117"/>
      <c r="Z887" s="117"/>
      <c r="AA887" s="117"/>
      <c r="AB887" s="117"/>
      <c r="AC887" s="117"/>
    </row>
    <row r="888" spans="2:29">
      <c r="B888" s="117"/>
      <c r="C888" s="117"/>
      <c r="D888" s="117"/>
      <c r="E888" s="117"/>
      <c r="F888" s="117"/>
      <c r="G888" s="117"/>
      <c r="I888" s="117"/>
      <c r="J888" s="117"/>
      <c r="K888" s="117"/>
      <c r="L888" s="117"/>
      <c r="M888" s="117"/>
      <c r="N888" s="117"/>
      <c r="P888" s="117"/>
      <c r="Q888" s="117"/>
      <c r="R888" s="117"/>
      <c r="S888" s="117"/>
      <c r="T888" s="117"/>
      <c r="U888" s="117"/>
      <c r="V888" s="117"/>
      <c r="W888" s="117"/>
      <c r="X888" s="117"/>
      <c r="Y888" s="117"/>
      <c r="Z888" s="117"/>
      <c r="AA888" s="117"/>
      <c r="AB888" s="117"/>
      <c r="AC888" s="117"/>
    </row>
    <row r="889" spans="2:29">
      <c r="B889" s="117"/>
      <c r="C889" s="117"/>
      <c r="D889" s="117"/>
      <c r="E889" s="117"/>
      <c r="F889" s="117"/>
      <c r="G889" s="117"/>
      <c r="I889" s="117"/>
      <c r="J889" s="117"/>
      <c r="K889" s="117"/>
      <c r="L889" s="117"/>
      <c r="M889" s="117"/>
      <c r="N889" s="117"/>
      <c r="P889" s="117"/>
      <c r="Q889" s="117"/>
      <c r="R889" s="117"/>
      <c r="S889" s="117"/>
      <c r="T889" s="117"/>
      <c r="U889" s="117"/>
      <c r="V889" s="117"/>
      <c r="W889" s="117"/>
      <c r="X889" s="117"/>
      <c r="Y889" s="117"/>
      <c r="Z889" s="117"/>
      <c r="AA889" s="117"/>
      <c r="AB889" s="117"/>
      <c r="AC889" s="117"/>
    </row>
    <row r="890" spans="2:29">
      <c r="B890" s="117"/>
      <c r="C890" s="117"/>
      <c r="D890" s="117"/>
      <c r="E890" s="117"/>
      <c r="F890" s="117"/>
      <c r="G890" s="117"/>
      <c r="I890" s="117"/>
      <c r="J890" s="117"/>
      <c r="K890" s="117"/>
      <c r="L890" s="117"/>
      <c r="M890" s="117"/>
      <c r="N890" s="117"/>
      <c r="P890" s="117"/>
      <c r="Q890" s="117"/>
      <c r="R890" s="117"/>
      <c r="S890" s="117"/>
      <c r="T890" s="117"/>
      <c r="U890" s="117"/>
      <c r="V890" s="117"/>
      <c r="W890" s="117"/>
      <c r="X890" s="117"/>
      <c r="Y890" s="117"/>
      <c r="Z890" s="117"/>
      <c r="AA890" s="117"/>
      <c r="AB890" s="117"/>
      <c r="AC890" s="117"/>
    </row>
    <row r="891" spans="2:29">
      <c r="B891" s="117"/>
      <c r="C891" s="117"/>
      <c r="D891" s="117"/>
      <c r="E891" s="117"/>
      <c r="F891" s="117"/>
      <c r="G891" s="117"/>
      <c r="I891" s="117"/>
      <c r="J891" s="117"/>
      <c r="K891" s="117"/>
      <c r="L891" s="117"/>
      <c r="M891" s="117"/>
      <c r="N891" s="117"/>
      <c r="P891" s="117"/>
      <c r="Q891" s="117"/>
      <c r="R891" s="117"/>
      <c r="S891" s="117"/>
      <c r="T891" s="117"/>
      <c r="U891" s="117"/>
      <c r="V891" s="117"/>
      <c r="W891" s="117"/>
      <c r="X891" s="117"/>
      <c r="Y891" s="117"/>
      <c r="Z891" s="117"/>
      <c r="AA891" s="117"/>
      <c r="AB891" s="117"/>
      <c r="AC891" s="117"/>
    </row>
    <row r="892" spans="2:29">
      <c r="B892" s="117"/>
      <c r="C892" s="117"/>
      <c r="D892" s="117"/>
      <c r="E892" s="117"/>
      <c r="F892" s="117"/>
      <c r="G892" s="117"/>
      <c r="I892" s="117"/>
      <c r="J892" s="117"/>
      <c r="K892" s="117"/>
      <c r="L892" s="117"/>
      <c r="M892" s="117"/>
      <c r="N892" s="117"/>
      <c r="P892" s="117"/>
      <c r="Q892" s="117"/>
      <c r="R892" s="117"/>
      <c r="S892" s="117"/>
      <c r="T892" s="117"/>
      <c r="U892" s="117"/>
      <c r="V892" s="117"/>
      <c r="W892" s="117"/>
      <c r="X892" s="117"/>
      <c r="Y892" s="117"/>
      <c r="Z892" s="117"/>
      <c r="AA892" s="117"/>
      <c r="AB892" s="117"/>
      <c r="AC892" s="117"/>
    </row>
    <row r="893" spans="2:29">
      <c r="B893" s="117"/>
      <c r="C893" s="117"/>
      <c r="D893" s="117"/>
      <c r="E893" s="117"/>
      <c r="F893" s="117"/>
      <c r="G893" s="117"/>
      <c r="I893" s="117"/>
      <c r="J893" s="117"/>
      <c r="K893" s="117"/>
      <c r="L893" s="117"/>
      <c r="M893" s="117"/>
      <c r="N893" s="117"/>
      <c r="P893" s="117"/>
      <c r="Q893" s="117"/>
      <c r="R893" s="117"/>
      <c r="S893" s="117"/>
      <c r="T893" s="117"/>
      <c r="U893" s="117"/>
      <c r="V893" s="117"/>
      <c r="W893" s="117"/>
      <c r="X893" s="117"/>
      <c r="Y893" s="117"/>
      <c r="Z893" s="117"/>
      <c r="AA893" s="117"/>
      <c r="AB893" s="117"/>
      <c r="AC893" s="117"/>
    </row>
    <row r="894" spans="2:29">
      <c r="B894" s="117"/>
      <c r="C894" s="117"/>
      <c r="D894" s="117"/>
      <c r="E894" s="117"/>
      <c r="F894" s="117"/>
      <c r="G894" s="117"/>
      <c r="I894" s="117"/>
      <c r="J894" s="117"/>
      <c r="K894" s="117"/>
      <c r="L894" s="117"/>
      <c r="M894" s="117"/>
      <c r="N894" s="117"/>
      <c r="P894" s="117"/>
      <c r="Q894" s="117"/>
      <c r="R894" s="117"/>
      <c r="S894" s="117"/>
      <c r="T894" s="117"/>
      <c r="U894" s="117"/>
      <c r="V894" s="117"/>
      <c r="W894" s="117"/>
      <c r="X894" s="117"/>
      <c r="Y894" s="117"/>
      <c r="Z894" s="117"/>
      <c r="AA894" s="117"/>
      <c r="AB894" s="117"/>
      <c r="AC894" s="117"/>
    </row>
    <row r="895" spans="2:29">
      <c r="B895" s="117"/>
      <c r="C895" s="117"/>
      <c r="D895" s="117"/>
      <c r="E895" s="117"/>
      <c r="F895" s="117"/>
      <c r="G895" s="117"/>
      <c r="I895" s="117"/>
      <c r="J895" s="117"/>
      <c r="K895" s="117"/>
      <c r="L895" s="117"/>
      <c r="M895" s="117"/>
      <c r="N895" s="117"/>
      <c r="P895" s="117"/>
      <c r="Q895" s="117"/>
      <c r="R895" s="117"/>
      <c r="S895" s="117"/>
      <c r="T895" s="117"/>
      <c r="U895" s="117"/>
      <c r="V895" s="117"/>
      <c r="W895" s="117"/>
      <c r="X895" s="117"/>
      <c r="Y895" s="117"/>
      <c r="Z895" s="117"/>
      <c r="AA895" s="117"/>
      <c r="AB895" s="117"/>
      <c r="AC895" s="117"/>
    </row>
    <row r="896" spans="2:29">
      <c r="B896" s="117"/>
      <c r="C896" s="117"/>
      <c r="D896" s="117"/>
      <c r="E896" s="117"/>
      <c r="F896" s="117"/>
      <c r="G896" s="117"/>
      <c r="I896" s="117"/>
      <c r="J896" s="117"/>
      <c r="K896" s="117"/>
      <c r="L896" s="117"/>
      <c r="M896" s="117"/>
      <c r="N896" s="117"/>
      <c r="P896" s="117"/>
      <c r="Q896" s="117"/>
      <c r="R896" s="117"/>
      <c r="S896" s="117"/>
      <c r="T896" s="117"/>
      <c r="U896" s="117"/>
      <c r="V896" s="117"/>
      <c r="W896" s="117"/>
      <c r="X896" s="117"/>
      <c r="Y896" s="117"/>
      <c r="Z896" s="117"/>
      <c r="AA896" s="117"/>
      <c r="AB896" s="117"/>
      <c r="AC896" s="117"/>
    </row>
    <row r="897" spans="2:29">
      <c r="B897" s="117"/>
      <c r="C897" s="117"/>
      <c r="D897" s="117"/>
      <c r="E897" s="117"/>
      <c r="F897" s="117"/>
      <c r="G897" s="117"/>
      <c r="I897" s="117"/>
      <c r="J897" s="117"/>
      <c r="K897" s="117"/>
      <c r="L897" s="117"/>
      <c r="M897" s="117"/>
      <c r="N897" s="117"/>
      <c r="P897" s="117"/>
      <c r="Q897" s="117"/>
      <c r="R897" s="117"/>
      <c r="S897" s="117"/>
      <c r="T897" s="117"/>
      <c r="U897" s="117"/>
      <c r="V897" s="117"/>
      <c r="W897" s="117"/>
      <c r="X897" s="117"/>
      <c r="Y897" s="117"/>
      <c r="Z897" s="117"/>
      <c r="AA897" s="117"/>
      <c r="AB897" s="117"/>
      <c r="AC897" s="117"/>
    </row>
    <row r="898" spans="2:29">
      <c r="B898" s="117"/>
      <c r="C898" s="117"/>
      <c r="D898" s="117"/>
      <c r="E898" s="117"/>
      <c r="F898" s="117"/>
      <c r="G898" s="117"/>
      <c r="I898" s="117"/>
      <c r="J898" s="117"/>
      <c r="K898" s="117"/>
      <c r="L898" s="117"/>
      <c r="M898" s="117"/>
      <c r="N898" s="117"/>
      <c r="P898" s="117"/>
      <c r="Q898" s="117"/>
      <c r="R898" s="117"/>
      <c r="S898" s="117"/>
      <c r="T898" s="117"/>
      <c r="U898" s="117"/>
      <c r="V898" s="117"/>
      <c r="W898" s="117"/>
      <c r="X898" s="117"/>
      <c r="Y898" s="117"/>
      <c r="Z898" s="117"/>
      <c r="AA898" s="117"/>
      <c r="AB898" s="117"/>
      <c r="AC898" s="117"/>
    </row>
    <row r="899" spans="2:29">
      <c r="B899" s="117"/>
      <c r="C899" s="117"/>
      <c r="D899" s="117"/>
      <c r="E899" s="117"/>
      <c r="F899" s="117"/>
      <c r="G899" s="117"/>
      <c r="I899" s="117"/>
      <c r="J899" s="117"/>
      <c r="K899" s="117"/>
      <c r="L899" s="117"/>
      <c r="M899" s="117"/>
      <c r="N899" s="117"/>
      <c r="P899" s="117"/>
      <c r="Q899" s="117"/>
      <c r="R899" s="117"/>
      <c r="S899" s="117"/>
      <c r="T899" s="117"/>
      <c r="U899" s="117"/>
      <c r="V899" s="117"/>
      <c r="W899" s="117"/>
      <c r="X899" s="117"/>
      <c r="Y899" s="117"/>
      <c r="Z899" s="117"/>
      <c r="AA899" s="117"/>
      <c r="AB899" s="117"/>
      <c r="AC899" s="117"/>
    </row>
    <row r="900" spans="2:29">
      <c r="B900" s="117"/>
      <c r="C900" s="117"/>
      <c r="D900" s="117"/>
      <c r="E900" s="117"/>
      <c r="F900" s="117"/>
      <c r="G900" s="117"/>
      <c r="I900" s="117"/>
      <c r="J900" s="117"/>
      <c r="K900" s="117"/>
      <c r="L900" s="117"/>
      <c r="M900" s="117"/>
      <c r="N900" s="117"/>
      <c r="P900" s="117"/>
      <c r="Q900" s="117"/>
      <c r="R900" s="117"/>
      <c r="S900" s="117"/>
      <c r="T900" s="117"/>
      <c r="U900" s="117"/>
      <c r="V900" s="117"/>
      <c r="W900" s="117"/>
      <c r="X900" s="117"/>
      <c r="Y900" s="117"/>
      <c r="Z900" s="117"/>
      <c r="AA900" s="117"/>
      <c r="AB900" s="117"/>
      <c r="AC900" s="117"/>
    </row>
    <row r="901" spans="2:29">
      <c r="B901" s="117"/>
      <c r="C901" s="117"/>
      <c r="D901" s="117"/>
      <c r="E901" s="117"/>
      <c r="F901" s="117"/>
      <c r="G901" s="117"/>
      <c r="I901" s="117"/>
      <c r="J901" s="117"/>
      <c r="K901" s="117"/>
      <c r="L901" s="117"/>
      <c r="M901" s="117"/>
      <c r="N901" s="117"/>
      <c r="P901" s="117"/>
      <c r="Q901" s="117"/>
      <c r="R901" s="117"/>
      <c r="S901" s="117"/>
      <c r="T901" s="117"/>
      <c r="U901" s="117"/>
      <c r="V901" s="117"/>
      <c r="W901" s="117"/>
      <c r="X901" s="117"/>
      <c r="Y901" s="117"/>
      <c r="Z901" s="117"/>
      <c r="AA901" s="117"/>
      <c r="AB901" s="117"/>
      <c r="AC901" s="117"/>
    </row>
    <row r="902" spans="2:29">
      <c r="B902" s="117"/>
      <c r="C902" s="117"/>
      <c r="D902" s="117"/>
      <c r="E902" s="117"/>
      <c r="F902" s="117"/>
      <c r="G902" s="117"/>
      <c r="I902" s="117"/>
      <c r="J902" s="117"/>
      <c r="K902" s="117"/>
      <c r="L902" s="117"/>
      <c r="M902" s="117"/>
      <c r="N902" s="117"/>
      <c r="P902" s="117"/>
      <c r="Q902" s="117"/>
      <c r="R902" s="117"/>
      <c r="S902" s="117"/>
      <c r="T902" s="117"/>
      <c r="U902" s="117"/>
      <c r="V902" s="117"/>
      <c r="W902" s="117"/>
      <c r="X902" s="117"/>
      <c r="Y902" s="117"/>
      <c r="Z902" s="117"/>
      <c r="AA902" s="117"/>
      <c r="AB902" s="117"/>
      <c r="AC902" s="117"/>
    </row>
    <row r="903" spans="2:29">
      <c r="B903" s="117"/>
      <c r="C903" s="117"/>
      <c r="D903" s="117"/>
      <c r="E903" s="117"/>
      <c r="F903" s="117"/>
      <c r="G903" s="117"/>
      <c r="I903" s="117"/>
      <c r="J903" s="117"/>
      <c r="K903" s="117"/>
      <c r="L903" s="117"/>
      <c r="M903" s="117"/>
      <c r="N903" s="117"/>
      <c r="P903" s="117"/>
      <c r="Q903" s="117"/>
      <c r="R903" s="117"/>
      <c r="S903" s="117"/>
      <c r="T903" s="117"/>
      <c r="U903" s="117"/>
      <c r="V903" s="117"/>
      <c r="W903" s="117"/>
      <c r="X903" s="117"/>
      <c r="Y903" s="117"/>
      <c r="Z903" s="117"/>
      <c r="AA903" s="117"/>
      <c r="AB903" s="117"/>
      <c r="AC903" s="117"/>
    </row>
    <row r="904" spans="2:29">
      <c r="B904" s="117"/>
      <c r="C904" s="117"/>
      <c r="D904" s="117"/>
      <c r="E904" s="117"/>
      <c r="F904" s="117"/>
      <c r="G904" s="117"/>
      <c r="I904" s="117"/>
      <c r="J904" s="117"/>
      <c r="K904" s="117"/>
      <c r="L904" s="117"/>
      <c r="M904" s="117"/>
      <c r="N904" s="117"/>
      <c r="P904" s="117"/>
      <c r="Q904" s="117"/>
      <c r="R904" s="117"/>
      <c r="S904" s="117"/>
      <c r="T904" s="117"/>
      <c r="U904" s="117"/>
      <c r="V904" s="117"/>
      <c r="W904" s="117"/>
      <c r="X904" s="117"/>
      <c r="Y904" s="117"/>
      <c r="Z904" s="117"/>
      <c r="AA904" s="117"/>
      <c r="AB904" s="117"/>
      <c r="AC904" s="117"/>
    </row>
    <row r="905" spans="2:29">
      <c r="B905" s="117"/>
      <c r="C905" s="117"/>
      <c r="D905" s="117"/>
      <c r="E905" s="117"/>
      <c r="F905" s="117"/>
      <c r="G905" s="117"/>
      <c r="I905" s="117"/>
      <c r="J905" s="117"/>
      <c r="K905" s="117"/>
      <c r="L905" s="117"/>
      <c r="M905" s="117"/>
      <c r="N905" s="117"/>
      <c r="P905" s="117"/>
      <c r="Q905" s="117"/>
      <c r="R905" s="117"/>
      <c r="S905" s="117"/>
      <c r="T905" s="117"/>
      <c r="U905" s="117"/>
      <c r="V905" s="117"/>
      <c r="W905" s="117"/>
      <c r="X905" s="117"/>
      <c r="Y905" s="117"/>
      <c r="Z905" s="117"/>
      <c r="AA905" s="117"/>
      <c r="AB905" s="117"/>
      <c r="AC905" s="117"/>
    </row>
    <row r="906" spans="2:29">
      <c r="B906" s="117"/>
      <c r="C906" s="117"/>
      <c r="D906" s="117"/>
      <c r="E906" s="117"/>
      <c r="F906" s="117"/>
      <c r="G906" s="117"/>
      <c r="I906" s="117"/>
      <c r="J906" s="117"/>
      <c r="K906" s="117"/>
      <c r="L906" s="117"/>
      <c r="M906" s="117"/>
      <c r="N906" s="117"/>
      <c r="P906" s="117"/>
      <c r="Q906" s="117"/>
      <c r="R906" s="117"/>
      <c r="S906" s="117"/>
      <c r="T906" s="117"/>
      <c r="U906" s="117"/>
      <c r="V906" s="117"/>
      <c r="W906" s="117"/>
      <c r="X906" s="117"/>
      <c r="Y906" s="117"/>
      <c r="Z906" s="117"/>
      <c r="AA906" s="117"/>
      <c r="AB906" s="117"/>
      <c r="AC906" s="117"/>
    </row>
    <row r="907" spans="2:29">
      <c r="B907" s="117"/>
      <c r="C907" s="117"/>
      <c r="D907" s="117"/>
      <c r="E907" s="117"/>
      <c r="F907" s="117"/>
      <c r="G907" s="117"/>
      <c r="I907" s="117"/>
      <c r="J907" s="117"/>
      <c r="K907" s="117"/>
      <c r="L907" s="117"/>
      <c r="M907" s="117"/>
      <c r="N907" s="117"/>
      <c r="P907" s="117"/>
      <c r="Q907" s="117"/>
      <c r="R907" s="117"/>
      <c r="S907" s="117"/>
      <c r="T907" s="117"/>
      <c r="U907" s="117"/>
      <c r="V907" s="117"/>
      <c r="W907" s="117"/>
      <c r="X907" s="117"/>
      <c r="Y907" s="117"/>
      <c r="Z907" s="117"/>
      <c r="AA907" s="117"/>
      <c r="AB907" s="117"/>
      <c r="AC907" s="117"/>
    </row>
    <row r="908" spans="2:29">
      <c r="B908" s="117"/>
      <c r="C908" s="117"/>
      <c r="D908" s="117"/>
      <c r="E908" s="117"/>
      <c r="F908" s="117"/>
      <c r="G908" s="117"/>
      <c r="I908" s="117"/>
      <c r="J908" s="117"/>
      <c r="K908" s="117"/>
      <c r="L908" s="117"/>
      <c r="M908" s="117"/>
      <c r="N908" s="117"/>
      <c r="P908" s="117"/>
      <c r="Q908" s="117"/>
      <c r="R908" s="117"/>
      <c r="S908" s="117"/>
      <c r="T908" s="117"/>
      <c r="U908" s="117"/>
      <c r="V908" s="117"/>
      <c r="W908" s="117"/>
      <c r="X908" s="117"/>
      <c r="Y908" s="117"/>
      <c r="Z908" s="117"/>
      <c r="AA908" s="117"/>
      <c r="AB908" s="117"/>
      <c r="AC908" s="117"/>
    </row>
    <row r="909" spans="2:29">
      <c r="B909" s="117"/>
      <c r="C909" s="117"/>
      <c r="D909" s="117"/>
      <c r="E909" s="117"/>
      <c r="F909" s="117"/>
      <c r="G909" s="117"/>
      <c r="I909" s="117"/>
      <c r="J909" s="117"/>
      <c r="K909" s="117"/>
      <c r="L909" s="117"/>
      <c r="M909" s="117"/>
      <c r="N909" s="117"/>
      <c r="P909" s="117"/>
      <c r="Q909" s="117"/>
      <c r="R909" s="117"/>
      <c r="S909" s="117"/>
      <c r="T909" s="117"/>
      <c r="U909" s="117"/>
      <c r="V909" s="117"/>
      <c r="W909" s="117"/>
      <c r="X909" s="117"/>
      <c r="Y909" s="117"/>
      <c r="Z909" s="117"/>
      <c r="AA909" s="117"/>
      <c r="AB909" s="117"/>
      <c r="AC909" s="117"/>
    </row>
    <row r="910" spans="2:29">
      <c r="B910" s="117"/>
      <c r="C910" s="117"/>
      <c r="D910" s="117"/>
      <c r="E910" s="117"/>
      <c r="F910" s="117"/>
      <c r="G910" s="117"/>
      <c r="I910" s="117"/>
      <c r="J910" s="117"/>
      <c r="K910" s="117"/>
      <c r="L910" s="117"/>
      <c r="M910" s="117"/>
      <c r="N910" s="117"/>
      <c r="P910" s="117"/>
      <c r="Q910" s="117"/>
      <c r="R910" s="117"/>
      <c r="S910" s="117"/>
      <c r="T910" s="117"/>
      <c r="U910" s="117"/>
      <c r="V910" s="117"/>
      <c r="W910" s="117"/>
      <c r="X910" s="117"/>
      <c r="Y910" s="117"/>
      <c r="Z910" s="117"/>
      <c r="AA910" s="117"/>
      <c r="AB910" s="117"/>
      <c r="AC910" s="117"/>
    </row>
    <row r="911" spans="2:29">
      <c r="B911" s="117"/>
      <c r="C911" s="117"/>
      <c r="D911" s="117"/>
      <c r="E911" s="117"/>
      <c r="F911" s="117"/>
      <c r="G911" s="117"/>
      <c r="I911" s="117"/>
      <c r="J911" s="117"/>
      <c r="K911" s="117"/>
      <c r="L911" s="117"/>
      <c r="M911" s="117"/>
      <c r="N911" s="117"/>
      <c r="P911" s="117"/>
      <c r="Q911" s="117"/>
      <c r="R911" s="117"/>
      <c r="S911" s="117"/>
      <c r="T911" s="117"/>
      <c r="U911" s="117"/>
      <c r="V911" s="117"/>
      <c r="W911" s="117"/>
      <c r="X911" s="117"/>
      <c r="Y911" s="117"/>
      <c r="Z911" s="117"/>
      <c r="AA911" s="117"/>
      <c r="AB911" s="117"/>
      <c r="AC911" s="117"/>
    </row>
    <row r="912" spans="2:29">
      <c r="B912" s="117"/>
      <c r="C912" s="117"/>
      <c r="D912" s="117"/>
      <c r="E912" s="117"/>
      <c r="F912" s="117"/>
      <c r="G912" s="117"/>
      <c r="I912" s="117"/>
      <c r="J912" s="117"/>
      <c r="K912" s="117"/>
      <c r="L912" s="117"/>
      <c r="M912" s="117"/>
      <c r="N912" s="117"/>
      <c r="P912" s="117"/>
      <c r="Q912" s="117"/>
      <c r="R912" s="117"/>
      <c r="S912" s="117"/>
      <c r="T912" s="117"/>
      <c r="U912" s="117"/>
      <c r="V912" s="117"/>
      <c r="W912" s="117"/>
      <c r="X912" s="117"/>
      <c r="Y912" s="117"/>
      <c r="Z912" s="117"/>
      <c r="AA912" s="117"/>
      <c r="AB912" s="117"/>
      <c r="AC912" s="117"/>
    </row>
    <row r="913" spans="2:29">
      <c r="B913" s="117"/>
      <c r="C913" s="117"/>
      <c r="D913" s="117"/>
      <c r="E913" s="117"/>
      <c r="F913" s="117"/>
      <c r="G913" s="117"/>
      <c r="I913" s="117"/>
      <c r="J913" s="117"/>
      <c r="K913" s="117"/>
      <c r="L913" s="117"/>
      <c r="M913" s="117"/>
      <c r="N913" s="117"/>
      <c r="P913" s="117"/>
      <c r="Q913" s="117"/>
      <c r="R913" s="117"/>
      <c r="S913" s="117"/>
      <c r="T913" s="117"/>
      <c r="U913" s="117"/>
      <c r="V913" s="117"/>
      <c r="W913" s="117"/>
      <c r="X913" s="117"/>
      <c r="Y913" s="117"/>
      <c r="Z913" s="117"/>
      <c r="AA913" s="117"/>
      <c r="AB913" s="117"/>
      <c r="AC913" s="117"/>
    </row>
    <row r="914" spans="2:29">
      <c r="B914" s="117"/>
      <c r="C914" s="117"/>
      <c r="D914" s="117"/>
      <c r="E914" s="117"/>
      <c r="F914" s="117"/>
      <c r="G914" s="117"/>
      <c r="I914" s="117"/>
      <c r="J914" s="117"/>
      <c r="K914" s="117"/>
      <c r="L914" s="117"/>
      <c r="M914" s="117"/>
      <c r="N914" s="117"/>
      <c r="P914" s="117"/>
      <c r="Q914" s="117"/>
      <c r="R914" s="117"/>
      <c r="S914" s="117"/>
      <c r="T914" s="117"/>
      <c r="U914" s="117"/>
      <c r="V914" s="117"/>
      <c r="W914" s="117"/>
      <c r="X914" s="117"/>
      <c r="Y914" s="117"/>
      <c r="Z914" s="117"/>
      <c r="AA914" s="117"/>
      <c r="AB914" s="117"/>
      <c r="AC914" s="117"/>
    </row>
    <row r="915" spans="2:29">
      <c r="B915" s="117"/>
      <c r="C915" s="117"/>
      <c r="D915" s="117"/>
      <c r="E915" s="117"/>
      <c r="F915" s="117"/>
      <c r="G915" s="117"/>
      <c r="I915" s="117"/>
      <c r="J915" s="117"/>
      <c r="K915" s="117"/>
      <c r="L915" s="117"/>
      <c r="M915" s="117"/>
      <c r="N915" s="117"/>
      <c r="P915" s="117"/>
      <c r="Q915" s="117"/>
      <c r="R915" s="117"/>
      <c r="S915" s="117"/>
      <c r="T915" s="117"/>
      <c r="U915" s="117"/>
      <c r="V915" s="117"/>
      <c r="W915" s="117"/>
      <c r="X915" s="117"/>
      <c r="Y915" s="117"/>
      <c r="Z915" s="117"/>
      <c r="AA915" s="117"/>
      <c r="AB915" s="117"/>
      <c r="AC915" s="117"/>
    </row>
    <row r="916" spans="2:29">
      <c r="B916" s="117"/>
      <c r="C916" s="117"/>
      <c r="D916" s="117"/>
      <c r="E916" s="117"/>
      <c r="F916" s="117"/>
      <c r="G916" s="117"/>
      <c r="I916" s="117"/>
      <c r="J916" s="117"/>
      <c r="K916" s="117"/>
      <c r="L916" s="117"/>
      <c r="M916" s="117"/>
      <c r="N916" s="117"/>
      <c r="P916" s="117"/>
      <c r="Q916" s="117"/>
      <c r="R916" s="117"/>
      <c r="S916" s="117"/>
      <c r="T916" s="117"/>
      <c r="U916" s="117"/>
      <c r="V916" s="117"/>
      <c r="W916" s="117"/>
      <c r="X916" s="117"/>
      <c r="Y916" s="117"/>
      <c r="Z916" s="117"/>
      <c r="AA916" s="117"/>
      <c r="AB916" s="117"/>
      <c r="AC916" s="117"/>
    </row>
    <row r="917" spans="2:29">
      <c r="B917" s="117"/>
      <c r="C917" s="117"/>
      <c r="D917" s="117"/>
      <c r="E917" s="117"/>
      <c r="F917" s="117"/>
      <c r="G917" s="117"/>
      <c r="I917" s="117"/>
      <c r="J917" s="117"/>
      <c r="K917" s="117"/>
      <c r="L917" s="117"/>
      <c r="M917" s="117"/>
      <c r="N917" s="117"/>
      <c r="P917" s="117"/>
      <c r="Q917" s="117"/>
      <c r="R917" s="117"/>
      <c r="S917" s="117"/>
      <c r="T917" s="117"/>
      <c r="U917" s="117"/>
      <c r="V917" s="117"/>
      <c r="W917" s="117"/>
      <c r="X917" s="117"/>
      <c r="Y917" s="117"/>
      <c r="Z917" s="117"/>
      <c r="AA917" s="117"/>
      <c r="AB917" s="117"/>
      <c r="AC917" s="117"/>
    </row>
    <row r="918" spans="2:29">
      <c r="B918" s="117"/>
      <c r="C918" s="117"/>
      <c r="D918" s="117"/>
      <c r="E918" s="117"/>
      <c r="F918" s="117"/>
      <c r="G918" s="117"/>
      <c r="I918" s="117"/>
      <c r="J918" s="117"/>
      <c r="K918" s="117"/>
      <c r="L918" s="117"/>
      <c r="M918" s="117"/>
      <c r="N918" s="117"/>
      <c r="P918" s="117"/>
      <c r="Q918" s="117"/>
      <c r="R918" s="117"/>
      <c r="S918" s="117"/>
      <c r="T918" s="117"/>
      <c r="U918" s="117"/>
      <c r="V918" s="117"/>
      <c r="W918" s="117"/>
      <c r="X918" s="117"/>
      <c r="Y918" s="117"/>
      <c r="Z918" s="117"/>
      <c r="AA918" s="117"/>
      <c r="AB918" s="117"/>
      <c r="AC918" s="117"/>
    </row>
    <row r="919" spans="2:29">
      <c r="B919" s="117"/>
      <c r="C919" s="117"/>
      <c r="D919" s="117"/>
      <c r="E919" s="117"/>
      <c r="F919" s="117"/>
      <c r="G919" s="117"/>
      <c r="I919" s="117"/>
      <c r="J919" s="117"/>
      <c r="K919" s="117"/>
      <c r="L919" s="117"/>
      <c r="M919" s="117"/>
      <c r="N919" s="117"/>
      <c r="P919" s="117"/>
      <c r="Q919" s="117"/>
      <c r="R919" s="117"/>
      <c r="S919" s="117"/>
      <c r="T919" s="117"/>
      <c r="U919" s="117"/>
      <c r="V919" s="117"/>
      <c r="W919" s="117"/>
      <c r="X919" s="117"/>
      <c r="Y919" s="117"/>
      <c r="Z919" s="117"/>
      <c r="AA919" s="117"/>
      <c r="AB919" s="117"/>
      <c r="AC919" s="117"/>
    </row>
    <row r="920" spans="2:29">
      <c r="B920" s="117"/>
      <c r="C920" s="117"/>
      <c r="D920" s="117"/>
      <c r="E920" s="117"/>
      <c r="F920" s="117"/>
      <c r="G920" s="117"/>
      <c r="I920" s="117"/>
      <c r="J920" s="117"/>
      <c r="K920" s="117"/>
      <c r="L920" s="117"/>
      <c r="M920" s="117"/>
      <c r="N920" s="117"/>
      <c r="P920" s="117"/>
      <c r="Q920" s="117"/>
      <c r="R920" s="117"/>
      <c r="S920" s="117"/>
      <c r="T920" s="117"/>
      <c r="U920" s="117"/>
      <c r="V920" s="117"/>
      <c r="W920" s="117"/>
      <c r="X920" s="117"/>
      <c r="Y920" s="117"/>
      <c r="Z920" s="117"/>
      <c r="AA920" s="117"/>
      <c r="AB920" s="117"/>
      <c r="AC920" s="117"/>
    </row>
    <row r="921" spans="2:29">
      <c r="B921" s="117"/>
      <c r="C921" s="117"/>
      <c r="D921" s="117"/>
      <c r="E921" s="117"/>
      <c r="F921" s="117"/>
      <c r="G921" s="117"/>
      <c r="I921" s="117"/>
      <c r="J921" s="117"/>
      <c r="K921" s="117"/>
      <c r="L921" s="117"/>
      <c r="M921" s="117"/>
      <c r="N921" s="117"/>
      <c r="P921" s="117"/>
      <c r="Q921" s="117"/>
      <c r="R921" s="117"/>
      <c r="S921" s="117"/>
      <c r="T921" s="117"/>
      <c r="U921" s="117"/>
      <c r="V921" s="117"/>
      <c r="W921" s="117"/>
      <c r="X921" s="117"/>
      <c r="Y921" s="117"/>
      <c r="Z921" s="117"/>
      <c r="AA921" s="117"/>
      <c r="AB921" s="117"/>
      <c r="AC921" s="117"/>
    </row>
    <row r="922" spans="2:29">
      <c r="B922" s="117"/>
      <c r="C922" s="117"/>
      <c r="D922" s="117"/>
      <c r="E922" s="117"/>
      <c r="F922" s="117"/>
      <c r="G922" s="117"/>
      <c r="I922" s="117"/>
      <c r="J922" s="117"/>
      <c r="K922" s="117"/>
      <c r="L922" s="117"/>
      <c r="M922" s="117"/>
      <c r="N922" s="117"/>
      <c r="P922" s="117"/>
      <c r="Q922" s="117"/>
      <c r="R922" s="117"/>
      <c r="S922" s="117"/>
      <c r="T922" s="117"/>
      <c r="U922" s="117"/>
      <c r="V922" s="117"/>
      <c r="W922" s="117"/>
      <c r="X922" s="117"/>
      <c r="Y922" s="117"/>
      <c r="Z922" s="117"/>
      <c r="AA922" s="117"/>
      <c r="AB922" s="117"/>
      <c r="AC922" s="117"/>
    </row>
    <row r="923" spans="2:29">
      <c r="B923" s="117"/>
      <c r="C923" s="117"/>
      <c r="D923" s="117"/>
      <c r="E923" s="117"/>
      <c r="F923" s="117"/>
      <c r="G923" s="117"/>
      <c r="I923" s="117"/>
      <c r="J923" s="117"/>
      <c r="K923" s="117"/>
      <c r="L923" s="117"/>
      <c r="M923" s="117"/>
      <c r="N923" s="117"/>
      <c r="P923" s="117"/>
      <c r="Q923" s="117"/>
      <c r="R923" s="117"/>
      <c r="S923" s="117"/>
      <c r="T923" s="117"/>
      <c r="U923" s="117"/>
      <c r="V923" s="117"/>
      <c r="W923" s="117"/>
      <c r="X923" s="117"/>
      <c r="Y923" s="117"/>
      <c r="Z923" s="117"/>
      <c r="AA923" s="117"/>
      <c r="AB923" s="117"/>
      <c r="AC923" s="117"/>
    </row>
    <row r="924" spans="2:29">
      <c r="B924" s="117"/>
      <c r="C924" s="117"/>
      <c r="D924" s="117"/>
      <c r="E924" s="117"/>
      <c r="F924" s="117"/>
      <c r="G924" s="117"/>
      <c r="I924" s="117"/>
      <c r="J924" s="117"/>
      <c r="K924" s="117"/>
      <c r="L924" s="117"/>
      <c r="M924" s="117"/>
      <c r="N924" s="117"/>
      <c r="P924" s="117"/>
      <c r="Q924" s="117"/>
      <c r="R924" s="117"/>
      <c r="S924" s="117"/>
      <c r="T924" s="117"/>
      <c r="U924" s="117"/>
      <c r="V924" s="117"/>
      <c r="W924" s="117"/>
      <c r="X924" s="117"/>
      <c r="Y924" s="117"/>
      <c r="Z924" s="117"/>
      <c r="AA924" s="117"/>
      <c r="AB924" s="117"/>
      <c r="AC924" s="117"/>
    </row>
    <row r="925" spans="2:29">
      <c r="B925" s="117"/>
      <c r="C925" s="117"/>
      <c r="D925" s="117"/>
      <c r="E925" s="117"/>
      <c r="F925" s="117"/>
      <c r="G925" s="117"/>
      <c r="I925" s="117"/>
      <c r="J925" s="117"/>
      <c r="K925" s="117"/>
      <c r="L925" s="117"/>
      <c r="M925" s="117"/>
      <c r="N925" s="117"/>
      <c r="P925" s="117"/>
      <c r="Q925" s="117"/>
      <c r="R925" s="117"/>
      <c r="S925" s="117"/>
      <c r="T925" s="117"/>
      <c r="U925" s="117"/>
      <c r="V925" s="117"/>
      <c r="W925" s="117"/>
      <c r="X925" s="117"/>
      <c r="Y925" s="117"/>
      <c r="Z925" s="117"/>
      <c r="AA925" s="117"/>
      <c r="AB925" s="117"/>
      <c r="AC925" s="117"/>
    </row>
    <row r="926" spans="2:29">
      <c r="B926" s="117"/>
      <c r="C926" s="117"/>
      <c r="D926" s="117"/>
      <c r="E926" s="117"/>
      <c r="F926" s="117"/>
      <c r="G926" s="117"/>
      <c r="I926" s="117"/>
      <c r="J926" s="117"/>
      <c r="K926" s="117"/>
      <c r="L926" s="117"/>
      <c r="M926" s="117"/>
      <c r="N926" s="117"/>
      <c r="P926" s="117"/>
      <c r="Q926" s="117"/>
      <c r="R926" s="117"/>
      <c r="S926" s="117"/>
      <c r="T926" s="117"/>
      <c r="U926" s="117"/>
      <c r="V926" s="117"/>
      <c r="W926" s="117"/>
      <c r="X926" s="117"/>
      <c r="Y926" s="117"/>
      <c r="Z926" s="117"/>
      <c r="AA926" s="117"/>
      <c r="AB926" s="117"/>
      <c r="AC926" s="117"/>
    </row>
    <row r="927" spans="2:29">
      <c r="B927" s="117"/>
      <c r="C927" s="117"/>
      <c r="D927" s="117"/>
      <c r="E927" s="117"/>
      <c r="F927" s="117"/>
      <c r="G927" s="117"/>
      <c r="I927" s="117"/>
      <c r="J927" s="117"/>
      <c r="K927" s="117"/>
      <c r="L927" s="117"/>
      <c r="M927" s="117"/>
      <c r="N927" s="117"/>
      <c r="P927" s="117"/>
      <c r="Q927" s="117"/>
      <c r="R927" s="117"/>
      <c r="S927" s="117"/>
      <c r="T927" s="117"/>
      <c r="U927" s="117"/>
      <c r="V927" s="117"/>
      <c r="W927" s="117"/>
      <c r="X927" s="117"/>
      <c r="Y927" s="117"/>
      <c r="Z927" s="117"/>
      <c r="AA927" s="117"/>
      <c r="AB927" s="117"/>
      <c r="AC927" s="117"/>
    </row>
    <row r="928" spans="2:29">
      <c r="B928" s="117"/>
      <c r="C928" s="117"/>
      <c r="D928" s="117"/>
      <c r="E928" s="117"/>
      <c r="F928" s="117"/>
      <c r="G928" s="117"/>
      <c r="I928" s="117"/>
      <c r="J928" s="117"/>
      <c r="K928" s="117"/>
      <c r="L928" s="117"/>
      <c r="M928" s="117"/>
      <c r="N928" s="117"/>
      <c r="P928" s="117"/>
      <c r="Q928" s="117"/>
      <c r="R928" s="117"/>
      <c r="S928" s="117"/>
      <c r="T928" s="117"/>
      <c r="U928" s="117"/>
      <c r="V928" s="117"/>
      <c r="W928" s="117"/>
      <c r="X928" s="117"/>
      <c r="Y928" s="117"/>
      <c r="Z928" s="117"/>
      <c r="AA928" s="117"/>
      <c r="AB928" s="117"/>
      <c r="AC928" s="117"/>
    </row>
    <row r="929" spans="2:29">
      <c r="B929" s="117"/>
      <c r="C929" s="117"/>
      <c r="D929" s="117"/>
      <c r="E929" s="117"/>
      <c r="F929" s="117"/>
      <c r="G929" s="117"/>
      <c r="I929" s="117"/>
      <c r="J929" s="117"/>
      <c r="K929" s="117"/>
      <c r="L929" s="117"/>
      <c r="M929" s="117"/>
      <c r="N929" s="117"/>
      <c r="P929" s="117"/>
      <c r="Q929" s="117"/>
      <c r="R929" s="117"/>
      <c r="S929" s="117"/>
      <c r="T929" s="117"/>
      <c r="U929" s="117"/>
      <c r="V929" s="117"/>
      <c r="W929" s="117"/>
      <c r="X929" s="117"/>
      <c r="Y929" s="117"/>
      <c r="Z929" s="117"/>
      <c r="AA929" s="117"/>
      <c r="AB929" s="117"/>
      <c r="AC929" s="117"/>
    </row>
    <row r="930" spans="2:29">
      <c r="B930" s="117"/>
      <c r="C930" s="117"/>
      <c r="D930" s="117"/>
      <c r="E930" s="117"/>
      <c r="F930" s="117"/>
      <c r="G930" s="117"/>
      <c r="I930" s="117"/>
      <c r="J930" s="117"/>
      <c r="K930" s="117"/>
      <c r="L930" s="117"/>
      <c r="M930" s="117"/>
      <c r="N930" s="117"/>
      <c r="P930" s="117"/>
      <c r="Q930" s="117"/>
      <c r="R930" s="117"/>
      <c r="S930" s="117"/>
      <c r="T930" s="117"/>
      <c r="U930" s="117"/>
      <c r="V930" s="117"/>
      <c r="W930" s="117"/>
      <c r="X930" s="117"/>
      <c r="Y930" s="117"/>
      <c r="Z930" s="117"/>
      <c r="AA930" s="117"/>
      <c r="AB930" s="117"/>
      <c r="AC930" s="117"/>
    </row>
    <row r="931" spans="2:29">
      <c r="B931" s="117"/>
      <c r="C931" s="117"/>
      <c r="D931" s="117"/>
      <c r="E931" s="117"/>
      <c r="F931" s="117"/>
      <c r="G931" s="117"/>
      <c r="I931" s="117"/>
      <c r="J931" s="117"/>
      <c r="K931" s="117"/>
      <c r="L931" s="117"/>
      <c r="M931" s="117"/>
      <c r="N931" s="117"/>
      <c r="P931" s="117"/>
      <c r="Q931" s="117"/>
      <c r="R931" s="117"/>
      <c r="S931" s="117"/>
      <c r="T931" s="117"/>
      <c r="U931" s="117"/>
      <c r="V931" s="117"/>
      <c r="W931" s="117"/>
      <c r="X931" s="117"/>
      <c r="Y931" s="117"/>
      <c r="Z931" s="117"/>
      <c r="AA931" s="117"/>
      <c r="AB931" s="117"/>
      <c r="AC931" s="117"/>
    </row>
    <row r="932" spans="2:29">
      <c r="B932" s="117"/>
      <c r="C932" s="117"/>
      <c r="D932" s="117"/>
      <c r="E932" s="117"/>
      <c r="F932" s="117"/>
      <c r="G932" s="117"/>
      <c r="I932" s="117"/>
      <c r="J932" s="117"/>
      <c r="K932" s="117"/>
      <c r="L932" s="117"/>
      <c r="M932" s="117"/>
      <c r="N932" s="117"/>
      <c r="P932" s="117"/>
      <c r="Q932" s="117"/>
      <c r="R932" s="117"/>
      <c r="S932" s="117"/>
      <c r="T932" s="117"/>
      <c r="U932" s="117"/>
      <c r="V932" s="117"/>
      <c r="W932" s="117"/>
      <c r="X932" s="117"/>
      <c r="Y932" s="117"/>
      <c r="Z932" s="117"/>
      <c r="AA932" s="117"/>
      <c r="AB932" s="117"/>
      <c r="AC932" s="117"/>
    </row>
    <row r="933" spans="2:29">
      <c r="B933" s="117"/>
      <c r="C933" s="117"/>
      <c r="D933" s="117"/>
      <c r="E933" s="117"/>
      <c r="F933" s="117"/>
      <c r="G933" s="117"/>
      <c r="I933" s="117"/>
      <c r="J933" s="117"/>
      <c r="K933" s="117"/>
      <c r="L933" s="117"/>
      <c r="M933" s="117"/>
      <c r="N933" s="117"/>
      <c r="P933" s="117"/>
      <c r="Q933" s="117"/>
      <c r="R933" s="117"/>
      <c r="S933" s="117"/>
      <c r="T933" s="117"/>
      <c r="U933" s="117"/>
      <c r="V933" s="117"/>
      <c r="W933" s="117"/>
      <c r="X933" s="117"/>
      <c r="Y933" s="117"/>
      <c r="Z933" s="117"/>
      <c r="AA933" s="117"/>
      <c r="AB933" s="117"/>
      <c r="AC933" s="117"/>
    </row>
    <row r="934" spans="2:29">
      <c r="B934" s="117"/>
      <c r="C934" s="117"/>
      <c r="D934" s="117"/>
      <c r="E934" s="117"/>
      <c r="F934" s="117"/>
      <c r="G934" s="117"/>
      <c r="I934" s="117"/>
      <c r="J934" s="117"/>
      <c r="K934" s="117"/>
      <c r="L934" s="117"/>
      <c r="M934" s="117"/>
      <c r="N934" s="117"/>
      <c r="P934" s="117"/>
      <c r="Q934" s="117"/>
      <c r="R934" s="117"/>
      <c r="S934" s="117"/>
      <c r="T934" s="117"/>
      <c r="U934" s="117"/>
      <c r="V934" s="117"/>
      <c r="W934" s="117"/>
      <c r="X934" s="117"/>
      <c r="Y934" s="117"/>
      <c r="Z934" s="117"/>
      <c r="AA934" s="117"/>
      <c r="AB934" s="117"/>
      <c r="AC934" s="117"/>
    </row>
    <row r="935" spans="2:29">
      <c r="B935" s="117"/>
      <c r="C935" s="117"/>
      <c r="D935" s="117"/>
      <c r="E935" s="117"/>
      <c r="F935" s="117"/>
      <c r="G935" s="117"/>
      <c r="I935" s="117"/>
      <c r="J935" s="117"/>
      <c r="K935" s="117"/>
      <c r="L935" s="117"/>
      <c r="M935" s="117"/>
      <c r="N935" s="117"/>
      <c r="P935" s="117"/>
      <c r="Q935" s="117"/>
      <c r="R935" s="117"/>
      <c r="S935" s="117"/>
      <c r="T935" s="117"/>
      <c r="U935" s="117"/>
      <c r="V935" s="117"/>
      <c r="W935" s="117"/>
      <c r="X935" s="117"/>
      <c r="Y935" s="117"/>
      <c r="Z935" s="117"/>
      <c r="AA935" s="117"/>
      <c r="AB935" s="117"/>
      <c r="AC935" s="117"/>
    </row>
    <row r="936" spans="2:29">
      <c r="B936" s="117"/>
      <c r="C936" s="117"/>
      <c r="D936" s="117"/>
      <c r="E936" s="117"/>
      <c r="F936" s="117"/>
      <c r="G936" s="117"/>
      <c r="I936" s="117"/>
      <c r="J936" s="117"/>
      <c r="K936" s="117"/>
      <c r="L936" s="117"/>
      <c r="M936" s="117"/>
      <c r="N936" s="117"/>
      <c r="P936" s="117"/>
      <c r="Q936" s="117"/>
      <c r="R936" s="117"/>
      <c r="S936" s="117"/>
      <c r="T936" s="117"/>
      <c r="U936" s="117"/>
      <c r="V936" s="117"/>
      <c r="W936" s="117"/>
      <c r="X936" s="117"/>
      <c r="Y936" s="117"/>
      <c r="Z936" s="117"/>
      <c r="AA936" s="117"/>
      <c r="AB936" s="117"/>
      <c r="AC936" s="117"/>
    </row>
    <row r="937" spans="2:29">
      <c r="B937" s="117"/>
      <c r="C937" s="117"/>
      <c r="D937" s="117"/>
      <c r="E937" s="117"/>
      <c r="F937" s="117"/>
      <c r="G937" s="117"/>
      <c r="I937" s="117"/>
      <c r="J937" s="117"/>
      <c r="K937" s="117"/>
      <c r="L937" s="117"/>
      <c r="M937" s="117"/>
      <c r="N937" s="117"/>
      <c r="P937" s="117"/>
      <c r="Q937" s="117"/>
      <c r="R937" s="117"/>
      <c r="S937" s="117"/>
      <c r="T937" s="117"/>
      <c r="U937" s="117"/>
      <c r="V937" s="117"/>
      <c r="W937" s="117"/>
      <c r="X937" s="117"/>
      <c r="Y937" s="117"/>
      <c r="Z937" s="117"/>
      <c r="AA937" s="117"/>
      <c r="AB937" s="117"/>
      <c r="AC937" s="117"/>
    </row>
    <row r="938" spans="2:29">
      <c r="B938" s="117"/>
      <c r="C938" s="117"/>
      <c r="D938" s="117"/>
      <c r="E938" s="117"/>
      <c r="F938" s="117"/>
      <c r="G938" s="117"/>
      <c r="I938" s="117"/>
      <c r="J938" s="117"/>
      <c r="K938" s="117"/>
      <c r="L938" s="117"/>
      <c r="M938" s="117"/>
      <c r="N938" s="117"/>
      <c r="P938" s="117"/>
      <c r="Q938" s="117"/>
      <c r="R938" s="117"/>
      <c r="S938" s="117"/>
      <c r="T938" s="117"/>
      <c r="U938" s="117"/>
      <c r="V938" s="117"/>
      <c r="W938" s="117"/>
      <c r="X938" s="117"/>
      <c r="Y938" s="117"/>
      <c r="Z938" s="117"/>
      <c r="AA938" s="117"/>
      <c r="AB938" s="117"/>
      <c r="AC938" s="117"/>
    </row>
    <row r="939" spans="2:29">
      <c r="B939" s="117"/>
      <c r="C939" s="117"/>
      <c r="D939" s="117"/>
      <c r="E939" s="117"/>
      <c r="F939" s="117"/>
      <c r="G939" s="117"/>
      <c r="I939" s="117"/>
      <c r="J939" s="117"/>
      <c r="K939" s="117"/>
      <c r="L939" s="117"/>
      <c r="M939" s="117"/>
      <c r="N939" s="117"/>
      <c r="P939" s="117"/>
      <c r="Q939" s="117"/>
      <c r="R939" s="117"/>
      <c r="S939" s="117"/>
      <c r="T939" s="117"/>
      <c r="U939" s="117"/>
      <c r="V939" s="117"/>
      <c r="W939" s="117"/>
      <c r="X939" s="117"/>
      <c r="Y939" s="117"/>
      <c r="Z939" s="117"/>
      <c r="AA939" s="117"/>
      <c r="AB939" s="117"/>
      <c r="AC939" s="117"/>
    </row>
    <row r="940" spans="2:29">
      <c r="B940" s="117"/>
      <c r="C940" s="117"/>
      <c r="D940" s="117"/>
      <c r="E940" s="117"/>
      <c r="F940" s="117"/>
      <c r="G940" s="117"/>
      <c r="I940" s="117"/>
      <c r="J940" s="117"/>
      <c r="K940" s="117"/>
      <c r="L940" s="117"/>
      <c r="M940" s="117"/>
      <c r="N940" s="117"/>
      <c r="P940" s="117"/>
      <c r="Q940" s="117"/>
      <c r="R940" s="117"/>
      <c r="S940" s="117"/>
      <c r="T940" s="117"/>
      <c r="U940" s="117"/>
      <c r="V940" s="117"/>
      <c r="W940" s="117"/>
      <c r="X940" s="117"/>
      <c r="Y940" s="117"/>
      <c r="Z940" s="117"/>
      <c r="AA940" s="117"/>
      <c r="AB940" s="117"/>
      <c r="AC940" s="117"/>
    </row>
    <row r="941" spans="2:29">
      <c r="B941" s="117"/>
      <c r="C941" s="117"/>
      <c r="D941" s="117"/>
      <c r="E941" s="117"/>
      <c r="F941" s="117"/>
      <c r="G941" s="117"/>
      <c r="I941" s="117"/>
      <c r="J941" s="117"/>
      <c r="K941" s="117"/>
      <c r="L941" s="117"/>
      <c r="M941" s="117"/>
      <c r="N941" s="117"/>
      <c r="P941" s="117"/>
      <c r="Q941" s="117"/>
      <c r="R941" s="117"/>
      <c r="S941" s="117"/>
      <c r="T941" s="117"/>
      <c r="U941" s="117"/>
      <c r="V941" s="117"/>
      <c r="W941" s="117"/>
      <c r="X941" s="117"/>
      <c r="Y941" s="117"/>
      <c r="Z941" s="117"/>
      <c r="AA941" s="117"/>
      <c r="AB941" s="117"/>
      <c r="AC941" s="117"/>
    </row>
    <row r="942" spans="2:29">
      <c r="B942" s="117"/>
      <c r="C942" s="117"/>
      <c r="D942" s="117"/>
      <c r="E942" s="117"/>
      <c r="F942" s="117"/>
      <c r="G942" s="117"/>
      <c r="I942" s="117"/>
      <c r="J942" s="117"/>
      <c r="K942" s="117"/>
      <c r="L942" s="117"/>
      <c r="M942" s="117"/>
      <c r="N942" s="117"/>
      <c r="P942" s="117"/>
      <c r="Q942" s="117"/>
      <c r="R942" s="117"/>
      <c r="S942" s="117"/>
      <c r="T942" s="117"/>
      <c r="U942" s="117"/>
      <c r="V942" s="117"/>
      <c r="W942" s="117"/>
      <c r="X942" s="117"/>
      <c r="Y942" s="117"/>
      <c r="Z942" s="117"/>
      <c r="AA942" s="117"/>
      <c r="AB942" s="117"/>
      <c r="AC942" s="117"/>
    </row>
    <row r="943" spans="2:29">
      <c r="B943" s="117"/>
      <c r="C943" s="117"/>
      <c r="D943" s="117"/>
      <c r="E943" s="117"/>
      <c r="F943" s="117"/>
      <c r="G943" s="117"/>
      <c r="I943" s="117"/>
      <c r="J943" s="117"/>
      <c r="K943" s="117"/>
      <c r="L943" s="117"/>
      <c r="M943" s="117"/>
      <c r="N943" s="117"/>
      <c r="P943" s="117"/>
      <c r="Q943" s="117"/>
      <c r="R943" s="117"/>
      <c r="S943" s="117"/>
      <c r="T943" s="117"/>
      <c r="U943" s="117"/>
      <c r="V943" s="117"/>
      <c r="W943" s="117"/>
      <c r="X943" s="117"/>
      <c r="Y943" s="117"/>
      <c r="Z943" s="117"/>
      <c r="AA943" s="117"/>
      <c r="AB943" s="117"/>
      <c r="AC943" s="117"/>
    </row>
    <row r="944" spans="2:29">
      <c r="B944" s="117"/>
      <c r="C944" s="117"/>
      <c r="D944" s="117"/>
      <c r="E944" s="117"/>
      <c r="F944" s="117"/>
      <c r="G944" s="117"/>
      <c r="I944" s="117"/>
      <c r="J944" s="117"/>
      <c r="K944" s="117"/>
      <c r="L944" s="117"/>
      <c r="M944" s="117"/>
      <c r="N944" s="117"/>
      <c r="P944" s="117"/>
      <c r="Q944" s="117"/>
      <c r="R944" s="117"/>
      <c r="S944" s="117"/>
      <c r="T944" s="117"/>
      <c r="U944" s="117"/>
      <c r="V944" s="117"/>
      <c r="W944" s="117"/>
      <c r="X944" s="117"/>
      <c r="Y944" s="117"/>
      <c r="Z944" s="117"/>
      <c r="AA944" s="117"/>
      <c r="AB944" s="117"/>
      <c r="AC944" s="117"/>
    </row>
    <row r="945" spans="2:29">
      <c r="B945" s="117"/>
      <c r="C945" s="117"/>
      <c r="D945" s="117"/>
      <c r="E945" s="117"/>
      <c r="F945" s="117"/>
      <c r="G945" s="117"/>
      <c r="I945" s="117"/>
      <c r="J945" s="117"/>
      <c r="K945" s="117"/>
      <c r="L945" s="117"/>
      <c r="M945" s="117"/>
      <c r="N945" s="117"/>
      <c r="P945" s="117"/>
      <c r="Q945" s="117"/>
      <c r="R945" s="117"/>
      <c r="S945" s="117"/>
      <c r="T945" s="117"/>
      <c r="U945" s="117"/>
      <c r="V945" s="117"/>
      <c r="W945" s="117"/>
      <c r="X945" s="117"/>
      <c r="Y945" s="117"/>
      <c r="Z945" s="117"/>
      <c r="AA945" s="117"/>
      <c r="AB945" s="117"/>
      <c r="AC945" s="117"/>
    </row>
    <row r="946" spans="2:29">
      <c r="B946" s="117"/>
      <c r="C946" s="117"/>
      <c r="D946" s="117"/>
      <c r="E946" s="117"/>
      <c r="F946" s="117"/>
      <c r="G946" s="117"/>
      <c r="I946" s="117"/>
      <c r="J946" s="117"/>
      <c r="K946" s="117"/>
      <c r="L946" s="117"/>
      <c r="M946" s="117"/>
      <c r="N946" s="117"/>
      <c r="P946" s="117"/>
      <c r="Q946" s="117"/>
      <c r="R946" s="117"/>
      <c r="S946" s="117"/>
      <c r="T946" s="117"/>
      <c r="U946" s="117"/>
      <c r="V946" s="117"/>
      <c r="W946" s="117"/>
      <c r="X946" s="117"/>
      <c r="Y946" s="117"/>
      <c r="Z946" s="117"/>
      <c r="AA946" s="117"/>
      <c r="AB946" s="117"/>
      <c r="AC946" s="117"/>
    </row>
    <row r="947" spans="2:29">
      <c r="B947" s="117"/>
      <c r="C947" s="117"/>
      <c r="D947" s="117"/>
      <c r="E947" s="117"/>
      <c r="F947" s="117"/>
      <c r="G947" s="117"/>
      <c r="I947" s="117"/>
      <c r="J947" s="117"/>
      <c r="K947" s="117"/>
      <c r="L947" s="117"/>
      <c r="M947" s="117"/>
      <c r="N947" s="117"/>
      <c r="P947" s="117"/>
      <c r="Q947" s="117"/>
      <c r="R947" s="117"/>
      <c r="S947" s="117"/>
      <c r="T947" s="117"/>
      <c r="U947" s="117"/>
      <c r="V947" s="117"/>
      <c r="W947" s="117"/>
      <c r="X947" s="117"/>
      <c r="Y947" s="117"/>
      <c r="Z947" s="117"/>
      <c r="AA947" s="117"/>
      <c r="AB947" s="117"/>
      <c r="AC947" s="117"/>
    </row>
    <row r="948" spans="2:29">
      <c r="B948" s="117"/>
      <c r="C948" s="117"/>
      <c r="D948" s="117"/>
      <c r="E948" s="117"/>
      <c r="F948" s="117"/>
      <c r="G948" s="117"/>
      <c r="I948" s="117"/>
      <c r="J948" s="117"/>
      <c r="K948" s="117"/>
      <c r="L948" s="117"/>
      <c r="M948" s="117"/>
      <c r="N948" s="117"/>
      <c r="P948" s="117"/>
      <c r="Q948" s="117"/>
      <c r="R948" s="117"/>
      <c r="S948" s="117"/>
      <c r="T948" s="117"/>
      <c r="U948" s="117"/>
      <c r="V948" s="117"/>
      <c r="W948" s="117"/>
      <c r="X948" s="117"/>
      <c r="Y948" s="117"/>
      <c r="Z948" s="117"/>
      <c r="AA948" s="117"/>
      <c r="AB948" s="117"/>
      <c r="AC948" s="117"/>
    </row>
    <row r="949" spans="2:29">
      <c r="B949" s="117"/>
      <c r="C949" s="117"/>
      <c r="D949" s="117"/>
      <c r="E949" s="117"/>
      <c r="F949" s="117"/>
      <c r="G949" s="117"/>
      <c r="I949" s="117"/>
      <c r="J949" s="117"/>
      <c r="K949" s="117"/>
      <c r="L949" s="117"/>
      <c r="M949" s="117"/>
      <c r="N949" s="117"/>
      <c r="P949" s="117"/>
      <c r="Q949" s="117"/>
      <c r="R949" s="117"/>
      <c r="S949" s="117"/>
      <c r="T949" s="117"/>
      <c r="U949" s="117"/>
      <c r="V949" s="117"/>
      <c r="W949" s="117"/>
      <c r="X949" s="117"/>
      <c r="Y949" s="117"/>
      <c r="Z949" s="117"/>
      <c r="AA949" s="117"/>
      <c r="AB949" s="117"/>
      <c r="AC949" s="117"/>
    </row>
    <row r="950" spans="2:29">
      <c r="B950" s="117"/>
      <c r="C950" s="117"/>
      <c r="D950" s="117"/>
      <c r="E950" s="117"/>
      <c r="F950" s="117"/>
      <c r="G950" s="117"/>
      <c r="I950" s="117"/>
      <c r="J950" s="117"/>
      <c r="K950" s="117"/>
      <c r="L950" s="117"/>
      <c r="M950" s="117"/>
      <c r="N950" s="117"/>
      <c r="P950" s="117"/>
      <c r="Q950" s="117"/>
      <c r="R950" s="117"/>
      <c r="S950" s="117"/>
      <c r="T950" s="117"/>
      <c r="U950" s="117"/>
      <c r="V950" s="117"/>
      <c r="W950" s="117"/>
      <c r="X950" s="117"/>
      <c r="Y950" s="117"/>
      <c r="Z950" s="117"/>
      <c r="AA950" s="117"/>
      <c r="AB950" s="117"/>
      <c r="AC950" s="117"/>
    </row>
    <row r="951" spans="2:29">
      <c r="B951" s="117"/>
      <c r="C951" s="117"/>
      <c r="D951" s="117"/>
      <c r="E951" s="117"/>
      <c r="F951" s="117"/>
      <c r="G951" s="117"/>
      <c r="I951" s="117"/>
      <c r="J951" s="117"/>
      <c r="K951" s="117"/>
      <c r="L951" s="117"/>
      <c r="M951" s="117"/>
      <c r="N951" s="117"/>
      <c r="P951" s="117"/>
      <c r="Q951" s="117"/>
      <c r="R951" s="117"/>
      <c r="S951" s="117"/>
      <c r="T951" s="117"/>
      <c r="U951" s="117"/>
      <c r="V951" s="117"/>
      <c r="W951" s="117"/>
      <c r="X951" s="117"/>
      <c r="Y951" s="117"/>
      <c r="Z951" s="117"/>
      <c r="AA951" s="117"/>
      <c r="AB951" s="117"/>
      <c r="AC951" s="117"/>
    </row>
    <row r="952" spans="2:29">
      <c r="B952" s="117"/>
      <c r="C952" s="117"/>
      <c r="D952" s="117"/>
      <c r="E952" s="117"/>
      <c r="F952" s="117"/>
      <c r="G952" s="117"/>
      <c r="I952" s="117"/>
      <c r="J952" s="117"/>
      <c r="K952" s="117"/>
      <c r="L952" s="117"/>
      <c r="M952" s="117"/>
      <c r="N952" s="117"/>
      <c r="P952" s="117"/>
      <c r="Q952" s="117"/>
      <c r="R952" s="117"/>
      <c r="S952" s="117"/>
      <c r="T952" s="117"/>
      <c r="U952" s="117"/>
      <c r="V952" s="117"/>
      <c r="W952" s="117"/>
      <c r="X952" s="117"/>
      <c r="Y952" s="117"/>
      <c r="Z952" s="117"/>
      <c r="AA952" s="117"/>
      <c r="AB952" s="117"/>
      <c r="AC952" s="117"/>
    </row>
    <row r="953" spans="2:29">
      <c r="B953" s="117"/>
      <c r="C953" s="117"/>
      <c r="D953" s="117"/>
      <c r="E953" s="117"/>
      <c r="F953" s="117"/>
      <c r="G953" s="117"/>
      <c r="I953" s="117"/>
      <c r="J953" s="117"/>
      <c r="K953" s="117"/>
      <c r="L953" s="117"/>
      <c r="M953" s="117"/>
      <c r="N953" s="117"/>
      <c r="P953" s="117"/>
      <c r="Q953" s="117"/>
      <c r="R953" s="117"/>
      <c r="S953" s="117"/>
      <c r="T953" s="117"/>
      <c r="U953" s="117"/>
      <c r="V953" s="117"/>
      <c r="W953" s="117"/>
      <c r="X953" s="117"/>
      <c r="Y953" s="117"/>
      <c r="Z953" s="117"/>
      <c r="AA953" s="117"/>
      <c r="AB953" s="117"/>
      <c r="AC953" s="117"/>
    </row>
    <row r="954" spans="2:29">
      <c r="B954" s="117"/>
      <c r="C954" s="117"/>
      <c r="D954" s="117"/>
      <c r="E954" s="117"/>
      <c r="F954" s="117"/>
      <c r="G954" s="117"/>
      <c r="I954" s="117"/>
      <c r="J954" s="117"/>
      <c r="K954" s="117"/>
      <c r="L954" s="117"/>
      <c r="M954" s="117"/>
      <c r="N954" s="117"/>
      <c r="P954" s="117"/>
      <c r="Q954" s="117"/>
      <c r="R954" s="117"/>
      <c r="S954" s="117"/>
      <c r="T954" s="117"/>
      <c r="U954" s="117"/>
      <c r="V954" s="117"/>
      <c r="W954" s="117"/>
      <c r="X954" s="117"/>
      <c r="Y954" s="117"/>
      <c r="Z954" s="117"/>
      <c r="AA954" s="117"/>
      <c r="AB954" s="117"/>
      <c r="AC954" s="117"/>
    </row>
    <row r="955" spans="2:29">
      <c r="B955" s="117"/>
      <c r="C955" s="117"/>
      <c r="D955" s="117"/>
      <c r="E955" s="117"/>
      <c r="F955" s="117"/>
      <c r="G955" s="117"/>
      <c r="I955" s="117"/>
      <c r="J955" s="117"/>
      <c r="K955" s="117"/>
      <c r="L955" s="117"/>
      <c r="M955" s="117"/>
      <c r="N955" s="117"/>
      <c r="P955" s="117"/>
      <c r="Q955" s="117"/>
      <c r="R955" s="117"/>
      <c r="S955" s="117"/>
      <c r="T955" s="117"/>
      <c r="U955" s="117"/>
      <c r="V955" s="117"/>
      <c r="W955" s="117"/>
      <c r="X955" s="117"/>
      <c r="Y955" s="117"/>
      <c r="Z955" s="117"/>
      <c r="AA955" s="117"/>
      <c r="AB955" s="117"/>
      <c r="AC955" s="117"/>
    </row>
    <row r="956" spans="2:29">
      <c r="B956" s="117"/>
      <c r="C956" s="117"/>
      <c r="D956" s="117"/>
      <c r="E956" s="117"/>
      <c r="F956" s="117"/>
      <c r="G956" s="117"/>
      <c r="I956" s="117"/>
      <c r="J956" s="117"/>
      <c r="K956" s="117"/>
      <c r="L956" s="117"/>
      <c r="M956" s="117"/>
      <c r="N956" s="117"/>
      <c r="P956" s="117"/>
      <c r="Q956" s="117"/>
      <c r="R956" s="117"/>
      <c r="S956" s="117"/>
      <c r="T956" s="117"/>
      <c r="U956" s="117"/>
      <c r="V956" s="117"/>
      <c r="W956" s="117"/>
      <c r="X956" s="117"/>
      <c r="Y956" s="117"/>
      <c r="Z956" s="117"/>
      <c r="AA956" s="117"/>
      <c r="AB956" s="117"/>
      <c r="AC956" s="117"/>
    </row>
    <row r="957" spans="2:29">
      <c r="B957" s="117"/>
      <c r="C957" s="117"/>
      <c r="D957" s="117"/>
      <c r="E957" s="117"/>
      <c r="F957" s="117"/>
      <c r="G957" s="117"/>
      <c r="I957" s="117"/>
      <c r="J957" s="117"/>
      <c r="K957" s="117"/>
      <c r="L957" s="117"/>
      <c r="M957" s="117"/>
      <c r="N957" s="117"/>
      <c r="P957" s="117"/>
      <c r="Q957" s="117"/>
      <c r="R957" s="117"/>
      <c r="S957" s="117"/>
      <c r="T957" s="117"/>
      <c r="U957" s="117"/>
      <c r="V957" s="117"/>
      <c r="W957" s="117"/>
      <c r="X957" s="117"/>
      <c r="Y957" s="117"/>
      <c r="Z957" s="117"/>
      <c r="AA957" s="117"/>
      <c r="AB957" s="117"/>
      <c r="AC957" s="117"/>
    </row>
    <row r="958" spans="2:29">
      <c r="B958" s="117"/>
      <c r="C958" s="117"/>
      <c r="D958" s="117"/>
      <c r="E958" s="117"/>
      <c r="F958" s="117"/>
      <c r="G958" s="117"/>
      <c r="I958" s="117"/>
      <c r="J958" s="117"/>
      <c r="K958" s="117"/>
      <c r="L958" s="117"/>
      <c r="M958" s="117"/>
      <c r="N958" s="117"/>
      <c r="P958" s="117"/>
      <c r="Q958" s="117"/>
      <c r="R958" s="117"/>
      <c r="S958" s="117"/>
      <c r="T958" s="117"/>
      <c r="U958" s="117"/>
      <c r="V958" s="117"/>
      <c r="W958" s="117"/>
      <c r="X958" s="117"/>
      <c r="Y958" s="117"/>
      <c r="Z958" s="117"/>
      <c r="AA958" s="117"/>
      <c r="AB958" s="117"/>
      <c r="AC958" s="117"/>
    </row>
    <row r="959" spans="2:29">
      <c r="B959" s="117"/>
      <c r="C959" s="117"/>
      <c r="D959" s="117"/>
      <c r="E959" s="117"/>
      <c r="F959" s="117"/>
      <c r="G959" s="117"/>
      <c r="I959" s="117"/>
      <c r="J959" s="117"/>
      <c r="K959" s="117"/>
      <c r="L959" s="117"/>
      <c r="M959" s="117"/>
      <c r="N959" s="117"/>
      <c r="P959" s="117"/>
      <c r="Q959" s="117"/>
      <c r="R959" s="117"/>
      <c r="S959" s="117"/>
      <c r="T959" s="117"/>
      <c r="U959" s="117"/>
      <c r="V959" s="117"/>
      <c r="W959" s="117"/>
      <c r="X959" s="117"/>
      <c r="Y959" s="117"/>
      <c r="Z959" s="117"/>
      <c r="AA959" s="117"/>
      <c r="AB959" s="117"/>
      <c r="AC959" s="117"/>
    </row>
    <row r="960" spans="2:29">
      <c r="B960" s="117"/>
      <c r="C960" s="117"/>
      <c r="D960" s="117"/>
      <c r="E960" s="117"/>
      <c r="F960" s="117"/>
      <c r="G960" s="117"/>
      <c r="I960" s="117"/>
      <c r="J960" s="117"/>
      <c r="K960" s="117"/>
      <c r="L960" s="117"/>
      <c r="M960" s="117"/>
      <c r="N960" s="117"/>
      <c r="P960" s="117"/>
      <c r="Q960" s="117"/>
      <c r="R960" s="117"/>
      <c r="S960" s="117"/>
      <c r="T960" s="117"/>
      <c r="U960" s="117"/>
      <c r="V960" s="117"/>
      <c r="W960" s="117"/>
      <c r="X960" s="117"/>
      <c r="Y960" s="117"/>
      <c r="Z960" s="117"/>
      <c r="AA960" s="117"/>
      <c r="AB960" s="117"/>
      <c r="AC960" s="117"/>
    </row>
    <row r="961" spans="2:29">
      <c r="B961" s="117"/>
      <c r="C961" s="117"/>
      <c r="D961" s="117"/>
      <c r="E961" s="117"/>
      <c r="F961" s="117"/>
      <c r="G961" s="117"/>
      <c r="I961" s="117"/>
      <c r="J961" s="117"/>
      <c r="K961" s="117"/>
      <c r="L961" s="117"/>
      <c r="M961" s="117"/>
      <c r="N961" s="117"/>
      <c r="P961" s="117"/>
      <c r="Q961" s="117"/>
      <c r="R961" s="117"/>
      <c r="S961" s="117"/>
      <c r="T961" s="117"/>
      <c r="U961" s="117"/>
      <c r="V961" s="117"/>
      <c r="W961" s="117"/>
      <c r="X961" s="117"/>
      <c r="Y961" s="117"/>
      <c r="Z961" s="117"/>
      <c r="AA961" s="117"/>
      <c r="AB961" s="117"/>
      <c r="AC961" s="117"/>
    </row>
    <row r="962" spans="2:29">
      <c r="B962" s="117"/>
      <c r="C962" s="117"/>
      <c r="D962" s="117"/>
      <c r="E962" s="117"/>
      <c r="F962" s="117"/>
      <c r="G962" s="117"/>
      <c r="I962" s="117"/>
      <c r="J962" s="117"/>
      <c r="K962" s="117"/>
      <c r="L962" s="117"/>
      <c r="M962" s="117"/>
      <c r="N962" s="117"/>
      <c r="P962" s="117"/>
      <c r="Q962" s="117"/>
      <c r="R962" s="117"/>
      <c r="S962" s="117"/>
      <c r="T962" s="117"/>
      <c r="U962" s="117"/>
      <c r="V962" s="117"/>
      <c r="W962" s="117"/>
      <c r="X962" s="117"/>
      <c r="Y962" s="117"/>
      <c r="Z962" s="117"/>
      <c r="AA962" s="117"/>
      <c r="AB962" s="117"/>
      <c r="AC962" s="117"/>
    </row>
    <row r="963" spans="2:29">
      <c r="B963" s="117"/>
      <c r="C963" s="117"/>
      <c r="D963" s="117"/>
      <c r="E963" s="117"/>
      <c r="F963" s="117"/>
      <c r="G963" s="117"/>
      <c r="I963" s="117"/>
      <c r="J963" s="117"/>
      <c r="K963" s="117"/>
      <c r="L963" s="117"/>
      <c r="M963" s="117"/>
      <c r="N963" s="117"/>
      <c r="P963" s="117"/>
      <c r="Q963" s="117"/>
      <c r="R963" s="117"/>
      <c r="S963" s="117"/>
      <c r="T963" s="117"/>
      <c r="U963" s="117"/>
      <c r="V963" s="117"/>
      <c r="W963" s="117"/>
      <c r="X963" s="117"/>
      <c r="Y963" s="117"/>
      <c r="Z963" s="117"/>
      <c r="AA963" s="117"/>
      <c r="AB963" s="117"/>
      <c r="AC963" s="117"/>
    </row>
    <row r="964" spans="2:29">
      <c r="B964" s="117"/>
      <c r="C964" s="117"/>
      <c r="D964" s="117"/>
      <c r="E964" s="117"/>
      <c r="F964" s="117"/>
      <c r="G964" s="117"/>
      <c r="I964" s="117"/>
      <c r="J964" s="117"/>
      <c r="K964" s="117"/>
      <c r="L964" s="117"/>
      <c r="M964" s="117"/>
      <c r="N964" s="117"/>
      <c r="P964" s="117"/>
      <c r="Q964" s="117"/>
      <c r="R964" s="117"/>
      <c r="S964" s="117"/>
      <c r="T964" s="117"/>
      <c r="U964" s="117"/>
      <c r="V964" s="117"/>
      <c r="W964" s="117"/>
      <c r="X964" s="117"/>
      <c r="Y964" s="117"/>
      <c r="Z964" s="117"/>
      <c r="AA964" s="117"/>
      <c r="AB964" s="117"/>
      <c r="AC964" s="117"/>
    </row>
    <row r="965" spans="2:29">
      <c r="B965" s="117"/>
      <c r="C965" s="117"/>
      <c r="D965" s="117"/>
      <c r="E965" s="117"/>
      <c r="F965" s="117"/>
      <c r="G965" s="117"/>
      <c r="I965" s="117"/>
      <c r="J965" s="117"/>
      <c r="K965" s="117"/>
      <c r="L965" s="117"/>
      <c r="M965" s="117"/>
      <c r="N965" s="117"/>
      <c r="P965" s="117"/>
      <c r="Q965" s="117"/>
      <c r="R965" s="117"/>
      <c r="S965" s="117"/>
      <c r="T965" s="117"/>
      <c r="U965" s="117"/>
      <c r="V965" s="117"/>
      <c r="W965" s="117"/>
      <c r="X965" s="117"/>
      <c r="Y965" s="117"/>
      <c r="Z965" s="117"/>
      <c r="AA965" s="117"/>
      <c r="AB965" s="117"/>
      <c r="AC965" s="117"/>
    </row>
    <row r="966" spans="2:29">
      <c r="B966" s="117"/>
      <c r="C966" s="117"/>
      <c r="D966" s="117"/>
      <c r="E966" s="117"/>
      <c r="F966" s="117"/>
      <c r="G966" s="117"/>
      <c r="I966" s="117"/>
      <c r="J966" s="117"/>
      <c r="K966" s="117"/>
      <c r="L966" s="117"/>
      <c r="M966" s="117"/>
      <c r="N966" s="117"/>
      <c r="P966" s="117"/>
      <c r="Q966" s="117"/>
      <c r="R966" s="117"/>
      <c r="S966" s="117"/>
      <c r="T966" s="117"/>
      <c r="U966" s="117"/>
      <c r="V966" s="117"/>
      <c r="W966" s="117"/>
      <c r="X966" s="117"/>
      <c r="Y966" s="117"/>
      <c r="Z966" s="117"/>
      <c r="AA966" s="117"/>
      <c r="AB966" s="117"/>
      <c r="AC966" s="117"/>
    </row>
    <row r="967" spans="2:29">
      <c r="B967" s="117"/>
      <c r="C967" s="117"/>
      <c r="D967" s="117"/>
      <c r="E967" s="117"/>
      <c r="F967" s="117"/>
      <c r="G967" s="117"/>
      <c r="I967" s="117"/>
      <c r="J967" s="117"/>
      <c r="K967" s="117"/>
      <c r="L967" s="117"/>
      <c r="M967" s="117"/>
      <c r="N967" s="117"/>
      <c r="P967" s="117"/>
      <c r="Q967" s="117"/>
      <c r="R967" s="117"/>
      <c r="S967" s="117"/>
      <c r="T967" s="117"/>
      <c r="U967" s="117"/>
      <c r="V967" s="117"/>
      <c r="W967" s="117"/>
      <c r="X967" s="117"/>
      <c r="Y967" s="117"/>
      <c r="Z967" s="117"/>
      <c r="AA967" s="117"/>
      <c r="AB967" s="117"/>
      <c r="AC967" s="117"/>
    </row>
    <row r="968" spans="2:29">
      <c r="B968" s="117"/>
      <c r="C968" s="117"/>
      <c r="D968" s="117"/>
      <c r="E968" s="117"/>
      <c r="F968" s="117"/>
      <c r="G968" s="117"/>
      <c r="I968" s="117"/>
      <c r="J968" s="117"/>
      <c r="K968" s="117"/>
      <c r="L968" s="117"/>
      <c r="M968" s="117"/>
      <c r="N968" s="117"/>
      <c r="P968" s="117"/>
      <c r="Q968" s="117"/>
      <c r="R968" s="117"/>
      <c r="S968" s="117"/>
      <c r="T968" s="117"/>
      <c r="U968" s="117"/>
      <c r="V968" s="117"/>
      <c r="W968" s="117"/>
      <c r="X968" s="117"/>
      <c r="Y968" s="117"/>
      <c r="Z968" s="117"/>
      <c r="AA968" s="117"/>
      <c r="AB968" s="117"/>
      <c r="AC968" s="117"/>
    </row>
    <row r="969" spans="2:29">
      <c r="B969" s="117"/>
      <c r="C969" s="117"/>
      <c r="D969" s="117"/>
      <c r="E969" s="117"/>
      <c r="F969" s="117"/>
      <c r="G969" s="117"/>
      <c r="I969" s="117"/>
      <c r="J969" s="117"/>
      <c r="K969" s="117"/>
      <c r="L969" s="117"/>
      <c r="M969" s="117"/>
      <c r="N969" s="117"/>
      <c r="P969" s="117"/>
      <c r="Q969" s="117"/>
      <c r="R969" s="117"/>
      <c r="S969" s="117"/>
      <c r="T969" s="117"/>
      <c r="U969" s="117"/>
      <c r="V969" s="117"/>
      <c r="W969" s="117"/>
      <c r="X969" s="117"/>
      <c r="Y969" s="117"/>
      <c r="Z969" s="117"/>
      <c r="AA969" s="117"/>
      <c r="AB969" s="117"/>
      <c r="AC969" s="117"/>
    </row>
    <row r="970" spans="2:29">
      <c r="B970" s="117"/>
      <c r="C970" s="117"/>
      <c r="D970" s="117"/>
      <c r="E970" s="117"/>
      <c r="F970" s="117"/>
      <c r="G970" s="117"/>
      <c r="I970" s="117"/>
      <c r="J970" s="117"/>
      <c r="K970" s="117"/>
      <c r="L970" s="117"/>
      <c r="M970" s="117"/>
      <c r="N970" s="117"/>
      <c r="P970" s="117"/>
      <c r="Q970" s="117"/>
      <c r="R970" s="117"/>
      <c r="S970" s="117"/>
      <c r="T970" s="117"/>
      <c r="U970" s="117"/>
      <c r="V970" s="117"/>
      <c r="W970" s="117"/>
      <c r="X970" s="117"/>
      <c r="Y970" s="117"/>
      <c r="Z970" s="117"/>
      <c r="AA970" s="117"/>
      <c r="AB970" s="117"/>
      <c r="AC970" s="117"/>
    </row>
    <row r="971" spans="2:29">
      <c r="B971" s="117"/>
      <c r="C971" s="117"/>
      <c r="D971" s="117"/>
      <c r="E971" s="117"/>
      <c r="F971" s="117"/>
      <c r="G971" s="117"/>
      <c r="I971" s="117"/>
      <c r="J971" s="117"/>
      <c r="K971" s="117"/>
      <c r="L971" s="117"/>
      <c r="M971" s="117"/>
      <c r="N971" s="117"/>
      <c r="P971" s="117"/>
      <c r="Q971" s="117"/>
      <c r="R971" s="117"/>
      <c r="S971" s="117"/>
      <c r="T971" s="117"/>
      <c r="U971" s="117"/>
      <c r="V971" s="117"/>
      <c r="W971" s="117"/>
      <c r="X971" s="117"/>
      <c r="Y971" s="117"/>
      <c r="Z971" s="117"/>
      <c r="AA971" s="117"/>
      <c r="AB971" s="117"/>
      <c r="AC971" s="117"/>
    </row>
    <row r="972" spans="2:29">
      <c r="B972" s="117"/>
      <c r="C972" s="117"/>
      <c r="D972" s="117"/>
      <c r="E972" s="117"/>
      <c r="F972" s="117"/>
      <c r="G972" s="117"/>
      <c r="I972" s="117"/>
      <c r="J972" s="117"/>
      <c r="K972" s="117"/>
      <c r="L972" s="117"/>
      <c r="M972" s="117"/>
      <c r="N972" s="117"/>
      <c r="P972" s="117"/>
      <c r="Q972" s="117"/>
      <c r="R972" s="117"/>
      <c r="S972" s="117"/>
      <c r="T972" s="117"/>
      <c r="U972" s="117"/>
      <c r="V972" s="117"/>
      <c r="W972" s="117"/>
      <c r="X972" s="117"/>
      <c r="Y972" s="117"/>
      <c r="Z972" s="117"/>
      <c r="AA972" s="117"/>
      <c r="AB972" s="117"/>
      <c r="AC972" s="117"/>
    </row>
    <row r="973" spans="2:29">
      <c r="B973" s="117"/>
      <c r="C973" s="117"/>
      <c r="D973" s="117"/>
      <c r="E973" s="117"/>
      <c r="F973" s="117"/>
      <c r="G973" s="117"/>
      <c r="I973" s="117"/>
      <c r="J973" s="117"/>
      <c r="K973" s="117"/>
      <c r="L973" s="117"/>
      <c r="M973" s="117"/>
      <c r="N973" s="117"/>
      <c r="P973" s="117"/>
      <c r="Q973" s="117"/>
      <c r="R973" s="117"/>
      <c r="S973" s="117"/>
      <c r="T973" s="117"/>
      <c r="U973" s="117"/>
      <c r="V973" s="117"/>
      <c r="W973" s="117"/>
      <c r="X973" s="117"/>
      <c r="Y973" s="117"/>
      <c r="Z973" s="117"/>
      <c r="AA973" s="117"/>
      <c r="AB973" s="117"/>
      <c r="AC973" s="117"/>
    </row>
    <row r="974" spans="2:29">
      <c r="B974" s="117"/>
      <c r="C974" s="117"/>
      <c r="D974" s="117"/>
      <c r="E974" s="117"/>
      <c r="F974" s="117"/>
      <c r="G974" s="117"/>
      <c r="I974" s="117"/>
      <c r="J974" s="117"/>
      <c r="K974" s="117"/>
      <c r="L974" s="117"/>
      <c r="M974" s="117"/>
      <c r="N974" s="117"/>
      <c r="P974" s="117"/>
      <c r="Q974" s="117"/>
      <c r="R974" s="117"/>
      <c r="S974" s="117"/>
      <c r="T974" s="117"/>
      <c r="U974" s="117"/>
      <c r="V974" s="117"/>
      <c r="W974" s="117"/>
      <c r="X974" s="117"/>
      <c r="Y974" s="117"/>
      <c r="Z974" s="117"/>
      <c r="AA974" s="117"/>
      <c r="AB974" s="117"/>
      <c r="AC974" s="117"/>
    </row>
    <row r="975" spans="2:29">
      <c r="B975" s="117"/>
      <c r="C975" s="117"/>
      <c r="D975" s="117"/>
      <c r="E975" s="117"/>
      <c r="F975" s="117"/>
      <c r="G975" s="117"/>
      <c r="I975" s="117"/>
      <c r="J975" s="117"/>
      <c r="K975" s="117"/>
      <c r="L975" s="117"/>
      <c r="M975" s="117"/>
      <c r="N975" s="117"/>
      <c r="P975" s="117"/>
      <c r="Q975" s="117"/>
      <c r="R975" s="117"/>
      <c r="S975" s="117"/>
      <c r="T975" s="117"/>
      <c r="U975" s="117"/>
      <c r="V975" s="117"/>
      <c r="W975" s="117"/>
      <c r="X975" s="117"/>
      <c r="Y975" s="117"/>
      <c r="Z975" s="117"/>
      <c r="AA975" s="117"/>
      <c r="AB975" s="117"/>
      <c r="AC975" s="117"/>
    </row>
    <row r="976" spans="2:29">
      <c r="B976" s="117"/>
      <c r="C976" s="117"/>
      <c r="D976" s="117"/>
      <c r="E976" s="117"/>
      <c r="F976" s="117"/>
      <c r="G976" s="117"/>
      <c r="I976" s="117"/>
      <c r="J976" s="117"/>
      <c r="K976" s="117"/>
      <c r="L976" s="117"/>
      <c r="M976" s="117"/>
      <c r="N976" s="117"/>
      <c r="P976" s="117"/>
      <c r="Q976" s="117"/>
      <c r="R976" s="117"/>
      <c r="S976" s="117"/>
      <c r="T976" s="117"/>
      <c r="U976" s="117"/>
      <c r="V976" s="117"/>
      <c r="W976" s="117"/>
      <c r="X976" s="117"/>
      <c r="Y976" s="117"/>
      <c r="Z976" s="117"/>
      <c r="AA976" s="117"/>
      <c r="AB976" s="117"/>
      <c r="AC976" s="117"/>
    </row>
    <row r="977" spans="2:29">
      <c r="B977" s="117"/>
      <c r="C977" s="117"/>
      <c r="D977" s="117"/>
      <c r="E977" s="117"/>
      <c r="F977" s="117"/>
      <c r="G977" s="117"/>
      <c r="I977" s="117"/>
      <c r="J977" s="117"/>
      <c r="K977" s="117"/>
      <c r="L977" s="117"/>
      <c r="M977" s="117"/>
      <c r="N977" s="117"/>
      <c r="P977" s="117"/>
      <c r="Q977" s="117"/>
      <c r="R977" s="117"/>
      <c r="S977" s="117"/>
      <c r="T977" s="117"/>
      <c r="U977" s="117"/>
      <c r="V977" s="117"/>
      <c r="W977" s="117"/>
      <c r="X977" s="117"/>
      <c r="Y977" s="117"/>
      <c r="Z977" s="117"/>
      <c r="AA977" s="117"/>
      <c r="AB977" s="117"/>
      <c r="AC977" s="117"/>
    </row>
    <row r="978" spans="2:29">
      <c r="B978" s="117"/>
      <c r="C978" s="117"/>
      <c r="D978" s="117"/>
      <c r="E978" s="117"/>
      <c r="F978" s="117"/>
      <c r="G978" s="117"/>
      <c r="I978" s="117"/>
      <c r="J978" s="117"/>
      <c r="K978" s="117"/>
      <c r="L978" s="117"/>
      <c r="M978" s="117"/>
      <c r="N978" s="117"/>
      <c r="P978" s="117"/>
      <c r="Q978" s="117"/>
      <c r="R978" s="117"/>
      <c r="S978" s="117"/>
      <c r="T978" s="117"/>
      <c r="U978" s="117"/>
      <c r="V978" s="117"/>
      <c r="W978" s="117"/>
      <c r="X978" s="117"/>
      <c r="Y978" s="117"/>
      <c r="Z978" s="117"/>
      <c r="AA978" s="117"/>
      <c r="AB978" s="117"/>
      <c r="AC978" s="117"/>
    </row>
    <row r="979" spans="2:29">
      <c r="B979" s="117"/>
      <c r="C979" s="117"/>
      <c r="D979" s="117"/>
      <c r="E979" s="117"/>
      <c r="F979" s="117"/>
      <c r="G979" s="117"/>
      <c r="I979" s="117"/>
      <c r="J979" s="117"/>
      <c r="K979" s="117"/>
      <c r="L979" s="117"/>
      <c r="M979" s="117"/>
      <c r="N979" s="117"/>
      <c r="P979" s="117"/>
      <c r="Q979" s="117"/>
      <c r="R979" s="117"/>
      <c r="S979" s="117"/>
      <c r="T979" s="117"/>
      <c r="U979" s="117"/>
      <c r="V979" s="117"/>
      <c r="W979" s="117"/>
      <c r="X979" s="117"/>
      <c r="Y979" s="117"/>
      <c r="Z979" s="117"/>
      <c r="AA979" s="117"/>
      <c r="AB979" s="117"/>
      <c r="AC979" s="117"/>
    </row>
    <row r="980" spans="2:29">
      <c r="B980" s="117"/>
      <c r="C980" s="117"/>
      <c r="D980" s="117"/>
      <c r="E980" s="117"/>
      <c r="F980" s="117"/>
      <c r="G980" s="117"/>
      <c r="I980" s="117"/>
      <c r="J980" s="117"/>
      <c r="K980" s="117"/>
      <c r="L980" s="117"/>
      <c r="M980" s="117"/>
      <c r="N980" s="117"/>
      <c r="P980" s="117"/>
      <c r="Q980" s="117"/>
      <c r="R980" s="117"/>
      <c r="S980" s="117"/>
      <c r="T980" s="117"/>
      <c r="U980" s="117"/>
      <c r="V980" s="117"/>
      <c r="W980" s="117"/>
      <c r="X980" s="117"/>
      <c r="Y980" s="117"/>
      <c r="Z980" s="117"/>
      <c r="AA980" s="117"/>
      <c r="AB980" s="117"/>
      <c r="AC980" s="117"/>
    </row>
    <row r="981" spans="2:29">
      <c r="B981" s="117"/>
      <c r="C981" s="117"/>
      <c r="D981" s="117"/>
      <c r="E981" s="117"/>
      <c r="F981" s="117"/>
      <c r="G981" s="117"/>
      <c r="I981" s="117"/>
      <c r="J981" s="117"/>
      <c r="K981" s="117"/>
      <c r="L981" s="117"/>
      <c r="M981" s="117"/>
      <c r="N981" s="117"/>
      <c r="P981" s="117"/>
      <c r="Q981" s="117"/>
      <c r="R981" s="117"/>
      <c r="S981" s="117"/>
      <c r="T981" s="117"/>
      <c r="U981" s="117"/>
      <c r="V981" s="117"/>
      <c r="W981" s="117"/>
      <c r="X981" s="117"/>
      <c r="Y981" s="117"/>
      <c r="Z981" s="117"/>
      <c r="AA981" s="117"/>
      <c r="AB981" s="117"/>
      <c r="AC981" s="117"/>
    </row>
    <row r="982" spans="2:29">
      <c r="B982" s="117"/>
      <c r="C982" s="117"/>
      <c r="D982" s="117"/>
      <c r="E982" s="117"/>
      <c r="F982" s="117"/>
      <c r="G982" s="117"/>
      <c r="I982" s="117"/>
      <c r="J982" s="117"/>
      <c r="K982" s="117"/>
      <c r="L982" s="117"/>
      <c r="M982" s="117"/>
      <c r="N982" s="117"/>
      <c r="P982" s="117"/>
      <c r="Q982" s="117"/>
      <c r="R982" s="117"/>
      <c r="S982" s="117"/>
      <c r="T982" s="117"/>
      <c r="U982" s="117"/>
      <c r="V982" s="117"/>
      <c r="W982" s="117"/>
      <c r="X982" s="117"/>
      <c r="Y982" s="117"/>
      <c r="Z982" s="117"/>
      <c r="AA982" s="117"/>
      <c r="AB982" s="117"/>
      <c r="AC982" s="117"/>
    </row>
    <row r="983" spans="2:29">
      <c r="B983" s="117"/>
      <c r="C983" s="117"/>
      <c r="D983" s="117"/>
      <c r="E983" s="117"/>
      <c r="F983" s="117"/>
      <c r="G983" s="117"/>
      <c r="I983" s="117"/>
      <c r="J983" s="117"/>
      <c r="K983" s="117"/>
      <c r="L983" s="117"/>
      <c r="M983" s="117"/>
      <c r="N983" s="117"/>
      <c r="P983" s="117"/>
      <c r="Q983" s="117"/>
      <c r="R983" s="117"/>
      <c r="S983" s="117"/>
      <c r="T983" s="117"/>
      <c r="U983" s="117"/>
      <c r="V983" s="117"/>
      <c r="W983" s="117"/>
      <c r="X983" s="117"/>
      <c r="Y983" s="117"/>
      <c r="Z983" s="117"/>
      <c r="AA983" s="117"/>
      <c r="AB983" s="117"/>
      <c r="AC983" s="117"/>
    </row>
    <row r="984" spans="2:29">
      <c r="B984" s="117"/>
      <c r="C984" s="117"/>
      <c r="D984" s="117"/>
      <c r="E984" s="117"/>
      <c r="F984" s="117"/>
      <c r="G984" s="117"/>
      <c r="I984" s="117"/>
      <c r="J984" s="117"/>
      <c r="K984" s="117"/>
      <c r="L984" s="117"/>
      <c r="M984" s="117"/>
      <c r="N984" s="117"/>
      <c r="P984" s="117"/>
      <c r="Q984" s="117"/>
      <c r="R984" s="117"/>
      <c r="S984" s="117"/>
      <c r="T984" s="117"/>
      <c r="U984" s="117"/>
      <c r="V984" s="117"/>
      <c r="W984" s="117"/>
      <c r="X984" s="117"/>
      <c r="Y984" s="117"/>
      <c r="Z984" s="117"/>
      <c r="AA984" s="117"/>
      <c r="AB984" s="117"/>
      <c r="AC984" s="117"/>
    </row>
    <row r="985" spans="2:29">
      <c r="B985" s="117"/>
      <c r="C985" s="117"/>
      <c r="D985" s="117"/>
      <c r="E985" s="117"/>
      <c r="F985" s="117"/>
      <c r="G985" s="117"/>
      <c r="I985" s="117"/>
      <c r="J985" s="117"/>
      <c r="K985" s="117"/>
      <c r="L985" s="117"/>
      <c r="M985" s="117"/>
      <c r="N985" s="117"/>
      <c r="P985" s="117"/>
      <c r="Q985" s="117"/>
      <c r="R985" s="117"/>
      <c r="S985" s="117"/>
      <c r="T985" s="117"/>
      <c r="U985" s="117"/>
      <c r="V985" s="117"/>
      <c r="W985" s="117"/>
      <c r="X985" s="117"/>
      <c r="Y985" s="117"/>
      <c r="Z985" s="117"/>
      <c r="AA985" s="117"/>
      <c r="AB985" s="117"/>
      <c r="AC985" s="117"/>
    </row>
    <row r="986" spans="2:29">
      <c r="B986" s="117"/>
      <c r="C986" s="117"/>
      <c r="D986" s="117"/>
      <c r="E986" s="117"/>
      <c r="F986" s="117"/>
      <c r="G986" s="117"/>
      <c r="I986" s="117"/>
      <c r="J986" s="117"/>
      <c r="K986" s="117"/>
      <c r="L986" s="117"/>
      <c r="M986" s="117"/>
      <c r="N986" s="117"/>
      <c r="P986" s="117"/>
      <c r="Q986" s="117"/>
      <c r="R986" s="117"/>
      <c r="S986" s="117"/>
      <c r="T986" s="117"/>
      <c r="U986" s="117"/>
      <c r="V986" s="117"/>
      <c r="W986" s="117"/>
      <c r="X986" s="117"/>
      <c r="Y986" s="117"/>
      <c r="Z986" s="117"/>
      <c r="AA986" s="117"/>
      <c r="AB986" s="117"/>
      <c r="AC986" s="117"/>
    </row>
    <row r="987" spans="2:29">
      <c r="B987" s="117"/>
      <c r="C987" s="117"/>
      <c r="D987" s="117"/>
      <c r="E987" s="117"/>
      <c r="F987" s="117"/>
      <c r="G987" s="117"/>
      <c r="I987" s="117"/>
      <c r="J987" s="117"/>
      <c r="K987" s="117"/>
      <c r="L987" s="117"/>
      <c r="M987" s="117"/>
      <c r="N987" s="117"/>
      <c r="P987" s="117"/>
      <c r="Q987" s="117"/>
      <c r="R987" s="117"/>
      <c r="S987" s="117"/>
      <c r="T987" s="117"/>
      <c r="U987" s="117"/>
      <c r="V987" s="117"/>
      <c r="W987" s="117"/>
      <c r="X987" s="117"/>
      <c r="Y987" s="117"/>
      <c r="Z987" s="117"/>
      <c r="AA987" s="117"/>
      <c r="AB987" s="117"/>
      <c r="AC987" s="117"/>
    </row>
    <row r="988" spans="2:29">
      <c r="B988" s="117"/>
      <c r="C988" s="117"/>
      <c r="D988" s="117"/>
      <c r="E988" s="117"/>
      <c r="F988" s="117"/>
      <c r="G988" s="117"/>
      <c r="I988" s="117"/>
      <c r="J988" s="117"/>
      <c r="K988" s="117"/>
      <c r="L988" s="117"/>
      <c r="M988" s="117"/>
      <c r="N988" s="117"/>
      <c r="P988" s="117"/>
      <c r="Q988" s="117"/>
      <c r="R988" s="117"/>
      <c r="S988" s="117"/>
      <c r="T988" s="117"/>
      <c r="U988" s="117"/>
      <c r="V988" s="117"/>
      <c r="W988" s="117"/>
      <c r="X988" s="117"/>
      <c r="Y988" s="117"/>
      <c r="Z988" s="117"/>
      <c r="AA988" s="117"/>
      <c r="AB988" s="117"/>
      <c r="AC988" s="117"/>
    </row>
    <row r="989" spans="2:29">
      <c r="B989" s="117"/>
      <c r="C989" s="117"/>
      <c r="D989" s="117"/>
      <c r="E989" s="117"/>
      <c r="F989" s="117"/>
      <c r="G989" s="117"/>
      <c r="I989" s="117"/>
      <c r="J989" s="117"/>
      <c r="K989" s="117"/>
      <c r="L989" s="117"/>
      <c r="M989" s="117"/>
      <c r="N989" s="117"/>
      <c r="P989" s="117"/>
      <c r="Q989" s="117"/>
      <c r="R989" s="117"/>
      <c r="S989" s="117"/>
      <c r="T989" s="117"/>
      <c r="U989" s="117"/>
      <c r="V989" s="117"/>
      <c r="W989" s="117"/>
      <c r="X989" s="117"/>
      <c r="Y989" s="117"/>
      <c r="Z989" s="117"/>
      <c r="AA989" s="117"/>
      <c r="AB989" s="117"/>
      <c r="AC989" s="117"/>
    </row>
    <row r="990" spans="2:29">
      <c r="B990" s="117"/>
      <c r="C990" s="117"/>
      <c r="D990" s="117"/>
      <c r="E990" s="117"/>
      <c r="F990" s="117"/>
      <c r="G990" s="117"/>
      <c r="I990" s="117"/>
      <c r="J990" s="117"/>
      <c r="K990" s="117"/>
      <c r="L990" s="117"/>
      <c r="M990" s="117"/>
      <c r="N990" s="117"/>
      <c r="P990" s="117"/>
      <c r="Q990" s="117"/>
      <c r="R990" s="117"/>
      <c r="S990" s="117"/>
      <c r="T990" s="117"/>
      <c r="U990" s="117"/>
      <c r="V990" s="117"/>
      <c r="W990" s="117"/>
      <c r="X990" s="117"/>
      <c r="Y990" s="117"/>
      <c r="Z990" s="117"/>
      <c r="AA990" s="117"/>
      <c r="AB990" s="117"/>
      <c r="AC990" s="117"/>
    </row>
    <row r="991" spans="2:29">
      <c r="B991" s="117"/>
      <c r="C991" s="117"/>
      <c r="D991" s="117"/>
      <c r="E991" s="117"/>
      <c r="F991" s="117"/>
      <c r="G991" s="117"/>
      <c r="I991" s="117"/>
      <c r="J991" s="117"/>
      <c r="K991" s="117"/>
      <c r="L991" s="117"/>
      <c r="M991" s="117"/>
      <c r="N991" s="117"/>
      <c r="P991" s="117"/>
      <c r="Q991" s="117"/>
      <c r="R991" s="117"/>
      <c r="S991" s="117"/>
      <c r="T991" s="117"/>
      <c r="U991" s="117"/>
      <c r="V991" s="117"/>
      <c r="W991" s="117"/>
      <c r="X991" s="117"/>
      <c r="Y991" s="117"/>
      <c r="Z991" s="117"/>
      <c r="AA991" s="117"/>
      <c r="AB991" s="117"/>
      <c r="AC991" s="117"/>
    </row>
    <row r="992" spans="2:29">
      <c r="B992" s="117"/>
      <c r="C992" s="117"/>
      <c r="D992" s="117"/>
      <c r="E992" s="117"/>
      <c r="F992" s="117"/>
      <c r="G992" s="117"/>
      <c r="I992" s="117"/>
      <c r="J992" s="117"/>
      <c r="K992" s="117"/>
      <c r="L992" s="117"/>
      <c r="M992" s="117"/>
      <c r="N992" s="117"/>
      <c r="P992" s="117"/>
      <c r="Q992" s="117"/>
      <c r="R992" s="117"/>
      <c r="S992" s="117"/>
      <c r="T992" s="117"/>
      <c r="U992" s="117"/>
      <c r="V992" s="117"/>
      <c r="W992" s="117"/>
      <c r="X992" s="117"/>
      <c r="Y992" s="117"/>
      <c r="Z992" s="117"/>
      <c r="AA992" s="117"/>
      <c r="AB992" s="117"/>
      <c r="AC992" s="117"/>
    </row>
    <row r="993" spans="2:29">
      <c r="B993" s="117"/>
      <c r="C993" s="117"/>
      <c r="D993" s="117"/>
      <c r="E993" s="117"/>
      <c r="F993" s="117"/>
      <c r="G993" s="117"/>
      <c r="I993" s="117"/>
      <c r="J993" s="117"/>
      <c r="K993" s="117"/>
      <c r="L993" s="117"/>
      <c r="M993" s="117"/>
      <c r="N993" s="117"/>
      <c r="P993" s="117"/>
      <c r="Q993" s="117"/>
      <c r="R993" s="117"/>
      <c r="S993" s="117"/>
      <c r="T993" s="117"/>
      <c r="U993" s="117"/>
      <c r="V993" s="117"/>
      <c r="W993" s="117"/>
      <c r="X993" s="117"/>
      <c r="Y993" s="117"/>
      <c r="Z993" s="117"/>
      <c r="AA993" s="117"/>
      <c r="AB993" s="117"/>
      <c r="AC993" s="117"/>
    </row>
    <row r="994" spans="2:29">
      <c r="B994" s="117"/>
      <c r="C994" s="117"/>
      <c r="D994" s="117"/>
      <c r="E994" s="117"/>
      <c r="F994" s="117"/>
      <c r="G994" s="117"/>
      <c r="I994" s="117"/>
      <c r="J994" s="117"/>
      <c r="K994" s="117"/>
      <c r="L994" s="117"/>
      <c r="M994" s="117"/>
      <c r="N994" s="117"/>
      <c r="P994" s="117"/>
      <c r="Q994" s="117"/>
      <c r="R994" s="117"/>
      <c r="S994" s="117"/>
      <c r="T994" s="117"/>
      <c r="U994" s="117"/>
      <c r="V994" s="117"/>
      <c r="W994" s="117"/>
      <c r="X994" s="117"/>
      <c r="Y994" s="117"/>
      <c r="Z994" s="117"/>
      <c r="AA994" s="117"/>
      <c r="AB994" s="117"/>
      <c r="AC994" s="117"/>
    </row>
    <row r="995" spans="2:29">
      <c r="B995" s="117"/>
      <c r="C995" s="117"/>
      <c r="D995" s="117"/>
      <c r="E995" s="117"/>
      <c r="F995" s="117"/>
      <c r="G995" s="117"/>
      <c r="I995" s="117"/>
      <c r="J995" s="117"/>
      <c r="K995" s="117"/>
      <c r="L995" s="117"/>
      <c r="M995" s="117"/>
      <c r="N995" s="117"/>
      <c r="P995" s="117"/>
      <c r="Q995" s="117"/>
      <c r="R995" s="117"/>
      <c r="S995" s="117"/>
      <c r="T995" s="117"/>
      <c r="U995" s="117"/>
      <c r="V995" s="117"/>
      <c r="W995" s="117"/>
      <c r="X995" s="117"/>
      <c r="Y995" s="117"/>
      <c r="Z995" s="117"/>
      <c r="AA995" s="117"/>
      <c r="AB995" s="117"/>
      <c r="AC995" s="117"/>
    </row>
    <row r="996" spans="2:29">
      <c r="B996" s="117"/>
      <c r="C996" s="117"/>
      <c r="D996" s="117"/>
      <c r="E996" s="117"/>
      <c r="F996" s="117"/>
      <c r="G996" s="117"/>
      <c r="I996" s="117"/>
      <c r="J996" s="117"/>
      <c r="K996" s="117"/>
      <c r="L996" s="117"/>
      <c r="M996" s="117"/>
      <c r="N996" s="117"/>
      <c r="P996" s="117"/>
      <c r="Q996" s="117"/>
      <c r="R996" s="117"/>
      <c r="S996" s="117"/>
      <c r="T996" s="117"/>
      <c r="U996" s="117"/>
      <c r="V996" s="117"/>
      <c r="W996" s="117"/>
      <c r="X996" s="117"/>
      <c r="Y996" s="117"/>
      <c r="Z996" s="117"/>
      <c r="AA996" s="117"/>
      <c r="AB996" s="117"/>
      <c r="AC996" s="117"/>
    </row>
    <row r="997" spans="2:29">
      <c r="B997" s="117"/>
      <c r="C997" s="117"/>
      <c r="D997" s="117"/>
      <c r="E997" s="117"/>
      <c r="F997" s="117"/>
      <c r="G997" s="117"/>
      <c r="I997" s="117"/>
      <c r="J997" s="117"/>
      <c r="K997" s="117"/>
      <c r="L997" s="117"/>
      <c r="M997" s="117"/>
      <c r="N997" s="117"/>
      <c r="P997" s="117"/>
      <c r="Q997" s="117"/>
      <c r="R997" s="117"/>
      <c r="S997" s="117"/>
      <c r="T997" s="117"/>
      <c r="U997" s="117"/>
      <c r="V997" s="117"/>
      <c r="W997" s="117"/>
      <c r="X997" s="117"/>
      <c r="Y997" s="117"/>
      <c r="Z997" s="117"/>
      <c r="AA997" s="117"/>
      <c r="AB997" s="117"/>
      <c r="AC997" s="117"/>
    </row>
    <row r="998" spans="2:29">
      <c r="B998" s="117"/>
      <c r="C998" s="117"/>
      <c r="D998" s="117"/>
      <c r="E998" s="117"/>
      <c r="F998" s="117"/>
      <c r="G998" s="117"/>
      <c r="I998" s="117"/>
      <c r="J998" s="117"/>
      <c r="K998" s="117"/>
      <c r="L998" s="117"/>
      <c r="M998" s="117"/>
      <c r="N998" s="117"/>
      <c r="P998" s="117"/>
      <c r="Q998" s="117"/>
      <c r="R998" s="117"/>
      <c r="S998" s="117"/>
      <c r="T998" s="117"/>
      <c r="U998" s="117"/>
      <c r="V998" s="117"/>
      <c r="W998" s="117"/>
      <c r="X998" s="117"/>
      <c r="Y998" s="117"/>
      <c r="Z998" s="117"/>
      <c r="AA998" s="117"/>
      <c r="AB998" s="117"/>
      <c r="AC998" s="117"/>
    </row>
    <row r="999" spans="2:29">
      <c r="B999" s="117"/>
      <c r="C999" s="117"/>
      <c r="D999" s="117"/>
      <c r="E999" s="117"/>
      <c r="F999" s="117"/>
      <c r="G999" s="117"/>
      <c r="I999" s="117"/>
      <c r="J999" s="117"/>
      <c r="K999" s="117"/>
      <c r="L999" s="117"/>
      <c r="M999" s="117"/>
      <c r="N999" s="117"/>
      <c r="P999" s="117"/>
      <c r="Q999" s="117"/>
      <c r="R999" s="117"/>
      <c r="S999" s="117"/>
      <c r="T999" s="117"/>
      <c r="U999" s="117"/>
      <c r="V999" s="117"/>
      <c r="W999" s="117"/>
      <c r="X999" s="117"/>
      <c r="Y999" s="117"/>
      <c r="Z999" s="117"/>
      <c r="AA999" s="117"/>
      <c r="AB999" s="117"/>
      <c r="AC999" s="117"/>
    </row>
    <row r="1000" spans="2:29">
      <c r="B1000" s="117"/>
      <c r="C1000" s="117"/>
      <c r="D1000" s="117"/>
      <c r="E1000" s="117"/>
      <c r="F1000" s="117"/>
      <c r="G1000" s="117"/>
      <c r="I1000" s="117"/>
      <c r="J1000" s="117"/>
      <c r="K1000" s="117"/>
      <c r="L1000" s="117"/>
      <c r="M1000" s="117"/>
      <c r="N1000" s="117"/>
      <c r="P1000" s="117"/>
      <c r="Q1000" s="117"/>
      <c r="R1000" s="117"/>
      <c r="S1000" s="117"/>
      <c r="T1000" s="117"/>
      <c r="U1000" s="117"/>
      <c r="V1000" s="117"/>
      <c r="W1000" s="117"/>
      <c r="X1000" s="117"/>
      <c r="Y1000" s="117"/>
      <c r="Z1000" s="117"/>
      <c r="AA1000" s="117"/>
      <c r="AB1000" s="117"/>
      <c r="AC1000" s="117"/>
    </row>
    <row r="1001" spans="2:29">
      <c r="B1001" s="117"/>
      <c r="C1001" s="117"/>
      <c r="D1001" s="117"/>
      <c r="E1001" s="117"/>
      <c r="F1001" s="117"/>
      <c r="G1001" s="117"/>
      <c r="I1001" s="117"/>
      <c r="J1001" s="117"/>
      <c r="K1001" s="117"/>
      <c r="L1001" s="117"/>
      <c r="M1001" s="117"/>
      <c r="N1001" s="117"/>
      <c r="P1001" s="117"/>
      <c r="Q1001" s="117"/>
      <c r="R1001" s="117"/>
      <c r="S1001" s="117"/>
      <c r="T1001" s="117"/>
      <c r="U1001" s="117"/>
      <c r="V1001" s="117"/>
      <c r="W1001" s="117"/>
      <c r="X1001" s="117"/>
      <c r="Y1001" s="117"/>
      <c r="Z1001" s="117"/>
      <c r="AA1001" s="117"/>
      <c r="AB1001" s="117"/>
      <c r="AC1001" s="117"/>
    </row>
    <row r="1002" spans="2:29">
      <c r="B1002" s="117"/>
      <c r="C1002" s="117"/>
      <c r="D1002" s="117"/>
      <c r="E1002" s="117"/>
      <c r="F1002" s="117"/>
      <c r="G1002" s="117"/>
      <c r="I1002" s="117"/>
      <c r="J1002" s="117"/>
      <c r="K1002" s="117"/>
      <c r="L1002" s="117"/>
      <c r="M1002" s="117"/>
      <c r="N1002" s="117"/>
      <c r="P1002" s="117"/>
      <c r="Q1002" s="117"/>
      <c r="R1002" s="117"/>
      <c r="S1002" s="117"/>
      <c r="T1002" s="117"/>
      <c r="U1002" s="117"/>
      <c r="V1002" s="117"/>
      <c r="W1002" s="117"/>
      <c r="X1002" s="117"/>
      <c r="Y1002" s="117"/>
      <c r="Z1002" s="117"/>
      <c r="AA1002" s="117"/>
      <c r="AB1002" s="117"/>
      <c r="AC1002" s="117"/>
    </row>
    <row r="1003" spans="2:29">
      <c r="B1003" s="117"/>
      <c r="C1003" s="117"/>
      <c r="D1003" s="117"/>
      <c r="E1003" s="117"/>
      <c r="F1003" s="117"/>
      <c r="G1003" s="117"/>
      <c r="I1003" s="117"/>
      <c r="J1003" s="117"/>
      <c r="K1003" s="117"/>
      <c r="L1003" s="117"/>
      <c r="M1003" s="117"/>
      <c r="N1003" s="117"/>
      <c r="P1003" s="117"/>
      <c r="Q1003" s="117"/>
      <c r="R1003" s="117"/>
      <c r="S1003" s="117"/>
      <c r="T1003" s="117"/>
      <c r="U1003" s="117"/>
      <c r="V1003" s="117"/>
      <c r="W1003" s="117"/>
      <c r="X1003" s="117"/>
      <c r="Y1003" s="117"/>
      <c r="Z1003" s="117"/>
      <c r="AA1003" s="117"/>
      <c r="AB1003" s="117"/>
      <c r="AC1003" s="117"/>
    </row>
    <row r="1004" spans="2:29">
      <c r="B1004" s="117"/>
      <c r="C1004" s="117"/>
      <c r="D1004" s="117"/>
      <c r="E1004" s="117"/>
      <c r="F1004" s="117"/>
      <c r="G1004" s="117"/>
      <c r="I1004" s="117"/>
      <c r="J1004" s="117"/>
      <c r="K1004" s="117"/>
      <c r="L1004" s="117"/>
      <c r="M1004" s="117"/>
      <c r="N1004" s="117"/>
      <c r="P1004" s="117"/>
      <c r="Q1004" s="117"/>
      <c r="R1004" s="117"/>
      <c r="S1004" s="117"/>
      <c r="T1004" s="117"/>
      <c r="U1004" s="117"/>
      <c r="V1004" s="117"/>
      <c r="W1004" s="117"/>
      <c r="X1004" s="117"/>
      <c r="Y1004" s="117"/>
      <c r="Z1004" s="117"/>
      <c r="AA1004" s="117"/>
      <c r="AB1004" s="117"/>
      <c r="AC1004" s="117"/>
    </row>
    <row r="1005" spans="2:29">
      <c r="B1005" s="117"/>
      <c r="C1005" s="117"/>
      <c r="D1005" s="117"/>
      <c r="E1005" s="117"/>
      <c r="F1005" s="117"/>
      <c r="G1005" s="117"/>
      <c r="I1005" s="117"/>
      <c r="J1005" s="117"/>
      <c r="K1005" s="117"/>
      <c r="L1005" s="117"/>
      <c r="M1005" s="117"/>
      <c r="N1005" s="117"/>
      <c r="P1005" s="117"/>
      <c r="Q1005" s="117"/>
      <c r="R1005" s="117"/>
      <c r="S1005" s="117"/>
      <c r="T1005" s="117"/>
      <c r="U1005" s="117"/>
      <c r="V1005" s="117"/>
      <c r="W1005" s="117"/>
      <c r="X1005" s="117"/>
      <c r="Y1005" s="117"/>
      <c r="Z1005" s="117"/>
      <c r="AA1005" s="117"/>
      <c r="AB1005" s="117"/>
      <c r="AC1005" s="117"/>
    </row>
    <row r="1006" spans="2:29">
      <c r="B1006" s="117"/>
      <c r="C1006" s="117"/>
      <c r="D1006" s="117"/>
      <c r="E1006" s="117"/>
      <c r="F1006" s="117"/>
      <c r="G1006" s="117"/>
      <c r="I1006" s="117"/>
      <c r="J1006" s="117"/>
      <c r="K1006" s="117"/>
      <c r="L1006" s="117"/>
      <c r="M1006" s="117"/>
      <c r="N1006" s="117"/>
      <c r="P1006" s="117"/>
      <c r="Q1006" s="117"/>
      <c r="R1006" s="117"/>
      <c r="S1006" s="117"/>
      <c r="T1006" s="117"/>
      <c r="U1006" s="117"/>
      <c r="V1006" s="117"/>
      <c r="W1006" s="117"/>
      <c r="X1006" s="117"/>
      <c r="Y1006" s="117"/>
      <c r="Z1006" s="117"/>
      <c r="AA1006" s="117"/>
      <c r="AB1006" s="117"/>
      <c r="AC1006" s="117"/>
    </row>
    <row r="1007" spans="2:29">
      <c r="B1007" s="117"/>
      <c r="C1007" s="117"/>
      <c r="D1007" s="117"/>
      <c r="E1007" s="117"/>
      <c r="F1007" s="117"/>
      <c r="G1007" s="117"/>
      <c r="I1007" s="117"/>
      <c r="J1007" s="117"/>
      <c r="K1007" s="117"/>
      <c r="L1007" s="117"/>
      <c r="M1007" s="117"/>
      <c r="N1007" s="117"/>
      <c r="P1007" s="117"/>
      <c r="Q1007" s="117"/>
      <c r="R1007" s="117"/>
      <c r="S1007" s="117"/>
      <c r="T1007" s="117"/>
      <c r="U1007" s="117"/>
      <c r="V1007" s="117"/>
      <c r="W1007" s="117"/>
      <c r="X1007" s="117"/>
      <c r="Y1007" s="117"/>
      <c r="Z1007" s="117"/>
      <c r="AA1007" s="117"/>
      <c r="AB1007" s="117"/>
      <c r="AC1007" s="117"/>
    </row>
    <row r="1008" spans="2:29">
      <c r="B1008" s="117"/>
      <c r="C1008" s="117"/>
      <c r="D1008" s="117"/>
      <c r="E1008" s="117"/>
      <c r="F1008" s="117"/>
      <c r="G1008" s="117"/>
      <c r="I1008" s="117"/>
      <c r="J1008" s="117"/>
      <c r="K1008" s="117"/>
      <c r="L1008" s="117"/>
      <c r="M1008" s="117"/>
      <c r="N1008" s="117"/>
      <c r="P1008" s="117"/>
      <c r="Q1008" s="117"/>
      <c r="R1008" s="117"/>
      <c r="S1008" s="117"/>
      <c r="T1008" s="117"/>
      <c r="U1008" s="117"/>
      <c r="V1008" s="117"/>
      <c r="W1008" s="117"/>
      <c r="X1008" s="117"/>
      <c r="Y1008" s="117"/>
      <c r="Z1008" s="117"/>
      <c r="AA1008" s="117"/>
      <c r="AB1008" s="117"/>
      <c r="AC1008" s="117"/>
    </row>
    <row r="1009" spans="2:29">
      <c r="B1009" s="117"/>
      <c r="C1009" s="117"/>
      <c r="D1009" s="117"/>
      <c r="E1009" s="117"/>
      <c r="F1009" s="117"/>
      <c r="G1009" s="117"/>
      <c r="I1009" s="117"/>
      <c r="J1009" s="117"/>
      <c r="K1009" s="117"/>
      <c r="L1009" s="117"/>
      <c r="M1009" s="117"/>
      <c r="N1009" s="117"/>
      <c r="P1009" s="117"/>
      <c r="Q1009" s="117"/>
      <c r="R1009" s="117"/>
      <c r="S1009" s="117"/>
      <c r="T1009" s="117"/>
      <c r="U1009" s="117"/>
      <c r="V1009" s="117"/>
      <c r="W1009" s="117"/>
      <c r="X1009" s="117"/>
      <c r="Y1009" s="117"/>
      <c r="Z1009" s="117"/>
      <c r="AA1009" s="117"/>
      <c r="AB1009" s="117"/>
      <c r="AC1009" s="117"/>
    </row>
    <row r="1010" spans="2:29">
      <c r="B1010" s="117"/>
      <c r="C1010" s="117"/>
      <c r="D1010" s="117"/>
      <c r="E1010" s="117"/>
      <c r="F1010" s="117"/>
      <c r="G1010" s="117"/>
      <c r="I1010" s="117"/>
      <c r="J1010" s="117"/>
      <c r="K1010" s="117"/>
      <c r="L1010" s="117"/>
      <c r="M1010" s="117"/>
      <c r="N1010" s="117"/>
      <c r="P1010" s="117"/>
      <c r="Q1010" s="117"/>
      <c r="R1010" s="117"/>
      <c r="S1010" s="117"/>
      <c r="T1010" s="117"/>
      <c r="U1010" s="117"/>
      <c r="V1010" s="117"/>
      <c r="W1010" s="117"/>
      <c r="X1010" s="117"/>
      <c r="Y1010" s="117"/>
      <c r="Z1010" s="117"/>
      <c r="AA1010" s="117"/>
      <c r="AB1010" s="117"/>
      <c r="AC1010" s="117"/>
    </row>
    <row r="1011" spans="2:29">
      <c r="B1011" s="117"/>
      <c r="C1011" s="117"/>
      <c r="D1011" s="117"/>
      <c r="E1011" s="117"/>
      <c r="F1011" s="117"/>
      <c r="G1011" s="117"/>
      <c r="I1011" s="117"/>
      <c r="J1011" s="117"/>
      <c r="K1011" s="117"/>
      <c r="L1011" s="117"/>
      <c r="M1011" s="117"/>
      <c r="N1011" s="117"/>
      <c r="P1011" s="117"/>
      <c r="Q1011" s="117"/>
      <c r="R1011" s="117"/>
      <c r="S1011" s="117"/>
      <c r="T1011" s="117"/>
      <c r="U1011" s="117"/>
      <c r="V1011" s="117"/>
      <c r="W1011" s="117"/>
      <c r="X1011" s="117"/>
      <c r="Y1011" s="117"/>
      <c r="Z1011" s="117"/>
      <c r="AA1011" s="117"/>
      <c r="AB1011" s="117"/>
      <c r="AC1011" s="117"/>
    </row>
    <row r="1012" spans="2:29">
      <c r="B1012" s="117"/>
      <c r="C1012" s="117"/>
      <c r="D1012" s="117"/>
      <c r="E1012" s="117"/>
      <c r="F1012" s="117"/>
      <c r="G1012" s="117"/>
      <c r="I1012" s="117"/>
      <c r="J1012" s="117"/>
      <c r="K1012" s="117"/>
      <c r="L1012" s="117"/>
      <c r="M1012" s="117"/>
      <c r="N1012" s="117"/>
      <c r="P1012" s="117"/>
      <c r="Q1012" s="117"/>
      <c r="R1012" s="117"/>
      <c r="S1012" s="117"/>
      <c r="T1012" s="117"/>
      <c r="U1012" s="117"/>
      <c r="V1012" s="117"/>
      <c r="W1012" s="117"/>
      <c r="X1012" s="117"/>
      <c r="Y1012" s="117"/>
      <c r="Z1012" s="117"/>
      <c r="AA1012" s="117"/>
      <c r="AB1012" s="117"/>
      <c r="AC1012" s="117"/>
    </row>
    <row r="1013" spans="2:29">
      <c r="B1013" s="117"/>
      <c r="C1013" s="117"/>
      <c r="D1013" s="117"/>
      <c r="E1013" s="117"/>
      <c r="F1013" s="117"/>
      <c r="G1013" s="117"/>
      <c r="I1013" s="117"/>
      <c r="J1013" s="117"/>
      <c r="K1013" s="117"/>
      <c r="L1013" s="117"/>
      <c r="M1013" s="117"/>
      <c r="N1013" s="117"/>
      <c r="P1013" s="117"/>
      <c r="Q1013" s="117"/>
      <c r="R1013" s="117"/>
      <c r="S1013" s="117"/>
      <c r="T1013" s="117"/>
      <c r="U1013" s="117"/>
      <c r="V1013" s="117"/>
      <c r="W1013" s="117"/>
      <c r="X1013" s="117"/>
      <c r="Y1013" s="117"/>
      <c r="Z1013" s="117"/>
      <c r="AA1013" s="117"/>
      <c r="AB1013" s="117"/>
      <c r="AC1013" s="117"/>
    </row>
    <row r="1014" spans="2:29">
      <c r="B1014" s="117"/>
      <c r="C1014" s="117"/>
      <c r="D1014" s="117"/>
      <c r="E1014" s="117"/>
      <c r="F1014" s="117"/>
      <c r="G1014" s="117"/>
      <c r="I1014" s="117"/>
      <c r="J1014" s="117"/>
      <c r="K1014" s="117"/>
      <c r="L1014" s="117"/>
      <c r="M1014" s="117"/>
      <c r="N1014" s="117"/>
      <c r="P1014" s="117"/>
      <c r="Q1014" s="117"/>
      <c r="R1014" s="117"/>
      <c r="S1014" s="117"/>
      <c r="T1014" s="117"/>
      <c r="U1014" s="117"/>
      <c r="V1014" s="117"/>
      <c r="W1014" s="117"/>
      <c r="X1014" s="117"/>
      <c r="Y1014" s="117"/>
      <c r="Z1014" s="117"/>
      <c r="AA1014" s="117"/>
      <c r="AB1014" s="117"/>
      <c r="AC1014" s="117"/>
    </row>
    <row r="1015" spans="2:29">
      <c r="B1015" s="117"/>
      <c r="C1015" s="117"/>
      <c r="D1015" s="117"/>
      <c r="E1015" s="117"/>
      <c r="F1015" s="117"/>
      <c r="G1015" s="117"/>
      <c r="I1015" s="117"/>
      <c r="J1015" s="117"/>
      <c r="K1015" s="117"/>
      <c r="L1015" s="117"/>
      <c r="M1015" s="117"/>
      <c r="N1015" s="117"/>
      <c r="P1015" s="117"/>
      <c r="Q1015" s="117"/>
      <c r="R1015" s="117"/>
      <c r="S1015" s="117"/>
      <c r="T1015" s="117"/>
      <c r="U1015" s="117"/>
      <c r="V1015" s="117"/>
      <c r="W1015" s="117"/>
      <c r="X1015" s="117"/>
      <c r="Y1015" s="117"/>
      <c r="Z1015" s="117"/>
      <c r="AA1015" s="117"/>
      <c r="AB1015" s="117"/>
      <c r="AC1015" s="117"/>
    </row>
    <row r="1016" spans="2:29">
      <c r="B1016" s="117"/>
      <c r="C1016" s="117"/>
      <c r="D1016" s="117"/>
      <c r="E1016" s="117"/>
      <c r="F1016" s="117"/>
      <c r="G1016" s="117"/>
      <c r="I1016" s="117"/>
      <c r="J1016" s="117"/>
      <c r="K1016" s="117"/>
      <c r="L1016" s="117"/>
      <c r="M1016" s="117"/>
      <c r="N1016" s="117"/>
      <c r="P1016" s="117"/>
      <c r="Q1016" s="117"/>
      <c r="R1016" s="117"/>
      <c r="S1016" s="117"/>
      <c r="T1016" s="117"/>
      <c r="U1016" s="117"/>
      <c r="V1016" s="117"/>
      <c r="W1016" s="117"/>
      <c r="X1016" s="117"/>
      <c r="Y1016" s="117"/>
      <c r="Z1016" s="117"/>
      <c r="AA1016" s="117"/>
      <c r="AB1016" s="117"/>
      <c r="AC1016" s="117"/>
    </row>
    <row r="1017" spans="2:29">
      <c r="B1017" s="117"/>
      <c r="C1017" s="117"/>
      <c r="D1017" s="117"/>
      <c r="E1017" s="117"/>
      <c r="F1017" s="117"/>
      <c r="G1017" s="117"/>
      <c r="I1017" s="117"/>
      <c r="J1017" s="117"/>
      <c r="K1017" s="117"/>
      <c r="L1017" s="117"/>
      <c r="M1017" s="117"/>
      <c r="N1017" s="117"/>
      <c r="P1017" s="117"/>
      <c r="Q1017" s="117"/>
      <c r="R1017" s="117"/>
      <c r="S1017" s="117"/>
      <c r="T1017" s="117"/>
      <c r="U1017" s="117"/>
      <c r="V1017" s="117"/>
      <c r="W1017" s="117"/>
      <c r="X1017" s="117"/>
      <c r="Y1017" s="117"/>
      <c r="Z1017" s="117"/>
      <c r="AA1017" s="117"/>
      <c r="AB1017" s="117"/>
      <c r="AC1017" s="117"/>
    </row>
    <row r="1018" spans="2:29">
      <c r="B1018" s="117"/>
      <c r="C1018" s="117"/>
      <c r="D1018" s="117"/>
      <c r="E1018" s="117"/>
      <c r="F1018" s="117"/>
      <c r="G1018" s="117"/>
      <c r="I1018" s="117"/>
      <c r="J1018" s="117"/>
      <c r="K1018" s="117"/>
      <c r="L1018" s="117"/>
      <c r="M1018" s="117"/>
      <c r="N1018" s="117"/>
      <c r="P1018" s="117"/>
      <c r="Q1018" s="117"/>
      <c r="R1018" s="117"/>
      <c r="S1018" s="117"/>
      <c r="T1018" s="117"/>
      <c r="U1018" s="117"/>
      <c r="V1018" s="117"/>
      <c r="W1018" s="117"/>
      <c r="X1018" s="117"/>
      <c r="Y1018" s="117"/>
      <c r="Z1018" s="117"/>
      <c r="AA1018" s="117"/>
      <c r="AB1018" s="117"/>
      <c r="AC1018" s="117"/>
    </row>
    <row r="1019" spans="2:29">
      <c r="B1019" s="117"/>
      <c r="C1019" s="117"/>
      <c r="D1019" s="117"/>
      <c r="E1019" s="117"/>
      <c r="F1019" s="117"/>
      <c r="G1019" s="117"/>
      <c r="I1019" s="117"/>
      <c r="J1019" s="117"/>
      <c r="K1019" s="117"/>
      <c r="L1019" s="117"/>
      <c r="M1019" s="117"/>
      <c r="N1019" s="117"/>
      <c r="P1019" s="117"/>
      <c r="Q1019" s="117"/>
      <c r="R1019" s="117"/>
      <c r="S1019" s="117"/>
      <c r="T1019" s="117"/>
      <c r="U1019" s="117"/>
      <c r="V1019" s="117"/>
      <c r="W1019" s="117"/>
      <c r="X1019" s="117"/>
      <c r="Y1019" s="117"/>
      <c r="Z1019" s="117"/>
      <c r="AA1019" s="117"/>
      <c r="AB1019" s="117"/>
      <c r="AC1019" s="117"/>
    </row>
    <row r="1020" spans="2:29">
      <c r="B1020" s="117"/>
      <c r="C1020" s="117"/>
      <c r="D1020" s="117"/>
      <c r="E1020" s="117"/>
      <c r="F1020" s="117"/>
      <c r="G1020" s="117"/>
      <c r="I1020" s="117"/>
      <c r="J1020" s="117"/>
      <c r="K1020" s="117"/>
      <c r="L1020" s="117"/>
      <c r="M1020" s="117"/>
      <c r="N1020" s="117"/>
      <c r="P1020" s="117"/>
      <c r="Q1020" s="117"/>
      <c r="R1020" s="117"/>
      <c r="S1020" s="117"/>
      <c r="T1020" s="117"/>
      <c r="U1020" s="117"/>
      <c r="V1020" s="117"/>
      <c r="W1020" s="117"/>
      <c r="X1020" s="117"/>
      <c r="Y1020" s="117"/>
      <c r="Z1020" s="117"/>
      <c r="AA1020" s="117"/>
      <c r="AB1020" s="117"/>
      <c r="AC1020" s="117"/>
    </row>
    <row r="1021" spans="2:29">
      <c r="B1021" s="117"/>
      <c r="C1021" s="117"/>
      <c r="D1021" s="117"/>
      <c r="E1021" s="117"/>
      <c r="F1021" s="117"/>
      <c r="G1021" s="117"/>
      <c r="I1021" s="117"/>
      <c r="J1021" s="117"/>
      <c r="K1021" s="117"/>
      <c r="L1021" s="117"/>
      <c r="M1021" s="117"/>
      <c r="N1021" s="117"/>
      <c r="P1021" s="117"/>
      <c r="Q1021" s="117"/>
      <c r="R1021" s="117"/>
      <c r="S1021" s="117"/>
      <c r="T1021" s="117"/>
      <c r="U1021" s="117"/>
      <c r="V1021" s="117"/>
      <c r="W1021" s="117"/>
      <c r="X1021" s="117"/>
      <c r="Y1021" s="117"/>
      <c r="Z1021" s="117"/>
      <c r="AA1021" s="117"/>
      <c r="AB1021" s="117"/>
      <c r="AC1021" s="117"/>
    </row>
    <row r="1022" spans="2:29">
      <c r="B1022" s="117"/>
      <c r="C1022" s="117"/>
      <c r="D1022" s="117"/>
      <c r="E1022" s="117"/>
      <c r="F1022" s="117"/>
      <c r="G1022" s="117"/>
      <c r="I1022" s="117"/>
      <c r="J1022" s="117"/>
      <c r="K1022" s="117"/>
      <c r="L1022" s="117"/>
      <c r="M1022" s="117"/>
      <c r="N1022" s="117"/>
      <c r="P1022" s="117"/>
      <c r="Q1022" s="117"/>
      <c r="R1022" s="117"/>
      <c r="S1022" s="117"/>
      <c r="T1022" s="117"/>
      <c r="U1022" s="117"/>
      <c r="V1022" s="117"/>
      <c r="W1022" s="117"/>
      <c r="X1022" s="117"/>
      <c r="Y1022" s="117"/>
      <c r="Z1022" s="117"/>
      <c r="AA1022" s="117"/>
      <c r="AB1022" s="117"/>
      <c r="AC1022" s="117"/>
    </row>
    <row r="1023" spans="2:29">
      <c r="B1023" s="117"/>
      <c r="C1023" s="117"/>
      <c r="D1023" s="117"/>
      <c r="E1023" s="117"/>
      <c r="F1023" s="117"/>
      <c r="G1023" s="117"/>
      <c r="I1023" s="117"/>
      <c r="J1023" s="117"/>
      <c r="K1023" s="117"/>
      <c r="L1023" s="117"/>
      <c r="M1023" s="117"/>
      <c r="N1023" s="117"/>
      <c r="P1023" s="117"/>
      <c r="Q1023" s="117"/>
      <c r="R1023" s="117"/>
      <c r="S1023" s="117"/>
      <c r="T1023" s="117"/>
      <c r="U1023" s="117"/>
      <c r="V1023" s="117"/>
      <c r="W1023" s="117"/>
      <c r="X1023" s="117"/>
      <c r="Y1023" s="117"/>
      <c r="Z1023" s="117"/>
      <c r="AA1023" s="117"/>
      <c r="AB1023" s="117"/>
      <c r="AC1023" s="117"/>
    </row>
    <row r="1024" spans="2:29">
      <c r="B1024" s="117"/>
      <c r="C1024" s="117"/>
      <c r="D1024" s="117"/>
      <c r="E1024" s="117"/>
      <c r="F1024" s="117"/>
      <c r="G1024" s="117"/>
      <c r="I1024" s="117"/>
      <c r="J1024" s="117"/>
      <c r="K1024" s="117"/>
      <c r="L1024" s="117"/>
      <c r="M1024" s="117"/>
      <c r="N1024" s="117"/>
      <c r="P1024" s="117"/>
      <c r="Q1024" s="117"/>
      <c r="R1024" s="117"/>
      <c r="S1024" s="117"/>
      <c r="T1024" s="117"/>
      <c r="U1024" s="117"/>
      <c r="V1024" s="117"/>
      <c r="W1024" s="117"/>
      <c r="X1024" s="117"/>
      <c r="Y1024" s="117"/>
      <c r="Z1024" s="117"/>
      <c r="AA1024" s="117"/>
      <c r="AB1024" s="117"/>
      <c r="AC1024" s="117"/>
    </row>
    <row r="1025" spans="2:29">
      <c r="B1025" s="117"/>
      <c r="C1025" s="117"/>
      <c r="D1025" s="117"/>
      <c r="E1025" s="117"/>
      <c r="F1025" s="117"/>
      <c r="G1025" s="117"/>
      <c r="I1025" s="117"/>
      <c r="J1025" s="117"/>
      <c r="K1025" s="117"/>
      <c r="L1025" s="117"/>
      <c r="M1025" s="117"/>
      <c r="N1025" s="117"/>
      <c r="P1025" s="117"/>
      <c r="Q1025" s="117"/>
      <c r="R1025" s="117"/>
      <c r="S1025" s="117"/>
      <c r="T1025" s="117"/>
      <c r="U1025" s="117"/>
      <c r="V1025" s="117"/>
      <c r="W1025" s="117"/>
      <c r="X1025" s="117"/>
      <c r="Y1025" s="117"/>
      <c r="Z1025" s="117"/>
      <c r="AA1025" s="117"/>
      <c r="AB1025" s="117"/>
      <c r="AC1025" s="117"/>
    </row>
    <row r="1026" spans="2:29">
      <c r="B1026" s="117"/>
      <c r="C1026" s="117"/>
      <c r="D1026" s="117"/>
      <c r="E1026" s="117"/>
      <c r="F1026" s="117"/>
      <c r="G1026" s="117"/>
      <c r="I1026" s="117"/>
      <c r="J1026" s="117"/>
      <c r="K1026" s="117"/>
      <c r="L1026" s="117"/>
      <c r="M1026" s="117"/>
      <c r="N1026" s="117"/>
      <c r="P1026" s="117"/>
      <c r="Q1026" s="117"/>
      <c r="R1026" s="117"/>
      <c r="S1026" s="117"/>
      <c r="T1026" s="117"/>
      <c r="U1026" s="117"/>
      <c r="V1026" s="117"/>
      <c r="W1026" s="117"/>
      <c r="X1026" s="117"/>
      <c r="Y1026" s="117"/>
      <c r="Z1026" s="117"/>
      <c r="AA1026" s="117"/>
      <c r="AB1026" s="117"/>
      <c r="AC1026" s="117"/>
    </row>
    <row r="1027" spans="2:29">
      <c r="B1027" s="117"/>
      <c r="C1027" s="117"/>
      <c r="D1027" s="117"/>
      <c r="E1027" s="117"/>
      <c r="F1027" s="117"/>
      <c r="G1027" s="117"/>
      <c r="I1027" s="117"/>
      <c r="J1027" s="117"/>
      <c r="K1027" s="117"/>
      <c r="L1027" s="117"/>
      <c r="M1027" s="117"/>
      <c r="N1027" s="117"/>
      <c r="P1027" s="117"/>
      <c r="Q1027" s="117"/>
      <c r="R1027" s="117"/>
      <c r="S1027" s="117"/>
      <c r="T1027" s="117"/>
      <c r="U1027" s="117"/>
      <c r="V1027" s="117"/>
      <c r="W1027" s="117"/>
      <c r="X1027" s="117"/>
      <c r="Y1027" s="117"/>
      <c r="Z1027" s="117"/>
      <c r="AA1027" s="117"/>
      <c r="AB1027" s="117"/>
      <c r="AC1027" s="117"/>
    </row>
    <row r="1028" spans="2:29">
      <c r="B1028" s="117"/>
      <c r="C1028" s="117"/>
      <c r="D1028" s="117"/>
      <c r="E1028" s="117"/>
      <c r="F1028" s="117"/>
      <c r="G1028" s="117"/>
      <c r="I1028" s="117"/>
      <c r="J1028" s="117"/>
      <c r="K1028" s="117"/>
      <c r="L1028" s="117"/>
      <c r="M1028" s="117"/>
      <c r="N1028" s="117"/>
      <c r="P1028" s="117"/>
      <c r="Q1028" s="117"/>
      <c r="R1028" s="117"/>
      <c r="S1028" s="117"/>
      <c r="T1028" s="117"/>
      <c r="U1028" s="117"/>
      <c r="V1028" s="117"/>
      <c r="W1028" s="117"/>
      <c r="X1028" s="117"/>
      <c r="Y1028" s="117"/>
      <c r="Z1028" s="117"/>
      <c r="AA1028" s="117"/>
      <c r="AB1028" s="117"/>
      <c r="AC1028" s="117"/>
    </row>
    <row r="1029" spans="2:29">
      <c r="B1029" s="117"/>
      <c r="C1029" s="117"/>
      <c r="D1029" s="117"/>
      <c r="E1029" s="117"/>
      <c r="F1029" s="117"/>
      <c r="G1029" s="117"/>
      <c r="I1029" s="117"/>
      <c r="J1029" s="117"/>
      <c r="K1029" s="117"/>
      <c r="L1029" s="117"/>
      <c r="M1029" s="117"/>
      <c r="N1029" s="117"/>
      <c r="P1029" s="117"/>
      <c r="Q1029" s="117"/>
      <c r="R1029" s="117"/>
      <c r="S1029" s="117"/>
      <c r="T1029" s="117"/>
      <c r="U1029" s="117"/>
      <c r="V1029" s="117"/>
      <c r="W1029" s="117"/>
      <c r="X1029" s="117"/>
      <c r="Y1029" s="117"/>
      <c r="Z1029" s="117"/>
      <c r="AA1029" s="117"/>
      <c r="AB1029" s="117"/>
      <c r="AC1029" s="117"/>
    </row>
    <row r="1030" spans="2:29">
      <c r="B1030" s="117"/>
      <c r="C1030" s="117"/>
      <c r="D1030" s="117"/>
      <c r="E1030" s="117"/>
      <c r="F1030" s="117"/>
      <c r="G1030" s="117"/>
      <c r="I1030" s="117"/>
      <c r="J1030" s="117"/>
      <c r="K1030" s="117"/>
      <c r="L1030" s="117"/>
      <c r="M1030" s="117"/>
      <c r="N1030" s="117"/>
      <c r="P1030" s="117"/>
      <c r="Q1030" s="117"/>
      <c r="R1030" s="117"/>
      <c r="S1030" s="117"/>
      <c r="T1030" s="117"/>
      <c r="U1030" s="117"/>
      <c r="V1030" s="117"/>
      <c r="W1030" s="117"/>
      <c r="X1030" s="117"/>
      <c r="Y1030" s="117"/>
      <c r="Z1030" s="117"/>
      <c r="AA1030" s="117"/>
      <c r="AB1030" s="117"/>
      <c r="AC1030" s="117"/>
    </row>
    <row r="1031" spans="2:29">
      <c r="B1031" s="117"/>
      <c r="C1031" s="117"/>
      <c r="D1031" s="117"/>
      <c r="E1031" s="117"/>
      <c r="F1031" s="117"/>
      <c r="G1031" s="117"/>
      <c r="I1031" s="117"/>
      <c r="J1031" s="117"/>
      <c r="K1031" s="117"/>
      <c r="L1031" s="117"/>
      <c r="M1031" s="117"/>
      <c r="N1031" s="117"/>
      <c r="P1031" s="117"/>
      <c r="Q1031" s="117"/>
      <c r="R1031" s="117"/>
      <c r="S1031" s="117"/>
      <c r="T1031" s="117"/>
      <c r="U1031" s="117"/>
      <c r="V1031" s="117"/>
      <c r="W1031" s="117"/>
      <c r="X1031" s="117"/>
      <c r="Y1031" s="117"/>
      <c r="Z1031" s="117"/>
      <c r="AA1031" s="117"/>
      <c r="AB1031" s="117"/>
      <c r="AC1031" s="117"/>
    </row>
    <row r="1032" spans="2:29">
      <c r="B1032" s="117"/>
      <c r="C1032" s="117"/>
      <c r="D1032" s="117"/>
      <c r="E1032" s="117"/>
      <c r="F1032" s="117"/>
      <c r="G1032" s="117"/>
      <c r="I1032" s="117"/>
      <c r="J1032" s="117"/>
      <c r="K1032" s="117"/>
      <c r="L1032" s="117"/>
      <c r="M1032" s="117"/>
      <c r="N1032" s="117"/>
      <c r="P1032" s="117"/>
      <c r="Q1032" s="117"/>
      <c r="R1032" s="117"/>
      <c r="S1032" s="117"/>
      <c r="T1032" s="117"/>
      <c r="U1032" s="117"/>
      <c r="V1032" s="117"/>
      <c r="W1032" s="117"/>
      <c r="X1032" s="117"/>
      <c r="Y1032" s="117"/>
      <c r="Z1032" s="117"/>
      <c r="AA1032" s="117"/>
      <c r="AB1032" s="117"/>
      <c r="AC1032" s="117"/>
    </row>
    <row r="1033" spans="2:29">
      <c r="B1033" s="117"/>
      <c r="C1033" s="117"/>
      <c r="D1033" s="117"/>
      <c r="E1033" s="117"/>
      <c r="F1033" s="117"/>
      <c r="G1033" s="117"/>
      <c r="I1033" s="117"/>
      <c r="J1033" s="117"/>
      <c r="K1033" s="117"/>
      <c r="L1033" s="117"/>
      <c r="M1033" s="117"/>
      <c r="N1033" s="117"/>
      <c r="P1033" s="117"/>
      <c r="Q1033" s="117"/>
      <c r="R1033" s="117"/>
      <c r="S1033" s="117"/>
      <c r="T1033" s="117"/>
      <c r="U1033" s="117"/>
      <c r="V1033" s="117"/>
      <c r="W1033" s="117"/>
      <c r="X1033" s="117"/>
      <c r="Y1033" s="117"/>
      <c r="Z1033" s="117"/>
      <c r="AA1033" s="117"/>
      <c r="AB1033" s="117"/>
      <c r="AC1033" s="117"/>
    </row>
    <row r="1034" spans="2:29">
      <c r="B1034" s="117"/>
      <c r="C1034" s="117"/>
      <c r="D1034" s="117"/>
      <c r="E1034" s="117"/>
      <c r="F1034" s="117"/>
      <c r="G1034" s="117"/>
      <c r="I1034" s="117"/>
      <c r="J1034" s="117"/>
      <c r="K1034" s="117"/>
      <c r="L1034" s="117"/>
      <c r="M1034" s="117"/>
      <c r="N1034" s="117"/>
      <c r="P1034" s="117"/>
      <c r="Q1034" s="117"/>
      <c r="R1034" s="117"/>
      <c r="S1034" s="117"/>
      <c r="T1034" s="117"/>
      <c r="U1034" s="117"/>
      <c r="V1034" s="117"/>
      <c r="W1034" s="117"/>
      <c r="X1034" s="117"/>
      <c r="Y1034" s="117"/>
      <c r="Z1034" s="117"/>
      <c r="AA1034" s="117"/>
      <c r="AB1034" s="117"/>
      <c r="AC1034" s="117"/>
    </row>
    <row r="1035" spans="2:29">
      <c r="B1035" s="117"/>
      <c r="C1035" s="117"/>
      <c r="D1035" s="117"/>
      <c r="E1035" s="117"/>
      <c r="F1035" s="117"/>
      <c r="G1035" s="117"/>
      <c r="I1035" s="117"/>
      <c r="J1035" s="117"/>
      <c r="K1035" s="117"/>
      <c r="L1035" s="117"/>
      <c r="M1035" s="117"/>
      <c r="N1035" s="117"/>
      <c r="P1035" s="117"/>
      <c r="Q1035" s="117"/>
      <c r="R1035" s="117"/>
      <c r="S1035" s="117"/>
      <c r="T1035" s="117"/>
      <c r="U1035" s="117"/>
      <c r="V1035" s="117"/>
      <c r="W1035" s="117"/>
      <c r="X1035" s="117"/>
      <c r="Y1035" s="117"/>
      <c r="Z1035" s="117"/>
      <c r="AA1035" s="117"/>
      <c r="AB1035" s="117"/>
      <c r="AC1035" s="117"/>
    </row>
    <row r="1036" spans="2:29">
      <c r="B1036" s="117"/>
      <c r="C1036" s="117"/>
      <c r="D1036" s="117"/>
      <c r="E1036" s="117"/>
      <c r="F1036" s="117"/>
      <c r="G1036" s="117"/>
      <c r="I1036" s="117"/>
      <c r="J1036" s="117"/>
      <c r="K1036" s="117"/>
      <c r="L1036" s="117"/>
      <c r="M1036" s="117"/>
      <c r="N1036" s="117"/>
      <c r="P1036" s="117"/>
      <c r="Q1036" s="117"/>
      <c r="R1036" s="117"/>
      <c r="S1036" s="117"/>
      <c r="T1036" s="117"/>
      <c r="U1036" s="117"/>
      <c r="V1036" s="117"/>
      <c r="W1036" s="117"/>
      <c r="X1036" s="117"/>
      <c r="Y1036" s="117"/>
      <c r="Z1036" s="117"/>
      <c r="AA1036" s="117"/>
      <c r="AB1036" s="117"/>
      <c r="AC1036" s="117"/>
    </row>
    <row r="1037" spans="2:29">
      <c r="B1037" s="117"/>
      <c r="C1037" s="117"/>
      <c r="D1037" s="117"/>
      <c r="E1037" s="117"/>
      <c r="F1037" s="117"/>
      <c r="G1037" s="117"/>
      <c r="I1037" s="117"/>
      <c r="J1037" s="117"/>
      <c r="K1037" s="117"/>
      <c r="L1037" s="117"/>
      <c r="M1037" s="117"/>
      <c r="N1037" s="117"/>
      <c r="P1037" s="117"/>
      <c r="Q1037" s="117"/>
      <c r="R1037" s="117"/>
      <c r="S1037" s="117"/>
      <c r="T1037" s="117"/>
      <c r="U1037" s="117"/>
      <c r="V1037" s="117"/>
      <c r="W1037" s="117"/>
      <c r="X1037" s="117"/>
      <c r="Y1037" s="117"/>
      <c r="Z1037" s="117"/>
      <c r="AA1037" s="117"/>
      <c r="AB1037" s="117"/>
      <c r="AC1037" s="117"/>
    </row>
    <row r="1038" spans="2:29">
      <c r="B1038" s="117"/>
      <c r="C1038" s="117"/>
      <c r="D1038" s="117"/>
      <c r="E1038" s="117"/>
      <c r="F1038" s="117"/>
      <c r="G1038" s="117"/>
      <c r="I1038" s="117"/>
      <c r="J1038" s="117"/>
      <c r="K1038" s="117"/>
      <c r="L1038" s="117"/>
      <c r="M1038" s="117"/>
      <c r="N1038" s="117"/>
      <c r="P1038" s="117"/>
      <c r="Q1038" s="117"/>
      <c r="R1038" s="117"/>
      <c r="S1038" s="117"/>
      <c r="T1038" s="117"/>
      <c r="U1038" s="117"/>
      <c r="V1038" s="117"/>
      <c r="W1038" s="117"/>
      <c r="X1038" s="117"/>
      <c r="Y1038" s="117"/>
      <c r="Z1038" s="117"/>
      <c r="AA1038" s="117"/>
      <c r="AB1038" s="117"/>
      <c r="AC1038" s="117"/>
    </row>
    <row r="1039" spans="2:29">
      <c r="B1039" s="117"/>
      <c r="C1039" s="117"/>
      <c r="D1039" s="117"/>
      <c r="E1039" s="117"/>
      <c r="F1039" s="117"/>
      <c r="G1039" s="117"/>
      <c r="I1039" s="117"/>
      <c r="J1039" s="117"/>
      <c r="K1039" s="117"/>
      <c r="L1039" s="117"/>
      <c r="M1039" s="117"/>
      <c r="N1039" s="117"/>
      <c r="P1039" s="117"/>
      <c r="Q1039" s="117"/>
      <c r="R1039" s="117"/>
      <c r="S1039" s="117"/>
      <c r="T1039" s="117"/>
      <c r="U1039" s="117"/>
      <c r="V1039" s="117"/>
      <c r="W1039" s="117"/>
      <c r="X1039" s="117"/>
      <c r="Y1039" s="117"/>
      <c r="Z1039" s="117"/>
      <c r="AA1039" s="117"/>
      <c r="AB1039" s="117"/>
      <c r="AC1039" s="117"/>
    </row>
    <row r="1040" spans="2:29">
      <c r="B1040" s="117"/>
      <c r="C1040" s="117"/>
      <c r="D1040" s="117"/>
      <c r="E1040" s="117"/>
      <c r="F1040" s="117"/>
      <c r="G1040" s="117"/>
      <c r="I1040" s="117"/>
      <c r="J1040" s="117"/>
      <c r="K1040" s="117"/>
      <c r="L1040" s="117"/>
      <c r="M1040" s="117"/>
      <c r="N1040" s="117"/>
      <c r="P1040" s="117"/>
      <c r="Q1040" s="117"/>
      <c r="R1040" s="117"/>
      <c r="S1040" s="117"/>
      <c r="T1040" s="117"/>
      <c r="U1040" s="117"/>
      <c r="V1040" s="117"/>
      <c r="W1040" s="117"/>
      <c r="X1040" s="117"/>
      <c r="Y1040" s="117"/>
      <c r="Z1040" s="117"/>
      <c r="AA1040" s="117"/>
      <c r="AB1040" s="117"/>
      <c r="AC1040" s="117"/>
    </row>
    <row r="1041" spans="2:29">
      <c r="B1041" s="117"/>
      <c r="C1041" s="117"/>
      <c r="D1041" s="117"/>
      <c r="E1041" s="117"/>
      <c r="F1041" s="117"/>
      <c r="G1041" s="117"/>
      <c r="I1041" s="117"/>
      <c r="J1041" s="117"/>
      <c r="K1041" s="117"/>
      <c r="L1041" s="117"/>
      <c r="M1041" s="117"/>
      <c r="N1041" s="117"/>
      <c r="P1041" s="117"/>
      <c r="Q1041" s="117"/>
      <c r="R1041" s="117"/>
      <c r="S1041" s="117"/>
      <c r="T1041" s="117"/>
      <c r="U1041" s="117"/>
      <c r="V1041" s="117"/>
      <c r="W1041" s="117"/>
      <c r="X1041" s="117"/>
      <c r="Y1041" s="117"/>
      <c r="Z1041" s="117"/>
      <c r="AA1041" s="117"/>
      <c r="AB1041" s="117"/>
      <c r="AC1041" s="117"/>
    </row>
    <row r="1042" spans="2:29">
      <c r="B1042" s="117"/>
      <c r="C1042" s="117"/>
      <c r="D1042" s="117"/>
      <c r="E1042" s="117"/>
      <c r="F1042" s="117"/>
      <c r="G1042" s="117"/>
      <c r="I1042" s="117"/>
      <c r="J1042" s="117"/>
      <c r="K1042" s="117"/>
      <c r="L1042" s="117"/>
      <c r="M1042" s="117"/>
      <c r="N1042" s="117"/>
      <c r="P1042" s="117"/>
      <c r="Q1042" s="117"/>
      <c r="R1042" s="117"/>
      <c r="S1042" s="117"/>
      <c r="T1042" s="117"/>
      <c r="U1042" s="117"/>
      <c r="V1042" s="117"/>
      <c r="W1042" s="117"/>
      <c r="X1042" s="117"/>
      <c r="Y1042" s="117"/>
      <c r="Z1042" s="117"/>
      <c r="AA1042" s="117"/>
      <c r="AB1042" s="117"/>
      <c r="AC1042" s="117"/>
    </row>
    <row r="1043" spans="2:29">
      <c r="B1043" s="117"/>
      <c r="C1043" s="117"/>
      <c r="D1043" s="117"/>
      <c r="E1043" s="117"/>
      <c r="F1043" s="117"/>
      <c r="G1043" s="117"/>
      <c r="I1043" s="117"/>
      <c r="J1043" s="117"/>
      <c r="K1043" s="117"/>
      <c r="L1043" s="117"/>
      <c r="M1043" s="117"/>
      <c r="N1043" s="117"/>
      <c r="P1043" s="117"/>
      <c r="Q1043" s="117"/>
      <c r="R1043" s="117"/>
      <c r="S1043" s="117"/>
      <c r="T1043" s="117"/>
      <c r="U1043" s="117"/>
      <c r="V1043" s="117"/>
      <c r="W1043" s="117"/>
      <c r="X1043" s="117"/>
      <c r="Y1043" s="117"/>
      <c r="Z1043" s="117"/>
      <c r="AA1043" s="117"/>
      <c r="AB1043" s="117"/>
      <c r="AC1043" s="117"/>
    </row>
    <row r="1044" spans="2:29">
      <c r="B1044" s="117"/>
      <c r="C1044" s="117"/>
      <c r="D1044" s="117"/>
      <c r="E1044" s="117"/>
      <c r="F1044" s="117"/>
      <c r="G1044" s="117"/>
      <c r="I1044" s="117"/>
      <c r="J1044" s="117"/>
      <c r="K1044" s="117"/>
      <c r="L1044" s="117"/>
      <c r="M1044" s="117"/>
      <c r="N1044" s="117"/>
      <c r="P1044" s="117"/>
      <c r="Q1044" s="117"/>
      <c r="R1044" s="117"/>
      <c r="S1044" s="117"/>
      <c r="T1044" s="117"/>
      <c r="U1044" s="117"/>
      <c r="V1044" s="117"/>
      <c r="W1044" s="117"/>
      <c r="X1044" s="117"/>
      <c r="Y1044" s="117"/>
      <c r="Z1044" s="117"/>
      <c r="AA1044" s="117"/>
      <c r="AB1044" s="117"/>
      <c r="AC1044" s="117"/>
    </row>
    <row r="1045" spans="2:29">
      <c r="B1045" s="117"/>
      <c r="C1045" s="117"/>
      <c r="D1045" s="117"/>
      <c r="E1045" s="117"/>
      <c r="F1045" s="117"/>
      <c r="G1045" s="117"/>
      <c r="I1045" s="117"/>
      <c r="J1045" s="117"/>
      <c r="K1045" s="117"/>
      <c r="L1045" s="117"/>
      <c r="M1045" s="117"/>
      <c r="N1045" s="117"/>
      <c r="P1045" s="117"/>
      <c r="Q1045" s="117"/>
      <c r="R1045" s="117"/>
      <c r="S1045" s="117"/>
      <c r="T1045" s="117"/>
      <c r="U1045" s="117"/>
      <c r="V1045" s="117"/>
      <c r="W1045" s="117"/>
      <c r="X1045" s="117"/>
      <c r="Y1045" s="117"/>
      <c r="Z1045" s="117"/>
      <c r="AA1045" s="117"/>
      <c r="AB1045" s="117"/>
      <c r="AC1045" s="117"/>
    </row>
    <row r="1046" spans="2:29">
      <c r="B1046" s="117"/>
      <c r="C1046" s="117"/>
      <c r="D1046" s="117"/>
      <c r="E1046" s="117"/>
      <c r="F1046" s="117"/>
      <c r="G1046" s="117"/>
      <c r="I1046" s="117"/>
      <c r="J1046" s="117"/>
      <c r="K1046" s="117"/>
      <c r="L1046" s="117"/>
      <c r="M1046" s="117"/>
      <c r="N1046" s="117"/>
      <c r="P1046" s="117"/>
      <c r="Q1046" s="117"/>
      <c r="R1046" s="117"/>
      <c r="S1046" s="117"/>
      <c r="T1046" s="117"/>
      <c r="U1046" s="117"/>
      <c r="V1046" s="117"/>
      <c r="W1046" s="117"/>
      <c r="X1046" s="117"/>
      <c r="Y1046" s="117"/>
      <c r="Z1046" s="117"/>
      <c r="AA1046" s="117"/>
      <c r="AB1046" s="117"/>
      <c r="AC1046" s="117"/>
    </row>
    <row r="1047" spans="2:29">
      <c r="B1047" s="117"/>
      <c r="C1047" s="117"/>
      <c r="D1047" s="117"/>
      <c r="E1047" s="117"/>
      <c r="F1047" s="117"/>
      <c r="G1047" s="117"/>
      <c r="I1047" s="117"/>
      <c r="J1047" s="117"/>
      <c r="K1047" s="117"/>
      <c r="L1047" s="117"/>
      <c r="M1047" s="117"/>
      <c r="N1047" s="117"/>
      <c r="P1047" s="117"/>
      <c r="Q1047" s="117"/>
      <c r="R1047" s="117"/>
      <c r="S1047" s="117"/>
      <c r="T1047" s="117"/>
      <c r="U1047" s="117"/>
      <c r="V1047" s="117"/>
      <c r="W1047" s="117"/>
      <c r="X1047" s="117"/>
      <c r="Y1047" s="117"/>
      <c r="Z1047" s="117"/>
      <c r="AA1047" s="117"/>
      <c r="AB1047" s="117"/>
      <c r="AC1047" s="117"/>
    </row>
    <row r="1048" spans="2:29">
      <c r="B1048" s="117"/>
      <c r="C1048" s="117"/>
      <c r="D1048" s="117"/>
      <c r="E1048" s="117"/>
      <c r="F1048" s="117"/>
      <c r="G1048" s="117"/>
      <c r="I1048" s="117"/>
      <c r="J1048" s="117"/>
      <c r="K1048" s="117"/>
      <c r="L1048" s="117"/>
      <c r="M1048" s="117"/>
      <c r="N1048" s="117"/>
      <c r="P1048" s="117"/>
      <c r="Q1048" s="117"/>
      <c r="R1048" s="117"/>
      <c r="S1048" s="117"/>
      <c r="T1048" s="117"/>
      <c r="U1048" s="117"/>
      <c r="V1048" s="117"/>
      <c r="W1048" s="117"/>
      <c r="X1048" s="117"/>
      <c r="Y1048" s="117"/>
      <c r="Z1048" s="117"/>
      <c r="AA1048" s="117"/>
      <c r="AB1048" s="117"/>
      <c r="AC1048" s="117"/>
    </row>
    <row r="1049" spans="2:29">
      <c r="B1049" s="117"/>
      <c r="C1049" s="117"/>
      <c r="D1049" s="117"/>
      <c r="E1049" s="117"/>
      <c r="F1049" s="117"/>
      <c r="G1049" s="117"/>
      <c r="I1049" s="117"/>
      <c r="J1049" s="117"/>
      <c r="K1049" s="117"/>
      <c r="L1049" s="117"/>
      <c r="M1049" s="117"/>
      <c r="N1049" s="117"/>
      <c r="P1049" s="117"/>
      <c r="Q1049" s="117"/>
      <c r="R1049" s="117"/>
      <c r="S1049" s="117"/>
      <c r="T1049" s="117"/>
      <c r="U1049" s="117"/>
      <c r="V1049" s="117"/>
      <c r="W1049" s="117"/>
      <c r="X1049" s="117"/>
      <c r="Y1049" s="117"/>
      <c r="Z1049" s="117"/>
      <c r="AA1049" s="117"/>
      <c r="AB1049" s="117"/>
      <c r="AC1049" s="117"/>
    </row>
    <row r="1050" spans="2:29">
      <c r="B1050" s="117"/>
      <c r="C1050" s="117"/>
      <c r="D1050" s="117"/>
      <c r="E1050" s="117"/>
      <c r="F1050" s="117"/>
      <c r="G1050" s="117"/>
      <c r="I1050" s="117"/>
      <c r="J1050" s="117"/>
      <c r="K1050" s="117"/>
      <c r="L1050" s="117"/>
      <c r="M1050" s="117"/>
      <c r="N1050" s="117"/>
      <c r="P1050" s="117"/>
      <c r="Q1050" s="117"/>
      <c r="R1050" s="117"/>
      <c r="S1050" s="117"/>
      <c r="T1050" s="117"/>
      <c r="U1050" s="117"/>
      <c r="V1050" s="117"/>
      <c r="W1050" s="117"/>
      <c r="X1050" s="117"/>
      <c r="Y1050" s="117"/>
      <c r="Z1050" s="117"/>
      <c r="AA1050" s="117"/>
      <c r="AB1050" s="117"/>
      <c r="AC1050" s="117"/>
    </row>
    <row r="1051" spans="2:29">
      <c r="B1051" s="117"/>
      <c r="C1051" s="117"/>
      <c r="D1051" s="117"/>
      <c r="E1051" s="117"/>
      <c r="F1051" s="117"/>
      <c r="G1051" s="117"/>
      <c r="I1051" s="117"/>
      <c r="J1051" s="117"/>
      <c r="K1051" s="117"/>
      <c r="L1051" s="117"/>
      <c r="M1051" s="117"/>
      <c r="N1051" s="117"/>
      <c r="P1051" s="117"/>
      <c r="Q1051" s="117"/>
      <c r="R1051" s="117"/>
      <c r="S1051" s="117"/>
      <c r="T1051" s="117"/>
      <c r="U1051" s="117"/>
      <c r="V1051" s="117"/>
      <c r="W1051" s="117"/>
      <c r="X1051" s="117"/>
      <c r="Y1051" s="117"/>
      <c r="Z1051" s="117"/>
      <c r="AA1051" s="117"/>
      <c r="AB1051" s="117"/>
      <c r="AC1051" s="117"/>
    </row>
    <row r="1052" spans="2:29">
      <c r="B1052" s="117"/>
      <c r="C1052" s="117"/>
      <c r="D1052" s="117"/>
      <c r="E1052" s="117"/>
      <c r="F1052" s="117"/>
      <c r="G1052" s="117"/>
      <c r="I1052" s="117"/>
      <c r="J1052" s="117"/>
      <c r="K1052" s="117"/>
      <c r="L1052" s="117"/>
      <c r="M1052" s="117"/>
      <c r="N1052" s="117"/>
      <c r="P1052" s="117"/>
      <c r="Q1052" s="117"/>
      <c r="R1052" s="117"/>
      <c r="S1052" s="117"/>
      <c r="T1052" s="117"/>
      <c r="U1052" s="117"/>
      <c r="V1052" s="117"/>
      <c r="W1052" s="117"/>
      <c r="X1052" s="117"/>
      <c r="Y1052" s="117"/>
      <c r="Z1052" s="117"/>
      <c r="AA1052" s="117"/>
      <c r="AB1052" s="117"/>
      <c r="AC1052" s="117"/>
    </row>
    <row r="1053" spans="2:29">
      <c r="B1053" s="117"/>
      <c r="C1053" s="117"/>
      <c r="D1053" s="117"/>
      <c r="E1053" s="117"/>
      <c r="F1053" s="117"/>
      <c r="G1053" s="117"/>
      <c r="I1053" s="117"/>
      <c r="J1053" s="117"/>
      <c r="K1053" s="117"/>
      <c r="L1053" s="117"/>
      <c r="M1053" s="117"/>
      <c r="N1053" s="117"/>
      <c r="P1053" s="117"/>
      <c r="Q1053" s="117"/>
      <c r="R1053" s="117"/>
      <c r="S1053" s="117"/>
      <c r="T1053" s="117"/>
      <c r="U1053" s="117"/>
      <c r="V1053" s="117"/>
      <c r="W1053" s="117"/>
      <c r="X1053" s="117"/>
      <c r="Y1053" s="117"/>
      <c r="Z1053" s="117"/>
      <c r="AA1053" s="117"/>
      <c r="AB1053" s="117"/>
      <c r="AC1053" s="117"/>
    </row>
    <row r="1054" spans="2:29">
      <c r="B1054" s="117"/>
      <c r="C1054" s="117"/>
      <c r="D1054" s="117"/>
      <c r="E1054" s="117"/>
      <c r="F1054" s="117"/>
      <c r="G1054" s="117"/>
      <c r="I1054" s="117"/>
      <c r="J1054" s="117"/>
      <c r="K1054" s="117"/>
      <c r="L1054" s="117"/>
      <c r="M1054" s="117"/>
      <c r="N1054" s="117"/>
      <c r="P1054" s="117"/>
      <c r="Q1054" s="117"/>
      <c r="R1054" s="117"/>
      <c r="S1054" s="117"/>
      <c r="T1054" s="117"/>
      <c r="U1054" s="117"/>
      <c r="V1054" s="117"/>
      <c r="W1054" s="117"/>
      <c r="X1054" s="117"/>
      <c r="Y1054" s="117"/>
      <c r="Z1054" s="117"/>
      <c r="AA1054" s="117"/>
      <c r="AB1054" s="117"/>
      <c r="AC1054" s="117"/>
    </row>
    <row r="1055" spans="2:29">
      <c r="B1055" s="117"/>
      <c r="C1055" s="117"/>
      <c r="D1055" s="117"/>
      <c r="E1055" s="117"/>
      <c r="F1055" s="117"/>
      <c r="G1055" s="117"/>
      <c r="I1055" s="117"/>
      <c r="J1055" s="117"/>
      <c r="K1055" s="117"/>
      <c r="L1055" s="117"/>
      <c r="M1055" s="117"/>
      <c r="N1055" s="117"/>
      <c r="P1055" s="117"/>
      <c r="Q1055" s="117"/>
      <c r="R1055" s="117"/>
      <c r="S1055" s="117"/>
      <c r="T1055" s="117"/>
      <c r="U1055" s="117"/>
      <c r="V1055" s="117"/>
      <c r="W1055" s="117"/>
      <c r="X1055" s="117"/>
      <c r="Y1055" s="117"/>
      <c r="Z1055" s="117"/>
      <c r="AA1055" s="117"/>
      <c r="AB1055" s="117"/>
      <c r="AC1055" s="117"/>
    </row>
    <row r="1056" spans="2:29">
      <c r="B1056" s="117"/>
      <c r="C1056" s="117"/>
      <c r="D1056" s="117"/>
      <c r="E1056" s="117"/>
      <c r="F1056" s="117"/>
      <c r="G1056" s="117"/>
      <c r="I1056" s="117"/>
      <c r="J1056" s="117"/>
      <c r="K1056" s="117"/>
      <c r="L1056" s="117"/>
      <c r="M1056" s="117"/>
      <c r="N1056" s="117"/>
      <c r="P1056" s="117"/>
      <c r="Q1056" s="117"/>
      <c r="R1056" s="117"/>
      <c r="S1056" s="117"/>
      <c r="T1056" s="117"/>
      <c r="U1056" s="117"/>
      <c r="V1056" s="117"/>
      <c r="W1056" s="117"/>
      <c r="X1056" s="117"/>
      <c r="Y1056" s="117"/>
      <c r="Z1056" s="117"/>
      <c r="AA1056" s="117"/>
      <c r="AB1056" s="117"/>
      <c r="AC1056" s="117"/>
    </row>
    <row r="1057" spans="2:29">
      <c r="B1057" s="117"/>
      <c r="C1057" s="117"/>
      <c r="D1057" s="117"/>
      <c r="E1057" s="117"/>
      <c r="F1057" s="117"/>
      <c r="G1057" s="117"/>
      <c r="I1057" s="117"/>
      <c r="J1057" s="117"/>
      <c r="K1057" s="117"/>
      <c r="L1057" s="117"/>
      <c r="M1057" s="117"/>
      <c r="N1057" s="117"/>
      <c r="P1057" s="117"/>
      <c r="Q1057" s="117"/>
      <c r="R1057" s="117"/>
      <c r="S1057" s="117"/>
      <c r="T1057" s="117"/>
      <c r="U1057" s="117"/>
      <c r="V1057" s="117"/>
      <c r="W1057" s="117"/>
      <c r="X1057" s="117"/>
      <c r="Y1057" s="117"/>
      <c r="Z1057" s="117"/>
      <c r="AA1057" s="117"/>
      <c r="AB1057" s="117"/>
      <c r="AC1057" s="117"/>
    </row>
    <row r="1058" spans="2:29">
      <c r="B1058" s="117"/>
      <c r="C1058" s="117"/>
      <c r="D1058" s="117"/>
      <c r="E1058" s="117"/>
      <c r="F1058" s="117"/>
      <c r="G1058" s="117"/>
      <c r="I1058" s="117"/>
      <c r="J1058" s="117"/>
      <c r="K1058" s="117"/>
      <c r="L1058" s="117"/>
      <c r="M1058" s="117"/>
      <c r="N1058" s="117"/>
      <c r="P1058" s="117"/>
      <c r="Q1058" s="117"/>
      <c r="R1058" s="117"/>
      <c r="S1058" s="117"/>
      <c r="T1058" s="117"/>
      <c r="U1058" s="117"/>
      <c r="V1058" s="117"/>
      <c r="W1058" s="117"/>
      <c r="X1058" s="117"/>
      <c r="Y1058" s="117"/>
      <c r="Z1058" s="117"/>
      <c r="AA1058" s="117"/>
      <c r="AB1058" s="117"/>
      <c r="AC1058" s="117"/>
    </row>
    <row r="1059" spans="2:29">
      <c r="B1059" s="117"/>
      <c r="C1059" s="117"/>
      <c r="D1059" s="117"/>
      <c r="E1059" s="117"/>
      <c r="F1059" s="117"/>
      <c r="G1059" s="117"/>
      <c r="I1059" s="117"/>
      <c r="J1059" s="117"/>
      <c r="K1059" s="117"/>
      <c r="L1059" s="117"/>
      <c r="M1059" s="117"/>
      <c r="N1059" s="117"/>
      <c r="P1059" s="117"/>
      <c r="Q1059" s="117"/>
      <c r="R1059" s="117"/>
      <c r="S1059" s="117"/>
      <c r="T1059" s="117"/>
      <c r="U1059" s="117"/>
      <c r="V1059" s="117"/>
      <c r="W1059" s="117"/>
      <c r="X1059" s="117"/>
      <c r="Y1059" s="117"/>
      <c r="Z1059" s="117"/>
      <c r="AA1059" s="117"/>
      <c r="AB1059" s="117"/>
      <c r="AC1059" s="117"/>
    </row>
    <row r="1060" spans="2:29">
      <c r="B1060" s="117"/>
      <c r="C1060" s="117"/>
      <c r="D1060" s="117"/>
      <c r="E1060" s="117"/>
      <c r="F1060" s="117"/>
      <c r="G1060" s="117"/>
      <c r="I1060" s="117"/>
      <c r="J1060" s="117"/>
      <c r="K1060" s="117"/>
      <c r="L1060" s="117"/>
      <c r="M1060" s="117"/>
      <c r="N1060" s="117"/>
      <c r="P1060" s="117"/>
      <c r="Q1060" s="117"/>
      <c r="R1060" s="117"/>
      <c r="S1060" s="117"/>
      <c r="T1060" s="117"/>
      <c r="U1060" s="117"/>
      <c r="V1060" s="117"/>
      <c r="W1060" s="117"/>
      <c r="X1060" s="117"/>
      <c r="Y1060" s="117"/>
      <c r="Z1060" s="117"/>
      <c r="AA1060" s="117"/>
      <c r="AB1060" s="117"/>
      <c r="AC1060" s="117"/>
    </row>
    <row r="1061" spans="2:29">
      <c r="B1061" s="117"/>
      <c r="C1061" s="117"/>
      <c r="D1061" s="117"/>
      <c r="E1061" s="117"/>
      <c r="F1061" s="117"/>
      <c r="G1061" s="117"/>
      <c r="I1061" s="117"/>
      <c r="J1061" s="117"/>
      <c r="K1061" s="117"/>
      <c r="L1061" s="117"/>
      <c r="M1061" s="117"/>
      <c r="N1061" s="117"/>
      <c r="P1061" s="117"/>
      <c r="Q1061" s="117"/>
      <c r="R1061" s="117"/>
      <c r="S1061" s="117"/>
      <c r="T1061" s="117"/>
      <c r="U1061" s="117"/>
      <c r="V1061" s="117"/>
      <c r="W1061" s="117"/>
      <c r="X1061" s="117"/>
      <c r="Y1061" s="117"/>
      <c r="Z1061" s="117"/>
      <c r="AA1061" s="117"/>
      <c r="AB1061" s="117"/>
      <c r="AC1061" s="117"/>
    </row>
    <row r="1062" spans="2:29">
      <c r="B1062" s="117"/>
      <c r="C1062" s="117"/>
      <c r="D1062" s="117"/>
      <c r="E1062" s="117"/>
      <c r="F1062" s="117"/>
      <c r="G1062" s="117"/>
      <c r="I1062" s="117"/>
      <c r="J1062" s="117"/>
      <c r="K1062" s="117"/>
      <c r="L1062" s="117"/>
      <c r="M1062" s="117"/>
      <c r="N1062" s="117"/>
      <c r="P1062" s="117"/>
      <c r="Q1062" s="117"/>
      <c r="R1062" s="117"/>
      <c r="S1062" s="117"/>
      <c r="T1062" s="117"/>
      <c r="U1062" s="117"/>
      <c r="V1062" s="117"/>
      <c r="W1062" s="117"/>
      <c r="X1062" s="117"/>
      <c r="Y1062" s="117"/>
      <c r="Z1062" s="117"/>
      <c r="AA1062" s="117"/>
      <c r="AB1062" s="117"/>
      <c r="AC1062" s="117"/>
    </row>
    <row r="1063" spans="2:29">
      <c r="B1063" s="117"/>
      <c r="C1063" s="117"/>
      <c r="D1063" s="117"/>
      <c r="E1063" s="117"/>
      <c r="F1063" s="117"/>
      <c r="G1063" s="117"/>
      <c r="I1063" s="117"/>
      <c r="J1063" s="117"/>
      <c r="K1063" s="117"/>
      <c r="L1063" s="117"/>
      <c r="M1063" s="117"/>
      <c r="N1063" s="117"/>
      <c r="P1063" s="117"/>
      <c r="Q1063" s="117"/>
      <c r="R1063" s="117"/>
      <c r="S1063" s="117"/>
      <c r="T1063" s="117"/>
      <c r="U1063" s="117"/>
      <c r="V1063" s="117"/>
      <c r="W1063" s="117"/>
      <c r="X1063" s="117"/>
      <c r="Y1063" s="117"/>
      <c r="Z1063" s="117"/>
      <c r="AA1063" s="117"/>
      <c r="AB1063" s="117"/>
      <c r="AC1063" s="117"/>
    </row>
    <row r="1064" spans="2:29">
      <c r="B1064" s="117"/>
      <c r="C1064" s="117"/>
      <c r="D1064" s="117"/>
      <c r="E1064" s="117"/>
      <c r="F1064" s="117"/>
      <c r="G1064" s="117"/>
      <c r="I1064" s="117"/>
      <c r="J1064" s="117"/>
      <c r="K1064" s="117"/>
      <c r="L1064" s="117"/>
      <c r="M1064" s="117"/>
      <c r="N1064" s="117"/>
      <c r="P1064" s="117"/>
      <c r="Q1064" s="117"/>
      <c r="R1064" s="117"/>
      <c r="S1064" s="117"/>
      <c r="T1064" s="117"/>
      <c r="U1064" s="117"/>
      <c r="V1064" s="117"/>
      <c r="W1064" s="117"/>
      <c r="X1064" s="117"/>
      <c r="Y1064" s="117"/>
      <c r="Z1064" s="117"/>
      <c r="AA1064" s="117"/>
      <c r="AB1064" s="117"/>
      <c r="AC1064" s="117"/>
    </row>
    <row r="1065" spans="2:29">
      <c r="B1065" s="117"/>
      <c r="C1065" s="117"/>
      <c r="D1065" s="117"/>
      <c r="E1065" s="117"/>
      <c r="F1065" s="117"/>
      <c r="G1065" s="117"/>
      <c r="I1065" s="117"/>
      <c r="J1065" s="117"/>
      <c r="K1065" s="117"/>
      <c r="L1065" s="117"/>
      <c r="M1065" s="117"/>
      <c r="N1065" s="117"/>
      <c r="P1065" s="117"/>
      <c r="Q1065" s="117"/>
      <c r="R1065" s="117"/>
      <c r="S1065" s="117"/>
      <c r="T1065" s="117"/>
      <c r="U1065" s="117"/>
      <c r="V1065" s="117"/>
      <c r="W1065" s="117"/>
      <c r="X1065" s="117"/>
      <c r="Y1065" s="117"/>
      <c r="Z1065" s="117"/>
      <c r="AA1065" s="117"/>
      <c r="AB1065" s="117"/>
      <c r="AC1065" s="117"/>
    </row>
    <row r="1066" spans="2:29">
      <c r="B1066" s="117"/>
      <c r="C1066" s="117"/>
      <c r="D1066" s="117"/>
      <c r="E1066" s="117"/>
      <c r="F1066" s="117"/>
      <c r="G1066" s="117"/>
      <c r="I1066" s="117"/>
      <c r="J1066" s="117"/>
      <c r="K1066" s="117"/>
      <c r="L1066" s="117"/>
      <c r="M1066" s="117"/>
      <c r="N1066" s="117"/>
      <c r="P1066" s="117"/>
      <c r="Q1066" s="117"/>
      <c r="R1066" s="117"/>
      <c r="S1066" s="117"/>
      <c r="T1066" s="117"/>
      <c r="U1066" s="117"/>
      <c r="V1066" s="117"/>
      <c r="W1066" s="117"/>
      <c r="X1066" s="117"/>
      <c r="Y1066" s="117"/>
      <c r="Z1066" s="117"/>
      <c r="AA1066" s="117"/>
      <c r="AB1066" s="117"/>
      <c r="AC1066" s="117"/>
    </row>
    <row r="1067" spans="2:29">
      <c r="B1067" s="117"/>
      <c r="C1067" s="117"/>
      <c r="D1067" s="117"/>
      <c r="E1067" s="117"/>
      <c r="F1067" s="117"/>
      <c r="G1067" s="117"/>
      <c r="I1067" s="117"/>
      <c r="J1067" s="117"/>
      <c r="K1067" s="117"/>
      <c r="L1067" s="117"/>
      <c r="M1067" s="117"/>
      <c r="N1067" s="117"/>
      <c r="P1067" s="117"/>
      <c r="Q1067" s="117"/>
      <c r="R1067" s="117"/>
      <c r="S1067" s="117"/>
      <c r="T1067" s="117"/>
      <c r="U1067" s="117"/>
      <c r="V1067" s="117"/>
      <c r="W1067" s="117"/>
      <c r="X1067" s="117"/>
      <c r="Y1067" s="117"/>
      <c r="Z1067" s="117"/>
      <c r="AA1067" s="117"/>
      <c r="AB1067" s="117"/>
      <c r="AC1067" s="117"/>
    </row>
    <row r="1068" spans="2:29">
      <c r="B1068" s="117"/>
      <c r="C1068" s="117"/>
      <c r="D1068" s="117"/>
      <c r="E1068" s="117"/>
      <c r="F1068" s="117"/>
      <c r="G1068" s="117"/>
      <c r="I1068" s="117"/>
      <c r="J1068" s="117"/>
      <c r="K1068" s="117"/>
      <c r="L1068" s="117"/>
      <c r="M1068" s="117"/>
      <c r="N1068" s="117"/>
      <c r="P1068" s="117"/>
      <c r="Q1068" s="117"/>
      <c r="R1068" s="117"/>
      <c r="S1068" s="117"/>
      <c r="T1068" s="117"/>
      <c r="U1068" s="117"/>
      <c r="V1068" s="117"/>
      <c r="W1068" s="117"/>
      <c r="X1068" s="117"/>
      <c r="Y1068" s="117"/>
      <c r="Z1068" s="117"/>
      <c r="AA1068" s="117"/>
      <c r="AB1068" s="117"/>
      <c r="AC1068" s="117"/>
    </row>
    <row r="1069" spans="2:29">
      <c r="B1069" s="117"/>
      <c r="C1069" s="117"/>
      <c r="D1069" s="117"/>
      <c r="E1069" s="117"/>
      <c r="F1069" s="117"/>
      <c r="G1069" s="117"/>
      <c r="I1069" s="117"/>
      <c r="J1069" s="117"/>
      <c r="K1069" s="117"/>
      <c r="L1069" s="117"/>
      <c r="M1069" s="117"/>
      <c r="N1069" s="117"/>
      <c r="P1069" s="117"/>
      <c r="Q1069" s="117"/>
      <c r="R1069" s="117"/>
      <c r="S1069" s="117"/>
      <c r="T1069" s="117"/>
      <c r="U1069" s="117"/>
      <c r="V1069" s="117"/>
      <c r="W1069" s="117"/>
      <c r="X1069" s="117"/>
      <c r="Y1069" s="117"/>
      <c r="Z1069" s="117"/>
      <c r="AA1069" s="117"/>
      <c r="AB1069" s="117"/>
      <c r="AC1069" s="117"/>
    </row>
    <row r="1070" spans="2:29">
      <c r="B1070" s="117"/>
      <c r="C1070" s="117"/>
      <c r="D1070" s="117"/>
      <c r="E1070" s="117"/>
      <c r="F1070" s="117"/>
      <c r="G1070" s="117"/>
      <c r="I1070" s="117"/>
      <c r="J1070" s="117"/>
      <c r="K1070" s="117"/>
      <c r="L1070" s="117"/>
      <c r="M1070" s="117"/>
      <c r="N1070" s="117"/>
      <c r="P1070" s="117"/>
      <c r="Q1070" s="117"/>
      <c r="R1070" s="117"/>
      <c r="S1070" s="117"/>
      <c r="T1070" s="117"/>
      <c r="U1070" s="117"/>
      <c r="V1070" s="117"/>
      <c r="W1070" s="117"/>
      <c r="X1070" s="117"/>
      <c r="Y1070" s="117"/>
      <c r="Z1070" s="117"/>
      <c r="AA1070" s="117"/>
      <c r="AB1070" s="117"/>
      <c r="AC1070" s="117"/>
    </row>
    <row r="1071" spans="2:29">
      <c r="B1071" s="117"/>
      <c r="C1071" s="117"/>
      <c r="D1071" s="117"/>
      <c r="E1071" s="117"/>
      <c r="F1071" s="117"/>
      <c r="G1071" s="117"/>
      <c r="I1071" s="117"/>
      <c r="J1071" s="117"/>
      <c r="K1071" s="117"/>
      <c r="L1071" s="117"/>
      <c r="M1071" s="117"/>
      <c r="N1071" s="117"/>
      <c r="P1071" s="117"/>
      <c r="Q1071" s="117"/>
      <c r="R1071" s="117"/>
      <c r="S1071" s="117"/>
      <c r="T1071" s="117"/>
      <c r="U1071" s="117"/>
      <c r="V1071" s="117"/>
      <c r="W1071" s="117"/>
      <c r="X1071" s="117"/>
      <c r="Y1071" s="117"/>
      <c r="Z1071" s="117"/>
      <c r="AA1071" s="117"/>
      <c r="AB1071" s="117"/>
      <c r="AC1071" s="117"/>
    </row>
    <row r="1072" spans="2:29">
      <c r="B1072" s="117"/>
      <c r="C1072" s="117"/>
      <c r="D1072" s="117"/>
      <c r="E1072" s="117"/>
      <c r="F1072" s="117"/>
      <c r="G1072" s="117"/>
      <c r="I1072" s="117"/>
      <c r="J1072" s="117"/>
      <c r="K1072" s="117"/>
      <c r="L1072" s="117"/>
      <c r="M1072" s="117"/>
      <c r="N1072" s="117"/>
      <c r="P1072" s="117"/>
      <c r="Q1072" s="117"/>
      <c r="R1072" s="117"/>
      <c r="S1072" s="117"/>
      <c r="T1072" s="117"/>
      <c r="U1072" s="117"/>
      <c r="V1072" s="117"/>
      <c r="W1072" s="117"/>
      <c r="X1072" s="117"/>
      <c r="Y1072" s="117"/>
      <c r="Z1072" s="117"/>
      <c r="AA1072" s="117"/>
      <c r="AB1072" s="117"/>
      <c r="AC1072" s="117"/>
    </row>
    <row r="1073" spans="2:29">
      <c r="B1073" s="117"/>
      <c r="C1073" s="117"/>
      <c r="D1073" s="117"/>
      <c r="E1073" s="117"/>
      <c r="F1073" s="117"/>
      <c r="G1073" s="117"/>
      <c r="I1073" s="117"/>
      <c r="J1073" s="117"/>
      <c r="K1073" s="117"/>
      <c r="L1073" s="117"/>
      <c r="M1073" s="117"/>
      <c r="N1073" s="117"/>
      <c r="P1073" s="117"/>
      <c r="Q1073" s="117"/>
      <c r="R1073" s="117"/>
      <c r="S1073" s="117"/>
      <c r="T1073" s="117"/>
      <c r="U1073" s="117"/>
      <c r="V1073" s="117"/>
      <c r="W1073" s="117"/>
      <c r="X1073" s="117"/>
      <c r="Y1073" s="117"/>
      <c r="Z1073" s="117"/>
      <c r="AA1073" s="117"/>
      <c r="AB1073" s="117"/>
      <c r="AC1073" s="117"/>
    </row>
    <row r="1074" spans="2:29">
      <c r="B1074" s="117"/>
      <c r="C1074" s="117"/>
      <c r="D1074" s="117"/>
      <c r="E1074" s="117"/>
      <c r="F1074" s="117"/>
      <c r="G1074" s="117"/>
      <c r="I1074" s="117"/>
      <c r="J1074" s="117"/>
      <c r="K1074" s="117"/>
      <c r="L1074" s="117"/>
      <c r="M1074" s="117"/>
      <c r="N1074" s="117"/>
      <c r="P1074" s="117"/>
      <c r="Q1074" s="117"/>
      <c r="R1074" s="117"/>
      <c r="S1074" s="117"/>
      <c r="T1074" s="117"/>
      <c r="U1074" s="117"/>
      <c r="V1074" s="117"/>
      <c r="W1074" s="117"/>
      <c r="X1074" s="117"/>
      <c r="Y1074" s="117"/>
      <c r="Z1074" s="117"/>
      <c r="AA1074" s="117"/>
      <c r="AB1074" s="117"/>
      <c r="AC1074" s="117"/>
    </row>
    <row r="1075" spans="2:29">
      <c r="B1075" s="117"/>
      <c r="C1075" s="117"/>
      <c r="D1075" s="117"/>
      <c r="E1075" s="117"/>
      <c r="F1075" s="117"/>
      <c r="G1075" s="117"/>
      <c r="I1075" s="117"/>
      <c r="J1075" s="117"/>
      <c r="K1075" s="117"/>
      <c r="L1075" s="117"/>
      <c r="M1075" s="117"/>
      <c r="N1075" s="117"/>
      <c r="P1075" s="117"/>
      <c r="Q1075" s="117"/>
      <c r="R1075" s="117"/>
      <c r="S1075" s="117"/>
      <c r="T1075" s="117"/>
      <c r="U1075" s="117"/>
      <c r="V1075" s="117"/>
      <c r="W1075" s="117"/>
      <c r="X1075" s="117"/>
      <c r="Y1075" s="117"/>
      <c r="Z1075" s="117"/>
      <c r="AA1075" s="117"/>
      <c r="AB1075" s="117"/>
      <c r="AC1075" s="117"/>
    </row>
    <row r="1076" spans="2:29">
      <c r="B1076" s="117"/>
      <c r="C1076" s="117"/>
      <c r="D1076" s="117"/>
      <c r="E1076" s="117"/>
      <c r="F1076" s="117"/>
      <c r="G1076" s="117"/>
      <c r="I1076" s="117"/>
      <c r="J1076" s="117"/>
      <c r="K1076" s="117"/>
      <c r="L1076" s="117"/>
      <c r="M1076" s="117"/>
      <c r="N1076" s="117"/>
      <c r="P1076" s="117"/>
      <c r="Q1076" s="117"/>
      <c r="R1076" s="117"/>
      <c r="S1076" s="117"/>
      <c r="T1076" s="117"/>
      <c r="U1076" s="117"/>
      <c r="V1076" s="117"/>
      <c r="W1076" s="117"/>
      <c r="X1076" s="117"/>
      <c r="Y1076" s="117"/>
      <c r="Z1076" s="117"/>
      <c r="AA1076" s="117"/>
      <c r="AB1076" s="117"/>
      <c r="AC1076" s="117"/>
    </row>
    <row r="1077" spans="2:29">
      <c r="B1077" s="117"/>
      <c r="C1077" s="117"/>
      <c r="D1077" s="117"/>
      <c r="E1077" s="117"/>
      <c r="F1077" s="117"/>
      <c r="G1077" s="117"/>
      <c r="I1077" s="117"/>
      <c r="J1077" s="117"/>
      <c r="K1077" s="117"/>
      <c r="L1077" s="117"/>
      <c r="M1077" s="117"/>
      <c r="N1077" s="117"/>
      <c r="P1077" s="117"/>
      <c r="Q1077" s="117"/>
      <c r="R1077" s="117"/>
      <c r="S1077" s="117"/>
      <c r="T1077" s="117"/>
      <c r="U1077" s="117"/>
      <c r="V1077" s="117"/>
      <c r="W1077" s="117"/>
      <c r="X1077" s="117"/>
      <c r="Y1077" s="117"/>
      <c r="Z1077" s="117"/>
      <c r="AA1077" s="117"/>
      <c r="AB1077" s="117"/>
      <c r="AC1077" s="117"/>
    </row>
    <row r="1078" spans="2:29">
      <c r="B1078" s="117"/>
      <c r="C1078" s="117"/>
      <c r="D1078" s="117"/>
      <c r="E1078" s="117"/>
      <c r="F1078" s="117"/>
      <c r="G1078" s="117"/>
      <c r="I1078" s="117"/>
      <c r="J1078" s="117"/>
      <c r="K1078" s="117"/>
      <c r="L1078" s="117"/>
      <c r="M1078" s="117"/>
      <c r="N1078" s="117"/>
      <c r="P1078" s="117"/>
      <c r="Q1078" s="117"/>
      <c r="R1078" s="117"/>
      <c r="S1078" s="117"/>
      <c r="T1078" s="117"/>
      <c r="U1078" s="117"/>
      <c r="V1078" s="117"/>
      <c r="W1078" s="117"/>
      <c r="X1078" s="117"/>
      <c r="Y1078" s="117"/>
      <c r="Z1078" s="117"/>
      <c r="AA1078" s="117"/>
      <c r="AB1078" s="117"/>
      <c r="AC1078" s="117"/>
    </row>
    <row r="1079" spans="2:29">
      <c r="B1079" s="117"/>
      <c r="C1079" s="117"/>
      <c r="D1079" s="117"/>
      <c r="E1079" s="117"/>
      <c r="F1079" s="117"/>
      <c r="G1079" s="117"/>
      <c r="I1079" s="117"/>
      <c r="J1079" s="117"/>
      <c r="K1079" s="117"/>
      <c r="L1079" s="117"/>
      <c r="M1079" s="117"/>
      <c r="N1079" s="117"/>
      <c r="P1079" s="117"/>
      <c r="Q1079" s="117"/>
      <c r="R1079" s="117"/>
      <c r="S1079" s="117"/>
      <c r="T1079" s="117"/>
      <c r="U1079" s="117"/>
      <c r="V1079" s="117"/>
      <c r="W1079" s="117"/>
      <c r="X1079" s="117"/>
      <c r="Y1079" s="117"/>
      <c r="Z1079" s="117"/>
      <c r="AA1079" s="117"/>
      <c r="AB1079" s="117"/>
      <c r="AC1079" s="117"/>
    </row>
    <row r="1080" spans="2:29">
      <c r="B1080" s="117"/>
      <c r="C1080" s="117"/>
      <c r="D1080" s="117"/>
      <c r="E1080" s="117"/>
      <c r="F1080" s="117"/>
      <c r="G1080" s="117"/>
      <c r="I1080" s="117"/>
      <c r="J1080" s="117"/>
      <c r="K1080" s="117"/>
      <c r="L1080" s="117"/>
      <c r="M1080" s="117"/>
      <c r="N1080" s="117"/>
      <c r="P1080" s="117"/>
      <c r="Q1080" s="117"/>
      <c r="R1080" s="117"/>
      <c r="S1080" s="117"/>
      <c r="T1080" s="117"/>
      <c r="U1080" s="117"/>
      <c r="V1080" s="117"/>
      <c r="W1080" s="117"/>
      <c r="X1080" s="117"/>
      <c r="Y1080" s="117"/>
      <c r="Z1080" s="117"/>
      <c r="AA1080" s="117"/>
      <c r="AB1080" s="117"/>
      <c r="AC1080" s="117"/>
    </row>
    <row r="1081" spans="2:29">
      <c r="B1081" s="117"/>
      <c r="C1081" s="117"/>
      <c r="D1081" s="117"/>
      <c r="E1081" s="117"/>
      <c r="F1081" s="117"/>
      <c r="G1081" s="117"/>
      <c r="I1081" s="117"/>
      <c r="J1081" s="117"/>
      <c r="K1081" s="117"/>
      <c r="L1081" s="117"/>
      <c r="M1081" s="117"/>
      <c r="N1081" s="117"/>
      <c r="P1081" s="117"/>
      <c r="Q1081" s="117"/>
      <c r="R1081" s="117"/>
      <c r="S1081" s="117"/>
      <c r="T1081" s="117"/>
      <c r="U1081" s="117"/>
      <c r="V1081" s="117"/>
      <c r="W1081" s="117"/>
      <c r="X1081" s="117"/>
      <c r="Y1081" s="117"/>
      <c r="Z1081" s="117"/>
      <c r="AA1081" s="117"/>
      <c r="AB1081" s="117"/>
      <c r="AC1081" s="117"/>
    </row>
    <row r="1082" spans="2:29">
      <c r="B1082" s="117"/>
      <c r="C1082" s="117"/>
      <c r="D1082" s="117"/>
      <c r="E1082" s="117"/>
      <c r="F1082" s="117"/>
      <c r="G1082" s="117"/>
      <c r="I1082" s="117"/>
      <c r="J1082" s="117"/>
      <c r="K1082" s="117"/>
      <c r="L1082" s="117"/>
      <c r="M1082" s="117"/>
      <c r="N1082" s="117"/>
      <c r="P1082" s="117"/>
      <c r="Q1082" s="117"/>
      <c r="R1082" s="117"/>
      <c r="S1082" s="117"/>
      <c r="T1082" s="117"/>
      <c r="U1082" s="117"/>
      <c r="V1082" s="117"/>
      <c r="W1082" s="117"/>
      <c r="X1082" s="117"/>
      <c r="Y1082" s="117"/>
      <c r="Z1082" s="117"/>
      <c r="AA1082" s="117"/>
      <c r="AB1082" s="117"/>
      <c r="AC1082" s="117"/>
    </row>
    <row r="1083" spans="2:29">
      <c r="B1083" s="117"/>
      <c r="C1083" s="117"/>
      <c r="D1083" s="117"/>
      <c r="E1083" s="117"/>
      <c r="F1083" s="117"/>
      <c r="G1083" s="117"/>
      <c r="I1083" s="117"/>
      <c r="J1083" s="117"/>
      <c r="K1083" s="117"/>
      <c r="L1083" s="117"/>
      <c r="M1083" s="117"/>
      <c r="N1083" s="117"/>
      <c r="P1083" s="117"/>
      <c r="Q1083" s="117"/>
      <c r="R1083" s="117"/>
      <c r="S1083" s="117"/>
      <c r="T1083" s="117"/>
      <c r="U1083" s="117"/>
      <c r="V1083" s="117"/>
      <c r="W1083" s="117"/>
      <c r="X1083" s="117"/>
      <c r="Y1083" s="117"/>
      <c r="Z1083" s="117"/>
      <c r="AA1083" s="117"/>
      <c r="AB1083" s="117"/>
      <c r="AC1083" s="117"/>
    </row>
    <row r="1084" spans="2:29">
      <c r="B1084" s="117"/>
      <c r="C1084" s="117"/>
      <c r="D1084" s="117"/>
      <c r="E1084" s="117"/>
      <c r="F1084" s="117"/>
      <c r="G1084" s="117"/>
      <c r="I1084" s="117"/>
      <c r="J1084" s="117"/>
      <c r="K1084" s="117"/>
      <c r="L1084" s="117"/>
      <c r="M1084" s="117"/>
      <c r="N1084" s="117"/>
      <c r="P1084" s="117"/>
      <c r="Q1084" s="117"/>
      <c r="R1084" s="117"/>
      <c r="S1084" s="117"/>
      <c r="T1084" s="117"/>
      <c r="U1084" s="117"/>
      <c r="V1084" s="117"/>
      <c r="W1084" s="117"/>
      <c r="X1084" s="117"/>
      <c r="Y1084" s="117"/>
      <c r="Z1084" s="117"/>
      <c r="AA1084" s="117"/>
      <c r="AB1084" s="117"/>
      <c r="AC1084" s="117"/>
    </row>
    <row r="1085" spans="2:29">
      <c r="B1085" s="117"/>
      <c r="C1085" s="117"/>
      <c r="D1085" s="117"/>
      <c r="E1085" s="117"/>
      <c r="F1085" s="117"/>
      <c r="G1085" s="117"/>
      <c r="I1085" s="117"/>
      <c r="J1085" s="117"/>
      <c r="K1085" s="117"/>
      <c r="L1085" s="117"/>
      <c r="M1085" s="117"/>
      <c r="N1085" s="117"/>
      <c r="P1085" s="117"/>
      <c r="Q1085" s="117"/>
      <c r="R1085" s="117"/>
      <c r="S1085" s="117"/>
      <c r="T1085" s="117"/>
      <c r="U1085" s="117"/>
      <c r="V1085" s="117"/>
      <c r="W1085" s="117"/>
      <c r="X1085" s="117"/>
      <c r="Y1085" s="117"/>
      <c r="Z1085" s="117"/>
      <c r="AA1085" s="117"/>
      <c r="AB1085" s="117"/>
      <c r="AC1085" s="117"/>
    </row>
    <row r="1086" spans="2:29">
      <c r="B1086" s="117"/>
      <c r="C1086" s="117"/>
      <c r="D1086" s="117"/>
      <c r="E1086" s="117"/>
      <c r="F1086" s="117"/>
      <c r="G1086" s="117"/>
      <c r="I1086" s="117"/>
      <c r="J1086" s="117"/>
      <c r="K1086" s="117"/>
      <c r="L1086" s="117"/>
      <c r="M1086" s="117"/>
      <c r="N1086" s="117"/>
      <c r="P1086" s="117"/>
      <c r="Q1086" s="117"/>
      <c r="R1086" s="117"/>
      <c r="S1086" s="117"/>
      <c r="T1086" s="117"/>
      <c r="U1086" s="117"/>
      <c r="V1086" s="117"/>
      <c r="W1086" s="117"/>
      <c r="X1086" s="117"/>
      <c r="Y1086" s="117"/>
      <c r="Z1086" s="117"/>
      <c r="AA1086" s="117"/>
      <c r="AB1086" s="117"/>
      <c r="AC1086" s="117"/>
    </row>
    <row r="1087" spans="2:29">
      <c r="B1087" s="117"/>
      <c r="C1087" s="117"/>
      <c r="D1087" s="117"/>
      <c r="E1087" s="117"/>
      <c r="F1087" s="117"/>
      <c r="G1087" s="117"/>
      <c r="I1087" s="117"/>
      <c r="J1087" s="117"/>
      <c r="K1087" s="117"/>
      <c r="L1087" s="117"/>
      <c r="M1087" s="117"/>
      <c r="N1087" s="117"/>
      <c r="P1087" s="117"/>
      <c r="Q1087" s="117"/>
      <c r="R1087" s="117"/>
      <c r="S1087" s="117"/>
      <c r="T1087" s="117"/>
      <c r="U1087" s="117"/>
      <c r="V1087" s="117"/>
      <c r="W1087" s="117"/>
      <c r="X1087" s="117"/>
      <c r="Y1087" s="117"/>
      <c r="Z1087" s="117"/>
      <c r="AA1087" s="117"/>
      <c r="AB1087" s="117"/>
      <c r="AC1087" s="117"/>
    </row>
    <row r="1088" spans="2:29">
      <c r="B1088" s="117"/>
      <c r="C1088" s="117"/>
      <c r="D1088" s="117"/>
      <c r="E1088" s="117"/>
      <c r="F1088" s="117"/>
      <c r="G1088" s="117"/>
      <c r="I1088" s="117"/>
      <c r="J1088" s="117"/>
      <c r="K1088" s="117"/>
      <c r="L1088" s="117"/>
      <c r="M1088" s="117"/>
      <c r="N1088" s="117"/>
      <c r="P1088" s="117"/>
      <c r="Q1088" s="117"/>
      <c r="R1088" s="117"/>
      <c r="S1088" s="117"/>
      <c r="T1088" s="117"/>
      <c r="U1088" s="117"/>
      <c r="V1088" s="117"/>
      <c r="W1088" s="117"/>
      <c r="X1088" s="117"/>
      <c r="Y1088" s="117"/>
      <c r="Z1088" s="117"/>
      <c r="AA1088" s="117"/>
      <c r="AB1088" s="117"/>
      <c r="AC1088" s="117"/>
    </row>
    <row r="1089" spans="2:29">
      <c r="B1089" s="117"/>
      <c r="C1089" s="117"/>
      <c r="D1089" s="117"/>
      <c r="E1089" s="117"/>
      <c r="F1089" s="117"/>
      <c r="G1089" s="117"/>
      <c r="I1089" s="117"/>
      <c r="J1089" s="117"/>
      <c r="K1089" s="117"/>
      <c r="L1089" s="117"/>
      <c r="M1089" s="117"/>
      <c r="N1089" s="117"/>
      <c r="P1089" s="117"/>
      <c r="Q1089" s="117"/>
      <c r="R1089" s="117"/>
      <c r="S1089" s="117"/>
      <c r="T1089" s="117"/>
      <c r="U1089" s="117"/>
      <c r="V1089" s="117"/>
      <c r="W1089" s="117"/>
      <c r="X1089" s="117"/>
      <c r="Y1089" s="117"/>
      <c r="Z1089" s="117"/>
      <c r="AA1089" s="117"/>
      <c r="AB1089" s="117"/>
      <c r="AC1089" s="117"/>
    </row>
    <row r="1090" spans="2:29">
      <c r="B1090" s="117"/>
      <c r="C1090" s="117"/>
      <c r="D1090" s="117"/>
      <c r="E1090" s="117"/>
      <c r="F1090" s="117"/>
      <c r="G1090" s="117"/>
      <c r="I1090" s="117"/>
      <c r="J1090" s="117"/>
      <c r="K1090" s="117"/>
      <c r="L1090" s="117"/>
      <c r="M1090" s="117"/>
      <c r="N1090" s="117"/>
      <c r="P1090" s="117"/>
      <c r="Q1090" s="117"/>
      <c r="R1090" s="117"/>
      <c r="S1090" s="117"/>
      <c r="T1090" s="117"/>
      <c r="U1090" s="117"/>
      <c r="V1090" s="117"/>
      <c r="W1090" s="117"/>
      <c r="X1090" s="117"/>
      <c r="Y1090" s="117"/>
      <c r="Z1090" s="117"/>
      <c r="AA1090" s="117"/>
      <c r="AB1090" s="117"/>
      <c r="AC1090" s="117"/>
    </row>
    <row r="1091" spans="2:29">
      <c r="B1091" s="117"/>
      <c r="C1091" s="117"/>
      <c r="D1091" s="117"/>
      <c r="E1091" s="117"/>
      <c r="F1091" s="117"/>
      <c r="G1091" s="117"/>
      <c r="I1091" s="117"/>
      <c r="J1091" s="117"/>
      <c r="K1091" s="117"/>
      <c r="L1091" s="117"/>
      <c r="M1091" s="117"/>
      <c r="N1091" s="117"/>
      <c r="P1091" s="117"/>
      <c r="Q1091" s="117"/>
      <c r="R1091" s="117"/>
      <c r="S1091" s="117"/>
      <c r="T1091" s="117"/>
      <c r="U1091" s="117"/>
      <c r="V1091" s="117"/>
      <c r="W1091" s="117"/>
      <c r="X1091" s="117"/>
      <c r="Y1091" s="117"/>
      <c r="Z1091" s="117"/>
      <c r="AA1091" s="117"/>
      <c r="AB1091" s="117"/>
      <c r="AC1091" s="117"/>
    </row>
    <row r="1092" spans="2:29">
      <c r="B1092" s="117"/>
      <c r="C1092" s="117"/>
      <c r="D1092" s="117"/>
      <c r="E1092" s="117"/>
      <c r="F1092" s="117"/>
      <c r="G1092" s="117"/>
      <c r="I1092" s="117"/>
      <c r="J1092" s="117"/>
      <c r="K1092" s="117"/>
      <c r="L1092" s="117"/>
      <c r="M1092" s="117"/>
      <c r="N1092" s="117"/>
      <c r="P1092" s="117"/>
      <c r="Q1092" s="117"/>
      <c r="R1092" s="117"/>
      <c r="S1092" s="117"/>
      <c r="T1092" s="117"/>
      <c r="U1092" s="117"/>
      <c r="V1092" s="117"/>
      <c r="W1092" s="117"/>
      <c r="X1092" s="117"/>
      <c r="Y1092" s="117"/>
      <c r="Z1092" s="117"/>
      <c r="AA1092" s="117"/>
      <c r="AB1092" s="117"/>
      <c r="AC1092" s="117"/>
    </row>
    <row r="1093" spans="2:29">
      <c r="B1093" s="117"/>
      <c r="C1093" s="117"/>
      <c r="D1093" s="117"/>
      <c r="E1093" s="117"/>
      <c r="F1093" s="117"/>
      <c r="G1093" s="117"/>
      <c r="I1093" s="117"/>
      <c r="J1093" s="117"/>
      <c r="K1093" s="117"/>
      <c r="L1093" s="117"/>
      <c r="M1093" s="117"/>
      <c r="N1093" s="117"/>
      <c r="P1093" s="117"/>
      <c r="Q1093" s="117"/>
      <c r="R1093" s="117"/>
      <c r="S1093" s="117"/>
      <c r="T1093" s="117"/>
      <c r="U1093" s="117"/>
      <c r="V1093" s="117"/>
      <c r="W1093" s="117"/>
      <c r="X1093" s="117"/>
      <c r="Y1093" s="117"/>
      <c r="Z1093" s="117"/>
      <c r="AA1093" s="117"/>
      <c r="AB1093" s="117"/>
      <c r="AC1093" s="117"/>
    </row>
    <row r="1094" spans="2:29">
      <c r="B1094" s="117"/>
      <c r="C1094" s="117"/>
      <c r="D1094" s="117"/>
      <c r="E1094" s="117"/>
      <c r="F1094" s="117"/>
      <c r="G1094" s="117"/>
      <c r="I1094" s="117"/>
      <c r="J1094" s="117"/>
      <c r="K1094" s="117"/>
      <c r="L1094" s="117"/>
      <c r="M1094" s="117"/>
      <c r="N1094" s="117"/>
      <c r="P1094" s="117"/>
      <c r="Q1094" s="117"/>
      <c r="R1094" s="117"/>
      <c r="S1094" s="117"/>
      <c r="T1094" s="117"/>
      <c r="U1094" s="117"/>
      <c r="V1094" s="117"/>
      <c r="W1094" s="117"/>
      <c r="X1094" s="117"/>
      <c r="Y1094" s="117"/>
      <c r="Z1094" s="117"/>
      <c r="AA1094" s="117"/>
      <c r="AB1094" s="117"/>
      <c r="AC1094" s="117"/>
    </row>
    <row r="1095" spans="2:29">
      <c r="B1095" s="117"/>
      <c r="C1095" s="117"/>
      <c r="D1095" s="117"/>
      <c r="E1095" s="117"/>
      <c r="F1095" s="117"/>
      <c r="G1095" s="117"/>
      <c r="I1095" s="117"/>
      <c r="J1095" s="117"/>
      <c r="K1095" s="117"/>
      <c r="L1095" s="117"/>
      <c r="M1095" s="117"/>
      <c r="N1095" s="117"/>
      <c r="P1095" s="117"/>
      <c r="Q1095" s="117"/>
      <c r="R1095" s="117"/>
      <c r="S1095" s="117"/>
      <c r="T1095" s="117"/>
      <c r="U1095" s="117"/>
      <c r="V1095" s="117"/>
      <c r="W1095" s="117"/>
      <c r="X1095" s="117"/>
      <c r="Y1095" s="117"/>
      <c r="Z1095" s="117"/>
      <c r="AA1095" s="117"/>
      <c r="AB1095" s="117"/>
      <c r="AC1095" s="117"/>
    </row>
    <row r="1096" spans="2:29">
      <c r="B1096" s="117"/>
      <c r="C1096" s="117"/>
      <c r="D1096" s="117"/>
      <c r="E1096" s="117"/>
      <c r="F1096" s="117"/>
      <c r="G1096" s="117"/>
      <c r="I1096" s="117"/>
      <c r="J1096" s="117"/>
      <c r="K1096" s="117"/>
      <c r="L1096" s="117"/>
      <c r="M1096" s="117"/>
      <c r="N1096" s="117"/>
      <c r="P1096" s="117"/>
      <c r="Q1096" s="117"/>
      <c r="R1096" s="117"/>
      <c r="S1096" s="117"/>
      <c r="T1096" s="117"/>
      <c r="U1096" s="117"/>
      <c r="V1096" s="117"/>
      <c r="W1096" s="117"/>
      <c r="X1096" s="117"/>
      <c r="Y1096" s="117"/>
      <c r="Z1096" s="117"/>
      <c r="AA1096" s="117"/>
      <c r="AB1096" s="117"/>
      <c r="AC1096" s="117"/>
    </row>
    <row r="1097" spans="2:29">
      <c r="B1097" s="117"/>
      <c r="C1097" s="117"/>
      <c r="D1097" s="117"/>
      <c r="E1097" s="117"/>
      <c r="F1097" s="117"/>
      <c r="G1097" s="117"/>
      <c r="I1097" s="117"/>
      <c r="J1097" s="117"/>
      <c r="K1097" s="117"/>
      <c r="L1097" s="117"/>
      <c r="M1097" s="117"/>
      <c r="N1097" s="117"/>
      <c r="P1097" s="117"/>
      <c r="Q1097" s="117"/>
      <c r="R1097" s="117"/>
      <c r="S1097" s="117"/>
      <c r="T1097" s="117"/>
      <c r="U1097" s="117"/>
      <c r="V1097" s="117"/>
      <c r="W1097" s="117"/>
      <c r="X1097" s="117"/>
      <c r="Y1097" s="117"/>
      <c r="Z1097" s="117"/>
      <c r="AA1097" s="117"/>
      <c r="AB1097" s="117"/>
      <c r="AC1097" s="117"/>
    </row>
    <row r="1098" spans="2:29">
      <c r="B1098" s="117"/>
      <c r="C1098" s="117"/>
      <c r="D1098" s="117"/>
      <c r="E1098" s="117"/>
      <c r="F1098" s="117"/>
      <c r="G1098" s="117"/>
      <c r="I1098" s="117"/>
      <c r="J1098" s="117"/>
      <c r="K1098" s="117"/>
      <c r="L1098" s="117"/>
      <c r="M1098" s="117"/>
      <c r="N1098" s="117"/>
      <c r="P1098" s="117"/>
      <c r="Q1098" s="117"/>
      <c r="R1098" s="117"/>
      <c r="S1098" s="117"/>
      <c r="T1098" s="117"/>
      <c r="U1098" s="117"/>
      <c r="V1098" s="117"/>
      <c r="W1098" s="117"/>
      <c r="X1098" s="117"/>
      <c r="Y1098" s="117"/>
      <c r="Z1098" s="117"/>
      <c r="AA1098" s="117"/>
      <c r="AB1098" s="117"/>
      <c r="AC1098" s="117"/>
    </row>
    <row r="1099" spans="2:29">
      <c r="B1099" s="117"/>
      <c r="C1099" s="117"/>
      <c r="D1099" s="117"/>
      <c r="E1099" s="117"/>
      <c r="F1099" s="117"/>
      <c r="G1099" s="117"/>
      <c r="I1099" s="117"/>
      <c r="J1099" s="117"/>
      <c r="K1099" s="117"/>
      <c r="L1099" s="117"/>
      <c r="M1099" s="117"/>
      <c r="N1099" s="117"/>
      <c r="P1099" s="117"/>
      <c r="Q1099" s="117"/>
      <c r="R1099" s="117"/>
      <c r="S1099" s="117"/>
      <c r="T1099" s="117"/>
      <c r="U1099" s="117"/>
      <c r="V1099" s="117"/>
      <c r="W1099" s="117"/>
      <c r="X1099" s="117"/>
      <c r="Y1099" s="117"/>
      <c r="Z1099" s="117"/>
      <c r="AA1099" s="117"/>
      <c r="AB1099" s="117"/>
      <c r="AC1099" s="117"/>
    </row>
    <row r="1100" spans="2:29">
      <c r="B1100" s="117"/>
      <c r="C1100" s="117"/>
      <c r="D1100" s="117"/>
      <c r="E1100" s="117"/>
      <c r="F1100" s="117"/>
      <c r="G1100" s="117"/>
      <c r="I1100" s="117"/>
      <c r="J1100" s="117"/>
      <c r="K1100" s="117"/>
      <c r="L1100" s="117"/>
      <c r="M1100" s="117"/>
      <c r="N1100" s="117"/>
      <c r="P1100" s="117"/>
      <c r="Q1100" s="117"/>
      <c r="R1100" s="117"/>
      <c r="S1100" s="117"/>
      <c r="T1100" s="117"/>
      <c r="U1100" s="117"/>
      <c r="V1100" s="117"/>
      <c r="W1100" s="117"/>
      <c r="X1100" s="117"/>
      <c r="Y1100" s="117"/>
      <c r="Z1100" s="117"/>
      <c r="AA1100" s="117"/>
      <c r="AB1100" s="117"/>
      <c r="AC1100" s="117"/>
    </row>
    <row r="1101" spans="2:29">
      <c r="B1101" s="117"/>
      <c r="C1101" s="117"/>
      <c r="D1101" s="117"/>
      <c r="E1101" s="117"/>
      <c r="F1101" s="117"/>
      <c r="G1101" s="117"/>
      <c r="I1101" s="117"/>
      <c r="J1101" s="117"/>
      <c r="K1101" s="117"/>
      <c r="L1101" s="117"/>
      <c r="M1101" s="117"/>
      <c r="N1101" s="117"/>
      <c r="P1101" s="117"/>
      <c r="Q1101" s="117"/>
      <c r="R1101" s="117"/>
      <c r="S1101" s="117"/>
      <c r="T1101" s="117"/>
      <c r="U1101" s="117"/>
      <c r="V1101" s="117"/>
      <c r="W1101" s="117"/>
      <c r="X1101" s="117"/>
      <c r="Y1101" s="117"/>
      <c r="Z1101" s="117"/>
      <c r="AA1101" s="117"/>
      <c r="AB1101" s="117"/>
      <c r="AC1101" s="117"/>
    </row>
    <row r="1102" spans="2:29">
      <c r="B1102" s="117"/>
      <c r="C1102" s="117"/>
      <c r="D1102" s="117"/>
      <c r="E1102" s="117"/>
      <c r="F1102" s="117"/>
      <c r="G1102" s="117"/>
      <c r="I1102" s="117"/>
      <c r="J1102" s="117"/>
      <c r="K1102" s="117"/>
      <c r="L1102" s="117"/>
      <c r="M1102" s="117"/>
      <c r="N1102" s="117"/>
      <c r="P1102" s="117"/>
      <c r="Q1102" s="117"/>
      <c r="R1102" s="117"/>
      <c r="S1102" s="117"/>
      <c r="T1102" s="117"/>
      <c r="U1102" s="117"/>
      <c r="V1102" s="117"/>
      <c r="W1102" s="117"/>
      <c r="X1102" s="117"/>
      <c r="Y1102" s="117"/>
      <c r="Z1102" s="117"/>
      <c r="AA1102" s="117"/>
      <c r="AB1102" s="117"/>
      <c r="AC1102" s="117"/>
    </row>
    <row r="1103" spans="2:29">
      <c r="B1103" s="117"/>
      <c r="C1103" s="117"/>
      <c r="D1103" s="117"/>
      <c r="E1103" s="117"/>
      <c r="F1103" s="117"/>
      <c r="G1103" s="117"/>
      <c r="I1103" s="117"/>
      <c r="J1103" s="117"/>
      <c r="K1103" s="117"/>
      <c r="L1103" s="117"/>
      <c r="M1103" s="117"/>
      <c r="N1103" s="117"/>
      <c r="P1103" s="117"/>
      <c r="Q1103" s="117"/>
      <c r="R1103" s="117"/>
      <c r="S1103" s="117"/>
      <c r="T1103" s="117"/>
      <c r="U1103" s="117"/>
      <c r="V1103" s="117"/>
      <c r="W1103" s="117"/>
      <c r="X1103" s="117"/>
      <c r="Y1103" s="117"/>
      <c r="Z1103" s="117"/>
      <c r="AA1103" s="117"/>
      <c r="AB1103" s="117"/>
      <c r="AC1103" s="117"/>
    </row>
    <row r="1104" spans="2:29">
      <c r="B1104" s="117"/>
      <c r="C1104" s="117"/>
      <c r="D1104" s="117"/>
      <c r="E1104" s="117"/>
      <c r="F1104" s="117"/>
      <c r="G1104" s="117"/>
      <c r="I1104" s="117"/>
      <c r="J1104" s="117"/>
      <c r="K1104" s="117"/>
      <c r="L1104" s="117"/>
      <c r="M1104" s="117"/>
      <c r="N1104" s="117"/>
      <c r="P1104" s="117"/>
      <c r="Q1104" s="117"/>
      <c r="R1104" s="117"/>
      <c r="S1104" s="117"/>
      <c r="T1104" s="117"/>
      <c r="U1104" s="117"/>
      <c r="V1104" s="117"/>
      <c r="W1104" s="117"/>
      <c r="X1104" s="117"/>
      <c r="Y1104" s="117"/>
      <c r="Z1104" s="117"/>
      <c r="AA1104" s="117"/>
      <c r="AB1104" s="117"/>
      <c r="AC1104" s="117"/>
    </row>
    <row r="1105" spans="2:29">
      <c r="B1105" s="117"/>
      <c r="C1105" s="117"/>
      <c r="D1105" s="117"/>
      <c r="E1105" s="117"/>
      <c r="F1105" s="117"/>
      <c r="G1105" s="117"/>
      <c r="I1105" s="117"/>
      <c r="J1105" s="117"/>
      <c r="K1105" s="117"/>
      <c r="L1105" s="117"/>
      <c r="M1105" s="117"/>
      <c r="N1105" s="117"/>
      <c r="P1105" s="117"/>
      <c r="Q1105" s="117"/>
      <c r="R1105" s="117"/>
      <c r="S1105" s="117"/>
      <c r="T1105" s="117"/>
      <c r="U1105" s="117"/>
      <c r="V1105" s="117"/>
      <c r="W1105" s="117"/>
      <c r="X1105" s="117"/>
      <c r="Y1105" s="117"/>
      <c r="Z1105" s="117"/>
      <c r="AA1105" s="117"/>
      <c r="AB1105" s="117"/>
      <c r="AC1105" s="117"/>
    </row>
    <row r="1106" spans="2:29">
      <c r="B1106" s="117"/>
      <c r="C1106" s="117"/>
      <c r="D1106" s="117"/>
      <c r="E1106" s="117"/>
      <c r="F1106" s="117"/>
      <c r="G1106" s="117"/>
      <c r="I1106" s="117"/>
      <c r="J1106" s="117"/>
      <c r="K1106" s="117"/>
      <c r="L1106" s="117"/>
      <c r="M1106" s="117"/>
      <c r="N1106" s="117"/>
      <c r="P1106" s="117"/>
      <c r="Q1106" s="117"/>
      <c r="R1106" s="117"/>
      <c r="S1106" s="117"/>
      <c r="T1106" s="117"/>
      <c r="U1106" s="117"/>
      <c r="V1106" s="117"/>
      <c r="W1106" s="117"/>
      <c r="X1106" s="117"/>
      <c r="Y1106" s="117"/>
      <c r="Z1106" s="117"/>
      <c r="AA1106" s="117"/>
      <c r="AB1106" s="117"/>
      <c r="AC1106" s="117"/>
    </row>
    <row r="1107" spans="2:29">
      <c r="B1107" s="117"/>
      <c r="C1107" s="117"/>
      <c r="D1107" s="117"/>
      <c r="E1107" s="117"/>
      <c r="F1107" s="117"/>
      <c r="G1107" s="117"/>
      <c r="I1107" s="117"/>
      <c r="J1107" s="117"/>
      <c r="K1107" s="117"/>
      <c r="L1107" s="117"/>
      <c r="M1107" s="117"/>
      <c r="N1107" s="117"/>
      <c r="P1107" s="117"/>
      <c r="Q1107" s="117"/>
      <c r="R1107" s="117"/>
      <c r="S1107" s="117"/>
      <c r="T1107" s="117"/>
      <c r="U1107" s="117"/>
      <c r="V1107" s="117"/>
      <c r="W1107" s="117"/>
      <c r="X1107" s="117"/>
      <c r="Y1107" s="117"/>
      <c r="Z1107" s="117"/>
      <c r="AA1107" s="117"/>
      <c r="AB1107" s="117"/>
      <c r="AC1107" s="117"/>
    </row>
    <row r="1108" spans="2:29">
      <c r="B1108" s="117"/>
      <c r="C1108" s="117"/>
      <c r="D1108" s="117"/>
      <c r="E1108" s="117"/>
      <c r="F1108" s="117"/>
      <c r="G1108" s="117"/>
      <c r="I1108" s="117"/>
      <c r="J1108" s="117"/>
      <c r="K1108" s="117"/>
      <c r="L1108" s="117"/>
      <c r="M1108" s="117"/>
      <c r="N1108" s="117"/>
      <c r="P1108" s="117"/>
      <c r="Q1108" s="117"/>
      <c r="R1108" s="117"/>
      <c r="S1108" s="117"/>
      <c r="T1108" s="117"/>
      <c r="U1108" s="117"/>
      <c r="V1108" s="117"/>
      <c r="W1108" s="117"/>
      <c r="X1108" s="117"/>
      <c r="Y1108" s="117"/>
      <c r="Z1108" s="117"/>
      <c r="AA1108" s="117"/>
      <c r="AB1108" s="117"/>
      <c r="AC1108" s="117"/>
    </row>
    <row r="1109" spans="2:29">
      <c r="B1109" s="117"/>
      <c r="C1109" s="117"/>
      <c r="D1109" s="117"/>
      <c r="E1109" s="117"/>
      <c r="F1109" s="117"/>
      <c r="G1109" s="117"/>
      <c r="I1109" s="117"/>
      <c r="J1109" s="117"/>
      <c r="K1109" s="117"/>
      <c r="L1109" s="117"/>
      <c r="M1109" s="117"/>
      <c r="N1109" s="117"/>
      <c r="P1109" s="117"/>
      <c r="Q1109" s="117"/>
      <c r="R1109" s="117"/>
      <c r="S1109" s="117"/>
      <c r="T1109" s="117"/>
      <c r="U1109" s="117"/>
      <c r="V1109" s="117"/>
      <c r="W1109" s="117"/>
      <c r="X1109" s="117"/>
      <c r="Y1109" s="117"/>
      <c r="Z1109" s="117"/>
      <c r="AA1109" s="117"/>
      <c r="AB1109" s="117"/>
      <c r="AC1109" s="117"/>
    </row>
    <row r="1110" spans="2:29">
      <c r="B1110" s="117"/>
      <c r="C1110" s="117"/>
      <c r="D1110" s="117"/>
      <c r="E1110" s="117"/>
      <c r="F1110" s="117"/>
      <c r="G1110" s="117"/>
      <c r="I1110" s="117"/>
      <c r="J1110" s="117"/>
      <c r="K1110" s="117"/>
      <c r="L1110" s="117"/>
      <c r="M1110" s="117"/>
      <c r="N1110" s="117"/>
      <c r="P1110" s="117"/>
      <c r="Q1110" s="117"/>
      <c r="R1110" s="117"/>
      <c r="S1110" s="117"/>
      <c r="T1110" s="117"/>
      <c r="U1110" s="117"/>
      <c r="V1110" s="117"/>
      <c r="W1110" s="117"/>
      <c r="X1110" s="117"/>
      <c r="Y1110" s="117"/>
      <c r="Z1110" s="117"/>
      <c r="AA1110" s="117"/>
      <c r="AB1110" s="117"/>
      <c r="AC1110" s="117"/>
    </row>
    <row r="1111" spans="2:29">
      <c r="B1111" s="117"/>
      <c r="C1111" s="117"/>
      <c r="D1111" s="117"/>
      <c r="E1111" s="117"/>
      <c r="F1111" s="117"/>
      <c r="G1111" s="117"/>
      <c r="I1111" s="117"/>
      <c r="J1111" s="117"/>
      <c r="K1111" s="117"/>
      <c r="L1111" s="117"/>
      <c r="M1111" s="117"/>
      <c r="N1111" s="117"/>
      <c r="P1111" s="117"/>
      <c r="Q1111" s="117"/>
      <c r="R1111" s="117"/>
      <c r="S1111" s="117"/>
      <c r="T1111" s="117"/>
      <c r="U1111" s="117"/>
      <c r="V1111" s="117"/>
      <c r="W1111" s="117"/>
      <c r="X1111" s="117"/>
      <c r="Y1111" s="117"/>
      <c r="Z1111" s="117"/>
      <c r="AA1111" s="117"/>
      <c r="AB1111" s="117"/>
      <c r="AC1111" s="117"/>
    </row>
    <row r="1112" spans="2:29">
      <c r="B1112" s="117"/>
      <c r="C1112" s="117"/>
      <c r="D1112" s="117"/>
      <c r="E1112" s="117"/>
      <c r="F1112" s="117"/>
      <c r="G1112" s="117"/>
      <c r="I1112" s="117"/>
      <c r="J1112" s="117"/>
      <c r="K1112" s="117"/>
      <c r="L1112" s="117"/>
      <c r="M1112" s="117"/>
      <c r="N1112" s="117"/>
      <c r="P1112" s="117"/>
      <c r="Q1112" s="117"/>
      <c r="R1112" s="117"/>
      <c r="S1112" s="117"/>
      <c r="T1112" s="117"/>
      <c r="U1112" s="117"/>
      <c r="V1112" s="117"/>
      <c r="W1112" s="117"/>
      <c r="X1112" s="117"/>
      <c r="Y1112" s="117"/>
      <c r="Z1112" s="117"/>
      <c r="AA1112" s="117"/>
      <c r="AB1112" s="117"/>
      <c r="AC1112" s="117"/>
    </row>
    <row r="1113" spans="2:29">
      <c r="B1113" s="117"/>
      <c r="C1113" s="117"/>
      <c r="D1113" s="117"/>
      <c r="E1113" s="117"/>
      <c r="F1113" s="117"/>
      <c r="G1113" s="117"/>
      <c r="I1113" s="117"/>
      <c r="J1113" s="117"/>
      <c r="K1113" s="117"/>
      <c r="L1113" s="117"/>
      <c r="M1113" s="117"/>
      <c r="N1113" s="117"/>
      <c r="P1113" s="117"/>
      <c r="Q1113" s="117"/>
      <c r="R1113" s="117"/>
      <c r="S1113" s="117"/>
      <c r="T1113" s="117"/>
      <c r="U1113" s="117"/>
      <c r="V1113" s="117"/>
      <c r="W1113" s="117"/>
      <c r="X1113" s="117"/>
      <c r="Y1113" s="117"/>
      <c r="Z1113" s="117"/>
      <c r="AA1113" s="117"/>
      <c r="AB1113" s="117"/>
      <c r="AC1113" s="117"/>
    </row>
    <row r="1114" spans="2:29">
      <c r="B1114" s="117"/>
      <c r="C1114" s="117"/>
      <c r="D1114" s="117"/>
      <c r="E1114" s="117"/>
      <c r="F1114" s="117"/>
      <c r="G1114" s="117"/>
      <c r="I1114" s="117"/>
      <c r="J1114" s="117"/>
      <c r="K1114" s="117"/>
      <c r="L1114" s="117"/>
      <c r="M1114" s="117"/>
      <c r="N1114" s="117"/>
      <c r="P1114" s="117"/>
      <c r="Q1114" s="117"/>
      <c r="R1114" s="117"/>
      <c r="S1114" s="117"/>
      <c r="T1114" s="117"/>
      <c r="U1114" s="117"/>
      <c r="V1114" s="117"/>
      <c r="W1114" s="117"/>
      <c r="X1114" s="117"/>
      <c r="Y1114" s="117"/>
      <c r="Z1114" s="117"/>
      <c r="AA1114" s="117"/>
      <c r="AB1114" s="117"/>
      <c r="AC1114" s="117"/>
    </row>
    <row r="1115" spans="2:29">
      <c r="B1115" s="117"/>
      <c r="C1115" s="117"/>
      <c r="D1115" s="117"/>
      <c r="E1115" s="117"/>
      <c r="F1115" s="117"/>
      <c r="G1115" s="117"/>
      <c r="I1115" s="117"/>
      <c r="J1115" s="117"/>
      <c r="K1115" s="117"/>
      <c r="L1115" s="117"/>
      <c r="M1115" s="117"/>
      <c r="N1115" s="117"/>
      <c r="P1115" s="117"/>
      <c r="Q1115" s="117"/>
      <c r="R1115" s="117"/>
      <c r="S1115" s="117"/>
      <c r="T1115" s="117"/>
      <c r="U1115" s="117"/>
      <c r="V1115" s="117"/>
      <c r="W1115" s="117"/>
      <c r="X1115" s="117"/>
      <c r="Y1115" s="117"/>
      <c r="Z1115" s="117"/>
      <c r="AA1115" s="117"/>
      <c r="AB1115" s="117"/>
      <c r="AC1115" s="117"/>
    </row>
    <row r="1116" spans="2:29">
      <c r="B1116" s="117"/>
      <c r="C1116" s="117"/>
      <c r="D1116" s="117"/>
      <c r="E1116" s="117"/>
      <c r="F1116" s="117"/>
      <c r="G1116" s="117"/>
      <c r="I1116" s="117"/>
      <c r="J1116" s="117"/>
      <c r="K1116" s="117"/>
      <c r="L1116" s="117"/>
      <c r="M1116" s="117"/>
      <c r="N1116" s="117"/>
      <c r="P1116" s="117"/>
      <c r="Q1116" s="117"/>
      <c r="R1116" s="117"/>
      <c r="S1116" s="117"/>
      <c r="T1116" s="117"/>
      <c r="U1116" s="117"/>
      <c r="V1116" s="117"/>
      <c r="W1116" s="117"/>
      <c r="X1116" s="117"/>
      <c r="Y1116" s="117"/>
      <c r="Z1116" s="117"/>
      <c r="AA1116" s="117"/>
      <c r="AB1116" s="117"/>
      <c r="AC1116" s="117"/>
    </row>
    <row r="1117" spans="2:29">
      <c r="B1117" s="117"/>
      <c r="C1117" s="117"/>
      <c r="D1117" s="117"/>
      <c r="E1117" s="117"/>
      <c r="F1117" s="117"/>
      <c r="G1117" s="117"/>
      <c r="I1117" s="117"/>
      <c r="J1117" s="117"/>
      <c r="K1117" s="117"/>
      <c r="L1117" s="117"/>
      <c r="M1117" s="117"/>
      <c r="N1117" s="117"/>
      <c r="P1117" s="117"/>
      <c r="Q1117" s="117"/>
      <c r="R1117" s="117"/>
      <c r="S1117" s="117"/>
      <c r="T1117" s="117"/>
      <c r="U1117" s="117"/>
      <c r="V1117" s="117"/>
      <c r="W1117" s="117"/>
      <c r="X1117" s="117"/>
      <c r="Y1117" s="117"/>
      <c r="Z1117" s="117"/>
      <c r="AA1117" s="117"/>
      <c r="AB1117" s="117"/>
      <c r="AC1117" s="117"/>
    </row>
    <row r="1118" spans="2:29">
      <c r="B1118" s="117"/>
      <c r="C1118" s="117"/>
      <c r="D1118" s="117"/>
      <c r="E1118" s="117"/>
      <c r="F1118" s="117"/>
      <c r="G1118" s="117"/>
      <c r="I1118" s="117"/>
      <c r="J1118" s="117"/>
      <c r="K1118" s="117"/>
      <c r="L1118" s="117"/>
      <c r="M1118" s="117"/>
      <c r="N1118" s="117"/>
      <c r="P1118" s="117"/>
      <c r="Q1118" s="117"/>
      <c r="R1118" s="117"/>
      <c r="S1118" s="117"/>
      <c r="T1118" s="117"/>
      <c r="U1118" s="117"/>
      <c r="V1118" s="117"/>
      <c r="W1118" s="117"/>
      <c r="X1118" s="117"/>
      <c r="Y1118" s="117"/>
      <c r="Z1118" s="117"/>
      <c r="AA1118" s="117"/>
      <c r="AB1118" s="117"/>
      <c r="AC1118" s="117"/>
    </row>
    <row r="1119" spans="2:29">
      <c r="B1119" s="117"/>
      <c r="C1119" s="117"/>
      <c r="D1119" s="117"/>
      <c r="E1119" s="117"/>
      <c r="F1119" s="117"/>
      <c r="G1119" s="117"/>
      <c r="I1119" s="117"/>
      <c r="J1119" s="117"/>
      <c r="K1119" s="117"/>
      <c r="L1119" s="117"/>
      <c r="M1119" s="117"/>
      <c r="N1119" s="117"/>
      <c r="P1119" s="117"/>
      <c r="Q1119" s="117"/>
      <c r="R1119" s="117"/>
      <c r="S1119" s="117"/>
      <c r="T1119" s="117"/>
      <c r="U1119" s="117"/>
      <c r="V1119" s="117"/>
      <c r="W1119" s="117"/>
      <c r="X1119" s="117"/>
      <c r="Y1119" s="117"/>
      <c r="Z1119" s="117"/>
      <c r="AA1119" s="117"/>
      <c r="AB1119" s="117"/>
      <c r="AC1119" s="117"/>
    </row>
    <row r="1120" spans="2:29">
      <c r="B1120" s="117"/>
      <c r="C1120" s="117"/>
      <c r="D1120" s="117"/>
      <c r="E1120" s="117"/>
      <c r="F1120" s="117"/>
      <c r="G1120" s="117"/>
      <c r="I1120" s="117"/>
      <c r="J1120" s="117"/>
      <c r="K1120" s="117"/>
      <c r="L1120" s="117"/>
      <c r="M1120" s="117"/>
      <c r="N1120" s="117"/>
      <c r="P1120" s="117"/>
      <c r="Q1120" s="117"/>
      <c r="R1120" s="117"/>
      <c r="S1120" s="117"/>
      <c r="T1120" s="117"/>
      <c r="U1120" s="117"/>
      <c r="V1120" s="117"/>
      <c r="W1120" s="117"/>
      <c r="X1120" s="117"/>
      <c r="Y1120" s="117"/>
      <c r="Z1120" s="117"/>
      <c r="AA1120" s="117"/>
      <c r="AB1120" s="117"/>
      <c r="AC1120" s="117"/>
    </row>
    <row r="1121" spans="2:29">
      <c r="B1121" s="117"/>
      <c r="C1121" s="117"/>
      <c r="D1121" s="117"/>
      <c r="E1121" s="117"/>
      <c r="F1121" s="117"/>
      <c r="G1121" s="117"/>
      <c r="I1121" s="117"/>
      <c r="J1121" s="117"/>
      <c r="K1121" s="117"/>
      <c r="L1121" s="117"/>
      <c r="M1121" s="117"/>
      <c r="N1121" s="117"/>
      <c r="P1121" s="117"/>
      <c r="Q1121" s="117"/>
      <c r="R1121" s="117"/>
      <c r="S1121" s="117"/>
      <c r="T1121" s="117"/>
      <c r="U1121" s="117"/>
      <c r="V1121" s="117"/>
      <c r="W1121" s="117"/>
      <c r="X1121" s="117"/>
      <c r="Y1121" s="117"/>
      <c r="Z1121" s="117"/>
      <c r="AA1121" s="117"/>
      <c r="AB1121" s="117"/>
      <c r="AC1121" s="117"/>
    </row>
    <row r="1122" spans="2:29">
      <c r="B1122" s="117"/>
      <c r="C1122" s="117"/>
      <c r="D1122" s="117"/>
      <c r="E1122" s="117"/>
      <c r="F1122" s="117"/>
      <c r="G1122" s="117"/>
      <c r="I1122" s="117"/>
      <c r="J1122" s="117"/>
      <c r="K1122" s="117"/>
      <c r="L1122" s="117"/>
      <c r="M1122" s="117"/>
      <c r="N1122" s="117"/>
      <c r="P1122" s="117"/>
      <c r="Q1122" s="117"/>
      <c r="R1122" s="117"/>
      <c r="S1122" s="117"/>
      <c r="T1122" s="117"/>
      <c r="U1122" s="117"/>
      <c r="V1122" s="117"/>
      <c r="W1122" s="117"/>
      <c r="X1122" s="117"/>
      <c r="Y1122" s="117"/>
      <c r="Z1122" s="117"/>
      <c r="AA1122" s="117"/>
      <c r="AB1122" s="117"/>
      <c r="AC1122" s="117"/>
    </row>
    <row r="1123" spans="2:29">
      <c r="B1123" s="117"/>
      <c r="C1123" s="117"/>
      <c r="D1123" s="117"/>
      <c r="E1123" s="117"/>
      <c r="F1123" s="117"/>
      <c r="G1123" s="117"/>
      <c r="I1123" s="117"/>
      <c r="J1123" s="117"/>
      <c r="K1123" s="117"/>
      <c r="L1123" s="117"/>
      <c r="M1123" s="117"/>
      <c r="N1123" s="117"/>
      <c r="P1123" s="117"/>
      <c r="Q1123" s="117"/>
      <c r="R1123" s="117"/>
      <c r="S1123" s="117"/>
      <c r="T1123" s="117"/>
      <c r="U1123" s="117"/>
      <c r="V1123" s="117"/>
      <c r="W1123" s="117"/>
      <c r="X1123" s="117"/>
      <c r="Y1123" s="117"/>
      <c r="Z1123" s="117"/>
      <c r="AA1123" s="117"/>
      <c r="AB1123" s="117"/>
      <c r="AC1123" s="117"/>
    </row>
    <row r="1124" spans="2:29">
      <c r="B1124" s="117"/>
      <c r="C1124" s="117"/>
      <c r="D1124" s="117"/>
      <c r="E1124" s="117"/>
      <c r="F1124" s="117"/>
      <c r="G1124" s="117"/>
      <c r="I1124" s="117"/>
      <c r="J1124" s="117"/>
      <c r="K1124" s="117"/>
      <c r="L1124" s="117"/>
      <c r="M1124" s="117"/>
      <c r="N1124" s="117"/>
      <c r="P1124" s="117"/>
      <c r="Q1124" s="117"/>
      <c r="R1124" s="117"/>
      <c r="S1124" s="117"/>
      <c r="T1124" s="117"/>
      <c r="U1124" s="117"/>
      <c r="V1124" s="117"/>
      <c r="W1124" s="117"/>
      <c r="X1124" s="117"/>
      <c r="Y1124" s="117"/>
      <c r="Z1124" s="117"/>
      <c r="AA1124" s="117"/>
      <c r="AB1124" s="117"/>
      <c r="AC1124" s="117"/>
    </row>
    <row r="1125" spans="2:29">
      <c r="B1125" s="117"/>
      <c r="C1125" s="117"/>
      <c r="D1125" s="117"/>
      <c r="E1125" s="117"/>
      <c r="F1125" s="117"/>
      <c r="G1125" s="117"/>
      <c r="I1125" s="117"/>
      <c r="J1125" s="117"/>
      <c r="K1125" s="117"/>
      <c r="L1125" s="117"/>
      <c r="M1125" s="117"/>
      <c r="N1125" s="117"/>
      <c r="P1125" s="117"/>
      <c r="Q1125" s="117"/>
      <c r="R1125" s="117"/>
      <c r="S1125" s="117"/>
      <c r="T1125" s="117"/>
      <c r="U1125" s="117"/>
      <c r="V1125" s="117"/>
      <c r="W1125" s="117"/>
      <c r="X1125" s="117"/>
      <c r="Y1125" s="117"/>
      <c r="Z1125" s="117"/>
      <c r="AA1125" s="117"/>
      <c r="AB1125" s="117"/>
      <c r="AC1125" s="117"/>
    </row>
    <row r="1126" spans="2:29">
      <c r="B1126" s="117"/>
      <c r="C1126" s="117"/>
      <c r="D1126" s="117"/>
      <c r="E1126" s="117"/>
      <c r="F1126" s="117"/>
      <c r="G1126" s="117"/>
      <c r="I1126" s="117"/>
      <c r="J1126" s="117"/>
      <c r="K1126" s="117"/>
      <c r="L1126" s="117"/>
      <c r="M1126" s="117"/>
      <c r="N1126" s="117"/>
      <c r="P1126" s="117"/>
      <c r="Q1126" s="117"/>
      <c r="R1126" s="117"/>
      <c r="S1126" s="117"/>
      <c r="T1126" s="117"/>
      <c r="U1126" s="117"/>
      <c r="V1126" s="117"/>
      <c r="W1126" s="117"/>
      <c r="X1126" s="117"/>
      <c r="Y1126" s="117"/>
      <c r="Z1126" s="117"/>
      <c r="AA1126" s="117"/>
      <c r="AB1126" s="117"/>
      <c r="AC1126" s="117"/>
    </row>
    <row r="1127" spans="2:29">
      <c r="B1127" s="117"/>
      <c r="C1127" s="117"/>
      <c r="D1127" s="117"/>
      <c r="E1127" s="117"/>
      <c r="F1127" s="117"/>
      <c r="G1127" s="117"/>
      <c r="I1127" s="117"/>
      <c r="J1127" s="117"/>
      <c r="K1127" s="117"/>
      <c r="L1127" s="117"/>
      <c r="M1127" s="117"/>
      <c r="N1127" s="117"/>
      <c r="P1127" s="117"/>
      <c r="Q1127" s="117"/>
      <c r="R1127" s="117"/>
      <c r="S1127" s="117"/>
      <c r="T1127" s="117"/>
      <c r="U1127" s="117"/>
      <c r="V1127" s="117"/>
      <c r="W1127" s="117"/>
      <c r="X1127" s="117"/>
      <c r="Y1127" s="117"/>
      <c r="Z1127" s="117"/>
      <c r="AA1127" s="117"/>
      <c r="AB1127" s="117"/>
      <c r="AC1127" s="117"/>
    </row>
    <row r="1128" spans="2:29">
      <c r="B1128" s="117"/>
      <c r="C1128" s="117"/>
      <c r="D1128" s="117"/>
      <c r="E1128" s="117"/>
      <c r="F1128" s="117"/>
      <c r="G1128" s="117"/>
      <c r="I1128" s="117"/>
      <c r="J1128" s="117"/>
      <c r="K1128" s="117"/>
      <c r="L1128" s="117"/>
      <c r="M1128" s="117"/>
      <c r="N1128" s="117"/>
      <c r="P1128" s="117"/>
      <c r="Q1128" s="117"/>
      <c r="R1128" s="117"/>
      <c r="S1128" s="117"/>
      <c r="T1128" s="117"/>
      <c r="U1128" s="117"/>
      <c r="V1128" s="117"/>
      <c r="W1128" s="117"/>
      <c r="X1128" s="117"/>
      <c r="Y1128" s="117"/>
      <c r="Z1128" s="117"/>
      <c r="AA1128" s="117"/>
      <c r="AB1128" s="117"/>
      <c r="AC1128" s="117"/>
    </row>
    <row r="1129" spans="2:29">
      <c r="B1129" s="117"/>
      <c r="C1129" s="117"/>
      <c r="D1129" s="117"/>
      <c r="E1129" s="117"/>
      <c r="F1129" s="117"/>
      <c r="G1129" s="117"/>
      <c r="I1129" s="117"/>
      <c r="J1129" s="117"/>
      <c r="K1129" s="117"/>
      <c r="L1129" s="117"/>
      <c r="M1129" s="117"/>
      <c r="N1129" s="117"/>
      <c r="P1129" s="117"/>
      <c r="Q1129" s="117"/>
      <c r="R1129" s="117"/>
      <c r="S1129" s="117"/>
      <c r="T1129" s="117"/>
      <c r="U1129" s="117"/>
      <c r="V1129" s="117"/>
      <c r="W1129" s="117"/>
      <c r="X1129" s="117"/>
      <c r="Y1129" s="117"/>
      <c r="Z1129" s="117"/>
      <c r="AA1129" s="117"/>
      <c r="AB1129" s="117"/>
      <c r="AC1129" s="117"/>
    </row>
    <row r="1130" spans="2:29">
      <c r="B1130" s="117"/>
      <c r="C1130" s="117"/>
      <c r="D1130" s="117"/>
      <c r="E1130" s="117"/>
      <c r="F1130" s="117"/>
      <c r="G1130" s="117"/>
      <c r="I1130" s="117"/>
      <c r="J1130" s="117"/>
      <c r="K1130" s="117"/>
      <c r="L1130" s="117"/>
      <c r="M1130" s="117"/>
      <c r="N1130" s="117"/>
      <c r="P1130" s="117"/>
      <c r="Q1130" s="117"/>
      <c r="R1130" s="117"/>
      <c r="S1130" s="117"/>
      <c r="T1130" s="117"/>
      <c r="U1130" s="117"/>
      <c r="V1130" s="117"/>
      <c r="W1130" s="117"/>
      <c r="X1130" s="117"/>
      <c r="Y1130" s="117"/>
      <c r="Z1130" s="117"/>
      <c r="AA1130" s="117"/>
      <c r="AB1130" s="117"/>
      <c r="AC1130" s="117"/>
    </row>
    <row r="1131" spans="2:29">
      <c r="B1131" s="117"/>
      <c r="C1131" s="117"/>
      <c r="D1131" s="117"/>
      <c r="E1131" s="117"/>
      <c r="F1131" s="117"/>
      <c r="G1131" s="117"/>
      <c r="I1131" s="117"/>
      <c r="J1131" s="117"/>
      <c r="K1131" s="117"/>
      <c r="L1131" s="117"/>
      <c r="M1131" s="117"/>
      <c r="N1131" s="117"/>
      <c r="P1131" s="117"/>
      <c r="Q1131" s="117"/>
      <c r="R1131" s="117"/>
      <c r="S1131" s="117"/>
      <c r="T1131" s="117"/>
      <c r="U1131" s="117"/>
      <c r="V1131" s="117"/>
      <c r="W1131" s="117"/>
      <c r="X1131" s="117"/>
      <c r="Y1131" s="117"/>
      <c r="Z1131" s="117"/>
      <c r="AA1131" s="117"/>
      <c r="AB1131" s="117"/>
      <c r="AC1131" s="117"/>
    </row>
    <row r="1132" spans="2:29">
      <c r="B1132" s="117"/>
      <c r="C1132" s="117"/>
      <c r="D1132" s="117"/>
      <c r="E1132" s="117"/>
      <c r="F1132" s="117"/>
      <c r="G1132" s="117"/>
      <c r="I1132" s="117"/>
      <c r="J1132" s="117"/>
      <c r="K1132" s="117"/>
      <c r="L1132" s="117"/>
      <c r="M1132" s="117"/>
      <c r="N1132" s="117"/>
      <c r="P1132" s="117"/>
      <c r="Q1132" s="117"/>
      <c r="R1132" s="117"/>
      <c r="S1132" s="117"/>
      <c r="T1132" s="117"/>
      <c r="U1132" s="117"/>
      <c r="V1132" s="117"/>
      <c r="W1132" s="117"/>
      <c r="X1132" s="117"/>
      <c r="Y1132" s="117"/>
      <c r="Z1132" s="117"/>
      <c r="AA1132" s="117"/>
      <c r="AB1132" s="117"/>
      <c r="AC1132" s="117"/>
    </row>
    <row r="1133" spans="2:29">
      <c r="B1133" s="117"/>
      <c r="C1133" s="117"/>
      <c r="D1133" s="117"/>
      <c r="E1133" s="117"/>
      <c r="F1133" s="117"/>
      <c r="G1133" s="117"/>
      <c r="I1133" s="117"/>
      <c r="J1133" s="117"/>
      <c r="K1133" s="117"/>
      <c r="L1133" s="117"/>
      <c r="M1133" s="117"/>
      <c r="N1133" s="117"/>
      <c r="P1133" s="117"/>
      <c r="Q1133" s="117"/>
      <c r="R1133" s="117"/>
      <c r="S1133" s="117"/>
      <c r="T1133" s="117"/>
      <c r="U1133" s="117"/>
      <c r="V1133" s="117"/>
      <c r="W1133" s="117"/>
      <c r="X1133" s="117"/>
      <c r="Y1133" s="117"/>
      <c r="Z1133" s="117"/>
      <c r="AA1133" s="117"/>
      <c r="AB1133" s="117"/>
      <c r="AC1133" s="117"/>
    </row>
    <row r="1134" spans="2:29">
      <c r="B1134" s="117"/>
      <c r="C1134" s="117"/>
      <c r="D1134" s="117"/>
      <c r="E1134" s="117"/>
      <c r="F1134" s="117"/>
      <c r="G1134" s="117"/>
      <c r="I1134" s="117"/>
      <c r="J1134" s="117"/>
      <c r="K1134" s="117"/>
      <c r="L1134" s="117"/>
      <c r="M1134" s="117"/>
      <c r="N1134" s="117"/>
      <c r="P1134" s="117"/>
      <c r="Q1134" s="117"/>
      <c r="R1134" s="117"/>
      <c r="S1134" s="117"/>
      <c r="T1134" s="117"/>
      <c r="U1134" s="117"/>
      <c r="V1134" s="117"/>
      <c r="W1134" s="117"/>
      <c r="X1134" s="117"/>
      <c r="Y1134" s="117"/>
      <c r="Z1134" s="117"/>
      <c r="AA1134" s="117"/>
      <c r="AB1134" s="117"/>
      <c r="AC1134" s="117"/>
    </row>
    <row r="1135" spans="2:29">
      <c r="B1135" s="117"/>
      <c r="C1135" s="117"/>
      <c r="D1135" s="117"/>
      <c r="E1135" s="117"/>
      <c r="F1135" s="117"/>
      <c r="G1135" s="117"/>
      <c r="I1135" s="117"/>
      <c r="J1135" s="117"/>
      <c r="K1135" s="117"/>
      <c r="L1135" s="117"/>
      <c r="M1135" s="117"/>
      <c r="N1135" s="117"/>
      <c r="P1135" s="117"/>
      <c r="Q1135" s="117"/>
      <c r="R1135" s="117"/>
      <c r="S1135" s="117"/>
      <c r="T1135" s="117"/>
      <c r="U1135" s="117"/>
      <c r="V1135" s="117"/>
      <c r="W1135" s="117"/>
      <c r="X1135" s="117"/>
      <c r="Y1135" s="117"/>
      <c r="Z1135" s="117"/>
      <c r="AA1135" s="117"/>
      <c r="AB1135" s="117"/>
      <c r="AC1135" s="117"/>
    </row>
    <row r="1136" spans="2:29">
      <c r="B1136" s="117"/>
      <c r="C1136" s="117"/>
      <c r="D1136" s="117"/>
      <c r="E1136" s="117"/>
      <c r="F1136" s="117"/>
      <c r="G1136" s="117"/>
      <c r="I1136" s="117"/>
      <c r="J1136" s="117"/>
      <c r="K1136" s="117"/>
      <c r="L1136" s="117"/>
      <c r="M1136" s="117"/>
      <c r="N1136" s="117"/>
      <c r="P1136" s="117"/>
      <c r="Q1136" s="117"/>
      <c r="R1136" s="117"/>
      <c r="S1136" s="117"/>
      <c r="T1136" s="117"/>
      <c r="U1136" s="117"/>
      <c r="V1136" s="117"/>
      <c r="W1136" s="117"/>
      <c r="X1136" s="117"/>
      <c r="Y1136" s="117"/>
      <c r="Z1136" s="117"/>
      <c r="AA1136" s="117"/>
      <c r="AB1136" s="117"/>
      <c r="AC1136" s="117"/>
    </row>
    <row r="1137" spans="2:29">
      <c r="B1137" s="117"/>
      <c r="C1137" s="117"/>
      <c r="D1137" s="117"/>
      <c r="E1137" s="117"/>
      <c r="F1137" s="117"/>
      <c r="G1137" s="117"/>
      <c r="I1137" s="117"/>
      <c r="J1137" s="117"/>
      <c r="K1137" s="117"/>
      <c r="L1137" s="117"/>
      <c r="M1137" s="117"/>
      <c r="N1137" s="117"/>
      <c r="P1137" s="117"/>
      <c r="Q1137" s="117"/>
      <c r="R1137" s="117"/>
      <c r="S1137" s="117"/>
      <c r="T1137" s="117"/>
      <c r="U1137" s="117"/>
      <c r="V1137" s="117"/>
      <c r="W1137" s="117"/>
      <c r="X1137" s="117"/>
      <c r="Y1137" s="117"/>
      <c r="Z1137" s="117"/>
      <c r="AA1137" s="117"/>
      <c r="AB1137" s="117"/>
      <c r="AC1137" s="117"/>
    </row>
    <row r="1138" spans="2:29">
      <c r="B1138" s="117"/>
      <c r="C1138" s="117"/>
      <c r="D1138" s="117"/>
      <c r="E1138" s="117"/>
      <c r="F1138" s="117"/>
      <c r="G1138" s="117"/>
      <c r="I1138" s="117"/>
      <c r="J1138" s="117"/>
      <c r="K1138" s="117"/>
      <c r="L1138" s="117"/>
      <c r="M1138" s="117"/>
      <c r="N1138" s="117"/>
      <c r="P1138" s="117"/>
      <c r="Q1138" s="117"/>
      <c r="R1138" s="117"/>
      <c r="S1138" s="117"/>
      <c r="T1138" s="117"/>
      <c r="U1138" s="117"/>
      <c r="V1138" s="117"/>
      <c r="W1138" s="117"/>
      <c r="X1138" s="117"/>
      <c r="Y1138" s="117"/>
      <c r="Z1138" s="117"/>
      <c r="AA1138" s="117"/>
      <c r="AB1138" s="117"/>
      <c r="AC1138" s="117"/>
    </row>
    <row r="1139" spans="2:29">
      <c r="B1139" s="117"/>
      <c r="C1139" s="117"/>
      <c r="D1139" s="117"/>
      <c r="E1139" s="117"/>
      <c r="F1139" s="117"/>
      <c r="G1139" s="117"/>
      <c r="I1139" s="117"/>
      <c r="J1139" s="117"/>
      <c r="K1139" s="117"/>
      <c r="L1139" s="117"/>
      <c r="M1139" s="117"/>
      <c r="N1139" s="117"/>
      <c r="P1139" s="117"/>
      <c r="Q1139" s="117"/>
      <c r="R1139" s="117"/>
      <c r="S1139" s="117"/>
      <c r="T1139" s="117"/>
      <c r="U1139" s="117"/>
      <c r="V1139" s="117"/>
      <c r="W1139" s="117"/>
      <c r="X1139" s="117"/>
      <c r="Y1139" s="117"/>
      <c r="Z1139" s="117"/>
      <c r="AA1139" s="117"/>
      <c r="AB1139" s="117"/>
      <c r="AC1139" s="117"/>
    </row>
    <row r="1140" spans="2:29">
      <c r="B1140" s="117"/>
      <c r="C1140" s="117"/>
      <c r="D1140" s="117"/>
      <c r="E1140" s="117"/>
      <c r="F1140" s="117"/>
      <c r="G1140" s="117"/>
      <c r="I1140" s="117"/>
      <c r="J1140" s="117"/>
      <c r="K1140" s="117"/>
      <c r="L1140" s="117"/>
      <c r="M1140" s="117"/>
      <c r="N1140" s="117"/>
      <c r="P1140" s="117"/>
      <c r="Q1140" s="117"/>
      <c r="R1140" s="117"/>
      <c r="S1140" s="117"/>
      <c r="T1140" s="117"/>
      <c r="U1140" s="117"/>
      <c r="V1140" s="117"/>
      <c r="W1140" s="117"/>
      <c r="X1140" s="117"/>
      <c r="Y1140" s="117"/>
      <c r="Z1140" s="117"/>
      <c r="AA1140" s="117"/>
      <c r="AB1140" s="117"/>
      <c r="AC1140" s="117"/>
    </row>
    <row r="1141" spans="2:29">
      <c r="B1141" s="117"/>
      <c r="C1141" s="117"/>
      <c r="D1141" s="117"/>
      <c r="E1141" s="117"/>
      <c r="F1141" s="117"/>
      <c r="G1141" s="117"/>
      <c r="I1141" s="117"/>
      <c r="J1141" s="117"/>
      <c r="K1141" s="117"/>
      <c r="L1141" s="117"/>
      <c r="M1141" s="117"/>
      <c r="N1141" s="117"/>
      <c r="P1141" s="117"/>
      <c r="Q1141" s="117"/>
      <c r="R1141" s="117"/>
      <c r="S1141" s="117"/>
      <c r="T1141" s="117"/>
      <c r="U1141" s="117"/>
      <c r="V1141" s="117"/>
      <c r="W1141" s="117"/>
      <c r="X1141" s="117"/>
      <c r="Y1141" s="117"/>
      <c r="Z1141" s="117"/>
      <c r="AA1141" s="117"/>
      <c r="AB1141" s="117"/>
      <c r="AC1141" s="117"/>
    </row>
    <row r="1142" spans="2:29">
      <c r="B1142" s="117"/>
      <c r="C1142" s="117"/>
      <c r="D1142" s="117"/>
      <c r="E1142" s="117"/>
      <c r="F1142" s="117"/>
      <c r="G1142" s="117"/>
      <c r="I1142" s="117"/>
      <c r="J1142" s="117"/>
      <c r="K1142" s="117"/>
      <c r="L1142" s="117"/>
      <c r="M1142" s="117"/>
      <c r="N1142" s="117"/>
      <c r="P1142" s="117"/>
      <c r="Q1142" s="117"/>
      <c r="R1142" s="117"/>
      <c r="S1142" s="117"/>
      <c r="T1142" s="117"/>
      <c r="U1142" s="117"/>
      <c r="V1142" s="117"/>
      <c r="W1142" s="117"/>
      <c r="X1142" s="117"/>
      <c r="Y1142" s="117"/>
      <c r="Z1142" s="117"/>
      <c r="AA1142" s="117"/>
      <c r="AB1142" s="117"/>
      <c r="AC1142" s="117"/>
    </row>
    <row r="1143" spans="2:29">
      <c r="B1143" s="117"/>
      <c r="C1143" s="117"/>
      <c r="D1143" s="117"/>
      <c r="E1143" s="117"/>
      <c r="F1143" s="117"/>
      <c r="G1143" s="117"/>
      <c r="I1143" s="117"/>
      <c r="J1143" s="117"/>
      <c r="K1143" s="117"/>
      <c r="L1143" s="117"/>
      <c r="M1143" s="117"/>
      <c r="N1143" s="117"/>
      <c r="P1143" s="117"/>
      <c r="Q1143" s="117"/>
      <c r="R1143" s="117"/>
      <c r="S1143" s="117"/>
      <c r="T1143" s="117"/>
      <c r="U1143" s="117"/>
      <c r="V1143" s="117"/>
      <c r="W1143" s="117"/>
      <c r="X1143" s="117"/>
      <c r="Y1143" s="117"/>
      <c r="Z1143" s="117"/>
      <c r="AA1143" s="117"/>
      <c r="AB1143" s="117"/>
      <c r="AC1143" s="117"/>
    </row>
    <row r="1144" spans="2:29">
      <c r="B1144" s="117"/>
      <c r="C1144" s="117"/>
      <c r="D1144" s="117"/>
      <c r="E1144" s="117"/>
      <c r="F1144" s="117"/>
      <c r="G1144" s="117"/>
      <c r="I1144" s="117"/>
      <c r="J1144" s="117"/>
      <c r="K1144" s="117"/>
      <c r="L1144" s="117"/>
      <c r="M1144" s="117"/>
      <c r="N1144" s="117"/>
      <c r="P1144" s="117"/>
      <c r="Q1144" s="117"/>
      <c r="R1144" s="117"/>
      <c r="S1144" s="117"/>
      <c r="T1144" s="117"/>
      <c r="U1144" s="117"/>
      <c r="V1144" s="117"/>
      <c r="W1144" s="117"/>
      <c r="X1144" s="117"/>
      <c r="Y1144" s="117"/>
      <c r="Z1144" s="117"/>
      <c r="AA1144" s="117"/>
      <c r="AB1144" s="117"/>
      <c r="AC1144" s="117"/>
    </row>
    <row r="1145" spans="2:29">
      <c r="B1145" s="117"/>
      <c r="C1145" s="117"/>
      <c r="D1145" s="117"/>
      <c r="E1145" s="117"/>
      <c r="F1145" s="117"/>
      <c r="G1145" s="117"/>
      <c r="I1145" s="117"/>
      <c r="J1145" s="117"/>
      <c r="K1145" s="117"/>
      <c r="L1145" s="117"/>
      <c r="M1145" s="117"/>
      <c r="N1145" s="117"/>
      <c r="P1145" s="117"/>
      <c r="Q1145" s="117"/>
      <c r="R1145" s="117"/>
      <c r="S1145" s="117"/>
      <c r="T1145" s="117"/>
      <c r="U1145" s="117"/>
      <c r="V1145" s="117"/>
      <c r="W1145" s="117"/>
      <c r="X1145" s="117"/>
      <c r="Y1145" s="117"/>
      <c r="Z1145" s="117"/>
      <c r="AA1145" s="117"/>
      <c r="AB1145" s="117"/>
      <c r="AC1145" s="117"/>
    </row>
    <row r="1146" spans="2:29">
      <c r="B1146" s="117"/>
      <c r="C1146" s="117"/>
      <c r="D1146" s="117"/>
      <c r="E1146" s="117"/>
      <c r="F1146" s="117"/>
      <c r="G1146" s="117"/>
      <c r="I1146" s="117"/>
      <c r="J1146" s="117"/>
      <c r="K1146" s="117"/>
      <c r="L1146" s="117"/>
      <c r="M1146" s="117"/>
      <c r="N1146" s="117"/>
      <c r="P1146" s="117"/>
      <c r="Q1146" s="117"/>
      <c r="R1146" s="117"/>
      <c r="S1146" s="117"/>
      <c r="T1146" s="117"/>
      <c r="U1146" s="117"/>
      <c r="V1146" s="117"/>
      <c r="W1146" s="117"/>
      <c r="X1146" s="117"/>
      <c r="Y1146" s="117"/>
      <c r="Z1146" s="117"/>
      <c r="AA1146" s="117"/>
      <c r="AB1146" s="117"/>
      <c r="AC1146" s="117"/>
    </row>
    <row r="1147" spans="2:29">
      <c r="B1147" s="117"/>
      <c r="C1147" s="117"/>
      <c r="D1147" s="117"/>
      <c r="E1147" s="117"/>
      <c r="F1147" s="117"/>
      <c r="G1147" s="117"/>
      <c r="I1147" s="117"/>
      <c r="J1147" s="117"/>
      <c r="K1147" s="117"/>
      <c r="L1147" s="117"/>
      <c r="M1147" s="117"/>
      <c r="N1147" s="117"/>
      <c r="P1147" s="117"/>
      <c r="Q1147" s="117"/>
      <c r="R1147" s="117"/>
      <c r="S1147" s="117"/>
      <c r="T1147" s="117"/>
      <c r="U1147" s="117"/>
      <c r="V1147" s="117"/>
      <c r="W1147" s="117"/>
      <c r="X1147" s="117"/>
      <c r="Y1147" s="117"/>
      <c r="Z1147" s="117"/>
      <c r="AA1147" s="117"/>
      <c r="AB1147" s="117"/>
      <c r="AC1147" s="117"/>
    </row>
    <row r="1148" spans="2:29">
      <c r="B1148" s="117"/>
      <c r="C1148" s="117"/>
      <c r="D1148" s="117"/>
      <c r="E1148" s="117"/>
      <c r="F1148" s="117"/>
      <c r="G1148" s="117"/>
      <c r="I1148" s="117"/>
      <c r="J1148" s="117"/>
      <c r="K1148" s="117"/>
      <c r="L1148" s="117"/>
      <c r="M1148" s="117"/>
      <c r="N1148" s="117"/>
      <c r="P1148" s="117"/>
      <c r="Q1148" s="117"/>
      <c r="R1148" s="117"/>
      <c r="S1148" s="117"/>
      <c r="T1148" s="117"/>
      <c r="U1148" s="117"/>
      <c r="V1148" s="117"/>
      <c r="W1148" s="117"/>
      <c r="X1148" s="117"/>
      <c r="Y1148" s="117"/>
      <c r="Z1148" s="117"/>
      <c r="AA1148" s="117"/>
      <c r="AB1148" s="117"/>
      <c r="AC1148" s="117"/>
    </row>
    <row r="1149" spans="2:29">
      <c r="B1149" s="117"/>
      <c r="C1149" s="117"/>
      <c r="D1149" s="117"/>
      <c r="E1149" s="117"/>
      <c r="F1149" s="117"/>
      <c r="G1149" s="117"/>
      <c r="I1149" s="117"/>
      <c r="J1149" s="117"/>
      <c r="K1149" s="117"/>
      <c r="L1149" s="117"/>
      <c r="M1149" s="117"/>
      <c r="N1149" s="117"/>
      <c r="P1149" s="117"/>
      <c r="Q1149" s="117"/>
      <c r="R1149" s="117"/>
      <c r="S1149" s="117"/>
      <c r="T1149" s="117"/>
      <c r="U1149" s="117"/>
      <c r="V1149" s="117"/>
      <c r="W1149" s="117"/>
      <c r="X1149" s="117"/>
      <c r="Y1149" s="117"/>
      <c r="Z1149" s="117"/>
      <c r="AA1149" s="117"/>
      <c r="AB1149" s="117"/>
      <c r="AC1149" s="117"/>
    </row>
    <row r="1150" spans="2:29">
      <c r="B1150" s="117"/>
      <c r="C1150" s="117"/>
      <c r="D1150" s="117"/>
      <c r="E1150" s="117"/>
      <c r="F1150" s="117"/>
      <c r="G1150" s="117"/>
      <c r="I1150" s="117"/>
      <c r="J1150" s="117"/>
      <c r="K1150" s="117"/>
      <c r="L1150" s="117"/>
      <c r="M1150" s="117"/>
      <c r="N1150" s="117"/>
      <c r="P1150" s="117"/>
      <c r="Q1150" s="117"/>
      <c r="R1150" s="117"/>
      <c r="S1150" s="117"/>
      <c r="T1150" s="117"/>
      <c r="U1150" s="117"/>
      <c r="V1150" s="117"/>
      <c r="W1150" s="117"/>
      <c r="X1150" s="117"/>
      <c r="Y1150" s="117"/>
      <c r="Z1150" s="117"/>
      <c r="AA1150" s="117"/>
      <c r="AB1150" s="117"/>
      <c r="AC1150" s="117"/>
    </row>
    <row r="1151" spans="2:29">
      <c r="B1151" s="117"/>
      <c r="C1151" s="117"/>
      <c r="D1151" s="117"/>
      <c r="E1151" s="117"/>
      <c r="F1151" s="117"/>
      <c r="G1151" s="117"/>
      <c r="I1151" s="117"/>
      <c r="J1151" s="117"/>
      <c r="K1151" s="117"/>
      <c r="L1151" s="117"/>
      <c r="M1151" s="117"/>
      <c r="N1151" s="117"/>
      <c r="P1151" s="117"/>
      <c r="Q1151" s="117"/>
      <c r="R1151" s="117"/>
      <c r="S1151" s="117"/>
      <c r="T1151" s="117"/>
      <c r="U1151" s="117"/>
      <c r="V1151" s="117"/>
      <c r="W1151" s="117"/>
      <c r="X1151" s="117"/>
      <c r="Y1151" s="117"/>
      <c r="Z1151" s="117"/>
      <c r="AA1151" s="117"/>
      <c r="AB1151" s="117"/>
      <c r="AC1151" s="117"/>
    </row>
    <row r="1152" spans="2:29">
      <c r="B1152" s="117"/>
      <c r="C1152" s="117"/>
      <c r="D1152" s="117"/>
      <c r="E1152" s="117"/>
      <c r="F1152" s="117"/>
      <c r="G1152" s="117"/>
      <c r="I1152" s="117"/>
      <c r="J1152" s="117"/>
      <c r="K1152" s="117"/>
      <c r="L1152" s="117"/>
      <c r="M1152" s="117"/>
      <c r="N1152" s="117"/>
      <c r="P1152" s="117"/>
      <c r="Q1152" s="117"/>
      <c r="R1152" s="117"/>
      <c r="S1152" s="117"/>
      <c r="T1152" s="117"/>
      <c r="U1152" s="117"/>
      <c r="V1152" s="117"/>
      <c r="W1152" s="117"/>
      <c r="X1152" s="117"/>
      <c r="Y1152" s="117"/>
      <c r="Z1152" s="117"/>
      <c r="AA1152" s="117"/>
      <c r="AB1152" s="117"/>
      <c r="AC1152" s="117"/>
    </row>
    <row r="1153" spans="2:29">
      <c r="B1153" s="117"/>
      <c r="C1153" s="117"/>
      <c r="D1153" s="117"/>
      <c r="E1153" s="117"/>
      <c r="F1153" s="117"/>
      <c r="G1153" s="117"/>
      <c r="I1153" s="117"/>
      <c r="J1153" s="117"/>
      <c r="K1153" s="117"/>
      <c r="L1153" s="117"/>
      <c r="M1153" s="117"/>
      <c r="N1153" s="117"/>
      <c r="P1153" s="117"/>
      <c r="Q1153" s="117"/>
      <c r="R1153" s="117"/>
      <c r="S1153" s="117"/>
      <c r="T1153" s="117"/>
      <c r="U1153" s="117"/>
      <c r="V1153" s="117"/>
      <c r="W1153" s="117"/>
      <c r="X1153" s="117"/>
      <c r="Y1153" s="117"/>
      <c r="Z1153" s="117"/>
      <c r="AA1153" s="117"/>
      <c r="AB1153" s="117"/>
      <c r="AC1153" s="117"/>
    </row>
    <row r="1154" spans="2:29">
      <c r="B1154" s="117"/>
      <c r="C1154" s="117"/>
      <c r="D1154" s="117"/>
      <c r="E1154" s="117"/>
      <c r="F1154" s="117"/>
      <c r="G1154" s="117"/>
      <c r="I1154" s="117"/>
      <c r="J1154" s="117"/>
      <c r="K1154" s="117"/>
      <c r="L1154" s="117"/>
      <c r="M1154" s="117"/>
      <c r="N1154" s="117"/>
      <c r="P1154" s="117"/>
      <c r="Q1154" s="117"/>
      <c r="R1154" s="117"/>
      <c r="S1154" s="117"/>
      <c r="T1154" s="117"/>
      <c r="U1154" s="117"/>
      <c r="V1154" s="117"/>
      <c r="W1154" s="117"/>
      <c r="X1154" s="117"/>
      <c r="Y1154" s="117"/>
      <c r="Z1154" s="117"/>
      <c r="AA1154" s="117"/>
      <c r="AB1154" s="117"/>
      <c r="AC1154" s="117"/>
    </row>
    <row r="1155" spans="2:29">
      <c r="B1155" s="117"/>
      <c r="C1155" s="117"/>
      <c r="D1155" s="117"/>
      <c r="E1155" s="117"/>
      <c r="F1155" s="117"/>
      <c r="G1155" s="117"/>
      <c r="I1155" s="117"/>
      <c r="J1155" s="117"/>
      <c r="K1155" s="117"/>
      <c r="L1155" s="117"/>
      <c r="M1155" s="117"/>
      <c r="N1155" s="117"/>
      <c r="P1155" s="117"/>
      <c r="Q1155" s="117"/>
      <c r="R1155" s="117"/>
      <c r="S1155" s="117"/>
      <c r="T1155" s="117"/>
      <c r="U1155" s="117"/>
      <c r="V1155" s="117"/>
      <c r="W1155" s="117"/>
      <c r="X1155" s="117"/>
      <c r="Y1155" s="117"/>
      <c r="Z1155" s="117"/>
      <c r="AA1155" s="117"/>
      <c r="AB1155" s="117"/>
      <c r="AC1155" s="117"/>
    </row>
    <row r="1156" spans="2:29">
      <c r="B1156" s="117"/>
      <c r="C1156" s="117"/>
      <c r="D1156" s="117"/>
      <c r="E1156" s="117"/>
      <c r="F1156" s="117"/>
      <c r="G1156" s="117"/>
      <c r="I1156" s="117"/>
      <c r="J1156" s="117"/>
      <c r="K1156" s="117"/>
      <c r="L1156" s="117"/>
      <c r="M1156" s="117"/>
      <c r="N1156" s="117"/>
      <c r="P1156" s="117"/>
      <c r="Q1156" s="117"/>
      <c r="R1156" s="117"/>
      <c r="S1156" s="117"/>
      <c r="T1156" s="117"/>
      <c r="U1156" s="117"/>
      <c r="V1156" s="117"/>
      <c r="W1156" s="117"/>
      <c r="X1156" s="117"/>
      <c r="Y1156" s="117"/>
      <c r="Z1156" s="117"/>
      <c r="AA1156" s="117"/>
      <c r="AB1156" s="117"/>
      <c r="AC1156" s="117"/>
    </row>
    <row r="1157" spans="2:29">
      <c r="B1157" s="117"/>
      <c r="C1157" s="117"/>
      <c r="D1157" s="117"/>
      <c r="E1157" s="117"/>
      <c r="F1157" s="117"/>
      <c r="G1157" s="117"/>
      <c r="I1157" s="117"/>
      <c r="J1157" s="117"/>
      <c r="K1157" s="117"/>
      <c r="L1157" s="117"/>
      <c r="M1157" s="117"/>
      <c r="N1157" s="117"/>
      <c r="P1157" s="117"/>
      <c r="Q1157" s="117"/>
      <c r="R1157" s="117"/>
      <c r="S1157" s="117"/>
      <c r="T1157" s="117"/>
      <c r="U1157" s="117"/>
      <c r="V1157" s="117"/>
      <c r="W1157" s="117"/>
      <c r="X1157" s="117"/>
      <c r="Y1157" s="117"/>
      <c r="Z1157" s="117"/>
      <c r="AA1157" s="117"/>
      <c r="AB1157" s="117"/>
      <c r="AC1157" s="117"/>
    </row>
    <row r="1158" spans="2:29">
      <c r="B1158" s="117"/>
      <c r="C1158" s="117"/>
      <c r="D1158" s="117"/>
      <c r="E1158" s="117"/>
      <c r="F1158" s="117"/>
      <c r="G1158" s="117"/>
      <c r="I1158" s="117"/>
      <c r="J1158" s="117"/>
      <c r="K1158" s="117"/>
      <c r="L1158" s="117"/>
      <c r="M1158" s="117"/>
      <c r="N1158" s="117"/>
      <c r="P1158" s="117"/>
      <c r="Q1158" s="117"/>
      <c r="R1158" s="117"/>
      <c r="S1158" s="117"/>
      <c r="T1158" s="117"/>
      <c r="U1158" s="117"/>
      <c r="V1158" s="117"/>
      <c r="W1158" s="117"/>
      <c r="X1158" s="117"/>
      <c r="Y1158" s="117"/>
      <c r="Z1158" s="117"/>
      <c r="AA1158" s="117"/>
      <c r="AB1158" s="117"/>
      <c r="AC1158" s="117"/>
    </row>
    <row r="1159" spans="2:29">
      <c r="B1159" s="117"/>
      <c r="C1159" s="117"/>
      <c r="D1159" s="117"/>
      <c r="E1159" s="117"/>
      <c r="F1159" s="117"/>
      <c r="G1159" s="117"/>
      <c r="I1159" s="117"/>
      <c r="J1159" s="117"/>
      <c r="K1159" s="117"/>
      <c r="L1159" s="117"/>
      <c r="M1159" s="117"/>
      <c r="N1159" s="117"/>
      <c r="P1159" s="117"/>
      <c r="Q1159" s="117"/>
      <c r="R1159" s="117"/>
      <c r="S1159" s="117"/>
      <c r="T1159" s="117"/>
      <c r="U1159" s="117"/>
      <c r="V1159" s="117"/>
      <c r="W1159" s="117"/>
      <c r="X1159" s="117"/>
      <c r="Y1159" s="117"/>
      <c r="Z1159" s="117"/>
      <c r="AA1159" s="117"/>
      <c r="AB1159" s="117"/>
      <c r="AC1159" s="117"/>
    </row>
    <row r="1160" spans="2:29">
      <c r="B1160" s="117"/>
      <c r="C1160" s="117"/>
      <c r="D1160" s="117"/>
      <c r="E1160" s="117"/>
      <c r="F1160" s="117"/>
      <c r="G1160" s="117"/>
      <c r="I1160" s="117"/>
      <c r="J1160" s="117"/>
      <c r="K1160" s="117"/>
      <c r="L1160" s="117"/>
      <c r="M1160" s="117"/>
      <c r="N1160" s="117"/>
      <c r="P1160" s="117"/>
      <c r="Q1160" s="117"/>
      <c r="R1160" s="117"/>
      <c r="S1160" s="117"/>
      <c r="T1160" s="117"/>
      <c r="U1160" s="117"/>
      <c r="V1160" s="117"/>
      <c r="W1160" s="117"/>
      <c r="X1160" s="117"/>
      <c r="Y1160" s="117"/>
      <c r="Z1160" s="117"/>
      <c r="AA1160" s="117"/>
      <c r="AB1160" s="117"/>
      <c r="AC1160" s="117"/>
    </row>
    <row r="1161" spans="2:29">
      <c r="B1161" s="117"/>
      <c r="C1161" s="117"/>
      <c r="D1161" s="117"/>
      <c r="E1161" s="117"/>
      <c r="F1161" s="117"/>
      <c r="G1161" s="117"/>
      <c r="I1161" s="117"/>
      <c r="J1161" s="117"/>
      <c r="K1161" s="117"/>
      <c r="L1161" s="117"/>
      <c r="M1161" s="117"/>
      <c r="N1161" s="117"/>
      <c r="P1161" s="117"/>
      <c r="Q1161" s="117"/>
      <c r="R1161" s="117"/>
      <c r="S1161" s="117"/>
      <c r="T1161" s="117"/>
      <c r="U1161" s="117"/>
      <c r="V1161" s="117"/>
      <c r="W1161" s="117"/>
      <c r="X1161" s="117"/>
      <c r="Y1161" s="117"/>
      <c r="Z1161" s="117"/>
      <c r="AA1161" s="117"/>
      <c r="AB1161" s="117"/>
      <c r="AC1161" s="117"/>
    </row>
    <row r="1162" spans="2:29">
      <c r="B1162" s="117"/>
      <c r="C1162" s="117"/>
      <c r="D1162" s="117"/>
      <c r="E1162" s="117"/>
      <c r="F1162" s="117"/>
      <c r="G1162" s="117"/>
      <c r="I1162" s="117"/>
      <c r="J1162" s="117"/>
      <c r="K1162" s="117"/>
      <c r="L1162" s="117"/>
      <c r="M1162" s="117"/>
      <c r="N1162" s="117"/>
      <c r="P1162" s="117"/>
      <c r="Q1162" s="117"/>
      <c r="R1162" s="117"/>
      <c r="S1162" s="117"/>
      <c r="T1162" s="117"/>
      <c r="U1162" s="117"/>
      <c r="V1162" s="117"/>
      <c r="W1162" s="117"/>
      <c r="X1162" s="117"/>
      <c r="Y1162" s="117"/>
      <c r="Z1162" s="117"/>
      <c r="AA1162" s="117"/>
      <c r="AB1162" s="117"/>
      <c r="AC1162" s="117"/>
    </row>
    <row r="1163" spans="2:29">
      <c r="B1163" s="117"/>
      <c r="C1163" s="117"/>
      <c r="D1163" s="117"/>
      <c r="E1163" s="117"/>
      <c r="F1163" s="117"/>
      <c r="G1163" s="117"/>
      <c r="I1163" s="117"/>
      <c r="J1163" s="117"/>
      <c r="K1163" s="117"/>
      <c r="L1163" s="117"/>
      <c r="M1163" s="117"/>
      <c r="N1163" s="117"/>
      <c r="P1163" s="117"/>
      <c r="Q1163" s="117"/>
      <c r="R1163" s="117"/>
      <c r="S1163" s="117"/>
      <c r="T1163" s="117"/>
      <c r="U1163" s="117"/>
      <c r="V1163" s="117"/>
      <c r="W1163" s="117"/>
      <c r="X1163" s="117"/>
      <c r="Y1163" s="117"/>
      <c r="Z1163" s="117"/>
      <c r="AA1163" s="117"/>
      <c r="AB1163" s="117"/>
      <c r="AC1163" s="117"/>
    </row>
    <row r="1164" spans="2:29">
      <c r="B1164" s="117"/>
      <c r="C1164" s="117"/>
      <c r="D1164" s="117"/>
      <c r="E1164" s="117"/>
      <c r="F1164" s="117"/>
      <c r="G1164" s="117"/>
      <c r="I1164" s="117"/>
      <c r="J1164" s="117"/>
      <c r="K1164" s="117"/>
      <c r="L1164" s="117"/>
      <c r="M1164" s="117"/>
      <c r="N1164" s="117"/>
      <c r="P1164" s="117"/>
      <c r="Q1164" s="117"/>
      <c r="R1164" s="117"/>
      <c r="S1164" s="117"/>
      <c r="T1164" s="117"/>
      <c r="U1164" s="117"/>
      <c r="V1164" s="117"/>
      <c r="W1164" s="117"/>
      <c r="X1164" s="117"/>
      <c r="Y1164" s="117"/>
      <c r="Z1164" s="117"/>
      <c r="AA1164" s="117"/>
      <c r="AB1164" s="117"/>
      <c r="AC1164" s="117"/>
    </row>
    <row r="1165" spans="2:29">
      <c r="B1165" s="117"/>
      <c r="C1165" s="117"/>
      <c r="D1165" s="117"/>
      <c r="E1165" s="117"/>
      <c r="F1165" s="117"/>
      <c r="G1165" s="117"/>
      <c r="I1165" s="117"/>
      <c r="J1165" s="117"/>
      <c r="K1165" s="117"/>
      <c r="L1165" s="117"/>
      <c r="M1165" s="117"/>
      <c r="N1165" s="117"/>
      <c r="P1165" s="117"/>
      <c r="Q1165" s="117"/>
      <c r="R1165" s="117"/>
      <c r="S1165" s="117"/>
      <c r="T1165" s="117"/>
      <c r="U1165" s="117"/>
      <c r="V1165" s="117"/>
      <c r="W1165" s="117"/>
      <c r="X1165" s="117"/>
      <c r="Y1165" s="117"/>
      <c r="Z1165" s="117"/>
      <c r="AA1165" s="117"/>
      <c r="AB1165" s="117"/>
      <c r="AC1165" s="117"/>
    </row>
    <row r="1166" spans="2:29">
      <c r="B1166" s="117"/>
      <c r="C1166" s="117"/>
      <c r="D1166" s="117"/>
      <c r="E1166" s="117"/>
      <c r="F1166" s="117"/>
      <c r="G1166" s="117"/>
      <c r="I1166" s="117"/>
      <c r="J1166" s="117"/>
      <c r="K1166" s="117"/>
      <c r="L1166" s="117"/>
      <c r="M1166" s="117"/>
      <c r="N1166" s="117"/>
      <c r="P1166" s="117"/>
      <c r="Q1166" s="117"/>
      <c r="R1166" s="117"/>
      <c r="S1166" s="117"/>
      <c r="T1166" s="117"/>
      <c r="U1166" s="117"/>
      <c r="V1166" s="117"/>
      <c r="W1166" s="117"/>
      <c r="X1166" s="117"/>
      <c r="Y1166" s="117"/>
      <c r="Z1166" s="117"/>
      <c r="AA1166" s="117"/>
      <c r="AB1166" s="117"/>
      <c r="AC1166" s="117"/>
    </row>
    <row r="1167" spans="2:29">
      <c r="B1167" s="117"/>
      <c r="C1167" s="117"/>
      <c r="D1167" s="117"/>
      <c r="E1167" s="117"/>
      <c r="F1167" s="117"/>
      <c r="G1167" s="117"/>
      <c r="I1167" s="117"/>
      <c r="J1167" s="117"/>
      <c r="K1167" s="117"/>
      <c r="L1167" s="117"/>
      <c r="M1167" s="117"/>
      <c r="N1167" s="117"/>
      <c r="P1167" s="117"/>
      <c r="Q1167" s="117"/>
      <c r="R1167" s="117"/>
      <c r="S1167" s="117"/>
      <c r="T1167" s="117"/>
      <c r="U1167" s="117"/>
      <c r="V1167" s="117"/>
      <c r="W1167" s="117"/>
      <c r="X1167" s="117"/>
      <c r="Y1167" s="117"/>
      <c r="Z1167" s="117"/>
      <c r="AA1167" s="117"/>
      <c r="AB1167" s="117"/>
      <c r="AC1167" s="117"/>
    </row>
    <row r="1168" spans="2:29">
      <c r="B1168" s="117"/>
      <c r="C1168" s="117"/>
      <c r="D1168" s="117"/>
      <c r="E1168" s="117"/>
      <c r="F1168" s="117"/>
      <c r="G1168" s="117"/>
      <c r="I1168" s="117"/>
      <c r="J1168" s="117"/>
      <c r="K1168" s="117"/>
      <c r="L1168" s="117"/>
      <c r="M1168" s="117"/>
      <c r="N1168" s="117"/>
      <c r="P1168" s="117"/>
      <c r="Q1168" s="117"/>
      <c r="R1168" s="117"/>
      <c r="S1168" s="117"/>
      <c r="T1168" s="117"/>
      <c r="U1168" s="117"/>
      <c r="V1168" s="117"/>
      <c r="W1168" s="117"/>
      <c r="X1168" s="117"/>
      <c r="Y1168" s="117"/>
      <c r="Z1168" s="117"/>
      <c r="AA1168" s="117"/>
      <c r="AB1168" s="117"/>
      <c r="AC1168" s="117"/>
    </row>
    <row r="1169" spans="2:29">
      <c r="B1169" s="117"/>
      <c r="C1169" s="117"/>
      <c r="D1169" s="117"/>
      <c r="E1169" s="117"/>
      <c r="F1169" s="117"/>
      <c r="G1169" s="117"/>
      <c r="I1169" s="117"/>
      <c r="J1169" s="117"/>
      <c r="K1169" s="117"/>
      <c r="L1169" s="117"/>
      <c r="M1169" s="117"/>
      <c r="N1169" s="117"/>
      <c r="P1169" s="117"/>
      <c r="Q1169" s="117"/>
      <c r="R1169" s="117"/>
      <c r="S1169" s="117"/>
      <c r="T1169" s="117"/>
      <c r="U1169" s="117"/>
      <c r="V1169" s="117"/>
      <c r="W1169" s="117"/>
      <c r="X1169" s="117"/>
      <c r="Y1169" s="117"/>
      <c r="Z1169" s="117"/>
      <c r="AA1169" s="117"/>
      <c r="AB1169" s="117"/>
      <c r="AC1169" s="117"/>
    </row>
    <row r="1170" spans="2:29">
      <c r="B1170" s="117"/>
      <c r="C1170" s="117"/>
      <c r="D1170" s="117"/>
      <c r="E1170" s="117"/>
      <c r="F1170" s="117"/>
      <c r="G1170" s="117"/>
      <c r="I1170" s="117"/>
      <c r="J1170" s="117"/>
      <c r="K1170" s="117"/>
      <c r="L1170" s="117"/>
      <c r="M1170" s="117"/>
      <c r="N1170" s="117"/>
      <c r="P1170" s="117"/>
      <c r="Q1170" s="117"/>
      <c r="R1170" s="117"/>
      <c r="S1170" s="117"/>
      <c r="T1170" s="117"/>
      <c r="U1170" s="117"/>
      <c r="V1170" s="117"/>
      <c r="W1170" s="117"/>
      <c r="X1170" s="117"/>
      <c r="Y1170" s="117"/>
      <c r="Z1170" s="117"/>
      <c r="AA1170" s="117"/>
      <c r="AB1170" s="117"/>
      <c r="AC1170" s="117"/>
    </row>
    <row r="1171" spans="2:29">
      <c r="B1171" s="117"/>
      <c r="C1171" s="117"/>
      <c r="D1171" s="117"/>
      <c r="E1171" s="117"/>
      <c r="F1171" s="117"/>
      <c r="G1171" s="117"/>
      <c r="I1171" s="117"/>
      <c r="J1171" s="117"/>
      <c r="K1171" s="117"/>
      <c r="L1171" s="117"/>
      <c r="M1171" s="117"/>
      <c r="N1171" s="117"/>
      <c r="P1171" s="117"/>
      <c r="Q1171" s="117"/>
      <c r="R1171" s="117"/>
      <c r="S1171" s="117"/>
      <c r="T1171" s="117"/>
      <c r="U1171" s="117"/>
      <c r="V1171" s="117"/>
      <c r="W1171" s="117"/>
      <c r="X1171" s="117"/>
      <c r="Y1171" s="117"/>
      <c r="Z1171" s="117"/>
      <c r="AA1171" s="117"/>
      <c r="AB1171" s="117"/>
      <c r="AC1171" s="117"/>
    </row>
    <row r="1172" spans="2:29">
      <c r="B1172" s="117"/>
      <c r="C1172" s="117"/>
      <c r="D1172" s="117"/>
      <c r="E1172" s="117"/>
      <c r="F1172" s="117"/>
      <c r="G1172" s="117"/>
      <c r="I1172" s="117"/>
      <c r="J1172" s="117"/>
      <c r="K1172" s="117"/>
      <c r="L1172" s="117"/>
      <c r="M1172" s="117"/>
      <c r="N1172" s="117"/>
      <c r="P1172" s="117"/>
      <c r="Q1172" s="117"/>
      <c r="R1172" s="117"/>
      <c r="S1172" s="117"/>
      <c r="T1172" s="117"/>
      <c r="U1172" s="117"/>
      <c r="V1172" s="117"/>
      <c r="W1172" s="117"/>
      <c r="X1172" s="117"/>
      <c r="Y1172" s="117"/>
      <c r="Z1172" s="117"/>
      <c r="AA1172" s="117"/>
      <c r="AB1172" s="117"/>
      <c r="AC1172" s="117"/>
    </row>
    <row r="1173" spans="2:29">
      <c r="B1173" s="117"/>
      <c r="C1173" s="117"/>
      <c r="D1173" s="117"/>
      <c r="E1173" s="117"/>
      <c r="F1173" s="117"/>
      <c r="G1173" s="117"/>
      <c r="I1173" s="117"/>
      <c r="J1173" s="117"/>
      <c r="K1173" s="117"/>
      <c r="L1173" s="117"/>
      <c r="M1173" s="117"/>
      <c r="N1173" s="117"/>
      <c r="P1173" s="117"/>
      <c r="Q1173" s="117"/>
      <c r="R1173" s="117"/>
      <c r="S1173" s="117"/>
      <c r="T1173" s="117"/>
      <c r="U1173" s="117"/>
      <c r="V1173" s="117"/>
      <c r="W1173" s="117"/>
      <c r="X1173" s="117"/>
      <c r="Y1173" s="117"/>
      <c r="Z1173" s="117"/>
      <c r="AA1173" s="117"/>
      <c r="AB1173" s="117"/>
      <c r="AC1173" s="117"/>
    </row>
    <row r="1174" spans="2:29">
      <c r="B1174" s="117"/>
      <c r="C1174" s="117"/>
      <c r="D1174" s="117"/>
      <c r="E1174" s="117"/>
      <c r="F1174" s="117"/>
      <c r="G1174" s="117"/>
      <c r="I1174" s="117"/>
      <c r="J1174" s="117"/>
      <c r="K1174" s="117"/>
      <c r="L1174" s="117"/>
      <c r="M1174" s="117"/>
      <c r="N1174" s="117"/>
      <c r="P1174" s="117"/>
      <c r="Q1174" s="117"/>
      <c r="R1174" s="117"/>
      <c r="S1174" s="117"/>
      <c r="T1174" s="117"/>
      <c r="U1174" s="117"/>
      <c r="V1174" s="117"/>
      <c r="W1174" s="117"/>
      <c r="X1174" s="117"/>
      <c r="Y1174" s="117"/>
      <c r="Z1174" s="117"/>
      <c r="AA1174" s="117"/>
      <c r="AB1174" s="117"/>
      <c r="AC1174" s="117"/>
    </row>
    <row r="1175" spans="2:29">
      <c r="B1175" s="117"/>
      <c r="C1175" s="117"/>
      <c r="D1175" s="117"/>
      <c r="E1175" s="117"/>
      <c r="F1175" s="117"/>
      <c r="G1175" s="117"/>
      <c r="I1175" s="117"/>
      <c r="J1175" s="117"/>
      <c r="K1175" s="117"/>
      <c r="L1175" s="117"/>
      <c r="M1175" s="117"/>
      <c r="N1175" s="117"/>
      <c r="P1175" s="117"/>
      <c r="Q1175" s="117"/>
      <c r="R1175" s="117"/>
      <c r="S1175" s="117"/>
      <c r="T1175" s="117"/>
      <c r="U1175" s="117"/>
      <c r="V1175" s="117"/>
      <c r="W1175" s="117"/>
      <c r="X1175" s="117"/>
      <c r="Y1175" s="117"/>
      <c r="Z1175" s="117"/>
      <c r="AA1175" s="117"/>
      <c r="AB1175" s="117"/>
      <c r="AC1175" s="117"/>
    </row>
    <row r="1176" spans="2:29">
      <c r="B1176" s="117"/>
      <c r="C1176" s="117"/>
      <c r="D1176" s="117"/>
      <c r="E1176" s="117"/>
      <c r="F1176" s="117"/>
      <c r="G1176" s="117"/>
      <c r="I1176" s="117"/>
      <c r="J1176" s="117"/>
      <c r="K1176" s="117"/>
      <c r="L1176" s="117"/>
      <c r="M1176" s="117"/>
      <c r="N1176" s="117"/>
      <c r="P1176" s="117"/>
      <c r="Q1176" s="117"/>
      <c r="R1176" s="117"/>
      <c r="S1176" s="117"/>
      <c r="T1176" s="117"/>
      <c r="U1176" s="117"/>
      <c r="V1176" s="117"/>
      <c r="W1176" s="117"/>
      <c r="X1176" s="117"/>
      <c r="Y1176" s="117"/>
      <c r="Z1176" s="117"/>
      <c r="AA1176" s="117"/>
      <c r="AB1176" s="117"/>
      <c r="AC1176" s="117"/>
    </row>
    <row r="1177" spans="2:29">
      <c r="B1177" s="117"/>
      <c r="C1177" s="117"/>
      <c r="D1177" s="117"/>
      <c r="E1177" s="117"/>
      <c r="F1177" s="117"/>
      <c r="G1177" s="117"/>
      <c r="I1177" s="117"/>
      <c r="J1177" s="117"/>
      <c r="K1177" s="117"/>
      <c r="L1177" s="117"/>
      <c r="M1177" s="117"/>
      <c r="N1177" s="117"/>
      <c r="P1177" s="117"/>
      <c r="Q1177" s="117"/>
      <c r="R1177" s="117"/>
      <c r="S1177" s="117"/>
      <c r="T1177" s="117"/>
      <c r="U1177" s="117"/>
      <c r="V1177" s="117"/>
      <c r="W1177" s="117"/>
      <c r="X1177" s="117"/>
      <c r="Y1177" s="117"/>
      <c r="Z1177" s="117"/>
      <c r="AA1177" s="117"/>
      <c r="AB1177" s="117"/>
      <c r="AC1177" s="117"/>
    </row>
    <row r="1178" spans="2:29">
      <c r="B1178" s="117"/>
      <c r="C1178" s="117"/>
      <c r="D1178" s="117"/>
      <c r="E1178" s="117"/>
      <c r="F1178" s="117"/>
      <c r="G1178" s="117"/>
      <c r="I1178" s="117"/>
      <c r="J1178" s="117"/>
      <c r="K1178" s="117"/>
      <c r="L1178" s="117"/>
      <c r="M1178" s="117"/>
      <c r="N1178" s="117"/>
      <c r="P1178" s="117"/>
      <c r="Q1178" s="117"/>
      <c r="R1178" s="117"/>
      <c r="S1178" s="117"/>
      <c r="T1178" s="117"/>
      <c r="U1178" s="117"/>
      <c r="V1178" s="117"/>
      <c r="W1178" s="117"/>
      <c r="X1178" s="117"/>
      <c r="Y1178" s="117"/>
      <c r="Z1178" s="117"/>
      <c r="AA1178" s="117"/>
      <c r="AB1178" s="117"/>
      <c r="AC1178" s="117"/>
    </row>
    <row r="1179" spans="2:29">
      <c r="B1179" s="117"/>
      <c r="C1179" s="117"/>
      <c r="D1179" s="117"/>
      <c r="E1179" s="117"/>
      <c r="F1179" s="117"/>
      <c r="G1179" s="117"/>
      <c r="I1179" s="117"/>
      <c r="J1179" s="117"/>
      <c r="K1179" s="117"/>
      <c r="L1179" s="117"/>
      <c r="M1179" s="117"/>
      <c r="N1179" s="117"/>
      <c r="P1179" s="117"/>
      <c r="Q1179" s="117"/>
      <c r="R1179" s="117"/>
      <c r="S1179" s="117"/>
      <c r="T1179" s="117"/>
      <c r="U1179" s="117"/>
      <c r="V1179" s="117"/>
      <c r="W1179" s="117"/>
      <c r="X1179" s="117"/>
      <c r="Y1179" s="117"/>
      <c r="Z1179" s="117"/>
      <c r="AA1179" s="117"/>
      <c r="AB1179" s="117"/>
      <c r="AC1179" s="117"/>
    </row>
    <row r="1180" spans="2:29">
      <c r="B1180" s="117"/>
      <c r="C1180" s="117"/>
      <c r="D1180" s="117"/>
      <c r="E1180" s="117"/>
      <c r="F1180" s="117"/>
      <c r="G1180" s="117"/>
      <c r="I1180" s="117"/>
      <c r="J1180" s="117"/>
      <c r="K1180" s="117"/>
      <c r="L1180" s="117"/>
      <c r="M1180" s="117"/>
      <c r="N1180" s="117"/>
      <c r="P1180" s="117"/>
      <c r="Q1180" s="117"/>
      <c r="R1180" s="117"/>
      <c r="S1180" s="117"/>
      <c r="T1180" s="117"/>
      <c r="U1180" s="117"/>
      <c r="V1180" s="117"/>
      <c r="W1180" s="117"/>
      <c r="X1180" s="117"/>
      <c r="Y1180" s="117"/>
      <c r="Z1180" s="117"/>
      <c r="AA1180" s="117"/>
      <c r="AB1180" s="117"/>
      <c r="AC1180" s="117"/>
    </row>
    <row r="1181" spans="2:29">
      <c r="B1181" s="117"/>
      <c r="C1181" s="117"/>
      <c r="D1181" s="117"/>
      <c r="E1181" s="117"/>
      <c r="F1181" s="117"/>
      <c r="G1181" s="117"/>
      <c r="I1181" s="117"/>
      <c r="J1181" s="117"/>
      <c r="K1181" s="117"/>
      <c r="L1181" s="117"/>
      <c r="M1181" s="117"/>
      <c r="N1181" s="117"/>
      <c r="P1181" s="117"/>
      <c r="Q1181" s="117"/>
      <c r="R1181" s="117"/>
      <c r="S1181" s="117"/>
      <c r="T1181" s="117"/>
      <c r="U1181" s="117"/>
      <c r="V1181" s="117"/>
      <c r="W1181" s="117"/>
      <c r="X1181" s="117"/>
      <c r="Y1181" s="117"/>
      <c r="Z1181" s="117"/>
      <c r="AA1181" s="117"/>
      <c r="AB1181" s="117"/>
      <c r="AC1181" s="117"/>
    </row>
    <row r="1182" spans="2:29">
      <c r="B1182" s="117"/>
      <c r="C1182" s="117"/>
      <c r="D1182" s="117"/>
      <c r="E1182" s="117"/>
      <c r="F1182" s="117"/>
      <c r="G1182" s="117"/>
      <c r="I1182" s="117"/>
      <c r="J1182" s="117"/>
      <c r="K1182" s="117"/>
      <c r="L1182" s="117"/>
      <c r="M1182" s="117"/>
      <c r="N1182" s="117"/>
      <c r="P1182" s="117"/>
      <c r="Q1182" s="117"/>
      <c r="R1182" s="117"/>
      <c r="S1182" s="117"/>
      <c r="T1182" s="117"/>
      <c r="U1182" s="117"/>
      <c r="V1182" s="117"/>
      <c r="W1182" s="117"/>
      <c r="X1182" s="117"/>
      <c r="Y1182" s="117"/>
      <c r="Z1182" s="117"/>
      <c r="AA1182" s="117"/>
      <c r="AB1182" s="117"/>
      <c r="AC1182" s="117"/>
    </row>
    <row r="1183" spans="2:29">
      <c r="B1183" s="117"/>
      <c r="C1183" s="117"/>
      <c r="D1183" s="117"/>
      <c r="E1183" s="117"/>
      <c r="F1183" s="117"/>
      <c r="G1183" s="117"/>
      <c r="I1183" s="117"/>
      <c r="J1183" s="117"/>
      <c r="K1183" s="117"/>
      <c r="L1183" s="117"/>
      <c r="M1183" s="117"/>
      <c r="N1183" s="117"/>
      <c r="P1183" s="117"/>
      <c r="Q1183" s="117"/>
      <c r="R1183" s="117"/>
      <c r="S1183" s="117"/>
      <c r="T1183" s="117"/>
      <c r="U1183" s="117"/>
      <c r="V1183" s="117"/>
      <c r="W1183" s="117"/>
      <c r="X1183" s="117"/>
      <c r="Y1183" s="117"/>
      <c r="Z1183" s="117"/>
      <c r="AA1183" s="117"/>
      <c r="AB1183" s="117"/>
      <c r="AC1183" s="117"/>
    </row>
    <row r="1184" spans="2:29">
      <c r="B1184" s="117"/>
      <c r="C1184" s="117"/>
      <c r="D1184" s="117"/>
      <c r="E1184" s="117"/>
      <c r="F1184" s="117"/>
      <c r="G1184" s="117"/>
      <c r="I1184" s="117"/>
      <c r="J1184" s="117"/>
      <c r="K1184" s="117"/>
      <c r="L1184" s="117"/>
      <c r="M1184" s="117"/>
      <c r="N1184" s="117"/>
      <c r="P1184" s="117"/>
      <c r="Q1184" s="117"/>
      <c r="R1184" s="117"/>
      <c r="S1184" s="117"/>
      <c r="T1184" s="117"/>
      <c r="U1184" s="117"/>
      <c r="V1184" s="117"/>
      <c r="W1184" s="117"/>
      <c r="X1184" s="117"/>
      <c r="Y1184" s="117"/>
      <c r="Z1184" s="117"/>
      <c r="AA1184" s="117"/>
      <c r="AB1184" s="117"/>
      <c r="AC1184" s="117"/>
    </row>
    <row r="1185" spans="2:29">
      <c r="B1185" s="117"/>
      <c r="C1185" s="117"/>
      <c r="D1185" s="117"/>
      <c r="E1185" s="117"/>
      <c r="F1185" s="117"/>
      <c r="G1185" s="117"/>
      <c r="I1185" s="117"/>
      <c r="J1185" s="117"/>
      <c r="K1185" s="117"/>
      <c r="L1185" s="117"/>
      <c r="M1185" s="117"/>
      <c r="N1185" s="117"/>
      <c r="P1185" s="117"/>
      <c r="Q1185" s="117"/>
      <c r="R1185" s="117"/>
      <c r="S1185" s="117"/>
      <c r="T1185" s="117"/>
      <c r="U1185" s="117"/>
      <c r="V1185" s="117"/>
      <c r="W1185" s="117"/>
      <c r="X1185" s="117"/>
      <c r="Y1185" s="117"/>
      <c r="Z1185" s="117"/>
      <c r="AA1185" s="117"/>
      <c r="AB1185" s="117"/>
      <c r="AC1185" s="117"/>
    </row>
    <row r="1186" spans="2:29">
      <c r="B1186" s="117"/>
      <c r="C1186" s="117"/>
      <c r="D1186" s="117"/>
      <c r="E1186" s="117"/>
      <c r="F1186" s="117"/>
      <c r="G1186" s="117"/>
      <c r="I1186" s="117"/>
      <c r="J1186" s="117"/>
      <c r="K1186" s="117"/>
      <c r="L1186" s="117"/>
      <c r="M1186" s="117"/>
      <c r="N1186" s="117"/>
      <c r="P1186" s="117"/>
      <c r="Q1186" s="117"/>
      <c r="R1186" s="117"/>
      <c r="S1186" s="117"/>
      <c r="T1186" s="117"/>
      <c r="U1186" s="117"/>
      <c r="V1186" s="117"/>
      <c r="W1186" s="117"/>
      <c r="X1186" s="117"/>
      <c r="Y1186" s="117"/>
      <c r="Z1186" s="117"/>
      <c r="AA1186" s="117"/>
      <c r="AB1186" s="117"/>
      <c r="AC1186" s="117"/>
    </row>
    <row r="1187" spans="2:29">
      <c r="B1187" s="117"/>
      <c r="C1187" s="117"/>
      <c r="D1187" s="117"/>
      <c r="E1187" s="117"/>
      <c r="F1187" s="117"/>
      <c r="G1187" s="117"/>
      <c r="I1187" s="117"/>
      <c r="J1187" s="117"/>
      <c r="K1187" s="117"/>
      <c r="L1187" s="117"/>
      <c r="M1187" s="117"/>
      <c r="N1187" s="117"/>
      <c r="P1187" s="117"/>
      <c r="Q1187" s="117"/>
      <c r="R1187" s="117"/>
      <c r="S1187" s="117"/>
      <c r="T1187" s="117"/>
      <c r="U1187" s="117"/>
      <c r="V1187" s="117"/>
      <c r="W1187" s="117"/>
      <c r="X1187" s="117"/>
      <c r="Y1187" s="117"/>
      <c r="Z1187" s="117"/>
      <c r="AA1187" s="117"/>
      <c r="AB1187" s="117"/>
      <c r="AC1187" s="117"/>
    </row>
    <row r="1188" spans="2:29">
      <c r="B1188" s="117"/>
      <c r="C1188" s="117"/>
      <c r="D1188" s="117"/>
      <c r="E1188" s="117"/>
      <c r="F1188" s="117"/>
      <c r="G1188" s="117"/>
      <c r="I1188" s="117"/>
      <c r="J1188" s="117"/>
      <c r="K1188" s="117"/>
      <c r="L1188" s="117"/>
      <c r="M1188" s="117"/>
      <c r="N1188" s="117"/>
      <c r="P1188" s="117"/>
      <c r="Q1188" s="117"/>
      <c r="R1188" s="117"/>
      <c r="S1188" s="117"/>
      <c r="T1188" s="117"/>
      <c r="U1188" s="117"/>
      <c r="V1188" s="117"/>
      <c r="W1188" s="117"/>
      <c r="X1188" s="117"/>
      <c r="Y1188" s="117"/>
      <c r="Z1188" s="117"/>
      <c r="AA1188" s="117"/>
      <c r="AB1188" s="117"/>
      <c r="AC1188" s="117"/>
    </row>
    <row r="1189" spans="2:29">
      <c r="B1189" s="117"/>
      <c r="C1189" s="117"/>
      <c r="D1189" s="117"/>
      <c r="E1189" s="117"/>
      <c r="F1189" s="117"/>
      <c r="G1189" s="117"/>
      <c r="I1189" s="117"/>
      <c r="J1189" s="117"/>
      <c r="K1189" s="117"/>
      <c r="L1189" s="117"/>
      <c r="M1189" s="117"/>
      <c r="N1189" s="117"/>
      <c r="P1189" s="117"/>
      <c r="Q1189" s="117"/>
      <c r="R1189" s="117"/>
      <c r="S1189" s="117"/>
      <c r="T1189" s="117"/>
      <c r="U1189" s="117"/>
      <c r="V1189" s="117"/>
      <c r="W1189" s="117"/>
      <c r="X1189" s="117"/>
      <c r="Y1189" s="117"/>
      <c r="Z1189" s="117"/>
      <c r="AA1189" s="117"/>
      <c r="AB1189" s="117"/>
      <c r="AC1189" s="117"/>
    </row>
    <row r="1190" spans="2:29">
      <c r="B1190" s="117"/>
      <c r="C1190" s="117"/>
      <c r="D1190" s="117"/>
      <c r="E1190" s="117"/>
      <c r="F1190" s="117"/>
      <c r="G1190" s="117"/>
      <c r="I1190" s="117"/>
      <c r="J1190" s="117"/>
      <c r="K1190" s="117"/>
      <c r="L1190" s="117"/>
      <c r="M1190" s="117"/>
      <c r="N1190" s="117"/>
      <c r="P1190" s="117"/>
      <c r="Q1190" s="117"/>
      <c r="R1190" s="117"/>
      <c r="S1190" s="117"/>
      <c r="T1190" s="117"/>
      <c r="U1190" s="117"/>
      <c r="V1190" s="117"/>
      <c r="W1190" s="117"/>
      <c r="X1190" s="117"/>
      <c r="Y1190" s="117"/>
      <c r="Z1190" s="117"/>
      <c r="AA1190" s="117"/>
      <c r="AB1190" s="117"/>
      <c r="AC1190" s="117"/>
    </row>
    <row r="1191" spans="2:29">
      <c r="B1191" s="117"/>
      <c r="C1191" s="117"/>
      <c r="D1191" s="117"/>
      <c r="E1191" s="117"/>
      <c r="F1191" s="117"/>
      <c r="G1191" s="117"/>
      <c r="I1191" s="117"/>
      <c r="J1191" s="117"/>
      <c r="K1191" s="117"/>
      <c r="L1191" s="117"/>
      <c r="M1191" s="117"/>
      <c r="N1191" s="117"/>
      <c r="P1191" s="117"/>
      <c r="Q1191" s="117"/>
      <c r="R1191" s="117"/>
      <c r="S1191" s="117"/>
      <c r="T1191" s="117"/>
      <c r="U1191" s="117"/>
      <c r="V1191" s="117"/>
      <c r="W1191" s="117"/>
      <c r="X1191" s="117"/>
      <c r="Y1191" s="117"/>
      <c r="Z1191" s="117"/>
      <c r="AA1191" s="117"/>
      <c r="AB1191" s="117"/>
      <c r="AC1191" s="117"/>
    </row>
    <row r="1192" spans="2:29">
      <c r="B1192" s="117"/>
      <c r="C1192" s="117"/>
      <c r="D1192" s="117"/>
      <c r="E1192" s="117"/>
      <c r="F1192" s="117"/>
      <c r="G1192" s="117"/>
      <c r="I1192" s="117"/>
      <c r="J1192" s="117"/>
      <c r="K1192" s="117"/>
      <c r="L1192" s="117"/>
      <c r="M1192" s="117"/>
      <c r="N1192" s="117"/>
      <c r="P1192" s="117"/>
      <c r="Q1192" s="117"/>
      <c r="R1192" s="117"/>
      <c r="S1192" s="117"/>
      <c r="T1192" s="117"/>
      <c r="U1192" s="117"/>
      <c r="V1192" s="117"/>
      <c r="W1192" s="117"/>
      <c r="X1192" s="117"/>
      <c r="Y1192" s="117"/>
      <c r="Z1192" s="117"/>
      <c r="AA1192" s="117"/>
      <c r="AB1192" s="117"/>
      <c r="AC1192" s="117"/>
    </row>
    <row r="1193" spans="2:29">
      <c r="B1193" s="117"/>
      <c r="C1193" s="117"/>
      <c r="D1193" s="117"/>
      <c r="E1193" s="117"/>
      <c r="F1193" s="117"/>
      <c r="G1193" s="117"/>
      <c r="I1193" s="117"/>
      <c r="J1193" s="117"/>
      <c r="K1193" s="117"/>
      <c r="L1193" s="117"/>
      <c r="M1193" s="117"/>
      <c r="N1193" s="117"/>
      <c r="P1193" s="117"/>
      <c r="Q1193" s="117"/>
      <c r="R1193" s="117"/>
      <c r="S1193" s="117"/>
      <c r="T1193" s="117"/>
      <c r="U1193" s="117"/>
      <c r="V1193" s="117"/>
      <c r="W1193" s="117"/>
      <c r="X1193" s="117"/>
      <c r="Y1193" s="117"/>
      <c r="Z1193" s="117"/>
      <c r="AA1193" s="117"/>
      <c r="AB1193" s="117"/>
      <c r="AC1193" s="117"/>
    </row>
    <row r="1194" spans="2:29">
      <c r="B1194" s="117"/>
      <c r="C1194" s="117"/>
      <c r="D1194" s="117"/>
      <c r="E1194" s="117"/>
      <c r="F1194" s="117"/>
      <c r="G1194" s="117"/>
      <c r="I1194" s="117"/>
      <c r="J1194" s="117"/>
      <c r="K1194" s="117"/>
      <c r="L1194" s="117"/>
      <c r="M1194" s="117"/>
      <c r="N1194" s="117"/>
      <c r="P1194" s="117"/>
      <c r="Q1194" s="117"/>
      <c r="R1194" s="117"/>
      <c r="S1194" s="117"/>
      <c r="T1194" s="117"/>
      <c r="U1194" s="117"/>
      <c r="V1194" s="117"/>
      <c r="W1194" s="117"/>
      <c r="X1194" s="117"/>
      <c r="Y1194" s="117"/>
      <c r="Z1194" s="117"/>
      <c r="AA1194" s="117"/>
      <c r="AB1194" s="117"/>
      <c r="AC1194" s="117"/>
    </row>
    <row r="1195" spans="2:29">
      <c r="B1195" s="117"/>
      <c r="C1195" s="117"/>
      <c r="D1195" s="117"/>
      <c r="E1195" s="117"/>
      <c r="F1195" s="117"/>
      <c r="G1195" s="117"/>
      <c r="I1195" s="117"/>
      <c r="J1195" s="117"/>
      <c r="K1195" s="117"/>
      <c r="L1195" s="117"/>
      <c r="M1195" s="117"/>
      <c r="N1195" s="117"/>
      <c r="P1195" s="117"/>
      <c r="Q1195" s="117"/>
      <c r="R1195" s="117"/>
      <c r="S1195" s="117"/>
      <c r="T1195" s="117"/>
      <c r="U1195" s="117"/>
      <c r="V1195" s="117"/>
      <c r="W1195" s="117"/>
      <c r="X1195" s="117"/>
      <c r="Y1195" s="117"/>
      <c r="Z1195" s="117"/>
      <c r="AA1195" s="117"/>
      <c r="AB1195" s="117"/>
      <c r="AC1195" s="117"/>
    </row>
    <row r="1196" spans="2:29">
      <c r="B1196" s="117"/>
      <c r="C1196" s="117"/>
      <c r="D1196" s="117"/>
      <c r="E1196" s="117"/>
      <c r="F1196" s="117"/>
      <c r="G1196" s="117"/>
      <c r="I1196" s="117"/>
      <c r="J1196" s="117"/>
      <c r="K1196" s="117"/>
      <c r="L1196" s="117"/>
      <c r="M1196" s="117"/>
      <c r="N1196" s="117"/>
      <c r="P1196" s="117"/>
      <c r="Q1196" s="117"/>
      <c r="R1196" s="117"/>
      <c r="S1196" s="117"/>
      <c r="T1196" s="117"/>
      <c r="U1196" s="117"/>
      <c r="V1196" s="117"/>
      <c r="W1196" s="117"/>
      <c r="X1196" s="117"/>
      <c r="Y1196" s="117"/>
      <c r="Z1196" s="117"/>
      <c r="AA1196" s="117"/>
      <c r="AB1196" s="117"/>
      <c r="AC1196" s="117"/>
    </row>
    <row r="1197" spans="2:29">
      <c r="B1197" s="117"/>
      <c r="C1197" s="117"/>
      <c r="D1197" s="117"/>
      <c r="E1197" s="117"/>
      <c r="F1197" s="117"/>
      <c r="G1197" s="117"/>
      <c r="I1197" s="117"/>
      <c r="J1197" s="117"/>
      <c r="K1197" s="117"/>
      <c r="L1197" s="117"/>
      <c r="M1197" s="117"/>
      <c r="N1197" s="117"/>
      <c r="P1197" s="117"/>
      <c r="Q1197" s="117"/>
      <c r="R1197" s="117"/>
      <c r="S1197" s="117"/>
      <c r="T1197" s="117"/>
      <c r="U1197" s="117"/>
      <c r="V1197" s="117"/>
      <c r="W1197" s="117"/>
      <c r="X1197" s="117"/>
      <c r="Y1197" s="117"/>
      <c r="Z1197" s="117"/>
      <c r="AA1197" s="117"/>
      <c r="AB1197" s="117"/>
      <c r="AC1197" s="117"/>
    </row>
    <row r="1198" spans="2:29">
      <c r="B1198" s="117"/>
      <c r="C1198" s="117"/>
      <c r="D1198" s="117"/>
      <c r="E1198" s="117"/>
      <c r="F1198" s="117"/>
      <c r="G1198" s="117"/>
      <c r="I1198" s="117"/>
      <c r="J1198" s="117"/>
      <c r="K1198" s="117"/>
      <c r="L1198" s="117"/>
      <c r="M1198" s="117"/>
      <c r="N1198" s="117"/>
      <c r="P1198" s="117"/>
      <c r="Q1198" s="117"/>
      <c r="R1198" s="117"/>
      <c r="S1198" s="117"/>
      <c r="T1198" s="117"/>
      <c r="U1198" s="117"/>
      <c r="V1198" s="117"/>
      <c r="W1198" s="117"/>
      <c r="X1198" s="117"/>
      <c r="Y1198" s="117"/>
      <c r="Z1198" s="117"/>
      <c r="AA1198" s="117"/>
      <c r="AB1198" s="117"/>
      <c r="AC1198" s="117"/>
    </row>
    <row r="1199" spans="2:29">
      <c r="B1199" s="117"/>
      <c r="C1199" s="117"/>
      <c r="D1199" s="117"/>
      <c r="E1199" s="117"/>
      <c r="F1199" s="117"/>
      <c r="G1199" s="117"/>
      <c r="I1199" s="117"/>
      <c r="J1199" s="117"/>
      <c r="K1199" s="117"/>
      <c r="L1199" s="117"/>
      <c r="M1199" s="117"/>
      <c r="N1199" s="117"/>
      <c r="P1199" s="117"/>
      <c r="Q1199" s="117"/>
      <c r="R1199" s="117"/>
      <c r="S1199" s="117"/>
      <c r="T1199" s="117"/>
      <c r="U1199" s="117"/>
      <c r="V1199" s="117"/>
      <c r="W1199" s="117"/>
      <c r="X1199" s="117"/>
      <c r="Y1199" s="117"/>
      <c r="Z1199" s="117"/>
      <c r="AA1199" s="117"/>
      <c r="AB1199" s="117"/>
      <c r="AC1199" s="117"/>
    </row>
    <row r="1200" spans="2:29">
      <c r="B1200" s="117"/>
      <c r="C1200" s="117"/>
      <c r="D1200" s="117"/>
      <c r="E1200" s="117"/>
      <c r="F1200" s="117"/>
      <c r="G1200" s="117"/>
      <c r="I1200" s="117"/>
      <c r="J1200" s="117"/>
      <c r="K1200" s="117"/>
      <c r="L1200" s="117"/>
      <c r="M1200" s="117"/>
      <c r="N1200" s="117"/>
      <c r="P1200" s="117"/>
      <c r="Q1200" s="117"/>
      <c r="R1200" s="117"/>
      <c r="S1200" s="117"/>
      <c r="T1200" s="117"/>
      <c r="U1200" s="117"/>
      <c r="V1200" s="117"/>
      <c r="W1200" s="117"/>
      <c r="X1200" s="117"/>
      <c r="Y1200" s="117"/>
      <c r="Z1200" s="117"/>
      <c r="AA1200" s="117"/>
      <c r="AB1200" s="117"/>
      <c r="AC1200" s="117"/>
    </row>
    <row r="1201" spans="2:29">
      <c r="B1201" s="117"/>
      <c r="C1201" s="117"/>
      <c r="D1201" s="117"/>
      <c r="E1201" s="117"/>
      <c r="F1201" s="117"/>
      <c r="G1201" s="117"/>
      <c r="I1201" s="117"/>
      <c r="J1201" s="117"/>
      <c r="K1201" s="117"/>
      <c r="L1201" s="117"/>
      <c r="M1201" s="117"/>
      <c r="N1201" s="117"/>
      <c r="P1201" s="117"/>
      <c r="Q1201" s="117"/>
      <c r="R1201" s="117"/>
      <c r="S1201" s="117"/>
      <c r="T1201" s="117"/>
      <c r="U1201" s="117"/>
      <c r="V1201" s="117"/>
      <c r="W1201" s="117"/>
      <c r="X1201" s="117"/>
      <c r="Y1201" s="117"/>
      <c r="Z1201" s="117"/>
      <c r="AA1201" s="117"/>
      <c r="AB1201" s="117"/>
      <c r="AC1201" s="117"/>
    </row>
    <row r="1202" spans="2:29">
      <c r="B1202" s="117"/>
      <c r="C1202" s="117"/>
      <c r="D1202" s="117"/>
      <c r="E1202" s="117"/>
      <c r="F1202" s="117"/>
      <c r="G1202" s="117"/>
      <c r="I1202" s="117"/>
      <c r="J1202" s="117"/>
      <c r="K1202" s="117"/>
      <c r="L1202" s="117"/>
      <c r="M1202" s="117"/>
      <c r="N1202" s="117"/>
      <c r="P1202" s="117"/>
      <c r="Q1202" s="117"/>
      <c r="R1202" s="117"/>
      <c r="S1202" s="117"/>
      <c r="T1202" s="117"/>
      <c r="U1202" s="117"/>
      <c r="V1202" s="117"/>
      <c r="W1202" s="117"/>
      <c r="X1202" s="117"/>
      <c r="Y1202" s="117"/>
      <c r="Z1202" s="117"/>
      <c r="AA1202" s="117"/>
      <c r="AB1202" s="117"/>
      <c r="AC1202" s="117"/>
    </row>
    <row r="1203" spans="2:29">
      <c r="B1203" s="117"/>
      <c r="C1203" s="117"/>
      <c r="D1203" s="117"/>
      <c r="E1203" s="117"/>
      <c r="F1203" s="117"/>
      <c r="G1203" s="117"/>
      <c r="I1203" s="117"/>
      <c r="J1203" s="117"/>
      <c r="K1203" s="117"/>
      <c r="L1203" s="117"/>
      <c r="M1203" s="117"/>
      <c r="N1203" s="117"/>
      <c r="P1203" s="117"/>
      <c r="Q1203" s="117"/>
      <c r="R1203" s="117"/>
      <c r="S1203" s="117"/>
      <c r="T1203" s="117"/>
      <c r="U1203" s="117"/>
      <c r="V1203" s="117"/>
      <c r="W1203" s="117"/>
      <c r="X1203" s="117"/>
      <c r="Y1203" s="117"/>
      <c r="Z1203" s="117"/>
      <c r="AA1203" s="117"/>
      <c r="AB1203" s="117"/>
      <c r="AC1203" s="117"/>
    </row>
    <row r="1204" spans="2:29">
      <c r="B1204" s="117"/>
      <c r="C1204" s="117"/>
      <c r="D1204" s="117"/>
      <c r="E1204" s="117"/>
      <c r="F1204" s="117"/>
      <c r="G1204" s="117"/>
      <c r="I1204" s="117"/>
      <c r="J1204" s="117"/>
      <c r="K1204" s="117"/>
      <c r="L1204" s="117"/>
      <c r="M1204" s="117"/>
      <c r="N1204" s="117"/>
      <c r="P1204" s="117"/>
      <c r="Q1204" s="117"/>
      <c r="R1204" s="117"/>
      <c r="S1204" s="117"/>
      <c r="T1204" s="117"/>
      <c r="U1204" s="117"/>
      <c r="V1204" s="117"/>
      <c r="W1204" s="117"/>
      <c r="X1204" s="117"/>
      <c r="Y1204" s="117"/>
      <c r="Z1204" s="117"/>
      <c r="AA1204" s="117"/>
      <c r="AB1204" s="117"/>
      <c r="AC1204" s="117"/>
    </row>
    <row r="1205" spans="2:29">
      <c r="B1205" s="117"/>
      <c r="C1205" s="117"/>
      <c r="D1205" s="117"/>
      <c r="E1205" s="117"/>
      <c r="F1205" s="117"/>
      <c r="G1205" s="117"/>
      <c r="I1205" s="117"/>
      <c r="J1205" s="117"/>
      <c r="K1205" s="117"/>
      <c r="L1205" s="117"/>
      <c r="M1205" s="117"/>
      <c r="N1205" s="117"/>
      <c r="P1205" s="117"/>
      <c r="Q1205" s="117"/>
      <c r="R1205" s="117"/>
      <c r="S1205" s="117"/>
      <c r="T1205" s="117"/>
      <c r="U1205" s="117"/>
      <c r="V1205" s="117"/>
      <c r="W1205" s="117"/>
      <c r="X1205" s="117"/>
      <c r="Y1205" s="117"/>
      <c r="Z1205" s="117"/>
      <c r="AA1205" s="117"/>
      <c r="AB1205" s="117"/>
      <c r="AC1205" s="117"/>
    </row>
    <row r="1206" spans="2:29">
      <c r="B1206" s="117"/>
      <c r="C1206" s="117"/>
      <c r="D1206" s="117"/>
      <c r="E1206" s="117"/>
      <c r="F1206" s="117"/>
      <c r="G1206" s="117"/>
      <c r="I1206" s="117"/>
      <c r="J1206" s="117"/>
      <c r="K1206" s="117"/>
      <c r="L1206" s="117"/>
      <c r="M1206" s="117"/>
      <c r="N1206" s="117"/>
      <c r="P1206" s="117"/>
      <c r="Q1206" s="117"/>
      <c r="R1206" s="117"/>
      <c r="S1206" s="117"/>
      <c r="T1206" s="117"/>
      <c r="U1206" s="117"/>
      <c r="V1206" s="117"/>
      <c r="W1206" s="117"/>
      <c r="X1206" s="117"/>
      <c r="Y1206" s="117"/>
      <c r="Z1206" s="117"/>
      <c r="AA1206" s="117"/>
      <c r="AB1206" s="117"/>
      <c r="AC1206" s="117"/>
    </row>
    <row r="1207" spans="2:29">
      <c r="B1207" s="117"/>
      <c r="C1207" s="117"/>
      <c r="D1207" s="117"/>
      <c r="E1207" s="117"/>
      <c r="F1207" s="117"/>
      <c r="G1207" s="117"/>
      <c r="I1207" s="117"/>
      <c r="J1207" s="117"/>
      <c r="K1207" s="117"/>
      <c r="L1207" s="117"/>
      <c r="M1207" s="117"/>
      <c r="N1207" s="117"/>
      <c r="P1207" s="117"/>
      <c r="Q1207" s="117"/>
      <c r="R1207" s="117"/>
      <c r="S1207" s="117"/>
      <c r="T1207" s="117"/>
      <c r="U1207" s="117"/>
      <c r="V1207" s="117"/>
      <c r="W1207" s="117"/>
      <c r="X1207" s="117"/>
      <c r="Y1207" s="117"/>
      <c r="Z1207" s="117"/>
      <c r="AA1207" s="117"/>
      <c r="AB1207" s="117"/>
      <c r="AC1207" s="117"/>
    </row>
    <row r="1208" spans="2:29">
      <c r="B1208" s="117"/>
      <c r="C1208" s="117"/>
      <c r="D1208" s="117"/>
      <c r="E1208" s="117"/>
      <c r="F1208" s="117"/>
      <c r="G1208" s="117"/>
      <c r="I1208" s="117"/>
      <c r="J1208" s="117"/>
      <c r="K1208" s="117"/>
      <c r="L1208" s="117"/>
      <c r="M1208" s="117"/>
      <c r="N1208" s="117"/>
      <c r="P1208" s="117"/>
      <c r="Q1208" s="117"/>
      <c r="R1208" s="117"/>
      <c r="S1208" s="117"/>
      <c r="T1208" s="117"/>
      <c r="U1208" s="117"/>
      <c r="V1208" s="117"/>
      <c r="W1208" s="117"/>
      <c r="X1208" s="117"/>
      <c r="Y1208" s="117"/>
      <c r="Z1208" s="117"/>
      <c r="AA1208" s="117"/>
      <c r="AB1208" s="117"/>
      <c r="AC1208" s="117"/>
    </row>
    <row r="1209" spans="2:29">
      <c r="B1209" s="117"/>
      <c r="C1209" s="117"/>
      <c r="D1209" s="117"/>
      <c r="E1209" s="117"/>
      <c r="F1209" s="117"/>
      <c r="G1209" s="117"/>
      <c r="I1209" s="117"/>
      <c r="J1209" s="117"/>
      <c r="K1209" s="117"/>
      <c r="L1209" s="117"/>
      <c r="M1209" s="117"/>
      <c r="N1209" s="117"/>
      <c r="P1209" s="117"/>
      <c r="Q1209" s="117"/>
      <c r="R1209" s="117"/>
      <c r="S1209" s="117"/>
      <c r="T1209" s="117"/>
      <c r="U1209" s="117"/>
      <c r="V1209" s="117"/>
      <c r="W1209" s="117"/>
      <c r="X1209" s="117"/>
      <c r="Y1209" s="117"/>
      <c r="Z1209" s="117"/>
      <c r="AA1209" s="117"/>
      <c r="AB1209" s="117"/>
      <c r="AC1209" s="117"/>
    </row>
    <row r="1210" spans="2:29">
      <c r="B1210" s="117"/>
      <c r="C1210" s="117"/>
      <c r="D1210" s="117"/>
      <c r="E1210" s="117"/>
      <c r="F1210" s="117"/>
      <c r="G1210" s="117"/>
      <c r="I1210" s="117"/>
      <c r="J1210" s="117"/>
      <c r="K1210" s="117"/>
      <c r="L1210" s="117"/>
      <c r="M1210" s="117"/>
      <c r="N1210" s="117"/>
      <c r="P1210" s="117"/>
      <c r="Q1210" s="117"/>
      <c r="R1210" s="117"/>
      <c r="S1210" s="117"/>
      <c r="T1210" s="117"/>
      <c r="U1210" s="117"/>
      <c r="V1210" s="117"/>
      <c r="W1210" s="117"/>
      <c r="X1210" s="117"/>
      <c r="Y1210" s="117"/>
      <c r="Z1210" s="117"/>
      <c r="AA1210" s="117"/>
      <c r="AB1210" s="117"/>
      <c r="AC1210" s="117"/>
    </row>
    <row r="1211" spans="2:29">
      <c r="B1211" s="117"/>
      <c r="C1211" s="117"/>
      <c r="D1211" s="117"/>
      <c r="E1211" s="117"/>
      <c r="F1211" s="117"/>
      <c r="G1211" s="117"/>
      <c r="I1211" s="117"/>
      <c r="J1211" s="117"/>
      <c r="K1211" s="117"/>
      <c r="L1211" s="117"/>
      <c r="M1211" s="117"/>
      <c r="N1211" s="117"/>
      <c r="P1211" s="117"/>
      <c r="Q1211" s="117"/>
      <c r="R1211" s="117"/>
      <c r="S1211" s="117"/>
      <c r="T1211" s="117"/>
      <c r="U1211" s="117"/>
      <c r="V1211" s="117"/>
      <c r="W1211" s="117"/>
      <c r="X1211" s="117"/>
      <c r="Y1211" s="117"/>
      <c r="Z1211" s="117"/>
      <c r="AA1211" s="117"/>
      <c r="AB1211" s="117"/>
      <c r="AC1211" s="117"/>
    </row>
    <row r="1212" spans="2:29">
      <c r="B1212" s="117"/>
      <c r="C1212" s="117"/>
      <c r="D1212" s="117"/>
      <c r="E1212" s="117"/>
      <c r="F1212" s="117"/>
      <c r="G1212" s="117"/>
      <c r="I1212" s="117"/>
      <c r="J1212" s="117"/>
      <c r="K1212" s="117"/>
      <c r="L1212" s="117"/>
      <c r="M1212" s="117"/>
      <c r="N1212" s="117"/>
      <c r="P1212" s="117"/>
      <c r="Q1212" s="117"/>
      <c r="R1212" s="117"/>
      <c r="S1212" s="117"/>
      <c r="T1212" s="117"/>
      <c r="U1212" s="117"/>
      <c r="V1212" s="117"/>
      <c r="W1212" s="117"/>
      <c r="X1212" s="117"/>
      <c r="Y1212" s="117"/>
      <c r="Z1212" s="117"/>
      <c r="AA1212" s="117"/>
      <c r="AB1212" s="117"/>
      <c r="AC1212" s="117"/>
    </row>
    <row r="1213" spans="2:29">
      <c r="B1213" s="117"/>
      <c r="C1213" s="117"/>
      <c r="D1213" s="117"/>
      <c r="E1213" s="117"/>
      <c r="F1213" s="117"/>
      <c r="G1213" s="117"/>
      <c r="I1213" s="117"/>
      <c r="J1213" s="117"/>
      <c r="K1213" s="117"/>
      <c r="L1213" s="117"/>
      <c r="M1213" s="117"/>
      <c r="N1213" s="117"/>
      <c r="P1213" s="117"/>
      <c r="Q1213" s="117"/>
      <c r="R1213" s="117"/>
      <c r="S1213" s="117"/>
      <c r="T1213" s="117"/>
      <c r="U1213" s="117"/>
      <c r="V1213" s="117"/>
      <c r="W1213" s="117"/>
      <c r="X1213" s="117"/>
      <c r="Y1213" s="117"/>
      <c r="Z1213" s="117"/>
      <c r="AA1213" s="117"/>
      <c r="AB1213" s="117"/>
      <c r="AC1213" s="117"/>
    </row>
    <row r="1214" spans="2:29">
      <c r="B1214" s="117"/>
      <c r="C1214" s="117"/>
      <c r="D1214" s="117"/>
      <c r="E1214" s="117"/>
      <c r="F1214" s="117"/>
      <c r="G1214" s="117"/>
      <c r="I1214" s="117"/>
      <c r="J1214" s="117"/>
      <c r="K1214" s="117"/>
      <c r="L1214" s="117"/>
      <c r="M1214" s="117"/>
      <c r="N1214" s="117"/>
      <c r="P1214" s="117"/>
      <c r="Q1214" s="117"/>
      <c r="R1214" s="117"/>
      <c r="S1214" s="117"/>
      <c r="T1214" s="117"/>
      <c r="U1214" s="117"/>
      <c r="V1214" s="117"/>
      <c r="W1214" s="117"/>
      <c r="X1214" s="117"/>
      <c r="Y1214" s="117"/>
      <c r="Z1214" s="117"/>
      <c r="AA1214" s="117"/>
      <c r="AB1214" s="117"/>
      <c r="AC1214" s="117"/>
    </row>
    <row r="1215" spans="2:29">
      <c r="B1215" s="117"/>
      <c r="C1215" s="117"/>
      <c r="D1215" s="117"/>
      <c r="E1215" s="117"/>
      <c r="F1215" s="117"/>
      <c r="G1215" s="117"/>
      <c r="I1215" s="117"/>
      <c r="J1215" s="117"/>
      <c r="K1215" s="117"/>
      <c r="L1215" s="117"/>
      <c r="M1215" s="117"/>
      <c r="N1215" s="117"/>
      <c r="P1215" s="117"/>
      <c r="Q1215" s="117"/>
      <c r="R1215" s="117"/>
      <c r="S1215" s="117"/>
      <c r="T1215" s="117"/>
      <c r="U1215" s="117"/>
      <c r="V1215" s="117"/>
      <c r="W1215" s="117"/>
      <c r="X1215" s="117"/>
      <c r="Y1215" s="117"/>
      <c r="Z1215" s="117"/>
      <c r="AA1215" s="117"/>
      <c r="AB1215" s="117"/>
      <c r="AC1215" s="117"/>
    </row>
    <row r="1216" spans="2:29">
      <c r="B1216" s="117"/>
      <c r="C1216" s="117"/>
      <c r="D1216" s="117"/>
      <c r="E1216" s="117"/>
      <c r="F1216" s="117"/>
      <c r="G1216" s="117"/>
      <c r="I1216" s="117"/>
      <c r="J1216" s="117"/>
      <c r="K1216" s="117"/>
      <c r="L1216" s="117"/>
      <c r="M1216" s="117"/>
      <c r="N1216" s="117"/>
      <c r="P1216" s="117"/>
      <c r="Q1216" s="117"/>
      <c r="R1216" s="117"/>
      <c r="S1216" s="117"/>
      <c r="T1216" s="117"/>
      <c r="U1216" s="117"/>
      <c r="V1216" s="117"/>
      <c r="W1216" s="117"/>
      <c r="X1216" s="117"/>
      <c r="Y1216" s="117"/>
      <c r="Z1216" s="117"/>
      <c r="AA1216" s="117"/>
      <c r="AB1216" s="117"/>
      <c r="AC1216" s="117"/>
    </row>
    <row r="1217" spans="2:29">
      <c r="B1217" s="117"/>
      <c r="C1217" s="117"/>
      <c r="D1217" s="117"/>
      <c r="E1217" s="117"/>
      <c r="F1217" s="117"/>
      <c r="G1217" s="117"/>
      <c r="I1217" s="117"/>
      <c r="J1217" s="117"/>
      <c r="K1217" s="117"/>
      <c r="L1217" s="117"/>
      <c r="M1217" s="117"/>
      <c r="N1217" s="117"/>
      <c r="P1217" s="117"/>
      <c r="Q1217" s="117"/>
      <c r="R1217" s="117"/>
      <c r="S1217" s="117"/>
      <c r="T1217" s="117"/>
      <c r="U1217" s="117"/>
      <c r="V1217" s="117"/>
      <c r="W1217" s="117"/>
      <c r="X1217" s="117"/>
      <c r="Y1217" s="117"/>
      <c r="Z1217" s="117"/>
      <c r="AA1217" s="117"/>
      <c r="AB1217" s="117"/>
      <c r="AC1217" s="117"/>
    </row>
    <row r="1218" spans="2:29">
      <c r="B1218" s="117"/>
      <c r="C1218" s="117"/>
      <c r="D1218" s="117"/>
      <c r="E1218" s="117"/>
      <c r="F1218" s="117"/>
      <c r="G1218" s="117"/>
      <c r="I1218" s="117"/>
      <c r="J1218" s="117"/>
      <c r="K1218" s="117"/>
      <c r="L1218" s="117"/>
      <c r="M1218" s="117"/>
      <c r="N1218" s="117"/>
      <c r="P1218" s="117"/>
      <c r="Q1218" s="117"/>
      <c r="R1218" s="117"/>
      <c r="S1218" s="117"/>
      <c r="T1218" s="117"/>
      <c r="U1218" s="117"/>
      <c r="V1218" s="117"/>
      <c r="W1218" s="117"/>
      <c r="X1218" s="117"/>
      <c r="Y1218" s="117"/>
      <c r="Z1218" s="117"/>
      <c r="AA1218" s="117"/>
      <c r="AB1218" s="117"/>
      <c r="AC1218" s="117"/>
    </row>
    <row r="1219" spans="2:29">
      <c r="B1219" s="117"/>
      <c r="C1219" s="117"/>
      <c r="D1219" s="117"/>
      <c r="E1219" s="117"/>
      <c r="F1219" s="117"/>
      <c r="G1219" s="117"/>
      <c r="I1219" s="117"/>
      <c r="J1219" s="117"/>
      <c r="K1219" s="117"/>
      <c r="L1219" s="117"/>
      <c r="M1219" s="117"/>
      <c r="N1219" s="117"/>
      <c r="P1219" s="117"/>
      <c r="Q1219" s="117"/>
      <c r="R1219" s="117"/>
      <c r="S1219" s="117"/>
      <c r="T1219" s="117"/>
      <c r="U1219" s="117"/>
      <c r="V1219" s="117"/>
      <c r="W1219" s="117"/>
      <c r="X1219" s="117"/>
      <c r="Y1219" s="117"/>
      <c r="Z1219" s="117"/>
      <c r="AA1219" s="117"/>
      <c r="AB1219" s="117"/>
      <c r="AC1219" s="117"/>
    </row>
    <row r="1220" spans="2:29">
      <c r="B1220" s="117"/>
      <c r="C1220" s="117"/>
      <c r="D1220" s="117"/>
      <c r="E1220" s="117"/>
      <c r="F1220" s="117"/>
      <c r="G1220" s="117"/>
      <c r="I1220" s="117"/>
      <c r="J1220" s="117"/>
      <c r="K1220" s="117"/>
      <c r="L1220" s="117"/>
      <c r="M1220" s="117"/>
      <c r="N1220" s="117"/>
      <c r="P1220" s="117"/>
      <c r="Q1220" s="117"/>
      <c r="R1220" s="117"/>
      <c r="S1220" s="117"/>
      <c r="T1220" s="117"/>
      <c r="U1220" s="117"/>
      <c r="V1220" s="117"/>
      <c r="W1220" s="117"/>
      <c r="X1220" s="117"/>
      <c r="Y1220" s="117"/>
      <c r="Z1220" s="117"/>
      <c r="AA1220" s="117"/>
      <c r="AB1220" s="117"/>
      <c r="AC1220" s="117"/>
    </row>
    <row r="1221" spans="2:29">
      <c r="B1221" s="117"/>
      <c r="C1221" s="117"/>
      <c r="D1221" s="117"/>
      <c r="E1221" s="117"/>
      <c r="F1221" s="117"/>
      <c r="G1221" s="117"/>
      <c r="I1221" s="117"/>
      <c r="J1221" s="117"/>
      <c r="K1221" s="117"/>
      <c r="L1221" s="117"/>
      <c r="M1221" s="117"/>
      <c r="N1221" s="117"/>
      <c r="P1221" s="117"/>
      <c r="Q1221" s="117"/>
      <c r="R1221" s="117"/>
      <c r="S1221" s="117"/>
      <c r="T1221" s="117"/>
      <c r="U1221" s="117"/>
      <c r="V1221" s="117"/>
      <c r="W1221" s="117"/>
      <c r="X1221" s="117"/>
      <c r="Y1221" s="117"/>
      <c r="Z1221" s="117"/>
      <c r="AA1221" s="117"/>
      <c r="AB1221" s="117"/>
      <c r="AC1221" s="117"/>
    </row>
    <row r="1222" spans="2:29">
      <c r="B1222" s="117"/>
      <c r="C1222" s="117"/>
      <c r="D1222" s="117"/>
      <c r="E1222" s="117"/>
      <c r="F1222" s="117"/>
      <c r="G1222" s="117"/>
      <c r="I1222" s="117"/>
      <c r="J1222" s="117"/>
      <c r="K1222" s="117"/>
      <c r="L1222" s="117"/>
      <c r="M1222" s="117"/>
      <c r="N1222" s="117"/>
      <c r="P1222" s="117"/>
      <c r="Q1222" s="117"/>
      <c r="R1222" s="117"/>
      <c r="S1222" s="117"/>
      <c r="T1222" s="117"/>
      <c r="U1222" s="117"/>
      <c r="V1222" s="117"/>
      <c r="W1222" s="117"/>
      <c r="X1222" s="117"/>
      <c r="Y1222" s="117"/>
      <c r="Z1222" s="117"/>
      <c r="AA1222" s="117"/>
      <c r="AB1222" s="117"/>
      <c r="AC1222" s="117"/>
    </row>
    <row r="1223" spans="2:29">
      <c r="B1223" s="117"/>
      <c r="C1223" s="117"/>
      <c r="D1223" s="117"/>
      <c r="E1223" s="117"/>
      <c r="F1223" s="117"/>
      <c r="G1223" s="117"/>
      <c r="I1223" s="117"/>
      <c r="J1223" s="117"/>
      <c r="K1223" s="117"/>
      <c r="L1223" s="117"/>
      <c r="M1223" s="117"/>
      <c r="N1223" s="117"/>
      <c r="P1223" s="117"/>
      <c r="Q1223" s="117"/>
      <c r="R1223" s="117"/>
      <c r="S1223" s="117"/>
      <c r="T1223" s="117"/>
      <c r="U1223" s="117"/>
      <c r="V1223" s="117"/>
      <c r="W1223" s="117"/>
      <c r="X1223" s="117"/>
      <c r="Y1223" s="117"/>
      <c r="Z1223" s="117"/>
      <c r="AA1223" s="117"/>
      <c r="AB1223" s="117"/>
      <c r="AC1223" s="117"/>
    </row>
    <row r="1224" spans="2:29">
      <c r="B1224" s="117"/>
      <c r="C1224" s="117"/>
      <c r="D1224" s="117"/>
      <c r="E1224" s="117"/>
      <c r="F1224" s="117"/>
      <c r="G1224" s="117"/>
      <c r="I1224" s="117"/>
      <c r="J1224" s="117"/>
      <c r="K1224" s="117"/>
      <c r="L1224" s="117"/>
      <c r="M1224" s="117"/>
      <c r="N1224" s="117"/>
      <c r="P1224" s="117"/>
      <c r="Q1224" s="117"/>
      <c r="R1224" s="117"/>
      <c r="S1224" s="117"/>
      <c r="T1224" s="117"/>
      <c r="U1224" s="117"/>
      <c r="V1224" s="117"/>
      <c r="W1224" s="117"/>
      <c r="X1224" s="117"/>
      <c r="Y1224" s="117"/>
      <c r="Z1224" s="117"/>
      <c r="AA1224" s="117"/>
      <c r="AB1224" s="117"/>
      <c r="AC1224" s="117"/>
    </row>
    <row r="1225" spans="2:29">
      <c r="B1225" s="117"/>
      <c r="C1225" s="117"/>
      <c r="D1225" s="117"/>
      <c r="E1225" s="117"/>
      <c r="F1225" s="117"/>
      <c r="G1225" s="117"/>
      <c r="I1225" s="117"/>
      <c r="J1225" s="117"/>
      <c r="K1225" s="117"/>
      <c r="L1225" s="117"/>
      <c r="M1225" s="117"/>
      <c r="N1225" s="117"/>
      <c r="P1225" s="117"/>
      <c r="Q1225" s="117"/>
      <c r="R1225" s="117"/>
      <c r="S1225" s="117"/>
      <c r="T1225" s="117"/>
      <c r="U1225" s="117"/>
      <c r="V1225" s="117"/>
      <c r="W1225" s="117"/>
      <c r="X1225" s="117"/>
      <c r="Y1225" s="117"/>
      <c r="Z1225" s="117"/>
      <c r="AA1225" s="117"/>
      <c r="AB1225" s="117"/>
      <c r="AC1225" s="117"/>
    </row>
    <row r="1226" spans="2:29">
      <c r="B1226" s="117"/>
      <c r="C1226" s="117"/>
      <c r="D1226" s="117"/>
      <c r="E1226" s="117"/>
      <c r="F1226" s="117"/>
      <c r="G1226" s="117"/>
      <c r="I1226" s="117"/>
      <c r="J1226" s="117"/>
      <c r="K1226" s="117"/>
      <c r="L1226" s="117"/>
      <c r="M1226" s="117"/>
      <c r="N1226" s="117"/>
      <c r="P1226" s="117"/>
      <c r="Q1226" s="117"/>
      <c r="R1226" s="117"/>
      <c r="S1226" s="117"/>
      <c r="T1226" s="117"/>
      <c r="U1226" s="117"/>
      <c r="V1226" s="117"/>
      <c r="W1226" s="117"/>
      <c r="X1226" s="117"/>
      <c r="Y1226" s="117"/>
      <c r="Z1226" s="117"/>
      <c r="AA1226" s="117"/>
      <c r="AB1226" s="117"/>
      <c r="AC1226" s="117"/>
    </row>
    <row r="1227" spans="2:29">
      <c r="B1227" s="117"/>
      <c r="C1227" s="117"/>
      <c r="D1227" s="117"/>
      <c r="E1227" s="117"/>
      <c r="F1227" s="117"/>
      <c r="G1227" s="117"/>
      <c r="I1227" s="117"/>
      <c r="J1227" s="117"/>
      <c r="K1227" s="117"/>
      <c r="L1227" s="117"/>
      <c r="M1227" s="117"/>
      <c r="N1227" s="117"/>
      <c r="P1227" s="117"/>
      <c r="Q1227" s="117"/>
      <c r="R1227" s="117"/>
      <c r="S1227" s="117"/>
      <c r="T1227" s="117"/>
      <c r="U1227" s="117"/>
      <c r="V1227" s="117"/>
      <c r="W1227" s="117"/>
      <c r="X1227" s="117"/>
      <c r="Y1227" s="117"/>
      <c r="Z1227" s="117"/>
      <c r="AA1227" s="117"/>
      <c r="AB1227" s="117"/>
      <c r="AC1227" s="117"/>
    </row>
    <row r="1228" spans="2:29">
      <c r="B1228" s="117"/>
      <c r="C1228" s="117"/>
      <c r="D1228" s="117"/>
      <c r="E1228" s="117"/>
      <c r="F1228" s="117"/>
      <c r="G1228" s="117"/>
      <c r="I1228" s="117"/>
      <c r="J1228" s="117"/>
      <c r="K1228" s="117"/>
      <c r="L1228" s="117"/>
      <c r="M1228" s="117"/>
      <c r="N1228" s="117"/>
      <c r="P1228" s="117"/>
      <c r="Q1228" s="117"/>
      <c r="R1228" s="117"/>
      <c r="S1228" s="117"/>
      <c r="T1228" s="117"/>
      <c r="U1228" s="117"/>
      <c r="V1228" s="117"/>
      <c r="W1228" s="117"/>
      <c r="X1228" s="117"/>
      <c r="Y1228" s="117"/>
      <c r="Z1228" s="117"/>
      <c r="AA1228" s="117"/>
      <c r="AB1228" s="117"/>
      <c r="AC1228" s="117"/>
    </row>
    <row r="1229" spans="2:29">
      <c r="B1229" s="117"/>
      <c r="C1229" s="117"/>
      <c r="D1229" s="117"/>
      <c r="E1229" s="117"/>
      <c r="F1229" s="117"/>
      <c r="G1229" s="117"/>
      <c r="I1229" s="117"/>
      <c r="J1229" s="117"/>
      <c r="K1229" s="117"/>
      <c r="L1229" s="117"/>
      <c r="M1229" s="117"/>
      <c r="N1229" s="117"/>
      <c r="P1229" s="117"/>
      <c r="Q1229" s="117"/>
      <c r="R1229" s="117"/>
      <c r="S1229" s="117"/>
      <c r="T1229" s="117"/>
      <c r="U1229" s="117"/>
      <c r="V1229" s="117"/>
      <c r="W1229" s="117"/>
      <c r="X1229" s="117"/>
      <c r="Y1229" s="117"/>
      <c r="Z1229" s="117"/>
      <c r="AA1229" s="117"/>
      <c r="AB1229" s="117"/>
      <c r="AC1229" s="117"/>
    </row>
    <row r="1230" spans="2:29">
      <c r="B1230" s="117"/>
      <c r="C1230" s="117"/>
      <c r="D1230" s="117"/>
      <c r="E1230" s="117"/>
      <c r="F1230" s="117"/>
      <c r="G1230" s="117"/>
      <c r="I1230" s="117"/>
      <c r="J1230" s="117"/>
      <c r="K1230" s="117"/>
      <c r="L1230" s="117"/>
      <c r="M1230" s="117"/>
      <c r="N1230" s="117"/>
      <c r="P1230" s="117"/>
      <c r="Q1230" s="117"/>
      <c r="R1230" s="117"/>
      <c r="S1230" s="117"/>
      <c r="T1230" s="117"/>
      <c r="U1230" s="117"/>
      <c r="V1230" s="117"/>
      <c r="W1230" s="117"/>
      <c r="X1230" s="117"/>
      <c r="Y1230" s="117"/>
      <c r="Z1230" s="117"/>
      <c r="AA1230" s="117"/>
      <c r="AB1230" s="117"/>
      <c r="AC1230" s="117"/>
    </row>
    <row r="1231" spans="2:29">
      <c r="B1231" s="117"/>
      <c r="C1231" s="117"/>
      <c r="D1231" s="117"/>
      <c r="E1231" s="117"/>
      <c r="F1231" s="117"/>
      <c r="G1231" s="117"/>
      <c r="I1231" s="117"/>
      <c r="J1231" s="117"/>
      <c r="K1231" s="117"/>
      <c r="L1231" s="117"/>
      <c r="M1231" s="117"/>
      <c r="N1231" s="117"/>
      <c r="P1231" s="117"/>
      <c r="Q1231" s="117"/>
      <c r="R1231" s="117"/>
      <c r="S1231" s="117"/>
      <c r="T1231" s="117"/>
      <c r="U1231" s="117"/>
      <c r="V1231" s="117"/>
      <c r="W1231" s="117"/>
      <c r="X1231" s="117"/>
      <c r="Y1231" s="117"/>
      <c r="Z1231" s="117"/>
      <c r="AA1231" s="117"/>
      <c r="AB1231" s="117"/>
      <c r="AC1231" s="117"/>
    </row>
    <row r="1232" spans="2:29">
      <c r="B1232" s="117"/>
      <c r="C1232" s="117"/>
      <c r="D1232" s="117"/>
      <c r="E1232" s="117"/>
      <c r="F1232" s="117"/>
      <c r="G1232" s="117"/>
      <c r="I1232" s="117"/>
      <c r="J1232" s="117"/>
      <c r="K1232" s="117"/>
      <c r="L1232" s="117"/>
      <c r="M1232" s="117"/>
      <c r="N1232" s="117"/>
      <c r="P1232" s="117"/>
      <c r="Q1232" s="117"/>
      <c r="R1232" s="117"/>
      <c r="S1232" s="117"/>
      <c r="T1232" s="117"/>
      <c r="U1232" s="117"/>
      <c r="V1232" s="117"/>
      <c r="W1232" s="117"/>
      <c r="X1232" s="117"/>
      <c r="Y1232" s="117"/>
      <c r="Z1232" s="117"/>
      <c r="AA1232" s="117"/>
      <c r="AB1232" s="117"/>
      <c r="AC1232" s="117"/>
    </row>
    <row r="1233" spans="2:29">
      <c r="B1233" s="117"/>
      <c r="C1233" s="117"/>
      <c r="D1233" s="117"/>
      <c r="E1233" s="117"/>
      <c r="F1233" s="117"/>
      <c r="G1233" s="117"/>
      <c r="I1233" s="117"/>
      <c r="J1233" s="117"/>
      <c r="K1233" s="117"/>
      <c r="L1233" s="117"/>
      <c r="M1233" s="117"/>
      <c r="N1233" s="117"/>
      <c r="P1233" s="117"/>
      <c r="Q1233" s="117"/>
      <c r="R1233" s="117"/>
      <c r="S1233" s="117"/>
      <c r="T1233" s="117"/>
      <c r="U1233" s="117"/>
      <c r="V1233" s="117"/>
      <c r="W1233" s="117"/>
      <c r="X1233" s="117"/>
      <c r="Y1233" s="117"/>
      <c r="Z1233" s="117"/>
      <c r="AA1233" s="117"/>
      <c r="AB1233" s="117"/>
      <c r="AC1233" s="117"/>
    </row>
    <row r="1234" spans="2:29">
      <c r="B1234" s="117"/>
      <c r="C1234" s="117"/>
      <c r="D1234" s="117"/>
      <c r="E1234" s="117"/>
      <c r="F1234" s="117"/>
      <c r="G1234" s="117"/>
      <c r="I1234" s="117"/>
      <c r="J1234" s="117"/>
      <c r="K1234" s="117"/>
      <c r="L1234" s="117"/>
      <c r="M1234" s="117"/>
      <c r="N1234" s="117"/>
      <c r="P1234" s="117"/>
      <c r="Q1234" s="117"/>
      <c r="R1234" s="117"/>
      <c r="S1234" s="117"/>
      <c r="T1234" s="117"/>
      <c r="U1234" s="117"/>
      <c r="V1234" s="117"/>
      <c r="W1234" s="117"/>
      <c r="X1234" s="117"/>
      <c r="Y1234" s="117"/>
      <c r="Z1234" s="117"/>
      <c r="AA1234" s="117"/>
      <c r="AB1234" s="117"/>
      <c r="AC1234" s="117"/>
    </row>
    <row r="1235" spans="2:29">
      <c r="B1235" s="117"/>
      <c r="C1235" s="117"/>
      <c r="D1235" s="117"/>
      <c r="E1235" s="117"/>
      <c r="F1235" s="117"/>
      <c r="G1235" s="117"/>
      <c r="I1235" s="117"/>
      <c r="J1235" s="117"/>
      <c r="K1235" s="117"/>
      <c r="L1235" s="117"/>
      <c r="M1235" s="117"/>
      <c r="N1235" s="117"/>
      <c r="P1235" s="117"/>
      <c r="Q1235" s="117"/>
      <c r="R1235" s="117"/>
      <c r="S1235" s="117"/>
      <c r="T1235" s="117"/>
      <c r="U1235" s="117"/>
      <c r="V1235" s="117"/>
      <c r="W1235" s="117"/>
      <c r="X1235" s="117"/>
      <c r="Y1235" s="117"/>
      <c r="Z1235" s="117"/>
      <c r="AA1235" s="117"/>
      <c r="AB1235" s="117"/>
      <c r="AC1235" s="117"/>
    </row>
    <row r="1236" spans="2:29">
      <c r="B1236" s="117"/>
      <c r="C1236" s="117"/>
      <c r="D1236" s="117"/>
      <c r="E1236" s="117"/>
      <c r="F1236" s="117"/>
      <c r="G1236" s="117"/>
      <c r="I1236" s="117"/>
      <c r="J1236" s="117"/>
      <c r="K1236" s="117"/>
      <c r="L1236" s="117"/>
      <c r="M1236" s="117"/>
      <c r="N1236" s="117"/>
      <c r="P1236" s="117"/>
      <c r="Q1236" s="117"/>
      <c r="R1236" s="117"/>
      <c r="S1236" s="117"/>
      <c r="T1236" s="117"/>
      <c r="U1236" s="117"/>
      <c r="V1236" s="117"/>
      <c r="W1236" s="117"/>
      <c r="X1236" s="117"/>
      <c r="Y1236" s="117"/>
      <c r="Z1236" s="117"/>
      <c r="AA1236" s="117"/>
      <c r="AB1236" s="117"/>
      <c r="AC1236" s="117"/>
    </row>
    <row r="1237" spans="2:29">
      <c r="B1237" s="117"/>
      <c r="C1237" s="117"/>
      <c r="D1237" s="117"/>
      <c r="E1237" s="117"/>
      <c r="F1237" s="117"/>
      <c r="G1237" s="117"/>
      <c r="I1237" s="117"/>
      <c r="J1237" s="117"/>
      <c r="K1237" s="117"/>
      <c r="L1237" s="117"/>
      <c r="M1237" s="117"/>
      <c r="N1237" s="117"/>
      <c r="P1237" s="117"/>
      <c r="Q1237" s="117"/>
      <c r="R1237" s="117"/>
      <c r="S1237" s="117"/>
      <c r="T1237" s="117"/>
      <c r="U1237" s="117"/>
      <c r="V1237" s="117"/>
      <c r="W1237" s="117"/>
      <c r="X1237" s="117"/>
      <c r="Y1237" s="117"/>
      <c r="Z1237" s="117"/>
      <c r="AA1237" s="117"/>
      <c r="AB1237" s="117"/>
      <c r="AC1237" s="117"/>
    </row>
    <row r="1238" spans="2:29">
      <c r="B1238" s="117"/>
      <c r="C1238" s="117"/>
      <c r="D1238" s="117"/>
      <c r="E1238" s="117"/>
      <c r="F1238" s="117"/>
      <c r="G1238" s="117"/>
      <c r="I1238" s="117"/>
      <c r="J1238" s="117"/>
      <c r="K1238" s="117"/>
      <c r="L1238" s="117"/>
      <c r="M1238" s="117"/>
      <c r="N1238" s="117"/>
      <c r="P1238" s="117"/>
      <c r="Q1238" s="117"/>
      <c r="R1238" s="117"/>
      <c r="S1238" s="117"/>
      <c r="T1238" s="117"/>
      <c r="U1238" s="117"/>
      <c r="V1238" s="117"/>
      <c r="W1238" s="117"/>
      <c r="X1238" s="117"/>
      <c r="Y1238" s="117"/>
      <c r="Z1238" s="117"/>
      <c r="AA1238" s="117"/>
      <c r="AB1238" s="117"/>
      <c r="AC1238" s="117"/>
    </row>
    <row r="1239" spans="2:29">
      <c r="B1239" s="117"/>
      <c r="C1239" s="117"/>
      <c r="D1239" s="117"/>
      <c r="E1239" s="117"/>
      <c r="F1239" s="117"/>
      <c r="G1239" s="117"/>
      <c r="I1239" s="117"/>
      <c r="J1239" s="117"/>
      <c r="K1239" s="117"/>
      <c r="L1239" s="117"/>
      <c r="M1239" s="117"/>
      <c r="N1239" s="117"/>
      <c r="P1239" s="117"/>
      <c r="Q1239" s="117"/>
      <c r="R1239" s="117"/>
      <c r="S1239" s="117"/>
      <c r="T1239" s="117"/>
      <c r="U1239" s="117"/>
      <c r="V1239" s="117"/>
      <c r="W1239" s="117"/>
      <c r="X1239" s="117"/>
      <c r="Y1239" s="117"/>
      <c r="Z1239" s="117"/>
      <c r="AA1239" s="117"/>
      <c r="AB1239" s="117"/>
      <c r="AC1239" s="117"/>
    </row>
    <row r="1240" spans="2:29">
      <c r="B1240" s="117"/>
      <c r="C1240" s="117"/>
      <c r="D1240" s="117"/>
      <c r="E1240" s="117"/>
      <c r="F1240" s="117"/>
      <c r="G1240" s="117"/>
      <c r="I1240" s="117"/>
      <c r="J1240" s="117"/>
      <c r="K1240" s="117"/>
      <c r="L1240" s="117"/>
      <c r="M1240" s="117"/>
      <c r="N1240" s="117"/>
      <c r="P1240" s="117"/>
      <c r="Q1240" s="117"/>
      <c r="R1240" s="117"/>
      <c r="S1240" s="117"/>
      <c r="T1240" s="117"/>
      <c r="U1240" s="117"/>
      <c r="V1240" s="117"/>
      <c r="W1240" s="117"/>
      <c r="X1240" s="117"/>
      <c r="Y1240" s="117"/>
      <c r="Z1240" s="117"/>
      <c r="AA1240" s="117"/>
      <c r="AB1240" s="117"/>
      <c r="AC1240" s="117"/>
    </row>
    <row r="1241" spans="2:29">
      <c r="B1241" s="117"/>
      <c r="C1241" s="117"/>
      <c r="D1241" s="117"/>
      <c r="E1241" s="117"/>
      <c r="F1241" s="117"/>
      <c r="G1241" s="117"/>
      <c r="I1241" s="117"/>
      <c r="J1241" s="117"/>
      <c r="K1241" s="117"/>
      <c r="L1241" s="117"/>
      <c r="M1241" s="117"/>
      <c r="N1241" s="117"/>
      <c r="P1241" s="117"/>
      <c r="Q1241" s="117"/>
      <c r="R1241" s="117"/>
      <c r="S1241" s="117"/>
      <c r="T1241" s="117"/>
      <c r="U1241" s="117"/>
      <c r="V1241" s="117"/>
      <c r="W1241" s="117"/>
      <c r="X1241" s="117"/>
      <c r="Y1241" s="117"/>
      <c r="Z1241" s="117"/>
      <c r="AA1241" s="117"/>
      <c r="AB1241" s="117"/>
      <c r="AC1241" s="117"/>
    </row>
    <row r="1242" spans="2:29">
      <c r="B1242" s="117"/>
      <c r="C1242" s="117"/>
      <c r="D1242" s="117"/>
      <c r="E1242" s="117"/>
      <c r="F1242" s="117"/>
      <c r="G1242" s="117"/>
      <c r="I1242" s="117"/>
      <c r="J1242" s="117"/>
      <c r="K1242" s="117"/>
      <c r="L1242" s="117"/>
      <c r="M1242" s="117"/>
      <c r="N1242" s="117"/>
      <c r="P1242" s="117"/>
      <c r="Q1242" s="117"/>
      <c r="R1242" s="117"/>
      <c r="S1242" s="117"/>
      <c r="T1242" s="117"/>
      <c r="U1242" s="117"/>
      <c r="V1242" s="117"/>
      <c r="W1242" s="117"/>
      <c r="X1242" s="117"/>
      <c r="Y1242" s="117"/>
      <c r="Z1242" s="117"/>
      <c r="AA1242" s="117"/>
      <c r="AB1242" s="117"/>
      <c r="AC1242" s="117"/>
    </row>
    <row r="1243" spans="2:29">
      <c r="B1243" s="117"/>
      <c r="C1243" s="117"/>
      <c r="D1243" s="117"/>
      <c r="E1243" s="117"/>
      <c r="F1243" s="117"/>
      <c r="G1243" s="117"/>
      <c r="I1243" s="117"/>
      <c r="J1243" s="117"/>
      <c r="K1243" s="117"/>
      <c r="L1243" s="117"/>
      <c r="M1243" s="117"/>
      <c r="N1243" s="117"/>
      <c r="P1243" s="117"/>
      <c r="Q1243" s="117"/>
      <c r="R1243" s="117"/>
      <c r="S1243" s="117"/>
      <c r="T1243" s="117"/>
      <c r="U1243" s="117"/>
      <c r="V1243" s="117"/>
      <c r="W1243" s="117"/>
      <c r="X1243" s="117"/>
      <c r="Y1243" s="117"/>
      <c r="Z1243" s="117"/>
      <c r="AA1243" s="117"/>
      <c r="AB1243" s="117"/>
      <c r="AC1243" s="117"/>
    </row>
    <row r="1244" spans="2:29">
      <c r="B1244" s="117"/>
      <c r="C1244" s="117"/>
      <c r="D1244" s="117"/>
      <c r="E1244" s="117"/>
      <c r="F1244" s="117"/>
      <c r="G1244" s="117"/>
      <c r="I1244" s="117"/>
      <c r="J1244" s="117"/>
      <c r="K1244" s="117"/>
      <c r="L1244" s="117"/>
      <c r="M1244" s="117"/>
      <c r="N1244" s="117"/>
      <c r="P1244" s="117"/>
      <c r="Q1244" s="117"/>
      <c r="R1244" s="117"/>
      <c r="S1244" s="117"/>
      <c r="T1244" s="117"/>
      <c r="U1244" s="117"/>
      <c r="V1244" s="117"/>
      <c r="W1244" s="117"/>
      <c r="X1244" s="117"/>
      <c r="Y1244" s="117"/>
      <c r="Z1244" s="117"/>
      <c r="AA1244" s="117"/>
      <c r="AB1244" s="117"/>
      <c r="AC1244" s="117"/>
    </row>
    <row r="1245" spans="2:29">
      <c r="B1245" s="117"/>
      <c r="C1245" s="117"/>
      <c r="D1245" s="117"/>
      <c r="E1245" s="117"/>
      <c r="F1245" s="117"/>
      <c r="G1245" s="117"/>
      <c r="I1245" s="117"/>
      <c r="J1245" s="117"/>
      <c r="K1245" s="117"/>
      <c r="L1245" s="117"/>
      <c r="M1245" s="117"/>
      <c r="N1245" s="117"/>
      <c r="P1245" s="117"/>
      <c r="Q1245" s="117"/>
      <c r="R1245" s="117"/>
      <c r="S1245" s="117"/>
      <c r="T1245" s="117"/>
      <c r="U1245" s="117"/>
      <c r="V1245" s="117"/>
      <c r="W1245" s="117"/>
      <c r="X1245" s="117"/>
      <c r="Y1245" s="117"/>
      <c r="Z1245" s="117"/>
      <c r="AA1245" s="117"/>
      <c r="AB1245" s="117"/>
      <c r="AC1245" s="117"/>
    </row>
    <row r="1246" spans="2:29">
      <c r="B1246" s="117"/>
      <c r="C1246" s="117"/>
      <c r="D1246" s="117"/>
      <c r="E1246" s="117"/>
      <c r="F1246" s="117"/>
      <c r="G1246" s="117"/>
      <c r="I1246" s="117"/>
      <c r="J1246" s="117"/>
      <c r="K1246" s="117"/>
      <c r="L1246" s="117"/>
      <c r="M1246" s="117"/>
      <c r="N1246" s="117"/>
      <c r="P1246" s="117"/>
      <c r="Q1246" s="117"/>
      <c r="R1246" s="117"/>
      <c r="S1246" s="117"/>
      <c r="T1246" s="117"/>
      <c r="U1246" s="117"/>
      <c r="V1246" s="117"/>
      <c r="W1246" s="117"/>
      <c r="X1246" s="117"/>
      <c r="Y1246" s="117"/>
      <c r="Z1246" s="117"/>
      <c r="AA1246" s="117"/>
      <c r="AB1246" s="117"/>
      <c r="AC1246" s="117"/>
    </row>
    <row r="1247" spans="2:29">
      <c r="B1247" s="117"/>
      <c r="C1247" s="117"/>
      <c r="D1247" s="117"/>
      <c r="E1247" s="117"/>
      <c r="F1247" s="117"/>
      <c r="G1247" s="117"/>
      <c r="I1247" s="117"/>
      <c r="J1247" s="117"/>
      <c r="K1247" s="117"/>
      <c r="L1247" s="117"/>
      <c r="M1247" s="117"/>
      <c r="N1247" s="117"/>
      <c r="P1247" s="117"/>
      <c r="Q1247" s="117"/>
      <c r="R1247" s="117"/>
      <c r="S1247" s="117"/>
      <c r="T1247" s="117"/>
      <c r="U1247" s="117"/>
      <c r="V1247" s="117"/>
      <c r="W1247" s="117"/>
      <c r="X1247" s="117"/>
      <c r="Y1247" s="117"/>
      <c r="Z1247" s="117"/>
      <c r="AA1247" s="117"/>
      <c r="AB1247" s="117"/>
      <c r="AC1247" s="117"/>
    </row>
    <row r="1248" spans="2:29">
      <c r="B1248" s="117"/>
      <c r="C1248" s="117"/>
      <c r="D1248" s="117"/>
      <c r="E1248" s="117"/>
      <c r="F1248" s="117"/>
      <c r="G1248" s="117"/>
      <c r="I1248" s="117"/>
      <c r="J1248" s="117"/>
      <c r="K1248" s="117"/>
      <c r="L1248" s="117"/>
      <c r="M1248" s="117"/>
      <c r="N1248" s="117"/>
      <c r="P1248" s="117"/>
      <c r="Q1248" s="117"/>
      <c r="R1248" s="117"/>
      <c r="S1248" s="117"/>
      <c r="T1248" s="117"/>
      <c r="U1248" s="117"/>
      <c r="V1248" s="117"/>
      <c r="W1248" s="117"/>
      <c r="X1248" s="117"/>
      <c r="Y1248" s="117"/>
      <c r="Z1248" s="117"/>
      <c r="AA1248" s="117"/>
      <c r="AB1248" s="117"/>
      <c r="AC1248" s="117"/>
    </row>
    <row r="1249" spans="2:29">
      <c r="B1249" s="117"/>
      <c r="C1249" s="117"/>
      <c r="D1249" s="117"/>
      <c r="E1249" s="117"/>
      <c r="F1249" s="117"/>
      <c r="G1249" s="117"/>
      <c r="I1249" s="117"/>
      <c r="J1249" s="117"/>
      <c r="K1249" s="117"/>
      <c r="L1249" s="117"/>
      <c r="M1249" s="117"/>
      <c r="N1249" s="117"/>
      <c r="P1249" s="117"/>
      <c r="Q1249" s="117"/>
      <c r="R1249" s="117"/>
      <c r="S1249" s="117"/>
      <c r="T1249" s="117"/>
      <c r="U1249" s="117"/>
      <c r="V1249" s="117"/>
      <c r="W1249" s="117"/>
      <c r="X1249" s="117"/>
      <c r="Y1249" s="117"/>
      <c r="Z1249" s="117"/>
      <c r="AA1249" s="117"/>
      <c r="AB1249" s="117"/>
      <c r="AC1249" s="117"/>
    </row>
    <row r="1250" spans="2:29">
      <c r="B1250" s="117"/>
      <c r="C1250" s="117"/>
      <c r="D1250" s="117"/>
      <c r="E1250" s="117"/>
      <c r="F1250" s="117"/>
      <c r="G1250" s="117"/>
      <c r="I1250" s="117"/>
      <c r="J1250" s="117"/>
      <c r="K1250" s="117"/>
      <c r="L1250" s="117"/>
      <c r="M1250" s="117"/>
      <c r="N1250" s="117"/>
      <c r="P1250" s="117"/>
      <c r="Q1250" s="117"/>
      <c r="R1250" s="117"/>
      <c r="S1250" s="117"/>
      <c r="T1250" s="117"/>
      <c r="U1250" s="117"/>
      <c r="V1250" s="117"/>
      <c r="W1250" s="117"/>
      <c r="X1250" s="117"/>
      <c r="Y1250" s="117"/>
      <c r="Z1250" s="117"/>
      <c r="AA1250" s="117"/>
      <c r="AB1250" s="117"/>
      <c r="AC1250" s="117"/>
    </row>
    <row r="1251" spans="2:29">
      <c r="B1251" s="117"/>
      <c r="C1251" s="117"/>
      <c r="D1251" s="117"/>
      <c r="E1251" s="117"/>
      <c r="F1251" s="117"/>
      <c r="G1251" s="117"/>
      <c r="I1251" s="117"/>
      <c r="J1251" s="117"/>
      <c r="K1251" s="117"/>
      <c r="L1251" s="117"/>
      <c r="M1251" s="117"/>
      <c r="N1251" s="117"/>
      <c r="P1251" s="117"/>
      <c r="Q1251" s="117"/>
      <c r="R1251" s="117"/>
      <c r="S1251" s="117"/>
      <c r="T1251" s="117"/>
      <c r="U1251" s="117"/>
      <c r="V1251" s="117"/>
      <c r="W1251" s="117"/>
      <c r="X1251" s="117"/>
      <c r="Y1251" s="117"/>
      <c r="Z1251" s="117"/>
      <c r="AA1251" s="117"/>
      <c r="AB1251" s="117"/>
      <c r="AC1251" s="117"/>
    </row>
    <row r="1252" spans="2:29">
      <c r="B1252" s="117"/>
      <c r="C1252" s="117"/>
      <c r="D1252" s="117"/>
      <c r="E1252" s="117"/>
      <c r="F1252" s="117"/>
      <c r="G1252" s="117"/>
      <c r="I1252" s="117"/>
      <c r="J1252" s="117"/>
      <c r="K1252" s="117"/>
      <c r="L1252" s="117"/>
      <c r="M1252" s="117"/>
      <c r="N1252" s="117"/>
      <c r="P1252" s="117"/>
      <c r="Q1252" s="117"/>
      <c r="R1252" s="117"/>
      <c r="S1252" s="117"/>
      <c r="T1252" s="117"/>
      <c r="U1252" s="117"/>
      <c r="V1252" s="117"/>
      <c r="W1252" s="117"/>
      <c r="X1252" s="117"/>
      <c r="Y1252" s="117"/>
      <c r="Z1252" s="117"/>
      <c r="AA1252" s="117"/>
      <c r="AB1252" s="117"/>
      <c r="AC1252" s="117"/>
    </row>
    <row r="1253" spans="2:29">
      <c r="B1253" s="117"/>
      <c r="C1253" s="117"/>
      <c r="D1253" s="117"/>
      <c r="E1253" s="117"/>
      <c r="F1253" s="117"/>
      <c r="G1253" s="117"/>
      <c r="I1253" s="117"/>
      <c r="J1253" s="117"/>
      <c r="K1253" s="117"/>
      <c r="L1253" s="117"/>
      <c r="M1253" s="117"/>
      <c r="N1253" s="117"/>
      <c r="P1253" s="117"/>
      <c r="Q1253" s="117"/>
      <c r="R1253" s="117"/>
      <c r="S1253" s="117"/>
      <c r="T1253" s="117"/>
      <c r="U1253" s="117"/>
      <c r="V1253" s="117"/>
      <c r="W1253" s="117"/>
      <c r="X1253" s="117"/>
      <c r="Y1253" s="117"/>
      <c r="Z1253" s="117"/>
      <c r="AA1253" s="117"/>
      <c r="AB1253" s="117"/>
      <c r="AC1253" s="117"/>
    </row>
    <row r="1254" spans="2:29">
      <c r="B1254" s="117"/>
      <c r="C1254" s="117"/>
      <c r="D1254" s="117"/>
      <c r="E1254" s="117"/>
      <c r="F1254" s="117"/>
      <c r="G1254" s="117"/>
      <c r="I1254" s="117"/>
      <c r="J1254" s="117"/>
      <c r="K1254" s="117"/>
      <c r="L1254" s="117"/>
      <c r="M1254" s="117"/>
      <c r="N1254" s="117"/>
      <c r="P1254" s="117"/>
      <c r="Q1254" s="117"/>
      <c r="R1254" s="117"/>
      <c r="S1254" s="117"/>
      <c r="T1254" s="117"/>
      <c r="U1254" s="117"/>
      <c r="V1254" s="117"/>
      <c r="W1254" s="117"/>
      <c r="X1254" s="117"/>
      <c r="Y1254" s="117"/>
      <c r="Z1254" s="117"/>
      <c r="AA1254" s="117"/>
      <c r="AB1254" s="117"/>
      <c r="AC1254" s="117"/>
    </row>
    <row r="1255" spans="2:29">
      <c r="B1255" s="117"/>
      <c r="C1255" s="117"/>
      <c r="D1255" s="117"/>
      <c r="E1255" s="117"/>
      <c r="F1255" s="117"/>
      <c r="G1255" s="117"/>
      <c r="I1255" s="117"/>
      <c r="J1255" s="117"/>
      <c r="K1255" s="117"/>
      <c r="L1255" s="117"/>
      <c r="M1255" s="117"/>
      <c r="N1255" s="117"/>
      <c r="P1255" s="117"/>
      <c r="Q1255" s="117"/>
      <c r="R1255" s="117"/>
      <c r="S1255" s="117"/>
      <c r="T1255" s="117"/>
      <c r="U1255" s="117"/>
      <c r="V1255" s="117"/>
      <c r="W1255" s="117"/>
      <c r="X1255" s="117"/>
      <c r="Y1255" s="117"/>
      <c r="Z1255" s="117"/>
      <c r="AA1255" s="117"/>
      <c r="AB1255" s="117"/>
      <c r="AC1255" s="117"/>
    </row>
    <row r="1256" spans="2:29">
      <c r="B1256" s="117"/>
      <c r="C1256" s="117"/>
      <c r="D1256" s="117"/>
      <c r="E1256" s="117"/>
      <c r="F1256" s="117"/>
      <c r="G1256" s="117"/>
      <c r="I1256" s="117"/>
      <c r="J1256" s="117"/>
      <c r="K1256" s="117"/>
      <c r="L1256" s="117"/>
      <c r="M1256" s="117"/>
      <c r="N1256" s="117"/>
      <c r="P1256" s="117"/>
      <c r="Q1256" s="117"/>
      <c r="R1256" s="117"/>
      <c r="S1256" s="117"/>
      <c r="T1256" s="117"/>
      <c r="U1256" s="117"/>
      <c r="V1256" s="117"/>
      <c r="W1256" s="117"/>
      <c r="X1256" s="117"/>
      <c r="Y1256" s="117"/>
      <c r="Z1256" s="117"/>
      <c r="AA1256" s="117"/>
      <c r="AB1256" s="117"/>
      <c r="AC1256" s="117"/>
    </row>
    <row r="1257" spans="2:29">
      <c r="B1257" s="117"/>
      <c r="C1257" s="117"/>
      <c r="D1257" s="117"/>
      <c r="E1257" s="117"/>
      <c r="F1257" s="117"/>
      <c r="G1257" s="117"/>
      <c r="I1257" s="117"/>
      <c r="J1257" s="117"/>
      <c r="K1257" s="117"/>
      <c r="L1257" s="117"/>
      <c r="M1257" s="117"/>
      <c r="N1257" s="117"/>
      <c r="P1257" s="117"/>
      <c r="Q1257" s="117"/>
      <c r="R1257" s="117"/>
      <c r="S1257" s="117"/>
      <c r="T1257" s="117"/>
      <c r="U1257" s="117"/>
      <c r="V1257" s="117"/>
      <c r="W1257" s="117"/>
      <c r="X1257" s="117"/>
      <c r="Y1257" s="117"/>
      <c r="Z1257" s="117"/>
      <c r="AA1257" s="117"/>
      <c r="AB1257" s="117"/>
      <c r="AC1257" s="117"/>
    </row>
    <row r="1258" spans="2:29">
      <c r="B1258" s="117"/>
      <c r="C1258" s="117"/>
      <c r="D1258" s="117"/>
      <c r="E1258" s="117"/>
      <c r="F1258" s="117"/>
      <c r="G1258" s="117"/>
      <c r="I1258" s="117"/>
      <c r="J1258" s="117"/>
      <c r="K1258" s="117"/>
      <c r="L1258" s="117"/>
      <c r="M1258" s="117"/>
      <c r="N1258" s="117"/>
      <c r="P1258" s="117"/>
      <c r="Q1258" s="117"/>
      <c r="R1258" s="117"/>
      <c r="S1258" s="117"/>
      <c r="T1258" s="117"/>
      <c r="U1258" s="117"/>
      <c r="V1258" s="117"/>
      <c r="W1258" s="117"/>
      <c r="X1258" s="117"/>
      <c r="Y1258" s="117"/>
      <c r="Z1258" s="117"/>
      <c r="AA1258" s="117"/>
      <c r="AB1258" s="117"/>
      <c r="AC1258" s="117"/>
    </row>
    <row r="1259" spans="2:29">
      <c r="B1259" s="117"/>
      <c r="C1259" s="117"/>
      <c r="D1259" s="117"/>
      <c r="E1259" s="117"/>
      <c r="F1259" s="117"/>
      <c r="G1259" s="117"/>
      <c r="I1259" s="117"/>
      <c r="J1259" s="117"/>
      <c r="K1259" s="117"/>
      <c r="L1259" s="117"/>
      <c r="M1259" s="117"/>
      <c r="N1259" s="117"/>
      <c r="P1259" s="117"/>
      <c r="Q1259" s="117"/>
      <c r="R1259" s="117"/>
      <c r="S1259" s="117"/>
      <c r="T1259" s="117"/>
      <c r="U1259" s="117"/>
      <c r="V1259" s="117"/>
      <c r="W1259" s="117"/>
      <c r="X1259" s="117"/>
      <c r="Y1259" s="117"/>
      <c r="Z1259" s="117"/>
      <c r="AA1259" s="117"/>
      <c r="AB1259" s="117"/>
      <c r="AC1259" s="117"/>
    </row>
    <row r="1260" spans="2:29">
      <c r="B1260" s="117"/>
      <c r="C1260" s="117"/>
      <c r="D1260" s="117"/>
      <c r="E1260" s="117"/>
      <c r="F1260" s="117"/>
      <c r="G1260" s="117"/>
      <c r="I1260" s="117"/>
      <c r="J1260" s="117"/>
      <c r="K1260" s="117"/>
      <c r="L1260" s="117"/>
      <c r="M1260" s="117"/>
      <c r="N1260" s="117"/>
      <c r="P1260" s="117"/>
      <c r="Q1260" s="117"/>
      <c r="R1260" s="117"/>
      <c r="S1260" s="117"/>
      <c r="T1260" s="117"/>
      <c r="U1260" s="117"/>
      <c r="V1260" s="117"/>
      <c r="W1260" s="117"/>
      <c r="X1260" s="117"/>
      <c r="Y1260" s="117"/>
      <c r="Z1260" s="117"/>
      <c r="AA1260" s="117"/>
      <c r="AB1260" s="117"/>
      <c r="AC1260" s="117"/>
    </row>
    <row r="1261" spans="2:29">
      <c r="B1261" s="117"/>
      <c r="C1261" s="117"/>
      <c r="D1261" s="117"/>
      <c r="E1261" s="117"/>
      <c r="F1261" s="117"/>
      <c r="G1261" s="117"/>
      <c r="I1261" s="117"/>
      <c r="J1261" s="117"/>
      <c r="K1261" s="117"/>
      <c r="L1261" s="117"/>
      <c r="M1261" s="117"/>
      <c r="N1261" s="117"/>
      <c r="P1261" s="117"/>
      <c r="Q1261" s="117"/>
      <c r="R1261" s="117"/>
      <c r="S1261" s="117"/>
      <c r="T1261" s="117"/>
      <c r="U1261" s="117"/>
      <c r="V1261" s="117"/>
      <c r="W1261" s="117"/>
      <c r="X1261" s="117"/>
      <c r="Y1261" s="117"/>
      <c r="Z1261" s="117"/>
      <c r="AA1261" s="117"/>
      <c r="AB1261" s="117"/>
      <c r="AC1261" s="117"/>
    </row>
    <row r="1262" spans="2:29">
      <c r="B1262" s="117"/>
      <c r="C1262" s="117"/>
      <c r="D1262" s="117"/>
      <c r="E1262" s="117"/>
      <c r="F1262" s="117"/>
      <c r="G1262" s="117"/>
      <c r="I1262" s="117"/>
      <c r="J1262" s="117"/>
      <c r="K1262" s="117"/>
      <c r="L1262" s="117"/>
      <c r="M1262" s="117"/>
      <c r="N1262" s="117"/>
      <c r="P1262" s="117"/>
      <c r="Q1262" s="117"/>
      <c r="R1262" s="117"/>
      <c r="S1262" s="117"/>
      <c r="T1262" s="117"/>
      <c r="U1262" s="117"/>
      <c r="V1262" s="117"/>
      <c r="W1262" s="117"/>
      <c r="X1262" s="117"/>
      <c r="Y1262" s="117"/>
      <c r="Z1262" s="117"/>
      <c r="AA1262" s="117"/>
      <c r="AB1262" s="117"/>
      <c r="AC1262" s="117"/>
    </row>
    <row r="1263" spans="2:29">
      <c r="B1263" s="117"/>
      <c r="C1263" s="117"/>
      <c r="D1263" s="117"/>
      <c r="E1263" s="117"/>
      <c r="F1263" s="117"/>
      <c r="G1263" s="117"/>
      <c r="I1263" s="117"/>
      <c r="J1263" s="117"/>
      <c r="K1263" s="117"/>
      <c r="L1263" s="117"/>
      <c r="M1263" s="117"/>
      <c r="N1263" s="117"/>
      <c r="P1263" s="117"/>
      <c r="Q1263" s="117"/>
      <c r="R1263" s="117"/>
      <c r="S1263" s="117"/>
      <c r="T1263" s="117"/>
      <c r="U1263" s="117"/>
      <c r="V1263" s="117"/>
      <c r="W1263" s="117"/>
      <c r="X1263" s="117"/>
      <c r="Y1263" s="117"/>
      <c r="Z1263" s="117"/>
      <c r="AA1263" s="117"/>
      <c r="AB1263" s="117"/>
      <c r="AC1263" s="117"/>
    </row>
    <row r="1264" spans="2:29">
      <c r="B1264" s="117"/>
      <c r="C1264" s="117"/>
      <c r="D1264" s="117"/>
      <c r="E1264" s="117"/>
      <c r="F1264" s="117"/>
      <c r="G1264" s="117"/>
      <c r="I1264" s="117"/>
      <c r="J1264" s="117"/>
      <c r="K1264" s="117"/>
      <c r="L1264" s="117"/>
      <c r="M1264" s="117"/>
      <c r="N1264" s="117"/>
      <c r="P1264" s="117"/>
      <c r="Q1264" s="117"/>
      <c r="R1264" s="117"/>
      <c r="S1264" s="117"/>
      <c r="T1264" s="117"/>
      <c r="U1264" s="117"/>
      <c r="V1264" s="117"/>
      <c r="W1264" s="117"/>
      <c r="X1264" s="117"/>
      <c r="Y1264" s="117"/>
      <c r="Z1264" s="117"/>
      <c r="AA1264" s="117"/>
      <c r="AB1264" s="117"/>
      <c r="AC1264" s="117"/>
    </row>
    <row r="1265" spans="2:29">
      <c r="B1265" s="117"/>
      <c r="C1265" s="117"/>
      <c r="D1265" s="117"/>
      <c r="E1265" s="117"/>
      <c r="F1265" s="117"/>
      <c r="G1265" s="117"/>
      <c r="I1265" s="117"/>
      <c r="J1265" s="117"/>
      <c r="K1265" s="117"/>
      <c r="L1265" s="117"/>
      <c r="M1265" s="117"/>
      <c r="N1265" s="117"/>
      <c r="P1265" s="117"/>
      <c r="Q1265" s="117"/>
      <c r="R1265" s="117"/>
      <c r="S1265" s="117"/>
      <c r="T1265" s="117"/>
      <c r="U1265" s="117"/>
      <c r="V1265" s="117"/>
      <c r="W1265" s="117"/>
      <c r="X1265" s="117"/>
      <c r="Y1265" s="117"/>
      <c r="Z1265" s="117"/>
      <c r="AA1265" s="117"/>
      <c r="AB1265" s="117"/>
      <c r="AC1265" s="117"/>
    </row>
    <row r="1266" spans="2:29">
      <c r="B1266" s="117"/>
      <c r="C1266" s="117"/>
      <c r="D1266" s="117"/>
      <c r="E1266" s="117"/>
      <c r="F1266" s="117"/>
      <c r="G1266" s="117"/>
      <c r="I1266" s="117"/>
      <c r="J1266" s="117"/>
      <c r="K1266" s="117"/>
      <c r="L1266" s="117"/>
      <c r="M1266" s="117"/>
      <c r="N1266" s="117"/>
      <c r="P1266" s="117"/>
      <c r="Q1266" s="117"/>
      <c r="R1266" s="117"/>
      <c r="S1266" s="117"/>
      <c r="T1266" s="117"/>
      <c r="U1266" s="117"/>
      <c r="V1266" s="117"/>
      <c r="W1266" s="117"/>
      <c r="X1266" s="117"/>
      <c r="Y1266" s="117"/>
      <c r="Z1266" s="117"/>
      <c r="AA1266" s="117"/>
      <c r="AB1266" s="117"/>
      <c r="AC1266" s="117"/>
    </row>
    <row r="1267" spans="2:29">
      <c r="B1267" s="117"/>
      <c r="C1267" s="117"/>
      <c r="D1267" s="117"/>
      <c r="E1267" s="117"/>
      <c r="F1267" s="117"/>
      <c r="G1267" s="117"/>
      <c r="I1267" s="117"/>
      <c r="J1267" s="117"/>
      <c r="K1267" s="117"/>
      <c r="L1267" s="117"/>
      <c r="M1267" s="117"/>
      <c r="N1267" s="117"/>
      <c r="P1267" s="117"/>
      <c r="Q1267" s="117"/>
      <c r="R1267" s="117"/>
      <c r="S1267" s="117"/>
      <c r="T1267" s="117"/>
      <c r="U1267" s="117"/>
      <c r="V1267" s="117"/>
      <c r="W1267" s="117"/>
      <c r="X1267" s="117"/>
      <c r="Y1267" s="117"/>
      <c r="Z1267" s="117"/>
      <c r="AA1267" s="117"/>
      <c r="AB1267" s="117"/>
      <c r="AC1267" s="117"/>
    </row>
    <row r="1268" spans="2:29">
      <c r="B1268" s="117"/>
      <c r="C1268" s="117"/>
      <c r="D1268" s="117"/>
      <c r="E1268" s="117"/>
      <c r="F1268" s="117"/>
      <c r="G1268" s="117"/>
      <c r="I1268" s="117"/>
      <c r="J1268" s="117"/>
      <c r="K1268" s="117"/>
      <c r="L1268" s="117"/>
      <c r="M1268" s="117"/>
      <c r="N1268" s="117"/>
      <c r="P1268" s="117"/>
      <c r="Q1268" s="117"/>
      <c r="R1268" s="117"/>
      <c r="S1268" s="117"/>
      <c r="T1268" s="117"/>
      <c r="U1268" s="117"/>
      <c r="V1268" s="117"/>
      <c r="W1268" s="117"/>
      <c r="X1268" s="117"/>
      <c r="Y1268" s="117"/>
      <c r="Z1268" s="117"/>
      <c r="AA1268" s="117"/>
      <c r="AB1268" s="117"/>
      <c r="AC1268" s="117"/>
    </row>
    <row r="1269" spans="2:29">
      <c r="B1269" s="117"/>
      <c r="C1269" s="117"/>
      <c r="D1269" s="117"/>
      <c r="E1269" s="117"/>
      <c r="F1269" s="117"/>
      <c r="G1269" s="117"/>
      <c r="I1269" s="117"/>
      <c r="J1269" s="117"/>
      <c r="K1269" s="117"/>
      <c r="L1269" s="117"/>
      <c r="M1269" s="117"/>
      <c r="N1269" s="117"/>
      <c r="P1269" s="117"/>
      <c r="Q1269" s="117"/>
      <c r="R1269" s="117"/>
      <c r="S1269" s="117"/>
      <c r="T1269" s="117"/>
      <c r="U1269" s="117"/>
      <c r="V1269" s="117"/>
      <c r="W1269" s="117"/>
      <c r="X1269" s="117"/>
      <c r="Y1269" s="117"/>
      <c r="Z1269" s="117"/>
      <c r="AA1269" s="117"/>
      <c r="AB1269" s="117"/>
      <c r="AC1269" s="117"/>
    </row>
    <row r="1270" spans="2:29">
      <c r="B1270" s="117"/>
      <c r="C1270" s="117"/>
      <c r="D1270" s="117"/>
      <c r="E1270" s="117"/>
      <c r="F1270" s="117"/>
      <c r="G1270" s="117"/>
      <c r="I1270" s="117"/>
      <c r="J1270" s="117"/>
      <c r="K1270" s="117"/>
      <c r="L1270" s="117"/>
      <c r="M1270" s="117"/>
      <c r="N1270" s="117"/>
      <c r="P1270" s="117"/>
      <c r="Q1270" s="117"/>
      <c r="R1270" s="117"/>
      <c r="S1270" s="117"/>
      <c r="T1270" s="117"/>
      <c r="U1270" s="117"/>
      <c r="V1270" s="117"/>
      <c r="W1270" s="117"/>
      <c r="X1270" s="117"/>
      <c r="Y1270" s="117"/>
      <c r="Z1270" s="117"/>
      <c r="AA1270" s="117"/>
      <c r="AB1270" s="117"/>
      <c r="AC1270" s="117"/>
    </row>
    <row r="1271" spans="2:29">
      <c r="B1271" s="117"/>
      <c r="C1271" s="117"/>
      <c r="D1271" s="117"/>
      <c r="E1271" s="117"/>
      <c r="F1271" s="117"/>
      <c r="G1271" s="117"/>
      <c r="I1271" s="117"/>
      <c r="J1271" s="117"/>
      <c r="K1271" s="117"/>
      <c r="L1271" s="117"/>
      <c r="M1271" s="117"/>
      <c r="N1271" s="117"/>
      <c r="P1271" s="117"/>
      <c r="Q1271" s="117"/>
      <c r="R1271" s="117"/>
      <c r="S1271" s="117"/>
      <c r="T1271" s="117"/>
      <c r="U1271" s="117"/>
      <c r="V1271" s="117"/>
      <c r="W1271" s="117"/>
      <c r="X1271" s="117"/>
      <c r="Y1271" s="117"/>
      <c r="Z1271" s="117"/>
      <c r="AA1271" s="117"/>
      <c r="AB1271" s="117"/>
      <c r="AC1271" s="117"/>
    </row>
    <row r="1272" spans="2:29">
      <c r="B1272" s="117"/>
      <c r="C1272" s="117"/>
      <c r="D1272" s="117"/>
      <c r="E1272" s="117"/>
      <c r="F1272" s="117"/>
      <c r="G1272" s="117"/>
      <c r="I1272" s="117"/>
      <c r="J1272" s="117"/>
      <c r="K1272" s="117"/>
      <c r="L1272" s="117"/>
      <c r="M1272" s="117"/>
      <c r="N1272" s="117"/>
      <c r="P1272" s="117"/>
      <c r="Q1272" s="117"/>
      <c r="R1272" s="117"/>
      <c r="S1272" s="117"/>
      <c r="T1272" s="117"/>
      <c r="U1272" s="117"/>
      <c r="V1272" s="117"/>
      <c r="W1272" s="117"/>
      <c r="X1272" s="117"/>
      <c r="Y1272" s="117"/>
      <c r="Z1272" s="117"/>
      <c r="AA1272" s="117"/>
      <c r="AB1272" s="117"/>
      <c r="AC1272" s="117"/>
    </row>
    <row r="1273" spans="2:29">
      <c r="B1273" s="117"/>
      <c r="C1273" s="117"/>
      <c r="D1273" s="117"/>
      <c r="E1273" s="117"/>
      <c r="F1273" s="117"/>
      <c r="G1273" s="117"/>
      <c r="I1273" s="117"/>
      <c r="J1273" s="117"/>
      <c r="K1273" s="117"/>
      <c r="L1273" s="117"/>
      <c r="M1273" s="117"/>
      <c r="N1273" s="117"/>
      <c r="P1273" s="117"/>
      <c r="Q1273" s="117"/>
      <c r="R1273" s="117"/>
      <c r="S1273" s="117"/>
      <c r="T1273" s="117"/>
      <c r="U1273" s="117"/>
      <c r="V1273" s="117"/>
      <c r="W1273" s="117"/>
      <c r="X1273" s="117"/>
      <c r="Y1273" s="117"/>
      <c r="Z1273" s="117"/>
      <c r="AA1273" s="117"/>
      <c r="AB1273" s="117"/>
      <c r="AC1273" s="117"/>
    </row>
    <row r="1274" spans="2:29">
      <c r="B1274" s="117"/>
      <c r="C1274" s="117"/>
      <c r="D1274" s="117"/>
      <c r="E1274" s="117"/>
      <c r="F1274" s="117"/>
      <c r="G1274" s="117"/>
      <c r="I1274" s="117"/>
      <c r="J1274" s="117"/>
      <c r="K1274" s="117"/>
      <c r="L1274" s="117"/>
      <c r="M1274" s="117"/>
      <c r="N1274" s="117"/>
      <c r="P1274" s="117"/>
      <c r="Q1274" s="117"/>
      <c r="R1274" s="117"/>
      <c r="S1274" s="117"/>
      <c r="T1274" s="117"/>
      <c r="U1274" s="117"/>
      <c r="V1274" s="117"/>
      <c r="W1274" s="117"/>
      <c r="X1274" s="117"/>
      <c r="Y1274" s="117"/>
      <c r="Z1274" s="117"/>
      <c r="AA1274" s="117"/>
      <c r="AB1274" s="117"/>
      <c r="AC1274" s="117"/>
    </row>
    <row r="1275" spans="2:29">
      <c r="B1275" s="117"/>
      <c r="C1275" s="117"/>
      <c r="D1275" s="117"/>
      <c r="E1275" s="117"/>
      <c r="F1275" s="117"/>
      <c r="G1275" s="117"/>
      <c r="I1275" s="117"/>
      <c r="J1275" s="117"/>
      <c r="K1275" s="117"/>
      <c r="L1275" s="117"/>
      <c r="M1275" s="117"/>
      <c r="N1275" s="117"/>
      <c r="P1275" s="117"/>
      <c r="Q1275" s="117"/>
      <c r="R1275" s="117"/>
      <c r="S1275" s="117"/>
      <c r="T1275" s="117"/>
      <c r="U1275" s="117"/>
      <c r="V1275" s="117"/>
      <c r="W1275" s="117"/>
      <c r="X1275" s="117"/>
      <c r="Y1275" s="117"/>
      <c r="Z1275" s="117"/>
      <c r="AA1275" s="117"/>
      <c r="AB1275" s="117"/>
      <c r="AC1275" s="117"/>
    </row>
    <row r="1276" spans="2:29">
      <c r="B1276" s="117"/>
      <c r="C1276" s="117"/>
      <c r="D1276" s="117"/>
      <c r="E1276" s="117"/>
      <c r="F1276" s="117"/>
      <c r="G1276" s="117"/>
      <c r="I1276" s="117"/>
      <c r="J1276" s="117"/>
      <c r="K1276" s="117"/>
      <c r="L1276" s="117"/>
      <c r="M1276" s="117"/>
      <c r="N1276" s="117"/>
      <c r="P1276" s="117"/>
      <c r="Q1276" s="117"/>
      <c r="R1276" s="117"/>
      <c r="S1276" s="117"/>
      <c r="T1276" s="117"/>
      <c r="U1276" s="117"/>
      <c r="V1276" s="117"/>
      <c r="W1276" s="117"/>
      <c r="X1276" s="117"/>
      <c r="Y1276" s="117"/>
      <c r="Z1276" s="117"/>
      <c r="AA1276" s="117"/>
      <c r="AB1276" s="117"/>
      <c r="AC1276" s="117"/>
    </row>
    <row r="1277" spans="2:29">
      <c r="B1277" s="117"/>
      <c r="C1277" s="117"/>
      <c r="D1277" s="117"/>
      <c r="E1277" s="117"/>
      <c r="F1277" s="117"/>
      <c r="G1277" s="117"/>
      <c r="I1277" s="117"/>
      <c r="J1277" s="117"/>
      <c r="K1277" s="117"/>
      <c r="L1277" s="117"/>
      <c r="M1277" s="117"/>
      <c r="N1277" s="117"/>
      <c r="P1277" s="117"/>
      <c r="Q1277" s="117"/>
      <c r="R1277" s="117"/>
      <c r="S1277" s="117"/>
      <c r="T1277" s="117"/>
      <c r="U1277" s="117"/>
      <c r="V1277" s="117"/>
      <c r="W1277" s="117"/>
      <c r="X1277" s="117"/>
      <c r="Y1277" s="117"/>
      <c r="Z1277" s="117"/>
      <c r="AA1277" s="117"/>
      <c r="AB1277" s="117"/>
      <c r="AC1277" s="117"/>
    </row>
    <row r="1278" spans="2:29">
      <c r="B1278" s="117"/>
      <c r="C1278" s="117"/>
      <c r="D1278" s="117"/>
      <c r="E1278" s="117"/>
      <c r="F1278" s="117"/>
      <c r="G1278" s="117"/>
      <c r="I1278" s="117"/>
      <c r="J1278" s="117"/>
      <c r="K1278" s="117"/>
      <c r="L1278" s="117"/>
      <c r="M1278" s="117"/>
      <c r="N1278" s="117"/>
      <c r="P1278" s="117"/>
      <c r="Q1278" s="117"/>
      <c r="R1278" s="117"/>
      <c r="S1278" s="117"/>
      <c r="T1278" s="117"/>
      <c r="U1278" s="117"/>
      <c r="V1278" s="117"/>
      <c r="W1278" s="117"/>
      <c r="X1278" s="117"/>
      <c r="Y1278" s="117"/>
      <c r="Z1278" s="117"/>
      <c r="AA1278" s="117"/>
      <c r="AB1278" s="117"/>
      <c r="AC1278" s="117"/>
    </row>
    <row r="1279" spans="2:29">
      <c r="B1279" s="117"/>
      <c r="C1279" s="117"/>
      <c r="D1279" s="117"/>
      <c r="E1279" s="117"/>
      <c r="F1279" s="117"/>
      <c r="G1279" s="117"/>
      <c r="I1279" s="117"/>
      <c r="J1279" s="117"/>
      <c r="K1279" s="117"/>
      <c r="L1279" s="117"/>
      <c r="M1279" s="117"/>
      <c r="N1279" s="117"/>
      <c r="P1279" s="117"/>
      <c r="Q1279" s="117"/>
      <c r="R1279" s="117"/>
      <c r="S1279" s="117"/>
      <c r="T1279" s="117"/>
      <c r="U1279" s="117"/>
      <c r="V1279" s="117"/>
      <c r="W1279" s="117"/>
      <c r="X1279" s="117"/>
      <c r="Y1279" s="117"/>
      <c r="Z1279" s="117"/>
      <c r="AA1279" s="117"/>
      <c r="AB1279" s="117"/>
      <c r="AC1279" s="117"/>
    </row>
    <row r="1280" spans="2:29">
      <c r="B1280" s="117"/>
      <c r="C1280" s="117"/>
      <c r="D1280" s="117"/>
      <c r="E1280" s="117"/>
      <c r="F1280" s="117"/>
      <c r="G1280" s="117"/>
      <c r="I1280" s="117"/>
      <c r="J1280" s="117"/>
      <c r="K1280" s="117"/>
      <c r="L1280" s="117"/>
      <c r="M1280" s="117"/>
      <c r="N1280" s="117"/>
      <c r="P1280" s="117"/>
      <c r="Q1280" s="117"/>
      <c r="R1280" s="117"/>
      <c r="S1280" s="117"/>
      <c r="T1280" s="117"/>
      <c r="U1280" s="117"/>
      <c r="V1280" s="117"/>
      <c r="W1280" s="117"/>
      <c r="X1280" s="117"/>
      <c r="Y1280" s="117"/>
      <c r="Z1280" s="117"/>
      <c r="AA1280" s="117"/>
      <c r="AB1280" s="117"/>
      <c r="AC1280" s="117"/>
    </row>
    <row r="1281" spans="2:29">
      <c r="B1281" s="117"/>
      <c r="C1281" s="117"/>
      <c r="D1281" s="117"/>
      <c r="E1281" s="117"/>
      <c r="F1281" s="117"/>
      <c r="G1281" s="117"/>
      <c r="I1281" s="117"/>
      <c r="J1281" s="117"/>
      <c r="K1281" s="117"/>
      <c r="L1281" s="117"/>
      <c r="M1281" s="117"/>
      <c r="N1281" s="117"/>
      <c r="P1281" s="117"/>
      <c r="Q1281" s="117"/>
      <c r="R1281" s="117"/>
      <c r="S1281" s="117"/>
      <c r="T1281" s="117"/>
      <c r="U1281" s="117"/>
      <c r="V1281" s="117"/>
      <c r="W1281" s="117"/>
      <c r="X1281" s="117"/>
      <c r="Y1281" s="117"/>
      <c r="Z1281" s="117"/>
      <c r="AA1281" s="117"/>
      <c r="AB1281" s="117"/>
      <c r="AC1281" s="117"/>
    </row>
    <row r="1282" spans="2:29">
      <c r="B1282" s="117"/>
      <c r="C1282" s="117"/>
      <c r="D1282" s="117"/>
      <c r="E1282" s="117"/>
      <c r="F1282" s="117"/>
      <c r="G1282" s="117"/>
      <c r="I1282" s="117"/>
      <c r="J1282" s="117"/>
      <c r="K1282" s="117"/>
      <c r="L1282" s="117"/>
      <c r="M1282" s="117"/>
      <c r="N1282" s="117"/>
      <c r="P1282" s="117"/>
      <c r="Q1282" s="117"/>
      <c r="R1282" s="117"/>
      <c r="S1282" s="117"/>
      <c r="T1282" s="117"/>
      <c r="U1282" s="117"/>
      <c r="V1282" s="117"/>
      <c r="W1282" s="117"/>
      <c r="X1282" s="117"/>
      <c r="Y1282" s="117"/>
      <c r="Z1282" s="117"/>
      <c r="AA1282" s="117"/>
      <c r="AB1282" s="117"/>
      <c r="AC1282" s="117"/>
    </row>
    <row r="1283" spans="2:29">
      <c r="B1283" s="117"/>
      <c r="C1283" s="117"/>
      <c r="D1283" s="117"/>
      <c r="E1283" s="117"/>
      <c r="F1283" s="117"/>
      <c r="G1283" s="117"/>
      <c r="I1283" s="117"/>
      <c r="J1283" s="117"/>
      <c r="K1283" s="117"/>
      <c r="L1283" s="117"/>
      <c r="M1283" s="117"/>
      <c r="N1283" s="117"/>
      <c r="P1283" s="117"/>
      <c r="Q1283" s="117"/>
      <c r="R1283" s="117"/>
      <c r="S1283" s="117"/>
      <c r="T1283" s="117"/>
      <c r="U1283" s="117"/>
      <c r="V1283" s="117"/>
      <c r="W1283" s="117"/>
      <c r="X1283" s="117"/>
      <c r="Y1283" s="117"/>
      <c r="Z1283" s="117"/>
      <c r="AA1283" s="117"/>
      <c r="AB1283" s="117"/>
      <c r="AC1283" s="117"/>
    </row>
    <row r="1284" spans="2:29">
      <c r="B1284" s="117"/>
      <c r="C1284" s="117"/>
      <c r="D1284" s="117"/>
      <c r="E1284" s="117"/>
      <c r="F1284" s="117"/>
      <c r="G1284" s="117"/>
      <c r="I1284" s="117"/>
      <c r="J1284" s="117"/>
      <c r="K1284" s="117"/>
      <c r="L1284" s="117"/>
      <c r="M1284" s="117"/>
      <c r="N1284" s="117"/>
      <c r="P1284" s="117"/>
      <c r="Q1284" s="117"/>
      <c r="R1284" s="117"/>
      <c r="S1284" s="117"/>
      <c r="T1284" s="117"/>
      <c r="U1284" s="117"/>
      <c r="V1284" s="117"/>
      <c r="W1284" s="117"/>
      <c r="X1284" s="117"/>
      <c r="Y1284" s="117"/>
      <c r="Z1284" s="117"/>
      <c r="AA1284" s="117"/>
      <c r="AB1284" s="117"/>
      <c r="AC1284" s="117"/>
    </row>
    <row r="1285" spans="2:29">
      <c r="B1285" s="117"/>
      <c r="C1285" s="117"/>
      <c r="D1285" s="117"/>
      <c r="E1285" s="117"/>
      <c r="F1285" s="117"/>
      <c r="G1285" s="117"/>
      <c r="I1285" s="117"/>
      <c r="J1285" s="117"/>
      <c r="K1285" s="117"/>
      <c r="L1285" s="117"/>
      <c r="M1285" s="117"/>
      <c r="N1285" s="117"/>
      <c r="P1285" s="117"/>
      <c r="Q1285" s="117"/>
      <c r="R1285" s="117"/>
      <c r="S1285" s="117"/>
      <c r="T1285" s="117"/>
      <c r="U1285" s="117"/>
      <c r="V1285" s="117"/>
      <c r="W1285" s="117"/>
      <c r="X1285" s="117"/>
      <c r="Y1285" s="117"/>
      <c r="Z1285" s="117"/>
      <c r="AA1285" s="117"/>
      <c r="AB1285" s="117"/>
      <c r="AC1285" s="117"/>
    </row>
    <row r="1286" spans="2:29">
      <c r="B1286" s="117"/>
      <c r="C1286" s="117"/>
      <c r="D1286" s="117"/>
      <c r="E1286" s="117"/>
      <c r="F1286" s="117"/>
      <c r="G1286" s="117"/>
      <c r="I1286" s="117"/>
      <c r="J1286" s="117"/>
      <c r="K1286" s="117"/>
      <c r="L1286" s="117"/>
      <c r="M1286" s="117"/>
      <c r="N1286" s="117"/>
      <c r="P1286" s="117"/>
      <c r="Q1286" s="117"/>
      <c r="R1286" s="117"/>
      <c r="S1286" s="117"/>
      <c r="T1286" s="117"/>
      <c r="U1286" s="117"/>
      <c r="V1286" s="117"/>
      <c r="W1286" s="117"/>
      <c r="X1286" s="117"/>
      <c r="Y1286" s="117"/>
      <c r="Z1286" s="117"/>
      <c r="AA1286" s="117"/>
      <c r="AB1286" s="117"/>
      <c r="AC1286" s="117"/>
    </row>
    <row r="1287" spans="2:29">
      <c r="B1287" s="117"/>
      <c r="C1287" s="117"/>
      <c r="D1287" s="117"/>
      <c r="E1287" s="117"/>
      <c r="F1287" s="117"/>
      <c r="G1287" s="117"/>
      <c r="I1287" s="117"/>
      <c r="J1287" s="117"/>
      <c r="K1287" s="117"/>
      <c r="L1287" s="117"/>
      <c r="M1287" s="117"/>
      <c r="N1287" s="117"/>
      <c r="P1287" s="117"/>
      <c r="Q1287" s="117"/>
      <c r="R1287" s="117"/>
      <c r="S1287" s="117"/>
      <c r="T1287" s="117"/>
      <c r="U1287" s="117"/>
      <c r="V1287" s="117"/>
      <c r="W1287" s="117"/>
      <c r="X1287" s="117"/>
      <c r="Y1287" s="117"/>
      <c r="Z1287" s="117"/>
      <c r="AA1287" s="117"/>
      <c r="AB1287" s="117"/>
      <c r="AC1287" s="117"/>
    </row>
    <row r="1288" spans="2:29">
      <c r="B1288" s="117"/>
      <c r="C1288" s="117"/>
      <c r="D1288" s="117"/>
      <c r="E1288" s="117"/>
      <c r="F1288" s="117"/>
      <c r="G1288" s="117"/>
      <c r="I1288" s="117"/>
      <c r="J1288" s="117"/>
      <c r="K1288" s="117"/>
      <c r="L1288" s="117"/>
      <c r="M1288" s="117"/>
      <c r="N1288" s="117"/>
      <c r="P1288" s="117"/>
      <c r="Q1288" s="117"/>
      <c r="R1288" s="117"/>
      <c r="S1288" s="117"/>
      <c r="T1288" s="117"/>
      <c r="U1288" s="117"/>
      <c r="V1288" s="117"/>
      <c r="W1288" s="117"/>
      <c r="X1288" s="117"/>
      <c r="Y1288" s="117"/>
      <c r="Z1288" s="117"/>
      <c r="AA1288" s="117"/>
      <c r="AB1288" s="117"/>
      <c r="AC1288" s="117"/>
    </row>
    <row r="1289" spans="2:29">
      <c r="B1289" s="117"/>
      <c r="C1289" s="117"/>
      <c r="D1289" s="117"/>
      <c r="E1289" s="117"/>
      <c r="F1289" s="117"/>
      <c r="G1289" s="117"/>
      <c r="I1289" s="117"/>
      <c r="J1289" s="117"/>
      <c r="K1289" s="117"/>
      <c r="L1289" s="117"/>
      <c r="M1289" s="117"/>
      <c r="N1289" s="117"/>
      <c r="P1289" s="117"/>
      <c r="Q1289" s="117"/>
      <c r="R1289" s="117"/>
      <c r="S1289" s="117"/>
      <c r="T1289" s="117"/>
      <c r="U1289" s="117"/>
      <c r="V1289" s="117"/>
      <c r="W1289" s="117"/>
      <c r="X1289" s="117"/>
      <c r="Y1289" s="117"/>
      <c r="Z1289" s="117"/>
      <c r="AA1289" s="117"/>
      <c r="AB1289" s="117"/>
      <c r="AC1289" s="117"/>
    </row>
    <row r="1290" spans="2:29">
      <c r="B1290" s="117"/>
      <c r="C1290" s="117"/>
      <c r="D1290" s="117"/>
      <c r="E1290" s="117"/>
      <c r="F1290" s="117"/>
      <c r="G1290" s="117"/>
      <c r="I1290" s="117"/>
      <c r="J1290" s="117"/>
      <c r="K1290" s="117"/>
      <c r="L1290" s="117"/>
      <c r="M1290" s="117"/>
      <c r="N1290" s="117"/>
      <c r="P1290" s="117"/>
      <c r="Q1290" s="117"/>
      <c r="R1290" s="117"/>
      <c r="S1290" s="117"/>
      <c r="T1290" s="117"/>
      <c r="U1290" s="117"/>
      <c r="V1290" s="117"/>
      <c r="W1290" s="117"/>
      <c r="X1290" s="117"/>
      <c r="Y1290" s="117"/>
      <c r="Z1290" s="117"/>
      <c r="AA1290" s="117"/>
      <c r="AB1290" s="117"/>
      <c r="AC1290" s="117"/>
    </row>
    <row r="1291" spans="2:29">
      <c r="B1291" s="117"/>
      <c r="C1291" s="117"/>
      <c r="D1291" s="117"/>
      <c r="E1291" s="117"/>
      <c r="F1291" s="117"/>
      <c r="G1291" s="117"/>
      <c r="I1291" s="117"/>
      <c r="J1291" s="117"/>
      <c r="K1291" s="117"/>
      <c r="L1291" s="117"/>
      <c r="M1291" s="117"/>
      <c r="N1291" s="117"/>
      <c r="P1291" s="117"/>
      <c r="Q1291" s="117"/>
      <c r="R1291" s="117"/>
      <c r="S1291" s="117"/>
      <c r="T1291" s="117"/>
      <c r="U1291" s="117"/>
      <c r="V1291" s="117"/>
      <c r="W1291" s="117"/>
      <c r="X1291" s="117"/>
      <c r="Y1291" s="117"/>
      <c r="Z1291" s="117"/>
      <c r="AA1291" s="117"/>
      <c r="AB1291" s="117"/>
      <c r="AC1291" s="117"/>
    </row>
    <row r="1292" spans="2:29">
      <c r="B1292" s="117"/>
      <c r="C1292" s="117"/>
      <c r="D1292" s="117"/>
      <c r="E1292" s="117"/>
      <c r="F1292" s="117"/>
      <c r="G1292" s="117"/>
      <c r="I1292" s="117"/>
      <c r="J1292" s="117"/>
      <c r="K1292" s="117"/>
      <c r="L1292" s="117"/>
      <c r="M1292" s="117"/>
      <c r="N1292" s="117"/>
      <c r="P1292" s="117"/>
      <c r="Q1292" s="117"/>
      <c r="R1292" s="117"/>
      <c r="S1292" s="117"/>
      <c r="T1292" s="117"/>
      <c r="U1292" s="117"/>
      <c r="V1292" s="117"/>
      <c r="W1292" s="117"/>
      <c r="X1292" s="117"/>
      <c r="Y1292" s="117"/>
      <c r="Z1292" s="117"/>
      <c r="AA1292" s="117"/>
      <c r="AB1292" s="117"/>
      <c r="AC1292" s="117"/>
    </row>
    <row r="1293" spans="2:29">
      <c r="B1293" s="117"/>
      <c r="C1293" s="117"/>
      <c r="D1293" s="117"/>
      <c r="E1293" s="117"/>
      <c r="F1293" s="117"/>
      <c r="G1293" s="117"/>
      <c r="I1293" s="117"/>
      <c r="J1293" s="117"/>
      <c r="K1293" s="117"/>
      <c r="L1293" s="117"/>
      <c r="M1293" s="117"/>
      <c r="N1293" s="117"/>
      <c r="P1293" s="117"/>
      <c r="Q1293" s="117"/>
      <c r="R1293" s="117"/>
      <c r="S1293" s="117"/>
      <c r="T1293" s="117"/>
      <c r="U1293" s="117"/>
      <c r="V1293" s="117"/>
      <c r="W1293" s="117"/>
      <c r="X1293" s="117"/>
      <c r="Y1293" s="117"/>
      <c r="Z1293" s="117"/>
      <c r="AA1293" s="117"/>
      <c r="AB1293" s="117"/>
      <c r="AC1293" s="117"/>
    </row>
    <row r="1294" spans="2:29">
      <c r="B1294" s="117"/>
      <c r="C1294" s="117"/>
      <c r="D1294" s="117"/>
      <c r="E1294" s="117"/>
      <c r="F1294" s="117"/>
      <c r="G1294" s="117"/>
      <c r="I1294" s="117"/>
      <c r="J1294" s="117"/>
      <c r="K1294" s="117"/>
      <c r="L1294" s="117"/>
      <c r="M1294" s="117"/>
      <c r="N1294" s="117"/>
      <c r="P1294" s="117"/>
      <c r="Q1294" s="117"/>
      <c r="R1294" s="117"/>
      <c r="S1294" s="117"/>
      <c r="T1294" s="117"/>
      <c r="U1294" s="117"/>
      <c r="V1294" s="117"/>
      <c r="W1294" s="117"/>
      <c r="X1294" s="117"/>
      <c r="Y1294" s="117"/>
      <c r="Z1294" s="117"/>
      <c r="AA1294" s="117"/>
      <c r="AB1294" s="117"/>
      <c r="AC1294" s="117"/>
    </row>
    <row r="1295" spans="2:29">
      <c r="B1295" s="117"/>
      <c r="C1295" s="117"/>
      <c r="D1295" s="117"/>
      <c r="E1295" s="117"/>
      <c r="F1295" s="117"/>
      <c r="G1295" s="117"/>
      <c r="I1295" s="117"/>
      <c r="J1295" s="117"/>
      <c r="K1295" s="117"/>
      <c r="L1295" s="117"/>
      <c r="M1295" s="117"/>
      <c r="N1295" s="117"/>
      <c r="P1295" s="117"/>
      <c r="Q1295" s="117"/>
      <c r="R1295" s="117"/>
      <c r="S1295" s="117"/>
      <c r="T1295" s="117"/>
      <c r="U1295" s="117"/>
      <c r="V1295" s="117"/>
      <c r="W1295" s="117"/>
      <c r="X1295" s="117"/>
      <c r="Y1295" s="117"/>
      <c r="Z1295" s="117"/>
      <c r="AA1295" s="117"/>
      <c r="AB1295" s="117"/>
      <c r="AC1295" s="117"/>
    </row>
    <row r="1296" spans="2:29">
      <c r="B1296" s="117"/>
      <c r="C1296" s="117"/>
      <c r="D1296" s="117"/>
      <c r="E1296" s="117"/>
      <c r="F1296" s="117"/>
      <c r="G1296" s="117"/>
      <c r="I1296" s="117"/>
      <c r="J1296" s="117"/>
      <c r="K1296" s="117"/>
      <c r="L1296" s="117"/>
      <c r="M1296" s="117"/>
      <c r="N1296" s="117"/>
      <c r="P1296" s="117"/>
      <c r="Q1296" s="117"/>
      <c r="R1296" s="117"/>
      <c r="S1296" s="117"/>
      <c r="T1296" s="117"/>
      <c r="U1296" s="117"/>
      <c r="V1296" s="117"/>
      <c r="W1296" s="117"/>
      <c r="X1296" s="117"/>
      <c r="Y1296" s="117"/>
      <c r="Z1296" s="117"/>
      <c r="AA1296" s="117"/>
      <c r="AB1296" s="117"/>
      <c r="AC1296" s="117"/>
    </row>
    <row r="1297" spans="2:29">
      <c r="B1297" s="117"/>
      <c r="C1297" s="117"/>
      <c r="D1297" s="117"/>
      <c r="E1297" s="117"/>
      <c r="F1297" s="117"/>
      <c r="G1297" s="117"/>
      <c r="I1297" s="117"/>
      <c r="J1297" s="117"/>
      <c r="K1297" s="117"/>
      <c r="L1297" s="117"/>
      <c r="M1297" s="117"/>
      <c r="N1297" s="117"/>
      <c r="P1297" s="117"/>
      <c r="Q1297" s="117"/>
      <c r="R1297" s="117"/>
      <c r="S1297" s="117"/>
      <c r="T1297" s="117"/>
      <c r="U1297" s="117"/>
      <c r="V1297" s="117"/>
      <c r="W1297" s="117"/>
      <c r="X1297" s="117"/>
      <c r="Y1297" s="117"/>
      <c r="Z1297" s="117"/>
      <c r="AA1297" s="117"/>
      <c r="AB1297" s="117"/>
      <c r="AC1297" s="117"/>
    </row>
    <row r="1298" spans="2:29">
      <c r="B1298" s="117"/>
      <c r="C1298" s="117"/>
      <c r="D1298" s="117"/>
      <c r="E1298" s="117"/>
      <c r="F1298" s="117"/>
      <c r="G1298" s="117"/>
      <c r="I1298" s="117"/>
      <c r="J1298" s="117"/>
      <c r="K1298" s="117"/>
      <c r="L1298" s="117"/>
      <c r="M1298" s="117"/>
      <c r="N1298" s="117"/>
      <c r="P1298" s="117"/>
      <c r="Q1298" s="117"/>
      <c r="R1298" s="117"/>
      <c r="S1298" s="117"/>
      <c r="T1298" s="117"/>
      <c r="U1298" s="117"/>
      <c r="V1298" s="117"/>
      <c r="W1298" s="117"/>
      <c r="X1298" s="117"/>
      <c r="Y1298" s="117"/>
      <c r="Z1298" s="117"/>
      <c r="AA1298" s="117"/>
      <c r="AB1298" s="117"/>
      <c r="AC1298" s="117"/>
    </row>
    <row r="1299" spans="2:29">
      <c r="B1299" s="117"/>
      <c r="C1299" s="117"/>
      <c r="D1299" s="117"/>
      <c r="E1299" s="117"/>
      <c r="F1299" s="117"/>
      <c r="G1299" s="117"/>
      <c r="I1299" s="117"/>
      <c r="J1299" s="117"/>
      <c r="K1299" s="117"/>
      <c r="L1299" s="117"/>
      <c r="M1299" s="117"/>
      <c r="N1299" s="117"/>
      <c r="P1299" s="117"/>
      <c r="Q1299" s="117"/>
      <c r="R1299" s="117"/>
      <c r="S1299" s="117"/>
      <c r="T1299" s="117"/>
      <c r="U1299" s="117"/>
      <c r="V1299" s="117"/>
      <c r="W1299" s="117"/>
      <c r="X1299" s="117"/>
      <c r="Y1299" s="117"/>
      <c r="Z1299" s="117"/>
      <c r="AA1299" s="117"/>
      <c r="AB1299" s="117"/>
      <c r="AC1299" s="117"/>
    </row>
    <row r="1300" spans="2:29">
      <c r="B1300" s="117"/>
      <c r="C1300" s="117"/>
      <c r="D1300" s="117"/>
      <c r="E1300" s="117"/>
      <c r="F1300" s="117"/>
      <c r="G1300" s="117"/>
      <c r="I1300" s="117"/>
      <c r="J1300" s="117"/>
      <c r="K1300" s="117"/>
      <c r="L1300" s="117"/>
      <c r="M1300" s="117"/>
      <c r="N1300" s="117"/>
      <c r="P1300" s="117"/>
      <c r="Q1300" s="117"/>
      <c r="R1300" s="117"/>
      <c r="S1300" s="117"/>
      <c r="T1300" s="117"/>
      <c r="U1300" s="117"/>
      <c r="V1300" s="117"/>
      <c r="W1300" s="117"/>
      <c r="X1300" s="117"/>
      <c r="Y1300" s="117"/>
      <c r="Z1300" s="117"/>
      <c r="AA1300" s="117"/>
      <c r="AB1300" s="117"/>
      <c r="AC1300" s="117"/>
    </row>
    <row r="1301" spans="2:29">
      <c r="B1301" s="117"/>
      <c r="C1301" s="117"/>
      <c r="D1301" s="117"/>
      <c r="E1301" s="117"/>
      <c r="F1301" s="117"/>
      <c r="G1301" s="117"/>
      <c r="I1301" s="117"/>
      <c r="J1301" s="117"/>
      <c r="K1301" s="117"/>
      <c r="L1301" s="117"/>
      <c r="M1301" s="117"/>
      <c r="N1301" s="117"/>
      <c r="P1301" s="117"/>
      <c r="Q1301" s="117"/>
      <c r="R1301" s="117"/>
      <c r="S1301" s="117"/>
      <c r="T1301" s="117"/>
      <c r="U1301" s="117"/>
      <c r="V1301" s="117"/>
      <c r="W1301" s="117"/>
      <c r="X1301" s="117"/>
      <c r="Y1301" s="117"/>
      <c r="Z1301" s="117"/>
      <c r="AA1301" s="117"/>
      <c r="AB1301" s="117"/>
      <c r="AC1301" s="117"/>
    </row>
    <row r="1302" spans="2:29">
      <c r="B1302" s="117"/>
      <c r="C1302" s="117"/>
      <c r="D1302" s="117"/>
      <c r="E1302" s="117"/>
      <c r="F1302" s="117"/>
      <c r="G1302" s="117"/>
      <c r="I1302" s="117"/>
      <c r="J1302" s="117"/>
      <c r="K1302" s="117"/>
      <c r="L1302" s="117"/>
      <c r="M1302" s="117"/>
      <c r="N1302" s="117"/>
      <c r="P1302" s="117"/>
      <c r="Q1302" s="117"/>
      <c r="R1302" s="117"/>
      <c r="S1302" s="117"/>
      <c r="T1302" s="117"/>
      <c r="U1302" s="117"/>
      <c r="V1302" s="117"/>
      <c r="W1302" s="117"/>
      <c r="X1302" s="117"/>
      <c r="Y1302" s="117"/>
      <c r="Z1302" s="117"/>
      <c r="AA1302" s="117"/>
      <c r="AB1302" s="117"/>
      <c r="AC1302" s="117"/>
    </row>
    <row r="1303" spans="2:29">
      <c r="B1303" s="117"/>
      <c r="C1303" s="117"/>
      <c r="D1303" s="117"/>
      <c r="E1303" s="117"/>
      <c r="F1303" s="117"/>
      <c r="G1303" s="117"/>
      <c r="I1303" s="117"/>
      <c r="J1303" s="117"/>
      <c r="K1303" s="117"/>
      <c r="L1303" s="117"/>
      <c r="M1303" s="117"/>
      <c r="N1303" s="117"/>
      <c r="P1303" s="117"/>
      <c r="Q1303" s="117"/>
      <c r="R1303" s="117"/>
      <c r="S1303" s="117"/>
      <c r="T1303" s="117"/>
      <c r="U1303" s="117"/>
      <c r="V1303" s="117"/>
      <c r="W1303" s="117"/>
      <c r="X1303" s="117"/>
      <c r="Y1303" s="117"/>
      <c r="Z1303" s="117"/>
      <c r="AA1303" s="117"/>
      <c r="AB1303" s="117"/>
      <c r="AC1303" s="117"/>
    </row>
    <row r="1304" spans="2:29">
      <c r="B1304" s="117"/>
      <c r="C1304" s="117"/>
      <c r="D1304" s="117"/>
      <c r="E1304" s="117"/>
      <c r="F1304" s="117"/>
      <c r="G1304" s="117"/>
      <c r="I1304" s="117"/>
      <c r="J1304" s="117"/>
      <c r="K1304" s="117"/>
      <c r="L1304" s="117"/>
      <c r="M1304" s="117"/>
      <c r="N1304" s="117"/>
      <c r="P1304" s="117"/>
      <c r="Q1304" s="117"/>
      <c r="R1304" s="117"/>
      <c r="S1304" s="117"/>
      <c r="T1304" s="117"/>
      <c r="U1304" s="117"/>
      <c r="V1304" s="117"/>
      <c r="W1304" s="117"/>
      <c r="X1304" s="117"/>
      <c r="Y1304" s="117"/>
      <c r="Z1304" s="117"/>
      <c r="AA1304" s="117"/>
      <c r="AB1304" s="117"/>
      <c r="AC1304" s="117"/>
    </row>
    <row r="1305" spans="2:29">
      <c r="B1305" s="117"/>
      <c r="C1305" s="117"/>
      <c r="D1305" s="117"/>
      <c r="E1305" s="117"/>
      <c r="F1305" s="117"/>
      <c r="G1305" s="117"/>
      <c r="I1305" s="117"/>
      <c r="J1305" s="117"/>
      <c r="K1305" s="117"/>
      <c r="L1305" s="117"/>
      <c r="M1305" s="117"/>
      <c r="N1305" s="117"/>
      <c r="P1305" s="117"/>
      <c r="Q1305" s="117"/>
      <c r="R1305" s="117"/>
      <c r="S1305" s="117"/>
      <c r="T1305" s="117"/>
      <c r="U1305" s="117"/>
      <c r="V1305" s="117"/>
      <c r="W1305" s="117"/>
      <c r="X1305" s="117"/>
      <c r="Y1305" s="117"/>
      <c r="Z1305" s="117"/>
      <c r="AA1305" s="117"/>
      <c r="AB1305" s="117"/>
      <c r="AC1305" s="117"/>
    </row>
    <row r="1306" spans="2:29">
      <c r="B1306" s="117"/>
      <c r="C1306" s="117"/>
      <c r="D1306" s="117"/>
      <c r="E1306" s="117"/>
      <c r="F1306" s="117"/>
      <c r="G1306" s="117"/>
      <c r="I1306" s="117"/>
      <c r="J1306" s="117"/>
      <c r="K1306" s="117"/>
      <c r="L1306" s="117"/>
      <c r="M1306" s="117"/>
      <c r="N1306" s="117"/>
      <c r="P1306" s="117"/>
      <c r="Q1306" s="117"/>
      <c r="R1306" s="117"/>
      <c r="S1306" s="117"/>
      <c r="T1306" s="117"/>
      <c r="U1306" s="117"/>
      <c r="V1306" s="117"/>
      <c r="W1306" s="117"/>
      <c r="X1306" s="117"/>
      <c r="Y1306" s="117"/>
      <c r="Z1306" s="117"/>
      <c r="AA1306" s="117"/>
      <c r="AB1306" s="117"/>
      <c r="AC1306" s="117"/>
    </row>
    <row r="1307" spans="2:29">
      <c r="B1307" s="117"/>
      <c r="C1307" s="117"/>
      <c r="D1307" s="117"/>
      <c r="E1307" s="117"/>
      <c r="F1307" s="117"/>
      <c r="G1307" s="117"/>
      <c r="I1307" s="117"/>
      <c r="J1307" s="117"/>
      <c r="K1307" s="117"/>
      <c r="L1307" s="117"/>
      <c r="M1307" s="117"/>
      <c r="N1307" s="117"/>
      <c r="P1307" s="117"/>
      <c r="Q1307" s="117"/>
      <c r="R1307" s="117"/>
      <c r="S1307" s="117"/>
      <c r="T1307" s="117"/>
      <c r="U1307" s="117"/>
      <c r="V1307" s="117"/>
      <c r="W1307" s="117"/>
      <c r="X1307" s="117"/>
      <c r="Y1307" s="117"/>
      <c r="Z1307" s="117"/>
      <c r="AA1307" s="117"/>
      <c r="AB1307" s="117"/>
      <c r="AC1307" s="117"/>
    </row>
    <row r="1308" spans="2:29">
      <c r="B1308" s="117"/>
      <c r="C1308" s="117"/>
      <c r="D1308" s="117"/>
      <c r="E1308" s="117"/>
      <c r="F1308" s="117"/>
      <c r="G1308" s="117"/>
      <c r="I1308" s="117"/>
      <c r="J1308" s="117"/>
      <c r="K1308" s="117"/>
      <c r="L1308" s="117"/>
      <c r="M1308" s="117"/>
      <c r="N1308" s="117"/>
      <c r="P1308" s="117"/>
      <c r="Q1308" s="117"/>
      <c r="R1308" s="117"/>
      <c r="S1308" s="117"/>
      <c r="T1308" s="117"/>
      <c r="U1308" s="117"/>
      <c r="V1308" s="117"/>
      <c r="W1308" s="117"/>
      <c r="X1308" s="117"/>
      <c r="Y1308" s="117"/>
      <c r="Z1308" s="117"/>
      <c r="AA1308" s="117"/>
      <c r="AB1308" s="117"/>
      <c r="AC1308" s="117"/>
    </row>
    <row r="1309" spans="2:29">
      <c r="B1309" s="117"/>
      <c r="C1309" s="117"/>
      <c r="D1309" s="117"/>
      <c r="E1309" s="117"/>
      <c r="F1309" s="117"/>
      <c r="G1309" s="117"/>
      <c r="I1309" s="117"/>
      <c r="J1309" s="117"/>
      <c r="K1309" s="117"/>
      <c r="L1309" s="117"/>
      <c r="M1309" s="117"/>
      <c r="N1309" s="117"/>
      <c r="P1309" s="117"/>
      <c r="Q1309" s="117"/>
      <c r="R1309" s="117"/>
      <c r="S1309" s="117"/>
      <c r="T1309" s="117"/>
      <c r="U1309" s="117"/>
      <c r="V1309" s="117"/>
      <c r="W1309" s="117"/>
      <c r="X1309" s="117"/>
      <c r="Y1309" s="117"/>
      <c r="Z1309" s="117"/>
      <c r="AA1309" s="117"/>
      <c r="AB1309" s="117"/>
      <c r="AC1309" s="117"/>
    </row>
    <row r="1310" spans="2:29">
      <c r="B1310" s="117"/>
      <c r="C1310" s="117"/>
      <c r="D1310" s="117"/>
      <c r="E1310" s="117"/>
      <c r="F1310" s="117"/>
      <c r="G1310" s="117"/>
      <c r="I1310" s="117"/>
      <c r="J1310" s="117"/>
      <c r="K1310" s="117"/>
      <c r="L1310" s="117"/>
      <c r="M1310" s="117"/>
      <c r="N1310" s="117"/>
      <c r="P1310" s="117"/>
      <c r="Q1310" s="117"/>
      <c r="R1310" s="117"/>
      <c r="S1310" s="117"/>
      <c r="T1310" s="117"/>
      <c r="U1310" s="117"/>
      <c r="V1310" s="117"/>
      <c r="W1310" s="117"/>
      <c r="X1310" s="117"/>
      <c r="Y1310" s="117"/>
      <c r="Z1310" s="117"/>
      <c r="AA1310" s="117"/>
      <c r="AB1310" s="117"/>
      <c r="AC1310" s="117"/>
    </row>
    <row r="1311" spans="2:29">
      <c r="B1311" s="117"/>
      <c r="C1311" s="117"/>
      <c r="D1311" s="117"/>
      <c r="E1311" s="117"/>
      <c r="F1311" s="117"/>
      <c r="G1311" s="117"/>
      <c r="I1311" s="117"/>
      <c r="J1311" s="117"/>
      <c r="K1311" s="117"/>
      <c r="L1311" s="117"/>
      <c r="M1311" s="117"/>
      <c r="N1311" s="117"/>
      <c r="P1311" s="117"/>
      <c r="Q1311" s="117"/>
      <c r="R1311" s="117"/>
      <c r="S1311" s="117"/>
      <c r="T1311" s="117"/>
      <c r="U1311" s="117"/>
      <c r="V1311" s="117"/>
      <c r="W1311" s="117"/>
      <c r="X1311" s="117"/>
      <c r="Y1311" s="117"/>
      <c r="Z1311" s="117"/>
      <c r="AA1311" s="117"/>
      <c r="AB1311" s="117"/>
      <c r="AC1311" s="117"/>
    </row>
    <row r="1312" spans="2:29">
      <c r="B1312" s="117"/>
      <c r="C1312" s="117"/>
      <c r="D1312" s="117"/>
      <c r="E1312" s="117"/>
      <c r="F1312" s="117"/>
      <c r="G1312" s="117"/>
      <c r="I1312" s="117"/>
      <c r="J1312" s="117"/>
      <c r="K1312" s="117"/>
      <c r="L1312" s="117"/>
      <c r="M1312" s="117"/>
      <c r="N1312" s="117"/>
      <c r="P1312" s="117"/>
      <c r="Q1312" s="117"/>
      <c r="R1312" s="117"/>
      <c r="S1312" s="117"/>
      <c r="T1312" s="117"/>
      <c r="U1312" s="117"/>
      <c r="V1312" s="117"/>
      <c r="W1312" s="117"/>
      <c r="X1312" s="117"/>
      <c r="Y1312" s="117"/>
      <c r="Z1312" s="117"/>
      <c r="AA1312" s="117"/>
      <c r="AB1312" s="117"/>
      <c r="AC1312" s="117"/>
    </row>
    <row r="1313" spans="2:29">
      <c r="B1313" s="117"/>
      <c r="C1313" s="117"/>
      <c r="D1313" s="117"/>
      <c r="E1313" s="117"/>
      <c r="F1313" s="117"/>
      <c r="G1313" s="117"/>
      <c r="I1313" s="117"/>
      <c r="J1313" s="117"/>
      <c r="K1313" s="117"/>
      <c r="L1313" s="117"/>
      <c r="M1313" s="117"/>
      <c r="N1313" s="117"/>
      <c r="P1313" s="117"/>
      <c r="Q1313" s="117"/>
      <c r="R1313" s="117"/>
      <c r="S1313" s="117"/>
      <c r="T1313" s="117"/>
      <c r="U1313" s="117"/>
      <c r="V1313" s="117"/>
      <c r="W1313" s="117"/>
      <c r="X1313" s="117"/>
      <c r="Y1313" s="117"/>
      <c r="Z1313" s="117"/>
      <c r="AA1313" s="117"/>
      <c r="AB1313" s="117"/>
      <c r="AC1313" s="117"/>
    </row>
    <row r="1314" spans="2:29">
      <c r="B1314" s="117"/>
      <c r="C1314" s="117"/>
      <c r="D1314" s="117"/>
      <c r="E1314" s="117"/>
      <c r="F1314" s="117"/>
      <c r="G1314" s="117"/>
      <c r="I1314" s="117"/>
      <c r="J1314" s="117"/>
      <c r="K1314" s="117"/>
      <c r="L1314" s="117"/>
      <c r="M1314" s="117"/>
      <c r="N1314" s="117"/>
      <c r="P1314" s="117"/>
      <c r="Q1314" s="117"/>
      <c r="R1314" s="117"/>
      <c r="S1314" s="117"/>
      <c r="T1314" s="117"/>
      <c r="U1314" s="117"/>
      <c r="V1314" s="117"/>
      <c r="W1314" s="117"/>
      <c r="X1314" s="117"/>
      <c r="Y1314" s="117"/>
      <c r="Z1314" s="117"/>
      <c r="AA1314" s="117"/>
      <c r="AB1314" s="117"/>
      <c r="AC1314" s="117"/>
    </row>
    <row r="1315" spans="2:29">
      <c r="B1315" s="117"/>
      <c r="C1315" s="117"/>
      <c r="D1315" s="117"/>
      <c r="E1315" s="117"/>
      <c r="F1315" s="117"/>
      <c r="G1315" s="117"/>
      <c r="I1315" s="117"/>
      <c r="J1315" s="117"/>
      <c r="K1315" s="117"/>
      <c r="L1315" s="117"/>
      <c r="M1315" s="117"/>
      <c r="N1315" s="117"/>
      <c r="P1315" s="117"/>
      <c r="Q1315" s="117"/>
      <c r="R1315" s="117"/>
      <c r="S1315" s="117"/>
      <c r="T1315" s="117"/>
      <c r="U1315" s="117"/>
      <c r="V1315" s="117"/>
      <c r="W1315" s="117"/>
      <c r="X1315" s="117"/>
      <c r="Y1315" s="117"/>
      <c r="Z1315" s="117"/>
      <c r="AA1315" s="117"/>
      <c r="AB1315" s="117"/>
      <c r="AC1315" s="117"/>
    </row>
    <row r="1316" spans="2:29">
      <c r="B1316" s="117"/>
      <c r="C1316" s="117"/>
      <c r="D1316" s="117"/>
      <c r="E1316" s="117"/>
      <c r="F1316" s="117"/>
      <c r="G1316" s="117"/>
      <c r="I1316" s="117"/>
      <c r="J1316" s="117"/>
      <c r="K1316" s="117"/>
      <c r="L1316" s="117"/>
      <c r="M1316" s="117"/>
      <c r="N1316" s="117"/>
      <c r="P1316" s="117"/>
      <c r="Q1316" s="117"/>
      <c r="R1316" s="117"/>
      <c r="S1316" s="117"/>
      <c r="T1316" s="117"/>
      <c r="U1316" s="117"/>
      <c r="V1316" s="117"/>
      <c r="W1316" s="117"/>
      <c r="X1316" s="117"/>
      <c r="Y1316" s="117"/>
      <c r="Z1316" s="117"/>
      <c r="AA1316" s="117"/>
      <c r="AB1316" s="117"/>
      <c r="AC1316" s="117"/>
    </row>
    <row r="1317" spans="2:29">
      <c r="B1317" s="117"/>
      <c r="C1317" s="117"/>
      <c r="D1317" s="117"/>
      <c r="E1317" s="117"/>
      <c r="F1317" s="117"/>
      <c r="G1317" s="117"/>
      <c r="I1317" s="117"/>
      <c r="J1317" s="117"/>
      <c r="K1317" s="117"/>
      <c r="L1317" s="117"/>
      <c r="M1317" s="117"/>
      <c r="N1317" s="117"/>
      <c r="P1317" s="117"/>
      <c r="Q1317" s="117"/>
      <c r="R1317" s="117"/>
      <c r="S1317" s="117"/>
      <c r="T1317" s="117"/>
      <c r="U1317" s="117"/>
      <c r="V1317" s="117"/>
      <c r="W1317" s="117"/>
      <c r="X1317" s="117"/>
      <c r="Y1317" s="117"/>
      <c r="Z1317" s="117"/>
      <c r="AA1317" s="117"/>
      <c r="AB1317" s="117"/>
      <c r="AC1317" s="117"/>
    </row>
    <row r="1318" spans="2:29">
      <c r="B1318" s="117"/>
      <c r="C1318" s="117"/>
      <c r="D1318" s="117"/>
      <c r="E1318" s="117"/>
      <c r="F1318" s="117"/>
      <c r="G1318" s="117"/>
      <c r="I1318" s="117"/>
      <c r="J1318" s="117"/>
      <c r="K1318" s="117"/>
      <c r="L1318" s="117"/>
      <c r="M1318" s="117"/>
      <c r="N1318" s="117"/>
      <c r="P1318" s="117"/>
      <c r="Q1318" s="117"/>
      <c r="R1318" s="117"/>
      <c r="S1318" s="117"/>
      <c r="T1318" s="117"/>
      <c r="U1318" s="117"/>
      <c r="V1318" s="117"/>
      <c r="W1318" s="117"/>
      <c r="X1318" s="117"/>
      <c r="Y1318" s="117"/>
      <c r="Z1318" s="117"/>
      <c r="AA1318" s="117"/>
      <c r="AB1318" s="117"/>
      <c r="AC1318" s="117"/>
    </row>
    <row r="1319" spans="2:29">
      <c r="B1319" s="117"/>
      <c r="C1319" s="117"/>
      <c r="D1319" s="117"/>
      <c r="E1319" s="117"/>
      <c r="F1319" s="117"/>
      <c r="G1319" s="117"/>
      <c r="I1319" s="117"/>
      <c r="J1319" s="117"/>
      <c r="K1319" s="117"/>
      <c r="L1319" s="117"/>
      <c r="M1319" s="117"/>
      <c r="N1319" s="117"/>
      <c r="P1319" s="117"/>
      <c r="Q1319" s="117"/>
      <c r="R1319" s="117"/>
      <c r="S1319" s="117"/>
      <c r="T1319" s="117"/>
      <c r="U1319" s="117"/>
      <c r="V1319" s="117"/>
      <c r="W1319" s="117"/>
      <c r="X1319" s="117"/>
      <c r="Y1319" s="117"/>
      <c r="Z1319" s="117"/>
      <c r="AA1319" s="117"/>
      <c r="AB1319" s="117"/>
      <c r="AC1319" s="117"/>
    </row>
    <row r="1320" spans="2:29">
      <c r="B1320" s="117"/>
      <c r="C1320" s="117"/>
      <c r="D1320" s="117"/>
      <c r="E1320" s="117"/>
      <c r="F1320" s="117"/>
      <c r="G1320" s="117"/>
      <c r="I1320" s="117"/>
      <c r="J1320" s="117"/>
      <c r="K1320" s="117"/>
      <c r="L1320" s="117"/>
      <c r="M1320" s="117"/>
      <c r="N1320" s="117"/>
      <c r="P1320" s="117"/>
      <c r="Q1320" s="117"/>
      <c r="R1320" s="117"/>
      <c r="S1320" s="117"/>
      <c r="T1320" s="117"/>
      <c r="U1320" s="117"/>
      <c r="V1320" s="117"/>
      <c r="W1320" s="117"/>
      <c r="X1320" s="117"/>
      <c r="Y1320" s="117"/>
      <c r="Z1320" s="117"/>
      <c r="AA1320" s="117"/>
      <c r="AB1320" s="117"/>
      <c r="AC1320" s="117"/>
    </row>
    <row r="1321" spans="2:29">
      <c r="B1321" s="117"/>
      <c r="C1321" s="117"/>
      <c r="D1321" s="117"/>
      <c r="E1321" s="117"/>
      <c r="F1321" s="117"/>
      <c r="G1321" s="117"/>
      <c r="I1321" s="117"/>
      <c r="J1321" s="117"/>
      <c r="K1321" s="117"/>
      <c r="L1321" s="117"/>
      <c r="M1321" s="117"/>
      <c r="N1321" s="117"/>
      <c r="P1321" s="117"/>
      <c r="Q1321" s="117"/>
      <c r="R1321" s="117"/>
      <c r="S1321" s="117"/>
      <c r="T1321" s="117"/>
      <c r="U1321" s="117"/>
      <c r="V1321" s="117"/>
      <c r="W1321" s="117"/>
      <c r="X1321" s="117"/>
      <c r="Y1321" s="117"/>
      <c r="Z1321" s="117"/>
      <c r="AA1321" s="117"/>
      <c r="AB1321" s="117"/>
      <c r="AC1321" s="117"/>
    </row>
    <row r="1322" spans="2:29">
      <c r="B1322" s="117"/>
      <c r="C1322" s="117"/>
      <c r="D1322" s="117"/>
      <c r="E1322" s="117"/>
      <c r="F1322" s="117"/>
      <c r="G1322" s="117"/>
      <c r="I1322" s="117"/>
      <c r="J1322" s="117"/>
      <c r="K1322" s="117"/>
      <c r="L1322" s="117"/>
      <c r="M1322" s="117"/>
      <c r="N1322" s="117"/>
      <c r="P1322" s="117"/>
      <c r="Q1322" s="117"/>
      <c r="R1322" s="117"/>
      <c r="S1322" s="117"/>
      <c r="T1322" s="117"/>
      <c r="U1322" s="117"/>
      <c r="V1322" s="117"/>
      <c r="W1322" s="117"/>
      <c r="X1322" s="117"/>
      <c r="Y1322" s="117"/>
      <c r="Z1322" s="117"/>
      <c r="AA1322" s="117"/>
      <c r="AB1322" s="117"/>
      <c r="AC1322" s="117"/>
    </row>
    <row r="1323" spans="2:29">
      <c r="B1323" s="117"/>
      <c r="C1323" s="117"/>
      <c r="D1323" s="117"/>
      <c r="E1323" s="117"/>
      <c r="F1323" s="117"/>
      <c r="G1323" s="117"/>
      <c r="I1323" s="117"/>
      <c r="J1323" s="117"/>
      <c r="K1323" s="117"/>
      <c r="L1323" s="117"/>
      <c r="M1323" s="117"/>
      <c r="N1323" s="117"/>
      <c r="P1323" s="117"/>
      <c r="Q1323" s="117"/>
      <c r="R1323" s="117"/>
      <c r="S1323" s="117"/>
      <c r="T1323" s="117"/>
      <c r="U1323" s="117"/>
      <c r="V1323" s="117"/>
      <c r="W1323" s="117"/>
      <c r="X1323" s="117"/>
      <c r="Y1323" s="117"/>
      <c r="Z1323" s="117"/>
      <c r="AA1323" s="117"/>
      <c r="AB1323" s="117"/>
      <c r="AC1323" s="117"/>
    </row>
    <row r="1324" spans="2:29">
      <c r="B1324" s="117"/>
      <c r="C1324" s="117"/>
      <c r="D1324" s="117"/>
      <c r="E1324" s="117"/>
      <c r="F1324" s="117"/>
      <c r="G1324" s="117"/>
      <c r="I1324" s="117"/>
      <c r="J1324" s="117"/>
      <c r="K1324" s="117"/>
      <c r="L1324" s="117"/>
      <c r="M1324" s="117"/>
      <c r="N1324" s="117"/>
      <c r="P1324" s="117"/>
      <c r="Q1324" s="117"/>
      <c r="R1324" s="117"/>
      <c r="S1324" s="117"/>
      <c r="T1324" s="117"/>
      <c r="U1324" s="117"/>
      <c r="V1324" s="117"/>
      <c r="W1324" s="117"/>
      <c r="X1324" s="117"/>
      <c r="Y1324" s="117"/>
      <c r="Z1324" s="117"/>
      <c r="AA1324" s="117"/>
      <c r="AB1324" s="117"/>
      <c r="AC1324" s="117"/>
    </row>
    <row r="1325" spans="2:29">
      <c r="B1325" s="117"/>
      <c r="C1325" s="117"/>
      <c r="D1325" s="117"/>
      <c r="E1325" s="117"/>
      <c r="F1325" s="117"/>
      <c r="G1325" s="117"/>
      <c r="I1325" s="117"/>
      <c r="J1325" s="117"/>
      <c r="K1325" s="117"/>
      <c r="L1325" s="117"/>
      <c r="M1325" s="117"/>
      <c r="N1325" s="117"/>
      <c r="P1325" s="117"/>
      <c r="Q1325" s="117"/>
      <c r="R1325" s="117"/>
      <c r="S1325" s="117"/>
      <c r="T1325" s="117"/>
      <c r="U1325" s="117"/>
      <c r="V1325" s="117"/>
      <c r="W1325" s="117"/>
      <c r="X1325" s="117"/>
      <c r="Y1325" s="117"/>
      <c r="Z1325" s="117"/>
      <c r="AA1325" s="117"/>
      <c r="AB1325" s="117"/>
      <c r="AC1325" s="117"/>
    </row>
    <row r="1326" spans="2:29">
      <c r="B1326" s="117"/>
      <c r="C1326" s="117"/>
      <c r="D1326" s="117"/>
      <c r="E1326" s="117"/>
      <c r="F1326" s="117"/>
      <c r="G1326" s="117"/>
      <c r="I1326" s="117"/>
      <c r="J1326" s="117"/>
      <c r="K1326" s="117"/>
      <c r="L1326" s="117"/>
      <c r="M1326" s="117"/>
      <c r="N1326" s="117"/>
      <c r="P1326" s="117"/>
      <c r="Q1326" s="117"/>
      <c r="R1326" s="117"/>
      <c r="S1326" s="117"/>
      <c r="T1326" s="117"/>
      <c r="U1326" s="117"/>
      <c r="V1326" s="117"/>
      <c r="W1326" s="117"/>
      <c r="X1326" s="117"/>
      <c r="Y1326" s="117"/>
      <c r="Z1326" s="117"/>
      <c r="AA1326" s="117"/>
      <c r="AB1326" s="117"/>
      <c r="AC1326" s="117"/>
    </row>
    <row r="1327" spans="2:29">
      <c r="B1327" s="117"/>
      <c r="C1327" s="117"/>
      <c r="D1327" s="117"/>
      <c r="E1327" s="117"/>
      <c r="F1327" s="117"/>
      <c r="G1327" s="117"/>
      <c r="I1327" s="117"/>
      <c r="J1327" s="117"/>
      <c r="K1327" s="117"/>
      <c r="L1327" s="117"/>
      <c r="M1327" s="117"/>
      <c r="N1327" s="117"/>
      <c r="P1327" s="117"/>
      <c r="Q1327" s="117"/>
      <c r="R1327" s="117"/>
      <c r="S1327" s="117"/>
      <c r="T1327" s="117"/>
      <c r="U1327" s="117"/>
      <c r="V1327" s="117"/>
      <c r="W1327" s="117"/>
      <c r="X1327" s="117"/>
      <c r="Y1327" s="117"/>
      <c r="Z1327" s="117"/>
      <c r="AA1327" s="117"/>
      <c r="AB1327" s="117"/>
      <c r="AC1327" s="117"/>
    </row>
    <row r="1328" spans="2:29">
      <c r="B1328" s="117"/>
      <c r="C1328" s="117"/>
      <c r="D1328" s="117"/>
      <c r="E1328" s="117"/>
      <c r="F1328" s="117"/>
      <c r="G1328" s="117"/>
      <c r="I1328" s="117"/>
      <c r="J1328" s="117"/>
      <c r="K1328" s="117"/>
      <c r="L1328" s="117"/>
      <c r="M1328" s="117"/>
      <c r="N1328" s="117"/>
      <c r="P1328" s="117"/>
      <c r="Q1328" s="117"/>
      <c r="R1328" s="117"/>
      <c r="S1328" s="117"/>
      <c r="T1328" s="117"/>
      <c r="U1328" s="117"/>
      <c r="V1328" s="117"/>
      <c r="W1328" s="117"/>
      <c r="X1328" s="117"/>
      <c r="Y1328" s="117"/>
      <c r="Z1328" s="117"/>
      <c r="AA1328" s="117"/>
      <c r="AB1328" s="117"/>
      <c r="AC1328" s="117"/>
    </row>
    <row r="1329" spans="2:29">
      <c r="B1329" s="117"/>
      <c r="C1329" s="117"/>
      <c r="D1329" s="117"/>
      <c r="E1329" s="117"/>
      <c r="F1329" s="117"/>
      <c r="G1329" s="117"/>
      <c r="I1329" s="117"/>
      <c r="J1329" s="117"/>
      <c r="K1329" s="117"/>
      <c r="L1329" s="117"/>
      <c r="M1329" s="117"/>
      <c r="N1329" s="117"/>
      <c r="P1329" s="117"/>
      <c r="Q1329" s="117"/>
      <c r="R1329" s="117"/>
      <c r="S1329" s="117"/>
      <c r="T1329" s="117"/>
      <c r="U1329" s="117"/>
      <c r="V1329" s="117"/>
      <c r="W1329" s="117"/>
      <c r="X1329" s="117"/>
      <c r="Y1329" s="117"/>
      <c r="Z1329" s="117"/>
      <c r="AA1329" s="117"/>
      <c r="AB1329" s="117"/>
      <c r="AC1329" s="117"/>
    </row>
    <row r="1330" spans="2:29">
      <c r="B1330" s="117"/>
      <c r="C1330" s="117"/>
      <c r="D1330" s="117"/>
      <c r="E1330" s="117"/>
      <c r="F1330" s="117"/>
      <c r="G1330" s="117"/>
      <c r="I1330" s="117"/>
      <c r="J1330" s="117"/>
      <c r="K1330" s="117"/>
      <c r="L1330" s="117"/>
      <c r="M1330" s="117"/>
      <c r="N1330" s="117"/>
      <c r="P1330" s="117"/>
      <c r="Q1330" s="117"/>
      <c r="R1330" s="117"/>
      <c r="S1330" s="117"/>
      <c r="T1330" s="117"/>
      <c r="U1330" s="117"/>
      <c r="V1330" s="117"/>
      <c r="W1330" s="117"/>
      <c r="X1330" s="117"/>
      <c r="Y1330" s="117"/>
      <c r="Z1330" s="117"/>
      <c r="AA1330" s="117"/>
      <c r="AB1330" s="117"/>
      <c r="AC1330" s="117"/>
    </row>
    <row r="1331" spans="2:29">
      <c r="B1331" s="117"/>
      <c r="C1331" s="117"/>
      <c r="D1331" s="117"/>
      <c r="E1331" s="117"/>
      <c r="F1331" s="117"/>
      <c r="G1331" s="117"/>
      <c r="I1331" s="117"/>
      <c r="J1331" s="117"/>
      <c r="K1331" s="117"/>
      <c r="L1331" s="117"/>
      <c r="M1331" s="117"/>
      <c r="N1331" s="117"/>
      <c r="P1331" s="117"/>
      <c r="Q1331" s="117"/>
      <c r="R1331" s="117"/>
      <c r="S1331" s="117"/>
      <c r="T1331" s="117"/>
      <c r="U1331" s="117"/>
      <c r="V1331" s="117"/>
      <c r="W1331" s="117"/>
      <c r="X1331" s="117"/>
      <c r="Y1331" s="117"/>
      <c r="Z1331" s="117"/>
      <c r="AA1331" s="117"/>
      <c r="AB1331" s="117"/>
      <c r="AC1331" s="117"/>
    </row>
    <row r="1332" spans="2:29">
      <c r="B1332" s="117"/>
      <c r="C1332" s="117"/>
      <c r="D1332" s="117"/>
      <c r="E1332" s="117"/>
      <c r="F1332" s="117"/>
      <c r="G1332" s="117"/>
      <c r="I1332" s="117"/>
      <c r="J1332" s="117"/>
      <c r="K1332" s="117"/>
      <c r="L1332" s="117"/>
      <c r="M1332" s="117"/>
      <c r="N1332" s="117"/>
      <c r="P1332" s="117"/>
      <c r="Q1332" s="117"/>
      <c r="R1332" s="117"/>
      <c r="S1332" s="117"/>
      <c r="T1332" s="117"/>
      <c r="U1332" s="117"/>
      <c r="V1332" s="117"/>
      <c r="W1332" s="117"/>
      <c r="X1332" s="117"/>
      <c r="Y1332" s="117"/>
      <c r="Z1332" s="117"/>
      <c r="AA1332" s="117"/>
      <c r="AB1332" s="117"/>
      <c r="AC1332" s="117"/>
    </row>
    <row r="1333" spans="2:29">
      <c r="B1333" s="117"/>
      <c r="C1333" s="117"/>
      <c r="D1333" s="117"/>
      <c r="E1333" s="117"/>
      <c r="F1333" s="117"/>
      <c r="G1333" s="117"/>
      <c r="I1333" s="117"/>
      <c r="J1333" s="117"/>
      <c r="K1333" s="117"/>
      <c r="L1333" s="117"/>
      <c r="M1333" s="117"/>
      <c r="N1333" s="117"/>
      <c r="P1333" s="117"/>
      <c r="Q1333" s="117"/>
      <c r="R1333" s="117"/>
      <c r="S1333" s="117"/>
      <c r="T1333" s="117"/>
      <c r="U1333" s="117"/>
      <c r="V1333" s="117"/>
      <c r="W1333" s="117"/>
      <c r="X1333" s="117"/>
      <c r="Y1333" s="117"/>
      <c r="Z1333" s="117"/>
      <c r="AA1333" s="117"/>
      <c r="AB1333" s="117"/>
      <c r="AC1333" s="117"/>
    </row>
    <row r="1334" spans="2:29">
      <c r="B1334" s="117"/>
      <c r="C1334" s="117"/>
      <c r="D1334" s="117"/>
      <c r="E1334" s="117"/>
      <c r="F1334" s="117"/>
      <c r="G1334" s="117"/>
      <c r="I1334" s="117"/>
      <c r="J1334" s="117"/>
      <c r="K1334" s="117"/>
      <c r="L1334" s="117"/>
      <c r="M1334" s="117"/>
      <c r="N1334" s="117"/>
      <c r="P1334" s="117"/>
      <c r="Q1334" s="117"/>
      <c r="R1334" s="117"/>
      <c r="S1334" s="117"/>
      <c r="T1334" s="117"/>
      <c r="U1334" s="117"/>
      <c r="V1334" s="117"/>
      <c r="W1334" s="117"/>
      <c r="X1334" s="117"/>
      <c r="Y1334" s="117"/>
      <c r="Z1334" s="117"/>
      <c r="AA1334" s="117"/>
      <c r="AB1334" s="117"/>
      <c r="AC1334" s="117"/>
    </row>
    <row r="1335" spans="2:29">
      <c r="B1335" s="117"/>
      <c r="C1335" s="117"/>
      <c r="D1335" s="117"/>
      <c r="E1335" s="117"/>
      <c r="F1335" s="117"/>
      <c r="G1335" s="117"/>
      <c r="I1335" s="117"/>
      <c r="J1335" s="117"/>
      <c r="K1335" s="117"/>
      <c r="L1335" s="117"/>
      <c r="M1335" s="117"/>
      <c r="N1335" s="117"/>
      <c r="P1335" s="117"/>
      <c r="Q1335" s="117"/>
      <c r="R1335" s="117"/>
      <c r="S1335" s="117"/>
      <c r="T1335" s="117"/>
      <c r="U1335" s="117"/>
      <c r="V1335" s="117"/>
      <c r="W1335" s="117"/>
      <c r="X1335" s="117"/>
      <c r="Y1335" s="117"/>
      <c r="Z1335" s="117"/>
      <c r="AA1335" s="117"/>
      <c r="AB1335" s="117"/>
      <c r="AC1335" s="117"/>
    </row>
    <row r="1336" spans="2:29">
      <c r="B1336" s="117"/>
      <c r="C1336" s="117"/>
      <c r="D1336" s="117"/>
      <c r="E1336" s="117"/>
      <c r="F1336" s="117"/>
      <c r="G1336" s="117"/>
      <c r="I1336" s="117"/>
      <c r="J1336" s="117"/>
      <c r="K1336" s="117"/>
      <c r="L1336" s="117"/>
      <c r="M1336" s="117"/>
      <c r="N1336" s="117"/>
      <c r="P1336" s="117"/>
      <c r="Q1336" s="117"/>
      <c r="R1336" s="117"/>
      <c r="S1336" s="117"/>
      <c r="T1336" s="117"/>
      <c r="U1336" s="117"/>
      <c r="V1336" s="117"/>
      <c r="W1336" s="117"/>
      <c r="X1336" s="117"/>
      <c r="Y1336" s="117"/>
      <c r="Z1336" s="117"/>
      <c r="AA1336" s="117"/>
      <c r="AB1336" s="117"/>
      <c r="AC1336" s="117"/>
    </row>
    <row r="1337" spans="2:29">
      <c r="B1337" s="117"/>
      <c r="C1337" s="117"/>
      <c r="D1337" s="117"/>
      <c r="E1337" s="117"/>
      <c r="F1337" s="117"/>
      <c r="G1337" s="117"/>
      <c r="I1337" s="117"/>
      <c r="J1337" s="117"/>
      <c r="K1337" s="117"/>
      <c r="L1337" s="117"/>
      <c r="M1337" s="117"/>
      <c r="N1337" s="117"/>
      <c r="P1337" s="117"/>
      <c r="Q1337" s="117"/>
      <c r="R1337" s="117"/>
      <c r="S1337" s="117"/>
      <c r="T1337" s="117"/>
      <c r="U1337" s="117"/>
      <c r="V1337" s="117"/>
      <c r="W1337" s="117"/>
      <c r="X1337" s="117"/>
      <c r="Y1337" s="117"/>
      <c r="Z1337" s="117"/>
      <c r="AA1337" s="117"/>
      <c r="AB1337" s="117"/>
      <c r="AC1337" s="117"/>
    </row>
    <row r="1338" spans="2:29">
      <c r="B1338" s="117"/>
      <c r="C1338" s="117"/>
      <c r="D1338" s="117"/>
      <c r="E1338" s="117"/>
      <c r="F1338" s="117"/>
      <c r="G1338" s="117"/>
      <c r="I1338" s="117"/>
      <c r="J1338" s="117"/>
      <c r="K1338" s="117"/>
      <c r="L1338" s="117"/>
      <c r="M1338" s="117"/>
      <c r="N1338" s="117"/>
      <c r="P1338" s="117"/>
      <c r="Q1338" s="117"/>
      <c r="R1338" s="117"/>
      <c r="S1338" s="117"/>
      <c r="T1338" s="117"/>
      <c r="U1338" s="117"/>
      <c r="V1338" s="117"/>
      <c r="W1338" s="117"/>
      <c r="X1338" s="117"/>
      <c r="Y1338" s="117"/>
      <c r="Z1338" s="117"/>
      <c r="AA1338" s="117"/>
      <c r="AB1338" s="117"/>
      <c r="AC1338" s="117"/>
    </row>
    <row r="1339" spans="2:29">
      <c r="B1339" s="117"/>
      <c r="C1339" s="117"/>
      <c r="D1339" s="117"/>
      <c r="E1339" s="117"/>
      <c r="F1339" s="117"/>
      <c r="G1339" s="117"/>
      <c r="I1339" s="117"/>
      <c r="J1339" s="117"/>
      <c r="K1339" s="117"/>
      <c r="L1339" s="117"/>
      <c r="M1339" s="117"/>
      <c r="N1339" s="117"/>
      <c r="P1339" s="117"/>
      <c r="Q1339" s="117"/>
      <c r="R1339" s="117"/>
      <c r="S1339" s="117"/>
      <c r="T1339" s="117"/>
      <c r="U1339" s="117"/>
      <c r="V1339" s="117"/>
      <c r="W1339" s="117"/>
      <c r="X1339" s="117"/>
      <c r="Y1339" s="117"/>
      <c r="Z1339" s="117"/>
      <c r="AA1339" s="117"/>
      <c r="AB1339" s="117"/>
      <c r="AC1339" s="117"/>
    </row>
    <row r="1340" spans="2:29">
      <c r="B1340" s="117"/>
      <c r="C1340" s="117"/>
      <c r="D1340" s="117"/>
      <c r="E1340" s="117"/>
      <c r="F1340" s="117"/>
      <c r="G1340" s="117"/>
      <c r="I1340" s="117"/>
      <c r="J1340" s="117"/>
      <c r="K1340" s="117"/>
      <c r="L1340" s="117"/>
      <c r="M1340" s="117"/>
      <c r="N1340" s="117"/>
      <c r="P1340" s="117"/>
      <c r="Q1340" s="117"/>
      <c r="R1340" s="117"/>
      <c r="S1340" s="117"/>
      <c r="T1340" s="117"/>
      <c r="U1340" s="117"/>
      <c r="V1340" s="117"/>
      <c r="W1340" s="117"/>
      <c r="X1340" s="117"/>
      <c r="Y1340" s="117"/>
      <c r="Z1340" s="117"/>
      <c r="AA1340" s="117"/>
      <c r="AB1340" s="117"/>
      <c r="AC1340" s="117"/>
    </row>
    <row r="1341" spans="2:29">
      <c r="B1341" s="117"/>
      <c r="C1341" s="117"/>
      <c r="D1341" s="117"/>
      <c r="E1341" s="117"/>
      <c r="F1341" s="117"/>
      <c r="G1341" s="117"/>
      <c r="I1341" s="117"/>
      <c r="J1341" s="117"/>
      <c r="K1341" s="117"/>
      <c r="L1341" s="117"/>
      <c r="M1341" s="117"/>
      <c r="N1341" s="117"/>
      <c r="P1341" s="117"/>
      <c r="Q1341" s="117"/>
      <c r="R1341" s="117"/>
      <c r="S1341" s="117"/>
      <c r="T1341" s="117"/>
      <c r="U1341" s="117"/>
      <c r="V1341" s="117"/>
      <c r="W1341" s="117"/>
      <c r="X1341" s="117"/>
      <c r="Y1341" s="117"/>
      <c r="Z1341" s="117"/>
      <c r="AA1341" s="117"/>
      <c r="AB1341" s="117"/>
      <c r="AC1341" s="117"/>
    </row>
    <row r="1342" spans="2:29">
      <c r="B1342" s="117"/>
      <c r="C1342" s="117"/>
      <c r="D1342" s="117"/>
      <c r="E1342" s="117"/>
      <c r="F1342" s="117"/>
      <c r="G1342" s="117"/>
      <c r="I1342" s="117"/>
      <c r="J1342" s="117"/>
      <c r="K1342" s="117"/>
      <c r="L1342" s="117"/>
      <c r="M1342" s="117"/>
      <c r="N1342" s="117"/>
      <c r="P1342" s="117"/>
      <c r="Q1342" s="117"/>
      <c r="R1342" s="117"/>
      <c r="S1342" s="117"/>
      <c r="T1342" s="117"/>
      <c r="U1342" s="117"/>
      <c r="V1342" s="117"/>
      <c r="W1342" s="117"/>
      <c r="X1342" s="117"/>
      <c r="Y1342" s="117"/>
      <c r="Z1342" s="117"/>
      <c r="AA1342" s="117"/>
      <c r="AB1342" s="117"/>
      <c r="AC1342" s="117"/>
    </row>
    <row r="1343" spans="2:29">
      <c r="B1343" s="117"/>
      <c r="C1343" s="117"/>
      <c r="D1343" s="117"/>
      <c r="E1343" s="117"/>
      <c r="F1343" s="117"/>
      <c r="G1343" s="117"/>
      <c r="I1343" s="117"/>
      <c r="J1343" s="117"/>
      <c r="K1343" s="117"/>
      <c r="L1343" s="117"/>
      <c r="M1343" s="117"/>
      <c r="N1343" s="117"/>
      <c r="P1343" s="117"/>
      <c r="Q1343" s="117"/>
      <c r="R1343" s="117"/>
      <c r="S1343" s="117"/>
      <c r="T1343" s="117"/>
      <c r="U1343" s="117"/>
      <c r="V1343" s="117"/>
      <c r="W1343" s="117"/>
      <c r="X1343" s="117"/>
      <c r="Y1343" s="117"/>
      <c r="Z1343" s="117"/>
      <c r="AA1343" s="117"/>
      <c r="AB1343" s="117"/>
      <c r="AC1343" s="117"/>
    </row>
    <row r="1344" spans="2:29">
      <c r="B1344" s="117"/>
      <c r="C1344" s="117"/>
      <c r="D1344" s="117"/>
      <c r="E1344" s="117"/>
      <c r="F1344" s="117"/>
      <c r="G1344" s="117"/>
      <c r="I1344" s="117"/>
      <c r="J1344" s="117"/>
      <c r="K1344" s="117"/>
      <c r="L1344" s="117"/>
      <c r="M1344" s="117"/>
      <c r="N1344" s="117"/>
      <c r="P1344" s="117"/>
      <c r="Q1344" s="117"/>
      <c r="R1344" s="117"/>
      <c r="S1344" s="117"/>
      <c r="T1344" s="117"/>
      <c r="U1344" s="117"/>
      <c r="V1344" s="117"/>
      <c r="W1344" s="117"/>
      <c r="X1344" s="117"/>
      <c r="Y1344" s="117"/>
      <c r="Z1344" s="117"/>
      <c r="AA1344" s="117"/>
      <c r="AB1344" s="117"/>
      <c r="AC1344" s="117"/>
    </row>
    <row r="1345" spans="2:29">
      <c r="B1345" s="117"/>
      <c r="C1345" s="117"/>
      <c r="D1345" s="117"/>
      <c r="E1345" s="117"/>
      <c r="F1345" s="117"/>
      <c r="G1345" s="117"/>
      <c r="I1345" s="117"/>
      <c r="J1345" s="117"/>
      <c r="K1345" s="117"/>
      <c r="L1345" s="117"/>
      <c r="M1345" s="117"/>
      <c r="N1345" s="117"/>
      <c r="P1345" s="117"/>
      <c r="Q1345" s="117"/>
      <c r="R1345" s="117"/>
      <c r="S1345" s="117"/>
      <c r="T1345" s="117"/>
      <c r="U1345" s="117"/>
      <c r="V1345" s="117"/>
      <c r="W1345" s="117"/>
      <c r="X1345" s="117"/>
      <c r="Y1345" s="117"/>
      <c r="Z1345" s="117"/>
      <c r="AA1345" s="117"/>
      <c r="AB1345" s="117"/>
      <c r="AC1345" s="117"/>
    </row>
    <row r="1346" spans="2:29">
      <c r="B1346" s="117"/>
      <c r="C1346" s="117"/>
      <c r="D1346" s="117"/>
      <c r="E1346" s="117"/>
      <c r="F1346" s="117"/>
      <c r="G1346" s="117"/>
      <c r="I1346" s="117"/>
      <c r="J1346" s="117"/>
      <c r="K1346" s="117"/>
      <c r="L1346" s="117"/>
      <c r="M1346" s="117"/>
      <c r="N1346" s="117"/>
      <c r="P1346" s="117"/>
      <c r="Q1346" s="117"/>
      <c r="R1346" s="117"/>
      <c r="S1346" s="117"/>
      <c r="T1346" s="117"/>
      <c r="U1346" s="117"/>
      <c r="V1346" s="117"/>
      <c r="W1346" s="117"/>
      <c r="X1346" s="117"/>
      <c r="Y1346" s="117"/>
      <c r="Z1346" s="117"/>
      <c r="AA1346" s="117"/>
      <c r="AB1346" s="117"/>
      <c r="AC1346" s="117"/>
    </row>
    <row r="1347" spans="2:29">
      <c r="B1347" s="117"/>
      <c r="C1347" s="117"/>
      <c r="D1347" s="117"/>
      <c r="E1347" s="117"/>
      <c r="F1347" s="117"/>
      <c r="G1347" s="117"/>
      <c r="I1347" s="117"/>
      <c r="J1347" s="117"/>
      <c r="K1347" s="117"/>
      <c r="L1347" s="117"/>
      <c r="M1347" s="117"/>
      <c r="N1347" s="117"/>
      <c r="P1347" s="117"/>
      <c r="Q1347" s="117"/>
      <c r="R1347" s="117"/>
      <c r="S1347" s="117"/>
      <c r="T1347" s="117"/>
      <c r="U1347" s="117"/>
      <c r="V1347" s="117"/>
      <c r="W1347" s="117"/>
      <c r="X1347" s="117"/>
      <c r="Y1347" s="117"/>
      <c r="Z1347" s="117"/>
      <c r="AA1347" s="117"/>
      <c r="AB1347" s="117"/>
      <c r="AC1347" s="117"/>
    </row>
    <row r="1348" spans="2:29">
      <c r="B1348" s="117"/>
      <c r="C1348" s="117"/>
      <c r="D1348" s="117"/>
      <c r="E1348" s="117"/>
      <c r="F1348" s="117"/>
      <c r="G1348" s="117"/>
      <c r="I1348" s="117"/>
      <c r="J1348" s="117"/>
      <c r="K1348" s="117"/>
      <c r="L1348" s="117"/>
      <c r="M1348" s="117"/>
      <c r="N1348" s="117"/>
      <c r="P1348" s="117"/>
      <c r="Q1348" s="117"/>
      <c r="R1348" s="117"/>
      <c r="S1348" s="117"/>
      <c r="T1348" s="117"/>
      <c r="U1348" s="117"/>
      <c r="V1348" s="117"/>
      <c r="W1348" s="117"/>
      <c r="X1348" s="117"/>
      <c r="Y1348" s="117"/>
      <c r="Z1348" s="117"/>
      <c r="AA1348" s="117"/>
      <c r="AB1348" s="117"/>
      <c r="AC1348" s="117"/>
    </row>
    <row r="1349" spans="2:29">
      <c r="B1349" s="117"/>
      <c r="C1349" s="117"/>
      <c r="D1349" s="117"/>
      <c r="E1349" s="117"/>
      <c r="F1349" s="117"/>
      <c r="G1349" s="117"/>
      <c r="I1349" s="117"/>
      <c r="J1349" s="117"/>
      <c r="K1349" s="117"/>
      <c r="L1349" s="117"/>
      <c r="M1349" s="117"/>
      <c r="N1349" s="117"/>
      <c r="P1349" s="117"/>
      <c r="Q1349" s="117"/>
      <c r="R1349" s="117"/>
      <c r="S1349" s="117"/>
      <c r="T1349" s="117"/>
      <c r="U1349" s="117"/>
      <c r="V1349" s="117"/>
      <c r="W1349" s="117"/>
      <c r="X1349" s="117"/>
      <c r="Y1349" s="117"/>
      <c r="Z1349" s="117"/>
      <c r="AA1349" s="117"/>
      <c r="AB1349" s="117"/>
      <c r="AC1349" s="117"/>
    </row>
    <row r="1350" spans="2:29">
      <c r="B1350" s="117"/>
      <c r="C1350" s="117"/>
      <c r="D1350" s="117"/>
      <c r="E1350" s="117"/>
      <c r="F1350" s="117"/>
      <c r="G1350" s="117"/>
      <c r="I1350" s="117"/>
      <c r="J1350" s="117"/>
      <c r="K1350" s="117"/>
      <c r="L1350" s="117"/>
      <c r="M1350" s="117"/>
      <c r="N1350" s="117"/>
      <c r="P1350" s="117"/>
      <c r="Q1350" s="117"/>
      <c r="R1350" s="117"/>
      <c r="S1350" s="117"/>
      <c r="T1350" s="117"/>
      <c r="U1350" s="117"/>
      <c r="V1350" s="117"/>
      <c r="W1350" s="117"/>
      <c r="X1350" s="117"/>
      <c r="Y1350" s="117"/>
      <c r="Z1350" s="117"/>
      <c r="AA1350" s="117"/>
      <c r="AB1350" s="117"/>
      <c r="AC1350" s="117"/>
    </row>
    <row r="1351" spans="2:29">
      <c r="B1351" s="117"/>
      <c r="C1351" s="117"/>
      <c r="D1351" s="117"/>
      <c r="E1351" s="117"/>
      <c r="F1351" s="117"/>
      <c r="G1351" s="117"/>
      <c r="I1351" s="117"/>
      <c r="J1351" s="117"/>
      <c r="K1351" s="117"/>
      <c r="L1351" s="117"/>
      <c r="M1351" s="117"/>
      <c r="N1351" s="117"/>
      <c r="P1351" s="117"/>
      <c r="Q1351" s="117"/>
      <c r="R1351" s="117"/>
      <c r="S1351" s="117"/>
      <c r="T1351" s="117"/>
      <c r="U1351" s="117"/>
      <c r="V1351" s="117"/>
      <c r="W1351" s="117"/>
      <c r="X1351" s="117"/>
      <c r="Y1351" s="117"/>
      <c r="Z1351" s="117"/>
      <c r="AA1351" s="117"/>
      <c r="AB1351" s="117"/>
      <c r="AC1351" s="117"/>
    </row>
    <row r="1352" spans="2:29">
      <c r="B1352" s="117"/>
      <c r="C1352" s="117"/>
      <c r="D1352" s="117"/>
      <c r="E1352" s="117"/>
      <c r="F1352" s="117"/>
      <c r="G1352" s="117"/>
      <c r="I1352" s="117"/>
      <c r="J1352" s="117"/>
      <c r="K1352" s="117"/>
      <c r="L1352" s="117"/>
      <c r="M1352" s="117"/>
      <c r="N1352" s="117"/>
      <c r="P1352" s="117"/>
      <c r="Q1352" s="117"/>
      <c r="R1352" s="117"/>
      <c r="S1352" s="117"/>
      <c r="T1352" s="117"/>
      <c r="U1352" s="117"/>
      <c r="V1352" s="117"/>
      <c r="W1352" s="117"/>
      <c r="X1352" s="117"/>
      <c r="Y1352" s="117"/>
      <c r="Z1352" s="117"/>
      <c r="AA1352" s="117"/>
      <c r="AB1352" s="117"/>
      <c r="AC1352" s="117"/>
    </row>
    <row r="1353" spans="2:29">
      <c r="B1353" s="117"/>
      <c r="C1353" s="117"/>
      <c r="D1353" s="117"/>
      <c r="E1353" s="117"/>
      <c r="F1353" s="117"/>
      <c r="G1353" s="117"/>
      <c r="I1353" s="117"/>
      <c r="J1353" s="117"/>
      <c r="K1353" s="117"/>
      <c r="L1353" s="117"/>
      <c r="M1353" s="117"/>
      <c r="N1353" s="117"/>
      <c r="P1353" s="117"/>
      <c r="Q1353" s="117"/>
      <c r="R1353" s="117"/>
      <c r="S1353" s="117"/>
      <c r="T1353" s="117"/>
      <c r="U1353" s="117"/>
      <c r="V1353" s="117"/>
      <c r="W1353" s="117"/>
      <c r="X1353" s="117"/>
      <c r="Y1353" s="117"/>
      <c r="Z1353" s="117"/>
      <c r="AA1353" s="117"/>
      <c r="AB1353" s="117"/>
      <c r="AC1353" s="117"/>
    </row>
    <row r="1354" spans="2:29">
      <c r="B1354" s="117"/>
      <c r="C1354" s="117"/>
      <c r="D1354" s="117"/>
      <c r="E1354" s="117"/>
      <c r="F1354" s="117"/>
      <c r="G1354" s="117"/>
      <c r="I1354" s="117"/>
      <c r="J1354" s="117"/>
      <c r="K1354" s="117"/>
      <c r="L1354" s="117"/>
      <c r="M1354" s="117"/>
      <c r="N1354" s="117"/>
      <c r="P1354" s="117"/>
      <c r="Q1354" s="117"/>
      <c r="R1354" s="117"/>
      <c r="S1354" s="117"/>
      <c r="T1354" s="117"/>
      <c r="U1354" s="117"/>
      <c r="V1354" s="117"/>
      <c r="W1354" s="117"/>
      <c r="X1354" s="117"/>
      <c r="Y1354" s="117"/>
      <c r="Z1354" s="117"/>
      <c r="AA1354" s="117"/>
      <c r="AB1354" s="117"/>
      <c r="AC1354" s="117"/>
    </row>
    <row r="1355" spans="2:29">
      <c r="B1355" s="117"/>
      <c r="C1355" s="117"/>
      <c r="D1355" s="117"/>
      <c r="E1355" s="117"/>
      <c r="F1355" s="117"/>
      <c r="G1355" s="117"/>
      <c r="I1355" s="117"/>
      <c r="J1355" s="117"/>
      <c r="K1355" s="117"/>
      <c r="L1355" s="117"/>
      <c r="M1355" s="117"/>
      <c r="N1355" s="117"/>
      <c r="P1355" s="117"/>
      <c r="Q1355" s="117"/>
      <c r="R1355" s="117"/>
      <c r="S1355" s="117"/>
      <c r="T1355" s="117"/>
      <c r="U1355" s="117"/>
      <c r="V1355" s="117"/>
      <c r="W1355" s="117"/>
      <c r="X1355" s="117"/>
      <c r="Y1355" s="117"/>
      <c r="Z1355" s="117"/>
      <c r="AA1355" s="117"/>
      <c r="AB1355" s="117"/>
      <c r="AC1355" s="117"/>
    </row>
    <row r="1356" spans="2:29">
      <c r="B1356" s="117"/>
      <c r="C1356" s="117"/>
      <c r="D1356" s="117"/>
      <c r="E1356" s="117"/>
      <c r="F1356" s="117"/>
      <c r="G1356" s="117"/>
      <c r="I1356" s="117"/>
      <c r="J1356" s="117"/>
      <c r="K1356" s="117"/>
      <c r="L1356" s="117"/>
      <c r="M1356" s="117"/>
      <c r="N1356" s="117"/>
      <c r="P1356" s="117"/>
      <c r="Q1356" s="117"/>
      <c r="R1356" s="117"/>
      <c r="S1356" s="117"/>
      <c r="T1356" s="117"/>
      <c r="U1356" s="117"/>
      <c r="V1356" s="117"/>
      <c r="W1356" s="117"/>
      <c r="X1356" s="117"/>
      <c r="Y1356" s="117"/>
      <c r="Z1356" s="117"/>
      <c r="AA1356" s="117"/>
      <c r="AB1356" s="117"/>
      <c r="AC1356" s="117"/>
    </row>
    <row r="1357" spans="2:29">
      <c r="B1357" s="117"/>
      <c r="C1357" s="117"/>
      <c r="D1357" s="117"/>
      <c r="E1357" s="117"/>
      <c r="F1357" s="117"/>
      <c r="G1357" s="117"/>
      <c r="I1357" s="117"/>
      <c r="J1357" s="117"/>
      <c r="K1357" s="117"/>
      <c r="L1357" s="117"/>
      <c r="M1357" s="117"/>
      <c r="N1357" s="117"/>
      <c r="P1357" s="117"/>
      <c r="Q1357" s="117"/>
      <c r="R1357" s="117"/>
      <c r="S1357" s="117"/>
      <c r="T1357" s="117"/>
      <c r="U1357" s="117"/>
      <c r="V1357" s="117"/>
      <c r="W1357" s="117"/>
      <c r="X1357" s="117"/>
      <c r="Y1357" s="117"/>
      <c r="Z1357" s="117"/>
      <c r="AA1357" s="117"/>
      <c r="AB1357" s="117"/>
      <c r="AC1357" s="117"/>
    </row>
    <row r="1358" spans="2:29">
      <c r="B1358" s="117"/>
      <c r="C1358" s="117"/>
      <c r="D1358" s="117"/>
      <c r="E1358" s="117"/>
      <c r="F1358" s="117"/>
      <c r="G1358" s="117"/>
      <c r="I1358" s="117"/>
      <c r="J1358" s="117"/>
      <c r="K1358" s="117"/>
      <c r="L1358" s="117"/>
      <c r="M1358" s="117"/>
      <c r="N1358" s="117"/>
      <c r="P1358" s="117"/>
      <c r="Q1358" s="117"/>
      <c r="R1358" s="117"/>
      <c r="S1358" s="117"/>
      <c r="T1358" s="117"/>
      <c r="U1358" s="117"/>
      <c r="V1358" s="117"/>
      <c r="W1358" s="117"/>
      <c r="X1358" s="117"/>
      <c r="Y1358" s="117"/>
      <c r="Z1358" s="117"/>
      <c r="AA1358" s="117"/>
      <c r="AB1358" s="117"/>
      <c r="AC1358" s="117"/>
    </row>
    <row r="1359" spans="2:29">
      <c r="B1359" s="117"/>
      <c r="C1359" s="117"/>
      <c r="D1359" s="117"/>
      <c r="E1359" s="117"/>
      <c r="F1359" s="117"/>
      <c r="G1359" s="117"/>
      <c r="I1359" s="117"/>
      <c r="J1359" s="117"/>
      <c r="K1359" s="117"/>
      <c r="L1359" s="117"/>
      <c r="M1359" s="117"/>
      <c r="N1359" s="117"/>
      <c r="P1359" s="117"/>
      <c r="Q1359" s="117"/>
      <c r="R1359" s="117"/>
      <c r="S1359" s="117"/>
      <c r="T1359" s="117"/>
      <c r="U1359" s="117"/>
      <c r="V1359" s="117"/>
      <c r="W1359" s="117"/>
      <c r="X1359" s="117"/>
      <c r="Y1359" s="117"/>
      <c r="Z1359" s="117"/>
      <c r="AA1359" s="117"/>
      <c r="AB1359" s="117"/>
      <c r="AC1359" s="117"/>
    </row>
    <row r="1360" spans="2:29">
      <c r="B1360" s="117"/>
      <c r="C1360" s="117"/>
      <c r="D1360" s="117"/>
      <c r="E1360" s="117"/>
      <c r="F1360" s="117"/>
      <c r="G1360" s="117"/>
      <c r="I1360" s="117"/>
      <c r="J1360" s="117"/>
      <c r="K1360" s="117"/>
      <c r="L1360" s="117"/>
      <c r="M1360" s="117"/>
      <c r="N1360" s="117"/>
      <c r="P1360" s="117"/>
      <c r="Q1360" s="117"/>
      <c r="R1360" s="117"/>
      <c r="S1360" s="117"/>
      <c r="T1360" s="117"/>
      <c r="U1360" s="117"/>
      <c r="V1360" s="117"/>
      <c r="W1360" s="117"/>
      <c r="X1360" s="117"/>
      <c r="Y1360" s="117"/>
      <c r="Z1360" s="117"/>
      <c r="AA1360" s="117"/>
      <c r="AB1360" s="117"/>
      <c r="AC1360" s="117"/>
    </row>
    <row r="1361" spans="2:29">
      <c r="B1361" s="117"/>
      <c r="C1361" s="117"/>
      <c r="D1361" s="117"/>
      <c r="E1361" s="117"/>
      <c r="F1361" s="117"/>
      <c r="G1361" s="117"/>
      <c r="I1361" s="117"/>
      <c r="J1361" s="117"/>
      <c r="K1361" s="117"/>
      <c r="L1361" s="117"/>
      <c r="M1361" s="117"/>
      <c r="N1361" s="117"/>
      <c r="P1361" s="117"/>
      <c r="Q1361" s="117"/>
      <c r="R1361" s="117"/>
      <c r="S1361" s="117"/>
      <c r="T1361" s="117"/>
      <c r="U1361" s="117"/>
      <c r="V1361" s="117"/>
      <c r="W1361" s="117"/>
      <c r="X1361" s="117"/>
      <c r="Y1361" s="117"/>
      <c r="Z1361" s="117"/>
      <c r="AA1361" s="117"/>
      <c r="AB1361" s="117"/>
      <c r="AC1361" s="117"/>
    </row>
    <row r="1362" spans="2:29">
      <c r="B1362" s="117"/>
      <c r="C1362" s="117"/>
      <c r="D1362" s="117"/>
      <c r="E1362" s="117"/>
      <c r="F1362" s="117"/>
      <c r="G1362" s="117"/>
      <c r="I1362" s="117"/>
      <c r="J1362" s="117"/>
      <c r="K1362" s="117"/>
      <c r="L1362" s="117"/>
      <c r="M1362" s="117"/>
      <c r="N1362" s="117"/>
      <c r="P1362" s="117"/>
      <c r="Q1362" s="117"/>
      <c r="R1362" s="117"/>
      <c r="S1362" s="117"/>
      <c r="T1362" s="117"/>
      <c r="U1362" s="117"/>
      <c r="V1362" s="117"/>
      <c r="W1362" s="117"/>
      <c r="X1362" s="117"/>
      <c r="Y1362" s="117"/>
      <c r="Z1362" s="117"/>
      <c r="AA1362" s="117"/>
      <c r="AB1362" s="117"/>
      <c r="AC1362" s="117"/>
    </row>
    <row r="1363" spans="2:29">
      <c r="B1363" s="117"/>
      <c r="C1363" s="117"/>
      <c r="D1363" s="117"/>
      <c r="E1363" s="117"/>
      <c r="F1363" s="117"/>
      <c r="G1363" s="117"/>
      <c r="I1363" s="117"/>
      <c r="J1363" s="117"/>
      <c r="K1363" s="117"/>
      <c r="L1363" s="117"/>
      <c r="M1363" s="117"/>
      <c r="N1363" s="117"/>
      <c r="P1363" s="117"/>
      <c r="Q1363" s="117"/>
      <c r="R1363" s="117"/>
      <c r="S1363" s="117"/>
      <c r="T1363" s="117"/>
      <c r="U1363" s="117"/>
      <c r="V1363" s="117"/>
      <c r="W1363" s="117"/>
      <c r="X1363" s="117"/>
      <c r="Y1363" s="117"/>
      <c r="Z1363" s="117"/>
      <c r="AA1363" s="117"/>
      <c r="AB1363" s="117"/>
      <c r="AC1363" s="117"/>
    </row>
    <row r="1364" spans="2:29">
      <c r="B1364" s="117"/>
      <c r="C1364" s="117"/>
      <c r="D1364" s="117"/>
      <c r="E1364" s="117"/>
      <c r="F1364" s="117"/>
      <c r="G1364" s="117"/>
      <c r="I1364" s="117"/>
      <c r="J1364" s="117"/>
      <c r="K1364" s="117"/>
      <c r="L1364" s="117"/>
      <c r="M1364" s="117"/>
      <c r="N1364" s="117"/>
      <c r="P1364" s="117"/>
      <c r="Q1364" s="117"/>
      <c r="R1364" s="117"/>
      <c r="S1364" s="117"/>
      <c r="T1364" s="117"/>
      <c r="U1364" s="117"/>
      <c r="V1364" s="117"/>
      <c r="W1364" s="117"/>
      <c r="X1364" s="117"/>
      <c r="Y1364" s="117"/>
      <c r="Z1364" s="117"/>
      <c r="AA1364" s="117"/>
      <c r="AB1364" s="117"/>
      <c r="AC1364" s="117"/>
    </row>
    <row r="1365" spans="2:29">
      <c r="B1365" s="117"/>
      <c r="C1365" s="117"/>
      <c r="D1365" s="117"/>
      <c r="E1365" s="117"/>
      <c r="F1365" s="117"/>
      <c r="G1365" s="117"/>
      <c r="I1365" s="117"/>
      <c r="J1365" s="117"/>
      <c r="K1365" s="117"/>
      <c r="L1365" s="117"/>
      <c r="M1365" s="117"/>
      <c r="N1365" s="117"/>
      <c r="P1365" s="117"/>
      <c r="Q1365" s="117"/>
      <c r="R1365" s="117"/>
      <c r="S1365" s="117"/>
      <c r="T1365" s="117"/>
      <c r="U1365" s="117"/>
      <c r="V1365" s="117"/>
      <c r="W1365" s="117"/>
      <c r="X1365" s="117"/>
      <c r="Y1365" s="117"/>
      <c r="Z1365" s="117"/>
      <c r="AA1365" s="117"/>
      <c r="AB1365" s="117"/>
      <c r="AC1365" s="117"/>
    </row>
    <row r="1366" spans="2:29">
      <c r="B1366" s="117"/>
      <c r="C1366" s="117"/>
      <c r="D1366" s="117"/>
      <c r="E1366" s="117"/>
      <c r="F1366" s="117"/>
      <c r="G1366" s="117"/>
      <c r="I1366" s="117"/>
      <c r="J1366" s="117"/>
      <c r="K1366" s="117"/>
      <c r="L1366" s="117"/>
      <c r="M1366" s="117"/>
      <c r="N1366" s="117"/>
      <c r="P1366" s="117"/>
      <c r="Q1366" s="117"/>
      <c r="R1366" s="117"/>
      <c r="S1366" s="117"/>
      <c r="T1366" s="117"/>
      <c r="U1366" s="117"/>
      <c r="V1366" s="117"/>
      <c r="W1366" s="117"/>
      <c r="X1366" s="117"/>
      <c r="Y1366" s="117"/>
      <c r="Z1366" s="117"/>
      <c r="AA1366" s="117"/>
      <c r="AB1366" s="117"/>
      <c r="AC1366" s="117"/>
    </row>
    <row r="1367" spans="2:29">
      <c r="B1367" s="117"/>
      <c r="C1367" s="117"/>
      <c r="D1367" s="117"/>
      <c r="E1367" s="117"/>
      <c r="F1367" s="117"/>
      <c r="G1367" s="117"/>
      <c r="I1367" s="117"/>
      <c r="J1367" s="117"/>
      <c r="K1367" s="117"/>
      <c r="L1367" s="117"/>
      <c r="M1367" s="117"/>
      <c r="N1367" s="117"/>
      <c r="P1367" s="117"/>
      <c r="Q1367" s="117"/>
      <c r="R1367" s="117"/>
      <c r="S1367" s="117"/>
      <c r="T1367" s="117"/>
      <c r="U1367" s="117"/>
      <c r="V1367" s="117"/>
      <c r="W1367" s="117"/>
      <c r="X1367" s="117"/>
      <c r="Y1367" s="117"/>
      <c r="Z1367" s="117"/>
      <c r="AA1367" s="117"/>
      <c r="AB1367" s="117"/>
      <c r="AC1367" s="117"/>
    </row>
    <row r="1368" spans="2:29">
      <c r="B1368" s="117"/>
      <c r="C1368" s="117"/>
      <c r="D1368" s="117"/>
      <c r="E1368" s="117"/>
      <c r="F1368" s="117"/>
      <c r="G1368" s="117"/>
      <c r="I1368" s="117"/>
      <c r="J1368" s="117"/>
      <c r="K1368" s="117"/>
      <c r="L1368" s="117"/>
      <c r="M1368" s="117"/>
      <c r="N1368" s="117"/>
      <c r="P1368" s="117"/>
      <c r="Q1368" s="117"/>
      <c r="R1368" s="117"/>
      <c r="S1368" s="117"/>
      <c r="T1368" s="117"/>
      <c r="U1368" s="117"/>
      <c r="V1368" s="117"/>
      <c r="W1368" s="117"/>
      <c r="X1368" s="117"/>
      <c r="Y1368" s="117"/>
      <c r="Z1368" s="117"/>
      <c r="AA1368" s="117"/>
      <c r="AB1368" s="117"/>
      <c r="AC1368" s="117"/>
    </row>
    <row r="1369" spans="2:29">
      <c r="B1369" s="117"/>
      <c r="C1369" s="117"/>
      <c r="D1369" s="117"/>
      <c r="E1369" s="117"/>
      <c r="F1369" s="117"/>
      <c r="G1369" s="117"/>
      <c r="I1369" s="117"/>
      <c r="J1369" s="117"/>
      <c r="K1369" s="117"/>
      <c r="L1369" s="117"/>
      <c r="M1369" s="117"/>
      <c r="N1369" s="117"/>
      <c r="P1369" s="117"/>
      <c r="Q1369" s="117"/>
      <c r="R1369" s="117"/>
      <c r="S1369" s="117"/>
      <c r="T1369" s="117"/>
      <c r="U1369" s="117"/>
      <c r="V1369" s="117"/>
      <c r="W1369" s="117"/>
      <c r="X1369" s="117"/>
      <c r="Y1369" s="117"/>
      <c r="Z1369" s="117"/>
      <c r="AA1369" s="117"/>
      <c r="AB1369" s="117"/>
      <c r="AC1369" s="117"/>
    </row>
    <row r="1370" spans="2:29">
      <c r="B1370" s="117"/>
      <c r="C1370" s="117"/>
      <c r="D1370" s="117"/>
      <c r="E1370" s="117"/>
      <c r="F1370" s="117"/>
      <c r="G1370" s="117"/>
      <c r="I1370" s="117"/>
      <c r="J1370" s="117"/>
      <c r="K1370" s="117"/>
      <c r="L1370" s="117"/>
      <c r="M1370" s="117"/>
      <c r="N1370" s="117"/>
      <c r="P1370" s="117"/>
      <c r="Q1370" s="117"/>
      <c r="R1370" s="117"/>
      <c r="S1370" s="117"/>
      <c r="T1370" s="117"/>
      <c r="U1370" s="117"/>
      <c r="V1370" s="117"/>
      <c r="W1370" s="117"/>
      <c r="X1370" s="117"/>
      <c r="Y1370" s="117"/>
      <c r="Z1370" s="117"/>
      <c r="AA1370" s="117"/>
      <c r="AB1370" s="117"/>
      <c r="AC1370" s="117"/>
    </row>
    <row r="1371" spans="2:29">
      <c r="B1371" s="117"/>
      <c r="C1371" s="117"/>
      <c r="D1371" s="117"/>
      <c r="E1371" s="117"/>
      <c r="F1371" s="117"/>
      <c r="G1371" s="117"/>
      <c r="I1371" s="117"/>
      <c r="J1371" s="117"/>
      <c r="K1371" s="117"/>
      <c r="L1371" s="117"/>
      <c r="M1371" s="117"/>
      <c r="N1371" s="117"/>
      <c r="P1371" s="117"/>
      <c r="Q1371" s="117"/>
      <c r="R1371" s="117"/>
      <c r="S1371" s="117"/>
      <c r="T1371" s="117"/>
      <c r="U1371" s="117"/>
      <c r="V1371" s="117"/>
      <c r="W1371" s="117"/>
      <c r="X1371" s="117"/>
      <c r="Y1371" s="117"/>
      <c r="Z1371" s="117"/>
      <c r="AA1371" s="117"/>
      <c r="AB1371" s="117"/>
      <c r="AC1371" s="117"/>
    </row>
    <row r="1372" spans="2:29">
      <c r="B1372" s="117"/>
      <c r="C1372" s="117"/>
      <c r="D1372" s="117"/>
      <c r="E1372" s="117"/>
      <c r="F1372" s="117"/>
      <c r="G1372" s="117"/>
      <c r="I1372" s="117"/>
      <c r="J1372" s="117"/>
      <c r="K1372" s="117"/>
      <c r="L1372" s="117"/>
      <c r="M1372" s="117"/>
      <c r="N1372" s="117"/>
      <c r="P1372" s="117"/>
      <c r="Q1372" s="117"/>
      <c r="R1372" s="117"/>
      <c r="S1372" s="117"/>
      <c r="T1372" s="117"/>
      <c r="U1372" s="117"/>
      <c r="V1372" s="117"/>
      <c r="W1372" s="117"/>
      <c r="X1372" s="117"/>
      <c r="Y1372" s="117"/>
      <c r="Z1372" s="117"/>
      <c r="AA1372" s="117"/>
      <c r="AB1372" s="117"/>
      <c r="AC1372" s="117"/>
    </row>
    <row r="1373" spans="2:29">
      <c r="B1373" s="117"/>
      <c r="C1373" s="117"/>
      <c r="D1373" s="117"/>
      <c r="E1373" s="117"/>
      <c r="F1373" s="117"/>
      <c r="G1373" s="117"/>
      <c r="I1373" s="117"/>
      <c r="J1373" s="117"/>
      <c r="K1373" s="117"/>
      <c r="L1373" s="117"/>
      <c r="M1373" s="117"/>
      <c r="N1373" s="117"/>
      <c r="P1373" s="117"/>
      <c r="Q1373" s="117"/>
      <c r="R1373" s="117"/>
      <c r="S1373" s="117"/>
      <c r="T1373" s="117"/>
      <c r="U1373" s="117"/>
      <c r="V1373" s="117"/>
      <c r="W1373" s="117"/>
      <c r="X1373" s="117"/>
      <c r="Y1373" s="117"/>
      <c r="Z1373" s="117"/>
      <c r="AA1373" s="117"/>
      <c r="AB1373" s="117"/>
      <c r="AC1373" s="117"/>
    </row>
    <row r="1374" spans="2:29">
      <c r="B1374" s="117"/>
      <c r="C1374" s="117"/>
      <c r="D1374" s="117"/>
      <c r="E1374" s="117"/>
      <c r="F1374" s="117"/>
      <c r="G1374" s="117"/>
      <c r="I1374" s="117"/>
      <c r="J1374" s="117"/>
      <c r="K1374" s="117"/>
      <c r="L1374" s="117"/>
      <c r="M1374" s="117"/>
      <c r="N1374" s="117"/>
      <c r="P1374" s="117"/>
      <c r="Q1374" s="117"/>
      <c r="R1374" s="117"/>
      <c r="S1374" s="117"/>
      <c r="T1374" s="117"/>
      <c r="U1374" s="117"/>
      <c r="V1374" s="117"/>
      <c r="W1374" s="117"/>
      <c r="X1374" s="117"/>
      <c r="Y1374" s="117"/>
      <c r="Z1374" s="117"/>
      <c r="AA1374" s="117"/>
      <c r="AB1374" s="117"/>
      <c r="AC1374" s="117"/>
    </row>
    <row r="1375" spans="2:29">
      <c r="B1375" s="117"/>
      <c r="C1375" s="117"/>
      <c r="D1375" s="117"/>
      <c r="E1375" s="117"/>
      <c r="F1375" s="117"/>
      <c r="G1375" s="117"/>
      <c r="I1375" s="117"/>
      <c r="J1375" s="117"/>
      <c r="K1375" s="117"/>
      <c r="L1375" s="117"/>
      <c r="M1375" s="117"/>
      <c r="N1375" s="117"/>
      <c r="P1375" s="117"/>
      <c r="Q1375" s="117"/>
      <c r="R1375" s="117"/>
      <c r="S1375" s="117"/>
      <c r="T1375" s="117"/>
      <c r="U1375" s="117"/>
      <c r="V1375" s="117"/>
      <c r="W1375" s="117"/>
      <c r="X1375" s="117"/>
      <c r="Y1375" s="117"/>
      <c r="Z1375" s="117"/>
      <c r="AA1375" s="117"/>
      <c r="AB1375" s="117"/>
      <c r="AC1375" s="117"/>
    </row>
    <row r="1376" spans="2:29">
      <c r="B1376" s="117"/>
      <c r="C1376" s="117"/>
      <c r="D1376" s="117"/>
      <c r="E1376" s="117"/>
      <c r="F1376" s="117"/>
      <c r="G1376" s="117"/>
      <c r="I1376" s="117"/>
      <c r="J1376" s="117"/>
      <c r="K1376" s="117"/>
      <c r="L1376" s="117"/>
      <c r="M1376" s="117"/>
      <c r="N1376" s="117"/>
      <c r="P1376" s="117"/>
      <c r="Q1376" s="117"/>
      <c r="R1376" s="117"/>
      <c r="S1376" s="117"/>
      <c r="T1376" s="117"/>
      <c r="U1376" s="117"/>
      <c r="V1376" s="117"/>
      <c r="W1376" s="117"/>
      <c r="X1376" s="117"/>
      <c r="Y1376" s="117"/>
      <c r="Z1376" s="117"/>
      <c r="AA1376" s="117"/>
      <c r="AB1376" s="117"/>
      <c r="AC1376" s="117"/>
    </row>
    <row r="1377" spans="2:29">
      <c r="B1377" s="117"/>
      <c r="C1377" s="117"/>
      <c r="D1377" s="117"/>
      <c r="E1377" s="117"/>
      <c r="F1377" s="117"/>
      <c r="G1377" s="117"/>
      <c r="I1377" s="117"/>
      <c r="J1377" s="117"/>
      <c r="K1377" s="117"/>
      <c r="L1377" s="117"/>
      <c r="M1377" s="117"/>
      <c r="N1377" s="117"/>
      <c r="P1377" s="117"/>
      <c r="Q1377" s="117"/>
      <c r="R1377" s="117"/>
      <c r="S1377" s="117"/>
      <c r="T1377" s="117"/>
      <c r="U1377" s="117"/>
      <c r="V1377" s="117"/>
      <c r="W1377" s="117"/>
      <c r="X1377" s="117"/>
      <c r="Y1377" s="117"/>
      <c r="Z1377" s="117"/>
      <c r="AA1377" s="117"/>
      <c r="AB1377" s="117"/>
      <c r="AC1377" s="117"/>
    </row>
    <row r="1378" spans="2:29">
      <c r="B1378" s="117"/>
      <c r="C1378" s="117"/>
      <c r="D1378" s="117"/>
      <c r="E1378" s="117"/>
      <c r="F1378" s="117"/>
      <c r="G1378" s="117"/>
      <c r="I1378" s="117"/>
      <c r="J1378" s="117"/>
      <c r="K1378" s="117"/>
      <c r="L1378" s="117"/>
      <c r="M1378" s="117"/>
      <c r="N1378" s="117"/>
      <c r="P1378" s="117"/>
      <c r="Q1378" s="117"/>
      <c r="R1378" s="117"/>
      <c r="S1378" s="117"/>
      <c r="T1378" s="117"/>
      <c r="U1378" s="117"/>
      <c r="V1378" s="117"/>
      <c r="W1378" s="117"/>
      <c r="X1378" s="117"/>
      <c r="Y1378" s="117"/>
      <c r="Z1378" s="117"/>
      <c r="AA1378" s="117"/>
      <c r="AB1378" s="117"/>
      <c r="AC1378" s="117"/>
    </row>
    <row r="1379" spans="2:29">
      <c r="B1379" s="117"/>
      <c r="C1379" s="117"/>
      <c r="D1379" s="117"/>
      <c r="E1379" s="117"/>
      <c r="F1379" s="117"/>
      <c r="G1379" s="117"/>
      <c r="I1379" s="117"/>
      <c r="J1379" s="117"/>
      <c r="K1379" s="117"/>
      <c r="L1379" s="117"/>
      <c r="M1379" s="117"/>
      <c r="N1379" s="117"/>
      <c r="P1379" s="117"/>
      <c r="Q1379" s="117"/>
      <c r="R1379" s="117"/>
      <c r="S1379" s="117"/>
      <c r="T1379" s="117"/>
      <c r="U1379" s="117"/>
      <c r="V1379" s="117"/>
      <c r="W1379" s="117"/>
      <c r="X1379" s="117"/>
      <c r="Y1379" s="117"/>
      <c r="Z1379" s="117"/>
      <c r="AA1379" s="117"/>
      <c r="AB1379" s="117"/>
      <c r="AC1379" s="117"/>
    </row>
    <row r="1380" spans="2:29">
      <c r="B1380" s="117"/>
      <c r="C1380" s="117"/>
      <c r="D1380" s="117"/>
      <c r="E1380" s="117"/>
      <c r="F1380" s="117"/>
      <c r="G1380" s="117"/>
      <c r="I1380" s="117"/>
      <c r="J1380" s="117"/>
      <c r="K1380" s="117"/>
      <c r="L1380" s="117"/>
      <c r="M1380" s="117"/>
      <c r="N1380" s="117"/>
      <c r="P1380" s="117"/>
      <c r="Q1380" s="117"/>
      <c r="R1380" s="117"/>
      <c r="S1380" s="117"/>
      <c r="T1380" s="117"/>
      <c r="U1380" s="117"/>
      <c r="V1380" s="117"/>
      <c r="W1380" s="117"/>
      <c r="X1380" s="117"/>
      <c r="Y1380" s="117"/>
      <c r="Z1380" s="117"/>
      <c r="AA1380" s="117"/>
      <c r="AB1380" s="117"/>
      <c r="AC1380" s="117"/>
    </row>
    <row r="1381" spans="2:29">
      <c r="B1381" s="117"/>
      <c r="C1381" s="117"/>
      <c r="D1381" s="117"/>
      <c r="E1381" s="117"/>
      <c r="F1381" s="117"/>
      <c r="G1381" s="117"/>
      <c r="I1381" s="117"/>
      <c r="J1381" s="117"/>
      <c r="K1381" s="117"/>
      <c r="L1381" s="117"/>
      <c r="M1381" s="117"/>
      <c r="N1381" s="117"/>
      <c r="P1381" s="117"/>
      <c r="Q1381" s="117"/>
      <c r="R1381" s="117"/>
      <c r="S1381" s="117"/>
      <c r="T1381" s="117"/>
      <c r="U1381" s="117"/>
      <c r="V1381" s="117"/>
      <c r="W1381" s="117"/>
      <c r="X1381" s="117"/>
      <c r="Y1381" s="117"/>
      <c r="Z1381" s="117"/>
      <c r="AA1381" s="117"/>
      <c r="AB1381" s="117"/>
      <c r="AC1381" s="117"/>
    </row>
    <row r="1382" spans="2:29">
      <c r="B1382" s="117"/>
      <c r="C1382" s="117"/>
      <c r="D1382" s="117"/>
      <c r="E1382" s="117"/>
      <c r="F1382" s="117"/>
      <c r="G1382" s="117"/>
      <c r="I1382" s="117"/>
      <c r="J1382" s="117"/>
      <c r="K1382" s="117"/>
      <c r="L1382" s="117"/>
      <c r="M1382" s="117"/>
      <c r="N1382" s="117"/>
      <c r="P1382" s="117"/>
      <c r="Q1382" s="117"/>
      <c r="R1382" s="117"/>
      <c r="S1382" s="117"/>
      <c r="T1382" s="117"/>
      <c r="U1382" s="117"/>
      <c r="V1382" s="117"/>
      <c r="W1382" s="117"/>
      <c r="X1382" s="117"/>
      <c r="Y1382" s="117"/>
      <c r="Z1382" s="117"/>
      <c r="AA1382" s="117"/>
      <c r="AB1382" s="117"/>
      <c r="AC1382" s="117"/>
    </row>
    <row r="1383" spans="2:29">
      <c r="B1383" s="117"/>
      <c r="C1383" s="117"/>
      <c r="D1383" s="117"/>
      <c r="E1383" s="117"/>
      <c r="F1383" s="117"/>
      <c r="G1383" s="117"/>
      <c r="I1383" s="117"/>
      <c r="J1383" s="117"/>
      <c r="K1383" s="117"/>
      <c r="L1383" s="117"/>
      <c r="M1383" s="117"/>
      <c r="N1383" s="117"/>
      <c r="P1383" s="117"/>
      <c r="Q1383" s="117"/>
      <c r="R1383" s="117"/>
      <c r="S1383" s="117"/>
      <c r="T1383" s="117"/>
      <c r="U1383" s="117"/>
      <c r="V1383" s="117"/>
      <c r="W1383" s="117"/>
      <c r="X1383" s="117"/>
      <c r="Y1383" s="117"/>
      <c r="Z1383" s="117"/>
      <c r="AA1383" s="117"/>
      <c r="AB1383" s="117"/>
      <c r="AC1383" s="117"/>
    </row>
    <row r="1384" spans="2:29">
      <c r="B1384" s="117"/>
      <c r="C1384" s="117"/>
      <c r="D1384" s="117"/>
      <c r="E1384" s="117"/>
      <c r="F1384" s="117"/>
      <c r="G1384" s="117"/>
      <c r="I1384" s="117"/>
      <c r="J1384" s="117"/>
      <c r="K1384" s="117"/>
      <c r="L1384" s="117"/>
      <c r="M1384" s="117"/>
      <c r="N1384" s="117"/>
      <c r="P1384" s="117"/>
      <c r="Q1384" s="117"/>
      <c r="R1384" s="117"/>
      <c r="S1384" s="117"/>
      <c r="T1384" s="117"/>
      <c r="U1384" s="117"/>
      <c r="V1384" s="117"/>
      <c r="W1384" s="117"/>
      <c r="X1384" s="117"/>
      <c r="Y1384" s="117"/>
      <c r="Z1384" s="117"/>
      <c r="AA1384" s="117"/>
      <c r="AB1384" s="117"/>
      <c r="AC1384" s="117"/>
    </row>
    <row r="1385" spans="2:29">
      <c r="B1385" s="117"/>
      <c r="C1385" s="117"/>
      <c r="D1385" s="117"/>
      <c r="E1385" s="117"/>
      <c r="F1385" s="117"/>
      <c r="G1385" s="117"/>
      <c r="I1385" s="117"/>
      <c r="J1385" s="117"/>
      <c r="K1385" s="117"/>
      <c r="L1385" s="117"/>
      <c r="M1385" s="117"/>
      <c r="N1385" s="117"/>
      <c r="P1385" s="117"/>
      <c r="Q1385" s="117"/>
      <c r="R1385" s="117"/>
      <c r="S1385" s="117"/>
      <c r="T1385" s="117"/>
      <c r="U1385" s="117"/>
      <c r="V1385" s="117"/>
      <c r="W1385" s="117"/>
      <c r="X1385" s="117"/>
      <c r="Y1385" s="117"/>
      <c r="Z1385" s="117"/>
      <c r="AA1385" s="117"/>
      <c r="AB1385" s="117"/>
      <c r="AC1385" s="117"/>
    </row>
    <row r="1386" spans="2:29">
      <c r="B1386" s="117"/>
      <c r="C1386" s="117"/>
      <c r="D1386" s="117"/>
      <c r="E1386" s="117"/>
      <c r="F1386" s="117"/>
      <c r="G1386" s="117"/>
      <c r="I1386" s="117"/>
      <c r="J1386" s="117"/>
      <c r="K1386" s="117"/>
      <c r="L1386" s="117"/>
      <c r="M1386" s="117"/>
      <c r="N1386" s="117"/>
      <c r="P1386" s="117"/>
      <c r="Q1386" s="117"/>
      <c r="R1386" s="117"/>
      <c r="S1386" s="117"/>
      <c r="T1386" s="117"/>
      <c r="U1386" s="117"/>
      <c r="V1386" s="117"/>
      <c r="W1386" s="117"/>
      <c r="X1386" s="117"/>
      <c r="Y1386" s="117"/>
      <c r="Z1386" s="117"/>
      <c r="AA1386" s="117"/>
      <c r="AB1386" s="117"/>
      <c r="AC1386" s="117"/>
    </row>
    <row r="1387" spans="2:29">
      <c r="B1387" s="117"/>
      <c r="C1387" s="117"/>
      <c r="D1387" s="117"/>
      <c r="E1387" s="117"/>
      <c r="F1387" s="117"/>
      <c r="G1387" s="117"/>
      <c r="I1387" s="117"/>
      <c r="J1387" s="117"/>
      <c r="K1387" s="117"/>
      <c r="L1387" s="117"/>
      <c r="M1387" s="117"/>
      <c r="N1387" s="117"/>
      <c r="P1387" s="117"/>
      <c r="Q1387" s="117"/>
      <c r="R1387" s="117"/>
      <c r="S1387" s="117"/>
      <c r="T1387" s="117"/>
      <c r="U1387" s="117"/>
      <c r="V1387" s="117"/>
      <c r="W1387" s="117"/>
      <c r="X1387" s="117"/>
      <c r="Y1387" s="117"/>
      <c r="Z1387" s="117"/>
      <c r="AA1387" s="117"/>
      <c r="AB1387" s="117"/>
      <c r="AC1387" s="117"/>
    </row>
    <row r="1388" spans="2:29">
      <c r="B1388" s="117"/>
      <c r="C1388" s="117"/>
      <c r="D1388" s="117"/>
      <c r="E1388" s="117"/>
      <c r="F1388" s="117"/>
      <c r="G1388" s="117"/>
      <c r="I1388" s="117"/>
      <c r="J1388" s="117"/>
      <c r="K1388" s="117"/>
      <c r="L1388" s="117"/>
      <c r="M1388" s="117"/>
      <c r="N1388" s="117"/>
      <c r="P1388" s="117"/>
      <c r="Q1388" s="117"/>
      <c r="R1388" s="117"/>
      <c r="S1388" s="117"/>
      <c r="T1388" s="117"/>
      <c r="U1388" s="117"/>
      <c r="V1388" s="117"/>
      <c r="W1388" s="117"/>
      <c r="X1388" s="117"/>
      <c r="Y1388" s="117"/>
      <c r="Z1388" s="117"/>
      <c r="AA1388" s="117"/>
      <c r="AB1388" s="117"/>
      <c r="AC1388" s="117"/>
    </row>
    <row r="1389" spans="2:29">
      <c r="B1389" s="117"/>
      <c r="C1389" s="117"/>
      <c r="D1389" s="117"/>
      <c r="E1389" s="117"/>
      <c r="F1389" s="117"/>
      <c r="G1389" s="117"/>
      <c r="I1389" s="117"/>
      <c r="J1389" s="117"/>
      <c r="K1389" s="117"/>
      <c r="L1389" s="117"/>
      <c r="M1389" s="117"/>
      <c r="N1389" s="117"/>
      <c r="P1389" s="117"/>
      <c r="Q1389" s="117"/>
      <c r="R1389" s="117"/>
      <c r="S1389" s="117"/>
      <c r="T1389" s="117"/>
      <c r="U1389" s="117"/>
      <c r="V1389" s="117"/>
      <c r="W1389" s="117"/>
      <c r="X1389" s="117"/>
      <c r="Y1389" s="117"/>
      <c r="Z1389" s="117"/>
      <c r="AA1389" s="117"/>
      <c r="AB1389" s="117"/>
      <c r="AC1389" s="117"/>
    </row>
    <row r="1390" spans="2:29">
      <c r="B1390" s="117"/>
      <c r="C1390" s="117"/>
      <c r="D1390" s="117"/>
      <c r="E1390" s="117"/>
      <c r="F1390" s="117"/>
      <c r="G1390" s="117"/>
      <c r="I1390" s="117"/>
      <c r="J1390" s="117"/>
      <c r="K1390" s="117"/>
      <c r="L1390" s="117"/>
      <c r="M1390" s="117"/>
      <c r="N1390" s="117"/>
      <c r="P1390" s="117"/>
      <c r="Q1390" s="117"/>
      <c r="R1390" s="117"/>
      <c r="S1390" s="117"/>
      <c r="T1390" s="117"/>
      <c r="U1390" s="117"/>
      <c r="V1390" s="117"/>
      <c r="W1390" s="117"/>
      <c r="X1390" s="117"/>
      <c r="Y1390" s="117"/>
      <c r="Z1390" s="117"/>
      <c r="AA1390" s="117"/>
      <c r="AB1390" s="117"/>
      <c r="AC1390" s="117"/>
    </row>
    <row r="1391" spans="2:29">
      <c r="B1391" s="117"/>
      <c r="C1391" s="117"/>
      <c r="D1391" s="117"/>
      <c r="E1391" s="117"/>
      <c r="F1391" s="117"/>
      <c r="G1391" s="117"/>
      <c r="I1391" s="117"/>
      <c r="J1391" s="117"/>
      <c r="K1391" s="117"/>
      <c r="L1391" s="117"/>
      <c r="M1391" s="117"/>
      <c r="N1391" s="117"/>
      <c r="P1391" s="117"/>
      <c r="Q1391" s="117"/>
      <c r="R1391" s="117"/>
      <c r="S1391" s="117"/>
      <c r="T1391" s="117"/>
      <c r="U1391" s="117"/>
      <c r="V1391" s="117"/>
      <c r="W1391" s="117"/>
      <c r="X1391" s="117"/>
      <c r="Y1391" s="117"/>
      <c r="Z1391" s="117"/>
      <c r="AA1391" s="117"/>
      <c r="AB1391" s="117"/>
      <c r="AC1391" s="117"/>
    </row>
    <row r="1392" spans="2:29">
      <c r="B1392" s="117"/>
      <c r="C1392" s="117"/>
      <c r="D1392" s="117"/>
      <c r="E1392" s="117"/>
      <c r="F1392" s="117"/>
      <c r="G1392" s="117"/>
      <c r="I1392" s="117"/>
      <c r="J1392" s="117"/>
      <c r="K1392" s="117"/>
      <c r="L1392" s="117"/>
      <c r="M1392" s="117"/>
      <c r="N1392" s="117"/>
      <c r="P1392" s="117"/>
      <c r="Q1392" s="117"/>
      <c r="R1392" s="117"/>
      <c r="S1392" s="117"/>
      <c r="T1392" s="117"/>
      <c r="U1392" s="117"/>
      <c r="V1392" s="117"/>
      <c r="W1392" s="117"/>
      <c r="X1392" s="117"/>
      <c r="Y1392" s="117"/>
      <c r="Z1392" s="117"/>
      <c r="AA1392" s="117"/>
      <c r="AB1392" s="117"/>
      <c r="AC1392" s="117"/>
    </row>
    <row r="1393" spans="2:29">
      <c r="B1393" s="117"/>
      <c r="C1393" s="117"/>
      <c r="D1393" s="117"/>
      <c r="E1393" s="117"/>
      <c r="F1393" s="117"/>
      <c r="G1393" s="117"/>
      <c r="I1393" s="117"/>
      <c r="J1393" s="117"/>
      <c r="K1393" s="117"/>
      <c r="L1393" s="117"/>
      <c r="M1393" s="117"/>
      <c r="N1393" s="117"/>
      <c r="P1393" s="117"/>
      <c r="Q1393" s="117"/>
      <c r="R1393" s="117"/>
      <c r="S1393" s="117"/>
      <c r="T1393" s="117"/>
      <c r="U1393" s="117"/>
      <c r="V1393" s="117"/>
      <c r="W1393" s="117"/>
      <c r="X1393" s="117"/>
      <c r="Y1393" s="117"/>
      <c r="Z1393" s="117"/>
      <c r="AA1393" s="117"/>
      <c r="AB1393" s="117"/>
      <c r="AC1393" s="117"/>
    </row>
    <row r="1394" spans="2:29">
      <c r="B1394" s="117"/>
      <c r="C1394" s="117"/>
      <c r="D1394" s="117"/>
      <c r="E1394" s="117"/>
      <c r="F1394" s="117"/>
      <c r="G1394" s="117"/>
      <c r="I1394" s="117"/>
      <c r="J1394" s="117"/>
      <c r="K1394" s="117"/>
      <c r="L1394" s="117"/>
      <c r="M1394" s="117"/>
      <c r="N1394" s="117"/>
      <c r="P1394" s="117"/>
      <c r="Q1394" s="117"/>
      <c r="R1394" s="117"/>
      <c r="S1394" s="117"/>
      <c r="T1394" s="117"/>
      <c r="U1394" s="117"/>
      <c r="V1394" s="117"/>
      <c r="W1394" s="117"/>
      <c r="X1394" s="117"/>
      <c r="Y1394" s="117"/>
      <c r="Z1394" s="117"/>
      <c r="AA1394" s="117"/>
      <c r="AB1394" s="117"/>
      <c r="AC1394" s="117"/>
    </row>
    <row r="1395" spans="2:29">
      <c r="B1395" s="117"/>
      <c r="C1395" s="117"/>
      <c r="D1395" s="117"/>
      <c r="E1395" s="117"/>
      <c r="F1395" s="117"/>
      <c r="G1395" s="117"/>
      <c r="I1395" s="117"/>
      <c r="J1395" s="117"/>
      <c r="K1395" s="117"/>
      <c r="L1395" s="117"/>
      <c r="M1395" s="117"/>
      <c r="N1395" s="117"/>
      <c r="P1395" s="117"/>
      <c r="Q1395" s="117"/>
      <c r="R1395" s="117"/>
      <c r="S1395" s="117"/>
      <c r="T1395" s="117"/>
      <c r="U1395" s="117"/>
      <c r="V1395" s="117"/>
      <c r="W1395" s="117"/>
      <c r="X1395" s="117"/>
      <c r="Y1395" s="117"/>
      <c r="Z1395" s="117"/>
      <c r="AA1395" s="117"/>
      <c r="AB1395" s="117"/>
      <c r="AC1395" s="117"/>
    </row>
    <row r="1396" spans="2:29">
      <c r="B1396" s="117"/>
      <c r="C1396" s="117"/>
      <c r="D1396" s="117"/>
      <c r="E1396" s="117"/>
      <c r="F1396" s="117"/>
      <c r="G1396" s="117"/>
      <c r="I1396" s="117"/>
      <c r="J1396" s="117"/>
      <c r="K1396" s="117"/>
      <c r="L1396" s="117"/>
      <c r="M1396" s="117"/>
      <c r="N1396" s="117"/>
      <c r="P1396" s="117"/>
      <c r="Q1396" s="117"/>
      <c r="R1396" s="117"/>
      <c r="S1396" s="117"/>
      <c r="T1396" s="117"/>
      <c r="U1396" s="117"/>
      <c r="V1396" s="117"/>
      <c r="W1396" s="117"/>
      <c r="X1396" s="117"/>
      <c r="Y1396" s="117"/>
      <c r="Z1396" s="117"/>
      <c r="AA1396" s="117"/>
      <c r="AB1396" s="117"/>
      <c r="AC1396" s="117"/>
    </row>
    <row r="1397" spans="2:29">
      <c r="B1397" s="117"/>
      <c r="C1397" s="117"/>
      <c r="D1397" s="117"/>
      <c r="E1397" s="117"/>
      <c r="F1397" s="117"/>
      <c r="G1397" s="117"/>
      <c r="I1397" s="117"/>
      <c r="J1397" s="117"/>
      <c r="K1397" s="117"/>
      <c r="L1397" s="117"/>
      <c r="M1397" s="117"/>
      <c r="N1397" s="117"/>
      <c r="P1397" s="117"/>
      <c r="Q1397" s="117"/>
      <c r="R1397" s="117"/>
      <c r="S1397" s="117"/>
      <c r="T1397" s="117"/>
      <c r="U1397" s="117"/>
      <c r="V1397" s="117"/>
      <c r="W1397" s="117"/>
      <c r="X1397" s="117"/>
      <c r="Y1397" s="117"/>
      <c r="Z1397" s="117"/>
      <c r="AA1397" s="117"/>
      <c r="AB1397" s="117"/>
      <c r="AC1397" s="117"/>
    </row>
    <row r="1398" spans="2:29">
      <c r="B1398" s="117"/>
      <c r="C1398" s="117"/>
      <c r="D1398" s="117"/>
      <c r="E1398" s="117"/>
      <c r="F1398" s="117"/>
      <c r="G1398" s="117"/>
      <c r="I1398" s="117"/>
      <c r="J1398" s="117"/>
      <c r="K1398" s="117"/>
      <c r="L1398" s="117"/>
      <c r="M1398" s="117"/>
      <c r="N1398" s="117"/>
      <c r="P1398" s="117"/>
      <c r="Q1398" s="117"/>
      <c r="R1398" s="117"/>
      <c r="S1398" s="117"/>
      <c r="T1398" s="117"/>
      <c r="U1398" s="117"/>
      <c r="V1398" s="117"/>
      <c r="W1398" s="117"/>
      <c r="X1398" s="117"/>
      <c r="Y1398" s="117"/>
      <c r="Z1398" s="117"/>
      <c r="AA1398" s="117"/>
      <c r="AB1398" s="117"/>
      <c r="AC1398" s="117"/>
    </row>
    <row r="1399" spans="2:29">
      <c r="B1399" s="117"/>
      <c r="C1399" s="117"/>
      <c r="D1399" s="117"/>
      <c r="E1399" s="117"/>
      <c r="F1399" s="117"/>
      <c r="G1399" s="117"/>
      <c r="I1399" s="117"/>
      <c r="J1399" s="117"/>
      <c r="K1399" s="117"/>
      <c r="L1399" s="117"/>
      <c r="M1399" s="117"/>
      <c r="N1399" s="117"/>
      <c r="P1399" s="117"/>
      <c r="Q1399" s="117"/>
      <c r="R1399" s="117"/>
      <c r="S1399" s="117"/>
      <c r="T1399" s="117"/>
      <c r="U1399" s="117"/>
      <c r="V1399" s="117"/>
      <c r="W1399" s="117"/>
      <c r="X1399" s="117"/>
      <c r="Y1399" s="117"/>
      <c r="Z1399" s="117"/>
      <c r="AA1399" s="117"/>
      <c r="AB1399" s="117"/>
      <c r="AC1399" s="117"/>
    </row>
    <row r="1400" spans="2:29">
      <c r="B1400" s="117"/>
      <c r="C1400" s="117"/>
      <c r="D1400" s="117"/>
      <c r="E1400" s="117"/>
      <c r="F1400" s="117"/>
      <c r="G1400" s="117"/>
      <c r="I1400" s="117"/>
      <c r="J1400" s="117"/>
      <c r="K1400" s="117"/>
      <c r="L1400" s="117"/>
      <c r="M1400" s="117"/>
      <c r="N1400" s="117"/>
      <c r="P1400" s="117"/>
      <c r="Q1400" s="117"/>
      <c r="R1400" s="117"/>
      <c r="S1400" s="117"/>
      <c r="T1400" s="117"/>
      <c r="U1400" s="117"/>
      <c r="V1400" s="117"/>
      <c r="W1400" s="117"/>
      <c r="X1400" s="117"/>
      <c r="Y1400" s="117"/>
      <c r="Z1400" s="117"/>
      <c r="AA1400" s="117"/>
      <c r="AB1400" s="117"/>
      <c r="AC1400" s="117"/>
    </row>
    <row r="1401" spans="2:29">
      <c r="B1401" s="117"/>
      <c r="C1401" s="117"/>
      <c r="D1401" s="117"/>
      <c r="E1401" s="117"/>
      <c r="F1401" s="117"/>
      <c r="G1401" s="117"/>
      <c r="I1401" s="117"/>
      <c r="J1401" s="117"/>
      <c r="K1401" s="117"/>
      <c r="L1401" s="117"/>
      <c r="M1401" s="117"/>
      <c r="N1401" s="117"/>
      <c r="P1401" s="117"/>
      <c r="Q1401" s="117"/>
      <c r="R1401" s="117"/>
      <c r="S1401" s="117"/>
      <c r="T1401" s="117"/>
      <c r="U1401" s="117"/>
      <c r="V1401" s="117"/>
      <c r="W1401" s="117"/>
      <c r="X1401" s="117"/>
      <c r="Y1401" s="117"/>
      <c r="Z1401" s="117"/>
      <c r="AA1401" s="117"/>
      <c r="AB1401" s="117"/>
      <c r="AC1401" s="117"/>
    </row>
    <row r="1402" spans="2:29">
      <c r="B1402" s="117"/>
      <c r="C1402" s="117"/>
      <c r="D1402" s="117"/>
      <c r="E1402" s="117"/>
      <c r="F1402" s="117"/>
      <c r="G1402" s="117"/>
      <c r="I1402" s="117"/>
      <c r="J1402" s="117"/>
      <c r="K1402" s="117"/>
      <c r="L1402" s="117"/>
      <c r="M1402" s="117"/>
      <c r="N1402" s="117"/>
      <c r="P1402" s="117"/>
      <c r="Q1402" s="117"/>
      <c r="R1402" s="117"/>
      <c r="S1402" s="117"/>
      <c r="T1402" s="117"/>
      <c r="U1402" s="117"/>
      <c r="V1402" s="117"/>
      <c r="W1402" s="117"/>
      <c r="X1402" s="117"/>
      <c r="Y1402" s="117"/>
      <c r="Z1402" s="117"/>
      <c r="AA1402" s="117"/>
      <c r="AB1402" s="117"/>
      <c r="AC1402" s="117"/>
    </row>
    <row r="1403" spans="2:29">
      <c r="B1403" s="117"/>
      <c r="C1403" s="117"/>
      <c r="D1403" s="117"/>
      <c r="E1403" s="117"/>
      <c r="F1403" s="117"/>
      <c r="G1403" s="117"/>
      <c r="I1403" s="117"/>
      <c r="J1403" s="117"/>
      <c r="K1403" s="117"/>
      <c r="L1403" s="117"/>
      <c r="M1403" s="117"/>
      <c r="N1403" s="117"/>
      <c r="P1403" s="117"/>
      <c r="Q1403" s="117"/>
      <c r="R1403" s="117"/>
      <c r="S1403" s="117"/>
      <c r="T1403" s="117"/>
      <c r="U1403" s="117"/>
      <c r="V1403" s="117"/>
      <c r="W1403" s="117"/>
      <c r="X1403" s="117"/>
      <c r="Y1403" s="117"/>
      <c r="Z1403" s="117"/>
      <c r="AA1403" s="117"/>
      <c r="AB1403" s="117"/>
      <c r="AC1403" s="117"/>
    </row>
    <row r="1404" spans="2:29">
      <c r="B1404" s="117"/>
      <c r="C1404" s="117"/>
      <c r="D1404" s="117"/>
      <c r="E1404" s="117"/>
      <c r="F1404" s="117"/>
      <c r="G1404" s="117"/>
      <c r="I1404" s="117"/>
      <c r="J1404" s="117"/>
      <c r="K1404" s="117"/>
      <c r="L1404" s="117"/>
      <c r="M1404" s="117"/>
      <c r="N1404" s="117"/>
      <c r="P1404" s="117"/>
      <c r="Q1404" s="117"/>
      <c r="R1404" s="117"/>
      <c r="S1404" s="117"/>
      <c r="T1404" s="117"/>
      <c r="U1404" s="117"/>
      <c r="V1404" s="117"/>
      <c r="W1404" s="117"/>
      <c r="X1404" s="117"/>
      <c r="Y1404" s="117"/>
      <c r="Z1404" s="117"/>
      <c r="AA1404" s="117"/>
      <c r="AB1404" s="117"/>
      <c r="AC1404" s="117"/>
    </row>
    <row r="1405" spans="2:29">
      <c r="B1405" s="117"/>
      <c r="C1405" s="117"/>
      <c r="D1405" s="117"/>
      <c r="E1405" s="117"/>
      <c r="F1405" s="117"/>
      <c r="G1405" s="117"/>
      <c r="I1405" s="117"/>
      <c r="J1405" s="117"/>
      <c r="K1405" s="117"/>
      <c r="L1405" s="117"/>
      <c r="M1405" s="117"/>
      <c r="N1405" s="117"/>
      <c r="P1405" s="117"/>
      <c r="Q1405" s="117"/>
      <c r="R1405" s="117"/>
      <c r="S1405" s="117"/>
      <c r="T1405" s="117"/>
      <c r="U1405" s="117"/>
      <c r="V1405" s="117"/>
      <c r="W1405" s="117"/>
      <c r="X1405" s="117"/>
      <c r="Y1405" s="117"/>
      <c r="Z1405" s="117"/>
      <c r="AA1405" s="117"/>
      <c r="AB1405" s="117"/>
      <c r="AC1405" s="117"/>
    </row>
    <row r="1406" spans="2:29">
      <c r="B1406" s="117"/>
      <c r="C1406" s="117"/>
      <c r="D1406" s="117"/>
      <c r="E1406" s="117"/>
      <c r="F1406" s="117"/>
      <c r="G1406" s="117"/>
      <c r="I1406" s="117"/>
      <c r="J1406" s="117"/>
      <c r="K1406" s="117"/>
      <c r="L1406" s="117"/>
      <c r="M1406" s="117"/>
      <c r="N1406" s="117"/>
      <c r="P1406" s="117"/>
      <c r="Q1406" s="117"/>
      <c r="R1406" s="117"/>
      <c r="S1406" s="117"/>
      <c r="T1406" s="117"/>
      <c r="U1406" s="117"/>
      <c r="V1406" s="117"/>
      <c r="W1406" s="117"/>
      <c r="X1406" s="117"/>
      <c r="Y1406" s="117"/>
      <c r="Z1406" s="117"/>
      <c r="AA1406" s="117"/>
      <c r="AB1406" s="117"/>
      <c r="AC1406" s="117"/>
    </row>
    <row r="1407" spans="2:29">
      <c r="B1407" s="117"/>
      <c r="C1407" s="117"/>
      <c r="D1407" s="117"/>
      <c r="E1407" s="117"/>
      <c r="F1407" s="117"/>
      <c r="G1407" s="117"/>
      <c r="I1407" s="117"/>
      <c r="J1407" s="117"/>
      <c r="K1407" s="117"/>
      <c r="L1407" s="117"/>
      <c r="M1407" s="117"/>
      <c r="N1407" s="117"/>
      <c r="P1407" s="117"/>
      <c r="Q1407" s="117"/>
      <c r="R1407" s="117"/>
      <c r="S1407" s="117"/>
      <c r="T1407" s="117"/>
      <c r="U1407" s="117"/>
      <c r="V1407" s="117"/>
      <c r="W1407" s="117"/>
      <c r="X1407" s="117"/>
      <c r="Y1407" s="117"/>
      <c r="Z1407" s="117"/>
      <c r="AA1407" s="117"/>
      <c r="AB1407" s="117"/>
      <c r="AC1407" s="117"/>
    </row>
    <row r="1408" spans="2:29">
      <c r="B1408" s="117"/>
      <c r="C1408" s="117"/>
      <c r="D1408" s="117"/>
      <c r="E1408" s="117"/>
      <c r="F1408" s="117"/>
      <c r="G1408" s="117"/>
      <c r="I1408" s="117"/>
      <c r="J1408" s="117"/>
      <c r="K1408" s="117"/>
      <c r="L1408" s="117"/>
      <c r="M1408" s="117"/>
      <c r="N1408" s="117"/>
      <c r="P1408" s="117"/>
      <c r="Q1408" s="117"/>
      <c r="R1408" s="117"/>
      <c r="S1408" s="117"/>
      <c r="T1408" s="117"/>
      <c r="U1408" s="117"/>
      <c r="V1408" s="117"/>
      <c r="W1408" s="117"/>
      <c r="X1408" s="117"/>
      <c r="Y1408" s="117"/>
      <c r="Z1408" s="117"/>
      <c r="AA1408" s="117"/>
      <c r="AB1408" s="117"/>
      <c r="AC1408" s="117"/>
    </row>
    <row r="1409" spans="2:29">
      <c r="B1409" s="117"/>
      <c r="C1409" s="117"/>
      <c r="D1409" s="117"/>
      <c r="E1409" s="117"/>
      <c r="F1409" s="117"/>
      <c r="G1409" s="117"/>
      <c r="I1409" s="117"/>
      <c r="J1409" s="117"/>
      <c r="K1409" s="117"/>
      <c r="L1409" s="117"/>
      <c r="M1409" s="117"/>
      <c r="N1409" s="117"/>
      <c r="P1409" s="117"/>
      <c r="Q1409" s="117"/>
      <c r="R1409" s="117"/>
      <c r="S1409" s="117"/>
      <c r="T1409" s="117"/>
      <c r="U1409" s="117"/>
      <c r="V1409" s="117"/>
      <c r="W1409" s="117"/>
      <c r="X1409" s="117"/>
      <c r="Y1409" s="117"/>
      <c r="Z1409" s="117"/>
      <c r="AA1409" s="117"/>
      <c r="AB1409" s="117"/>
      <c r="AC1409" s="117"/>
    </row>
    <row r="1410" spans="2:29">
      <c r="B1410" s="117"/>
      <c r="C1410" s="117"/>
      <c r="D1410" s="117"/>
      <c r="E1410" s="117"/>
      <c r="F1410" s="117"/>
      <c r="G1410" s="117"/>
      <c r="I1410" s="117"/>
      <c r="J1410" s="117"/>
      <c r="K1410" s="117"/>
      <c r="L1410" s="117"/>
      <c r="M1410" s="117"/>
      <c r="N1410" s="117"/>
      <c r="P1410" s="117"/>
      <c r="Q1410" s="117"/>
      <c r="R1410" s="117"/>
      <c r="S1410" s="117"/>
      <c r="T1410" s="117"/>
      <c r="U1410" s="117"/>
      <c r="V1410" s="117"/>
      <c r="W1410" s="117"/>
      <c r="X1410" s="117"/>
      <c r="Y1410" s="117"/>
      <c r="Z1410" s="117"/>
      <c r="AA1410" s="117"/>
      <c r="AB1410" s="117"/>
      <c r="AC1410" s="117"/>
    </row>
    <row r="1411" spans="2:29">
      <c r="B1411" s="117"/>
      <c r="C1411" s="117"/>
      <c r="D1411" s="117"/>
      <c r="E1411" s="117"/>
      <c r="F1411" s="117"/>
      <c r="G1411" s="117"/>
      <c r="I1411" s="117"/>
      <c r="J1411" s="117"/>
      <c r="K1411" s="117"/>
      <c r="L1411" s="117"/>
      <c r="M1411" s="117"/>
      <c r="N1411" s="117"/>
      <c r="P1411" s="117"/>
      <c r="Q1411" s="117"/>
      <c r="R1411" s="117"/>
      <c r="S1411" s="117"/>
      <c r="T1411" s="117"/>
      <c r="U1411" s="117"/>
      <c r="V1411" s="117"/>
      <c r="W1411" s="117"/>
      <c r="X1411" s="117"/>
      <c r="Y1411" s="117"/>
      <c r="Z1411" s="117"/>
      <c r="AA1411" s="117"/>
      <c r="AB1411" s="117"/>
      <c r="AC1411" s="117"/>
    </row>
    <row r="1412" spans="2:29">
      <c r="B1412" s="117"/>
      <c r="C1412" s="117"/>
      <c r="D1412" s="117"/>
      <c r="E1412" s="117"/>
      <c r="F1412" s="117"/>
      <c r="G1412" s="117"/>
      <c r="I1412" s="117"/>
      <c r="J1412" s="117"/>
      <c r="K1412" s="117"/>
      <c r="L1412" s="117"/>
      <c r="M1412" s="117"/>
      <c r="N1412" s="117"/>
      <c r="P1412" s="117"/>
      <c r="Q1412" s="117"/>
      <c r="R1412" s="117"/>
      <c r="S1412" s="117"/>
      <c r="T1412" s="117"/>
      <c r="U1412" s="117"/>
      <c r="V1412" s="117"/>
      <c r="W1412" s="117"/>
      <c r="X1412" s="117"/>
      <c r="Y1412" s="117"/>
      <c r="Z1412" s="117"/>
      <c r="AA1412" s="117"/>
      <c r="AB1412" s="117"/>
      <c r="AC1412" s="117"/>
    </row>
    <row r="1413" spans="2:29">
      <c r="B1413" s="117"/>
      <c r="C1413" s="117"/>
      <c r="D1413" s="117"/>
      <c r="E1413" s="117"/>
      <c r="F1413" s="117"/>
      <c r="G1413" s="117"/>
      <c r="I1413" s="117"/>
      <c r="J1413" s="117"/>
      <c r="K1413" s="117"/>
      <c r="L1413" s="117"/>
      <c r="M1413" s="117"/>
      <c r="N1413" s="117"/>
      <c r="P1413" s="117"/>
      <c r="Q1413" s="117"/>
      <c r="R1413" s="117"/>
      <c r="S1413" s="117"/>
      <c r="T1413" s="117"/>
      <c r="U1413" s="117"/>
      <c r="V1413" s="117"/>
      <c r="W1413" s="117"/>
      <c r="X1413" s="117"/>
      <c r="Y1413" s="117"/>
      <c r="Z1413" s="117"/>
      <c r="AA1413" s="117"/>
      <c r="AB1413" s="117"/>
      <c r="AC1413" s="117"/>
    </row>
    <row r="1414" spans="2:29">
      <c r="B1414" s="117"/>
      <c r="C1414" s="117"/>
      <c r="D1414" s="117"/>
      <c r="E1414" s="117"/>
      <c r="F1414" s="117"/>
      <c r="G1414" s="117"/>
      <c r="I1414" s="117"/>
      <c r="J1414" s="117"/>
      <c r="K1414" s="117"/>
      <c r="L1414" s="117"/>
      <c r="M1414" s="117"/>
      <c r="N1414" s="117"/>
      <c r="P1414" s="117"/>
      <c r="Q1414" s="117"/>
      <c r="R1414" s="117"/>
      <c r="S1414" s="117"/>
      <c r="T1414" s="117"/>
      <c r="U1414" s="117"/>
      <c r="V1414" s="117"/>
      <c r="W1414" s="117"/>
      <c r="X1414" s="117"/>
      <c r="Y1414" s="117"/>
      <c r="Z1414" s="117"/>
      <c r="AA1414" s="117"/>
      <c r="AB1414" s="117"/>
      <c r="AC1414" s="117"/>
    </row>
    <row r="1415" spans="2:29">
      <c r="B1415" s="117"/>
      <c r="C1415" s="117"/>
      <c r="D1415" s="117"/>
      <c r="E1415" s="117"/>
      <c r="F1415" s="117"/>
      <c r="G1415" s="117"/>
      <c r="I1415" s="117"/>
      <c r="J1415" s="117"/>
      <c r="K1415" s="117"/>
      <c r="L1415" s="117"/>
      <c r="M1415" s="117"/>
      <c r="N1415" s="117"/>
      <c r="P1415" s="117"/>
      <c r="Q1415" s="117"/>
      <c r="R1415" s="117"/>
      <c r="S1415" s="117"/>
      <c r="T1415" s="117"/>
      <c r="U1415" s="117"/>
      <c r="V1415" s="117"/>
      <c r="W1415" s="117"/>
      <c r="X1415" s="117"/>
      <c r="Y1415" s="117"/>
      <c r="Z1415" s="117"/>
      <c r="AA1415" s="117"/>
      <c r="AB1415" s="117"/>
      <c r="AC1415" s="117"/>
    </row>
    <row r="1416" spans="2:29">
      <c r="B1416" s="117"/>
      <c r="C1416" s="117"/>
      <c r="D1416" s="117"/>
      <c r="E1416" s="117"/>
      <c r="F1416" s="117"/>
      <c r="G1416" s="117"/>
      <c r="I1416" s="117"/>
      <c r="J1416" s="117"/>
      <c r="K1416" s="117"/>
      <c r="L1416" s="117"/>
      <c r="M1416" s="117"/>
      <c r="N1416" s="117"/>
      <c r="P1416" s="117"/>
      <c r="Q1416" s="117"/>
      <c r="R1416" s="117"/>
      <c r="S1416" s="117"/>
      <c r="T1416" s="117"/>
      <c r="U1416" s="117"/>
      <c r="V1416" s="117"/>
      <c r="W1416" s="117"/>
      <c r="X1416" s="117"/>
      <c r="Y1416" s="117"/>
      <c r="Z1416" s="117"/>
      <c r="AA1416" s="117"/>
      <c r="AB1416" s="117"/>
      <c r="AC1416" s="117"/>
    </row>
    <row r="1417" spans="2:29">
      <c r="B1417" s="117"/>
      <c r="C1417" s="117"/>
      <c r="D1417" s="117"/>
      <c r="E1417" s="117"/>
      <c r="F1417" s="117"/>
      <c r="G1417" s="117"/>
      <c r="I1417" s="117"/>
      <c r="J1417" s="117"/>
      <c r="K1417" s="117"/>
      <c r="L1417" s="117"/>
      <c r="M1417" s="117"/>
      <c r="N1417" s="117"/>
      <c r="P1417" s="117"/>
      <c r="Q1417" s="117"/>
      <c r="R1417" s="117"/>
      <c r="S1417" s="117"/>
      <c r="T1417" s="117"/>
      <c r="U1417" s="117"/>
      <c r="V1417" s="117"/>
      <c r="W1417" s="117"/>
      <c r="X1417" s="117"/>
      <c r="Y1417" s="117"/>
      <c r="Z1417" s="117"/>
      <c r="AA1417" s="117"/>
      <c r="AB1417" s="117"/>
      <c r="AC1417" s="117"/>
    </row>
    <row r="1418" spans="2:29">
      <c r="B1418" s="117"/>
      <c r="C1418" s="117"/>
      <c r="D1418" s="117"/>
      <c r="E1418" s="117"/>
      <c r="F1418" s="117"/>
      <c r="G1418" s="117"/>
      <c r="I1418" s="117"/>
      <c r="J1418" s="117"/>
      <c r="K1418" s="117"/>
      <c r="L1418" s="117"/>
      <c r="M1418" s="117"/>
      <c r="N1418" s="117"/>
      <c r="P1418" s="117"/>
      <c r="Q1418" s="117"/>
      <c r="R1418" s="117"/>
      <c r="S1418" s="117"/>
      <c r="T1418" s="117"/>
      <c r="U1418" s="117"/>
      <c r="V1418" s="117"/>
      <c r="W1418" s="117"/>
      <c r="X1418" s="117"/>
      <c r="Y1418" s="117"/>
      <c r="Z1418" s="117"/>
      <c r="AA1418" s="117"/>
      <c r="AB1418" s="117"/>
      <c r="AC1418" s="117"/>
    </row>
    <row r="1419" spans="2:29">
      <c r="B1419" s="117"/>
      <c r="C1419" s="117"/>
      <c r="D1419" s="117"/>
      <c r="E1419" s="117"/>
      <c r="F1419" s="117"/>
      <c r="G1419" s="117"/>
      <c r="I1419" s="117"/>
      <c r="J1419" s="117"/>
      <c r="K1419" s="117"/>
      <c r="L1419" s="117"/>
      <c r="M1419" s="117"/>
      <c r="N1419" s="117"/>
      <c r="P1419" s="117"/>
      <c r="Q1419" s="117"/>
      <c r="R1419" s="117"/>
      <c r="S1419" s="117"/>
      <c r="T1419" s="117"/>
      <c r="U1419" s="117"/>
      <c r="V1419" s="117"/>
      <c r="W1419" s="117"/>
      <c r="X1419" s="117"/>
      <c r="Y1419" s="117"/>
      <c r="Z1419" s="117"/>
      <c r="AA1419" s="117"/>
      <c r="AB1419" s="117"/>
      <c r="AC1419" s="117"/>
    </row>
    <row r="1420" spans="2:29">
      <c r="B1420" s="117"/>
      <c r="C1420" s="117"/>
      <c r="D1420" s="117"/>
      <c r="E1420" s="117"/>
      <c r="F1420" s="117"/>
      <c r="G1420" s="117"/>
      <c r="I1420" s="117"/>
      <c r="J1420" s="117"/>
      <c r="K1420" s="117"/>
      <c r="L1420" s="117"/>
      <c r="M1420" s="117"/>
      <c r="N1420" s="117"/>
      <c r="P1420" s="117"/>
      <c r="Q1420" s="117"/>
      <c r="R1420" s="117"/>
      <c r="S1420" s="117"/>
      <c r="T1420" s="117"/>
      <c r="U1420" s="117"/>
      <c r="V1420" s="117"/>
      <c r="W1420" s="117"/>
      <c r="X1420" s="117"/>
      <c r="Y1420" s="117"/>
      <c r="Z1420" s="117"/>
      <c r="AA1420" s="117"/>
      <c r="AB1420" s="117"/>
      <c r="AC1420" s="117"/>
    </row>
    <row r="1421" spans="2:29">
      <c r="B1421" s="117"/>
      <c r="C1421" s="117"/>
      <c r="D1421" s="117"/>
      <c r="E1421" s="117"/>
      <c r="F1421" s="117"/>
      <c r="G1421" s="117"/>
      <c r="I1421" s="117"/>
      <c r="J1421" s="117"/>
      <c r="K1421" s="117"/>
      <c r="L1421" s="117"/>
      <c r="M1421" s="117"/>
      <c r="N1421" s="117"/>
      <c r="P1421" s="117"/>
      <c r="Q1421" s="117"/>
      <c r="R1421" s="117"/>
      <c r="S1421" s="117"/>
      <c r="T1421" s="117"/>
      <c r="U1421" s="117"/>
      <c r="V1421" s="117"/>
      <c r="W1421" s="117"/>
      <c r="X1421" s="117"/>
      <c r="Y1421" s="117"/>
      <c r="Z1421" s="117"/>
      <c r="AA1421" s="117"/>
      <c r="AB1421" s="117"/>
      <c r="AC1421" s="117"/>
    </row>
    <row r="1422" spans="2:29">
      <c r="B1422" s="117"/>
      <c r="C1422" s="117"/>
      <c r="D1422" s="117"/>
      <c r="E1422" s="117"/>
      <c r="F1422" s="117"/>
      <c r="G1422" s="117"/>
      <c r="I1422" s="117"/>
      <c r="J1422" s="117"/>
      <c r="K1422" s="117"/>
      <c r="L1422" s="117"/>
      <c r="M1422" s="117"/>
      <c r="N1422" s="117"/>
      <c r="P1422" s="117"/>
      <c r="Q1422" s="117"/>
      <c r="R1422" s="117"/>
      <c r="S1422" s="117"/>
      <c r="T1422" s="117"/>
      <c r="U1422" s="117"/>
      <c r="V1422" s="117"/>
      <c r="W1422" s="117"/>
      <c r="X1422" s="117"/>
      <c r="Y1422" s="117"/>
      <c r="Z1422" s="117"/>
      <c r="AA1422" s="117"/>
      <c r="AB1422" s="117"/>
      <c r="AC1422" s="117"/>
    </row>
    <row r="1423" spans="2:29">
      <c r="B1423" s="117"/>
      <c r="C1423" s="117"/>
      <c r="D1423" s="117"/>
      <c r="E1423" s="117"/>
      <c r="F1423" s="117"/>
      <c r="G1423" s="117"/>
      <c r="I1423" s="117"/>
      <c r="J1423" s="117"/>
      <c r="K1423" s="117"/>
      <c r="L1423" s="117"/>
      <c r="M1423" s="117"/>
      <c r="N1423" s="117"/>
      <c r="P1423" s="117"/>
      <c r="Q1423" s="117"/>
      <c r="R1423" s="117"/>
      <c r="S1423" s="117"/>
      <c r="T1423" s="117"/>
      <c r="U1423" s="117"/>
      <c r="V1423" s="117"/>
      <c r="W1423" s="117"/>
      <c r="X1423" s="117"/>
      <c r="Y1423" s="117"/>
      <c r="Z1423" s="117"/>
      <c r="AA1423" s="117"/>
      <c r="AB1423" s="117"/>
      <c r="AC1423" s="117"/>
    </row>
    <row r="1424" spans="2:29">
      <c r="B1424" s="117"/>
      <c r="C1424" s="117"/>
      <c r="D1424" s="117"/>
      <c r="E1424" s="117"/>
      <c r="F1424" s="117"/>
      <c r="G1424" s="117"/>
      <c r="I1424" s="117"/>
      <c r="J1424" s="117"/>
      <c r="K1424" s="117"/>
      <c r="L1424" s="117"/>
      <c r="M1424" s="117"/>
      <c r="N1424" s="117"/>
      <c r="P1424" s="117"/>
      <c r="Q1424" s="117"/>
      <c r="R1424" s="117"/>
      <c r="S1424" s="117"/>
      <c r="T1424" s="117"/>
      <c r="U1424" s="117"/>
      <c r="V1424" s="117"/>
      <c r="W1424" s="117"/>
      <c r="X1424" s="117"/>
      <c r="Y1424" s="117"/>
      <c r="Z1424" s="117"/>
      <c r="AA1424" s="117"/>
      <c r="AB1424" s="117"/>
      <c r="AC1424" s="117"/>
    </row>
    <row r="1425" spans="2:29">
      <c r="B1425" s="117"/>
      <c r="C1425" s="117"/>
      <c r="D1425" s="117"/>
      <c r="E1425" s="117"/>
      <c r="F1425" s="117"/>
      <c r="G1425" s="117"/>
      <c r="I1425" s="117"/>
      <c r="J1425" s="117"/>
      <c r="K1425" s="117"/>
      <c r="L1425" s="117"/>
      <c r="M1425" s="117"/>
      <c r="N1425" s="117"/>
      <c r="P1425" s="117"/>
      <c r="Q1425" s="117"/>
      <c r="R1425" s="117"/>
      <c r="S1425" s="117"/>
      <c r="T1425" s="117"/>
      <c r="U1425" s="117"/>
      <c r="V1425" s="117"/>
      <c r="W1425" s="117"/>
      <c r="X1425" s="117"/>
      <c r="Y1425" s="117"/>
      <c r="Z1425" s="117"/>
      <c r="AA1425" s="117"/>
      <c r="AB1425" s="117"/>
      <c r="AC1425" s="117"/>
    </row>
    <row r="1426" spans="2:29">
      <c r="B1426" s="117"/>
      <c r="C1426" s="117"/>
      <c r="D1426" s="117"/>
      <c r="E1426" s="117"/>
      <c r="F1426" s="117"/>
      <c r="G1426" s="117"/>
      <c r="I1426" s="117"/>
      <c r="J1426" s="117"/>
      <c r="K1426" s="117"/>
      <c r="L1426" s="117"/>
      <c r="M1426" s="117"/>
      <c r="N1426" s="117"/>
      <c r="P1426" s="117"/>
      <c r="Q1426" s="117"/>
      <c r="R1426" s="117"/>
      <c r="S1426" s="117"/>
      <c r="T1426" s="117"/>
      <c r="U1426" s="117"/>
      <c r="V1426" s="117"/>
      <c r="W1426" s="117"/>
      <c r="X1426" s="117"/>
      <c r="Y1426" s="117"/>
      <c r="Z1426" s="117"/>
      <c r="AA1426" s="117"/>
      <c r="AB1426" s="117"/>
      <c r="AC1426" s="117"/>
    </row>
    <row r="1427" spans="2:29">
      <c r="B1427" s="117"/>
      <c r="C1427" s="117"/>
      <c r="D1427" s="117"/>
      <c r="E1427" s="117"/>
      <c r="F1427" s="117"/>
      <c r="G1427" s="117"/>
      <c r="I1427" s="117"/>
      <c r="J1427" s="117"/>
      <c r="K1427" s="117"/>
      <c r="L1427" s="117"/>
      <c r="M1427" s="117"/>
      <c r="N1427" s="117"/>
      <c r="P1427" s="117"/>
      <c r="Q1427" s="117"/>
      <c r="R1427" s="117"/>
      <c r="S1427" s="117"/>
      <c r="T1427" s="117"/>
      <c r="U1427" s="117"/>
      <c r="V1427" s="117"/>
      <c r="W1427" s="117"/>
      <c r="X1427" s="117"/>
      <c r="Y1427" s="117"/>
      <c r="Z1427" s="117"/>
      <c r="AA1427" s="117"/>
      <c r="AB1427" s="117"/>
      <c r="AC1427" s="117"/>
    </row>
    <row r="1428" spans="2:29">
      <c r="B1428" s="117"/>
      <c r="C1428" s="117"/>
      <c r="D1428" s="117"/>
      <c r="E1428" s="117"/>
      <c r="F1428" s="117"/>
      <c r="G1428" s="117"/>
      <c r="I1428" s="117"/>
      <c r="J1428" s="117"/>
      <c r="K1428" s="117"/>
      <c r="L1428" s="117"/>
      <c r="M1428" s="117"/>
      <c r="N1428" s="117"/>
      <c r="P1428" s="117"/>
      <c r="Q1428" s="117"/>
      <c r="R1428" s="117"/>
      <c r="S1428" s="117"/>
      <c r="T1428" s="117"/>
      <c r="U1428" s="117"/>
      <c r="V1428" s="117"/>
      <c r="W1428" s="117"/>
      <c r="X1428" s="117"/>
      <c r="Y1428" s="117"/>
      <c r="Z1428" s="117"/>
      <c r="AA1428" s="117"/>
      <c r="AB1428" s="117"/>
      <c r="AC1428" s="117"/>
    </row>
    <row r="1429" spans="2:29">
      <c r="B1429" s="117"/>
      <c r="C1429" s="117"/>
      <c r="D1429" s="117"/>
      <c r="E1429" s="117"/>
      <c r="F1429" s="117"/>
      <c r="G1429" s="117"/>
      <c r="I1429" s="117"/>
      <c r="J1429" s="117"/>
      <c r="K1429" s="117"/>
      <c r="L1429" s="117"/>
      <c r="M1429" s="117"/>
      <c r="N1429" s="117"/>
      <c r="P1429" s="117"/>
      <c r="Q1429" s="117"/>
      <c r="R1429" s="117"/>
      <c r="S1429" s="117"/>
      <c r="T1429" s="117"/>
      <c r="U1429" s="117"/>
      <c r="V1429" s="117"/>
      <c r="W1429" s="117"/>
      <c r="X1429" s="117"/>
      <c r="Y1429" s="117"/>
      <c r="Z1429" s="117"/>
      <c r="AA1429" s="117"/>
      <c r="AB1429" s="117"/>
      <c r="AC1429" s="117"/>
    </row>
    <row r="1430" spans="2:29">
      <c r="B1430" s="117"/>
      <c r="C1430" s="117"/>
      <c r="D1430" s="117"/>
      <c r="E1430" s="117"/>
      <c r="F1430" s="117"/>
      <c r="G1430" s="117"/>
      <c r="I1430" s="117"/>
      <c r="J1430" s="117"/>
      <c r="K1430" s="117"/>
      <c r="L1430" s="117"/>
      <c r="M1430" s="117"/>
      <c r="N1430" s="117"/>
      <c r="P1430" s="117"/>
      <c r="Q1430" s="117"/>
      <c r="R1430" s="117"/>
      <c r="S1430" s="117"/>
      <c r="T1430" s="117"/>
      <c r="U1430" s="117"/>
      <c r="V1430" s="117"/>
      <c r="W1430" s="117"/>
      <c r="X1430" s="117"/>
      <c r="Y1430" s="117"/>
      <c r="Z1430" s="117"/>
      <c r="AA1430" s="117"/>
      <c r="AB1430" s="117"/>
      <c r="AC1430" s="117"/>
    </row>
    <row r="1431" spans="2:29">
      <c r="B1431" s="117"/>
      <c r="C1431" s="117"/>
      <c r="D1431" s="117"/>
      <c r="E1431" s="117"/>
      <c r="F1431" s="117"/>
      <c r="G1431" s="117"/>
      <c r="I1431" s="117"/>
      <c r="J1431" s="117"/>
      <c r="K1431" s="117"/>
      <c r="L1431" s="117"/>
      <c r="M1431" s="117"/>
      <c r="N1431" s="117"/>
      <c r="P1431" s="117"/>
      <c r="Q1431" s="117"/>
      <c r="R1431" s="117"/>
      <c r="S1431" s="117"/>
      <c r="T1431" s="117"/>
      <c r="U1431" s="117"/>
      <c r="V1431" s="117"/>
      <c r="W1431" s="117"/>
      <c r="X1431" s="117"/>
      <c r="Y1431" s="117"/>
      <c r="Z1431" s="117"/>
      <c r="AA1431" s="117"/>
      <c r="AB1431" s="117"/>
      <c r="AC1431" s="117"/>
    </row>
    <row r="1432" spans="2:29">
      <c r="B1432" s="117"/>
      <c r="C1432" s="117"/>
      <c r="D1432" s="117"/>
      <c r="E1432" s="117"/>
      <c r="F1432" s="117"/>
      <c r="G1432" s="117"/>
      <c r="I1432" s="117"/>
      <c r="J1432" s="117"/>
      <c r="K1432" s="117"/>
      <c r="L1432" s="117"/>
      <c r="M1432" s="117"/>
      <c r="N1432" s="117"/>
      <c r="P1432" s="117"/>
      <c r="Q1432" s="117"/>
      <c r="R1432" s="117"/>
      <c r="S1432" s="117"/>
      <c r="T1432" s="117"/>
      <c r="U1432" s="117"/>
      <c r="V1432" s="117"/>
      <c r="W1432" s="117"/>
      <c r="X1432" s="117"/>
      <c r="Y1432" s="117"/>
      <c r="Z1432" s="117"/>
      <c r="AA1432" s="117"/>
      <c r="AB1432" s="117"/>
      <c r="AC1432" s="117"/>
    </row>
    <row r="1433" spans="2:29">
      <c r="B1433" s="117"/>
      <c r="C1433" s="117"/>
      <c r="D1433" s="117"/>
      <c r="E1433" s="117"/>
      <c r="F1433" s="117"/>
      <c r="G1433" s="117"/>
      <c r="I1433" s="117"/>
      <c r="J1433" s="117"/>
      <c r="K1433" s="117"/>
      <c r="L1433" s="117"/>
      <c r="M1433" s="117"/>
      <c r="N1433" s="117"/>
      <c r="P1433" s="117"/>
      <c r="Q1433" s="117"/>
      <c r="R1433" s="117"/>
      <c r="S1433" s="117"/>
      <c r="T1433" s="117"/>
      <c r="U1433" s="117"/>
      <c r="V1433" s="117"/>
      <c r="W1433" s="117"/>
      <c r="X1433" s="117"/>
      <c r="Y1433" s="117"/>
      <c r="Z1433" s="117"/>
      <c r="AA1433" s="117"/>
      <c r="AB1433" s="117"/>
      <c r="AC1433" s="117"/>
    </row>
    <row r="1434" spans="2:29">
      <c r="B1434" s="117"/>
      <c r="C1434" s="117"/>
      <c r="D1434" s="117"/>
      <c r="E1434" s="117"/>
      <c r="F1434" s="117"/>
      <c r="G1434" s="117"/>
      <c r="I1434" s="117"/>
      <c r="J1434" s="117"/>
      <c r="K1434" s="117"/>
      <c r="L1434" s="117"/>
      <c r="M1434" s="117"/>
      <c r="N1434" s="117"/>
      <c r="P1434" s="117"/>
      <c r="Q1434" s="117"/>
      <c r="R1434" s="117"/>
      <c r="S1434" s="117"/>
      <c r="T1434" s="117"/>
      <c r="U1434" s="117"/>
      <c r="V1434" s="117"/>
      <c r="W1434" s="117"/>
      <c r="X1434" s="117"/>
      <c r="Y1434" s="117"/>
      <c r="Z1434" s="117"/>
      <c r="AA1434" s="117"/>
      <c r="AB1434" s="117"/>
      <c r="AC1434" s="117"/>
    </row>
    <row r="1435" spans="2:29">
      <c r="B1435" s="117"/>
      <c r="C1435" s="117"/>
      <c r="D1435" s="117"/>
      <c r="E1435" s="117"/>
      <c r="F1435" s="117"/>
      <c r="G1435" s="117"/>
      <c r="I1435" s="117"/>
      <c r="J1435" s="117"/>
      <c r="K1435" s="117"/>
      <c r="L1435" s="117"/>
      <c r="M1435" s="117"/>
      <c r="N1435" s="117"/>
      <c r="P1435" s="117"/>
      <c r="Q1435" s="117"/>
      <c r="R1435" s="117"/>
      <c r="S1435" s="117"/>
      <c r="T1435" s="117"/>
      <c r="U1435" s="117"/>
      <c r="V1435" s="117"/>
      <c r="W1435" s="117"/>
      <c r="X1435" s="117"/>
      <c r="Y1435" s="117"/>
      <c r="Z1435" s="117"/>
      <c r="AA1435" s="117"/>
      <c r="AB1435" s="117"/>
      <c r="AC1435" s="117"/>
    </row>
    <row r="1436" spans="2:29">
      <c r="B1436" s="117"/>
      <c r="C1436" s="117"/>
      <c r="D1436" s="117"/>
      <c r="E1436" s="117"/>
      <c r="F1436" s="117"/>
      <c r="G1436" s="117"/>
      <c r="I1436" s="117"/>
      <c r="J1436" s="117"/>
      <c r="K1436" s="117"/>
      <c r="L1436" s="117"/>
      <c r="M1436" s="117"/>
      <c r="N1436" s="117"/>
      <c r="P1436" s="117"/>
      <c r="Q1436" s="117"/>
      <c r="R1436" s="117"/>
      <c r="S1436" s="117"/>
      <c r="T1436" s="117"/>
      <c r="U1436" s="117"/>
      <c r="V1436" s="117"/>
      <c r="W1436" s="117"/>
      <c r="X1436" s="117"/>
      <c r="Y1436" s="117"/>
      <c r="Z1436" s="117"/>
      <c r="AA1436" s="117"/>
      <c r="AB1436" s="117"/>
      <c r="AC1436" s="117"/>
    </row>
    <row r="1437" spans="2:29">
      <c r="B1437" s="117"/>
      <c r="C1437" s="117"/>
      <c r="D1437" s="117"/>
      <c r="E1437" s="117"/>
      <c r="F1437" s="117"/>
      <c r="G1437" s="117"/>
      <c r="I1437" s="117"/>
      <c r="J1437" s="117"/>
      <c r="K1437" s="117"/>
      <c r="L1437" s="117"/>
      <c r="M1437" s="117"/>
      <c r="N1437" s="117"/>
      <c r="P1437" s="117"/>
      <c r="Q1437" s="117"/>
      <c r="R1437" s="117"/>
      <c r="S1437" s="117"/>
      <c r="T1437" s="117"/>
      <c r="U1437" s="117"/>
      <c r="V1437" s="117"/>
      <c r="W1437" s="117"/>
      <c r="X1437" s="117"/>
      <c r="Y1437" s="117"/>
      <c r="Z1437" s="117"/>
      <c r="AA1437" s="117"/>
      <c r="AB1437" s="117"/>
      <c r="AC1437" s="117"/>
    </row>
    <row r="1438" spans="2:29">
      <c r="B1438" s="117"/>
      <c r="C1438" s="117"/>
      <c r="D1438" s="117"/>
      <c r="E1438" s="117"/>
      <c r="F1438" s="117"/>
      <c r="G1438" s="117"/>
      <c r="I1438" s="117"/>
      <c r="J1438" s="117"/>
      <c r="K1438" s="117"/>
      <c r="L1438" s="117"/>
      <c r="M1438" s="117"/>
      <c r="N1438" s="117"/>
      <c r="P1438" s="117"/>
      <c r="Q1438" s="117"/>
      <c r="R1438" s="117"/>
      <c r="S1438" s="117"/>
      <c r="T1438" s="117"/>
      <c r="U1438" s="117"/>
      <c r="V1438" s="117"/>
      <c r="W1438" s="117"/>
      <c r="X1438" s="117"/>
      <c r="Y1438" s="117"/>
      <c r="Z1438" s="117"/>
      <c r="AA1438" s="117"/>
      <c r="AB1438" s="117"/>
      <c r="AC1438" s="117"/>
    </row>
    <row r="1439" spans="2:29">
      <c r="B1439" s="117"/>
      <c r="C1439" s="117"/>
      <c r="D1439" s="117"/>
      <c r="E1439" s="117"/>
      <c r="F1439" s="117"/>
      <c r="G1439" s="117"/>
      <c r="I1439" s="117"/>
      <c r="J1439" s="117"/>
      <c r="K1439" s="117"/>
      <c r="L1439" s="117"/>
      <c r="M1439" s="117"/>
      <c r="N1439" s="117"/>
      <c r="P1439" s="117"/>
      <c r="Q1439" s="117"/>
      <c r="R1439" s="117"/>
      <c r="S1439" s="117"/>
      <c r="T1439" s="117"/>
      <c r="U1439" s="117"/>
      <c r="V1439" s="117"/>
      <c r="W1439" s="117"/>
      <c r="X1439" s="117"/>
      <c r="Y1439" s="117"/>
      <c r="Z1439" s="117"/>
      <c r="AA1439" s="117"/>
      <c r="AB1439" s="117"/>
      <c r="AC1439" s="117"/>
    </row>
    <row r="1440" spans="2:29">
      <c r="B1440" s="117"/>
      <c r="C1440" s="117"/>
      <c r="D1440" s="117"/>
      <c r="E1440" s="117"/>
      <c r="F1440" s="117"/>
      <c r="G1440" s="117"/>
      <c r="I1440" s="117"/>
      <c r="J1440" s="117"/>
      <c r="K1440" s="117"/>
      <c r="L1440" s="117"/>
      <c r="M1440" s="117"/>
      <c r="N1440" s="117"/>
      <c r="P1440" s="117"/>
      <c r="Q1440" s="117"/>
      <c r="R1440" s="117"/>
      <c r="S1440" s="117"/>
      <c r="T1440" s="117"/>
      <c r="U1440" s="117"/>
      <c r="V1440" s="117"/>
      <c r="W1440" s="117"/>
      <c r="X1440" s="117"/>
      <c r="Y1440" s="117"/>
      <c r="Z1440" s="117"/>
      <c r="AA1440" s="117"/>
      <c r="AB1440" s="117"/>
      <c r="AC1440" s="117"/>
    </row>
    <row r="1441" spans="2:29">
      <c r="B1441" s="117"/>
      <c r="C1441" s="117"/>
      <c r="D1441" s="117"/>
      <c r="E1441" s="117"/>
      <c r="F1441" s="117"/>
      <c r="G1441" s="117"/>
      <c r="I1441" s="117"/>
      <c r="J1441" s="117"/>
      <c r="K1441" s="117"/>
      <c r="L1441" s="117"/>
      <c r="M1441" s="117"/>
      <c r="N1441" s="117"/>
      <c r="P1441" s="117"/>
      <c r="Q1441" s="117"/>
      <c r="R1441" s="117"/>
      <c r="S1441" s="117"/>
      <c r="T1441" s="117"/>
      <c r="U1441" s="117"/>
      <c r="V1441" s="117"/>
      <c r="W1441" s="117"/>
      <c r="X1441" s="117"/>
      <c r="Y1441" s="117"/>
      <c r="Z1441" s="117"/>
      <c r="AA1441" s="117"/>
      <c r="AB1441" s="117"/>
      <c r="AC1441" s="117"/>
    </row>
    <row r="1442" spans="2:29">
      <c r="B1442" s="117"/>
      <c r="C1442" s="117"/>
      <c r="D1442" s="117"/>
      <c r="E1442" s="117"/>
      <c r="F1442" s="117"/>
      <c r="G1442" s="117"/>
      <c r="I1442" s="117"/>
      <c r="J1442" s="117"/>
      <c r="K1442" s="117"/>
      <c r="L1442" s="117"/>
      <c r="M1442" s="117"/>
      <c r="N1442" s="117"/>
      <c r="P1442" s="117"/>
      <c r="Q1442" s="117"/>
      <c r="R1442" s="117"/>
      <c r="S1442" s="117"/>
      <c r="T1442" s="117"/>
      <c r="U1442" s="117"/>
      <c r="V1442" s="117"/>
      <c r="W1442" s="117"/>
      <c r="X1442" s="117"/>
      <c r="Y1442" s="117"/>
      <c r="Z1442" s="117"/>
      <c r="AA1442" s="117"/>
      <c r="AB1442" s="117"/>
      <c r="AC1442" s="117"/>
    </row>
    <row r="1443" spans="2:29">
      <c r="B1443" s="117"/>
      <c r="C1443" s="117"/>
      <c r="D1443" s="117"/>
      <c r="E1443" s="117"/>
      <c r="F1443" s="117"/>
      <c r="G1443" s="117"/>
      <c r="I1443" s="117"/>
      <c r="J1443" s="117"/>
      <c r="K1443" s="117"/>
      <c r="L1443" s="117"/>
      <c r="M1443" s="117"/>
      <c r="N1443" s="117"/>
      <c r="P1443" s="117"/>
      <c r="Q1443" s="117"/>
      <c r="R1443" s="117"/>
      <c r="S1443" s="117"/>
      <c r="T1443" s="117"/>
      <c r="U1443" s="117"/>
      <c r="V1443" s="117"/>
      <c r="W1443" s="117"/>
      <c r="X1443" s="117"/>
      <c r="Y1443" s="117"/>
      <c r="Z1443" s="117"/>
      <c r="AA1443" s="117"/>
      <c r="AB1443" s="117"/>
      <c r="AC1443" s="117"/>
    </row>
    <row r="1444" spans="2:29">
      <c r="B1444" s="117"/>
      <c r="C1444" s="117"/>
      <c r="D1444" s="117"/>
      <c r="E1444" s="117"/>
      <c r="F1444" s="117"/>
      <c r="G1444" s="117"/>
      <c r="I1444" s="117"/>
      <c r="J1444" s="117"/>
      <c r="K1444" s="117"/>
      <c r="L1444" s="117"/>
      <c r="M1444" s="117"/>
      <c r="N1444" s="117"/>
      <c r="P1444" s="117"/>
      <c r="Q1444" s="117"/>
      <c r="R1444" s="117"/>
      <c r="S1444" s="117"/>
      <c r="T1444" s="117"/>
      <c r="U1444" s="117"/>
      <c r="V1444" s="117"/>
      <c r="W1444" s="117"/>
      <c r="X1444" s="117"/>
      <c r="Y1444" s="117"/>
      <c r="Z1444" s="117"/>
      <c r="AA1444" s="117"/>
      <c r="AB1444" s="117"/>
      <c r="AC1444" s="117"/>
    </row>
    <row r="1445" spans="2:29">
      <c r="B1445" s="117"/>
      <c r="C1445" s="117"/>
      <c r="D1445" s="117"/>
      <c r="E1445" s="117"/>
      <c r="F1445" s="117"/>
      <c r="G1445" s="117"/>
      <c r="I1445" s="117"/>
      <c r="J1445" s="117"/>
      <c r="K1445" s="117"/>
      <c r="L1445" s="117"/>
      <c r="M1445" s="117"/>
      <c r="N1445" s="117"/>
      <c r="P1445" s="117"/>
      <c r="Q1445" s="117"/>
      <c r="R1445" s="117"/>
      <c r="S1445" s="117"/>
      <c r="T1445" s="117"/>
      <c r="U1445" s="117"/>
      <c r="V1445" s="117"/>
      <c r="W1445" s="117"/>
      <c r="X1445" s="117"/>
      <c r="Y1445" s="117"/>
      <c r="Z1445" s="117"/>
      <c r="AA1445" s="117"/>
      <c r="AB1445" s="117"/>
      <c r="AC1445" s="117"/>
    </row>
    <row r="1446" spans="2:29">
      <c r="B1446" s="117"/>
      <c r="C1446" s="117"/>
      <c r="D1446" s="117"/>
      <c r="E1446" s="117"/>
      <c r="F1446" s="117"/>
      <c r="G1446" s="117"/>
      <c r="I1446" s="117"/>
      <c r="J1446" s="117"/>
      <c r="K1446" s="117"/>
      <c r="L1446" s="117"/>
      <c r="M1446" s="117"/>
      <c r="N1446" s="117"/>
      <c r="P1446" s="117"/>
      <c r="Q1446" s="117"/>
      <c r="R1446" s="117"/>
      <c r="S1446" s="117"/>
      <c r="T1446" s="117"/>
      <c r="U1446" s="117"/>
      <c r="V1446" s="117"/>
      <c r="W1446" s="117"/>
      <c r="X1446" s="117"/>
      <c r="Y1446" s="117"/>
      <c r="Z1446" s="117"/>
      <c r="AA1446" s="117"/>
      <c r="AB1446" s="117"/>
      <c r="AC1446" s="117"/>
    </row>
    <row r="1447" spans="2:29">
      <c r="B1447" s="117"/>
      <c r="C1447" s="117"/>
      <c r="D1447" s="117"/>
      <c r="E1447" s="117"/>
      <c r="F1447" s="117"/>
      <c r="G1447" s="117"/>
      <c r="I1447" s="117"/>
      <c r="J1447" s="117"/>
      <c r="K1447" s="117"/>
      <c r="L1447" s="117"/>
      <c r="M1447" s="117"/>
      <c r="N1447" s="117"/>
      <c r="P1447" s="117"/>
      <c r="Q1447" s="117"/>
      <c r="R1447" s="117"/>
      <c r="S1447" s="117"/>
      <c r="T1447" s="117"/>
      <c r="U1447" s="117"/>
      <c r="V1447" s="117"/>
      <c r="W1447" s="117"/>
      <c r="X1447" s="117"/>
      <c r="Y1447" s="117"/>
      <c r="Z1447" s="117"/>
      <c r="AA1447" s="117"/>
      <c r="AB1447" s="117"/>
      <c r="AC1447" s="117"/>
    </row>
    <row r="1448" spans="2:29">
      <c r="B1448" s="117"/>
      <c r="C1448" s="117"/>
      <c r="D1448" s="117"/>
      <c r="E1448" s="117"/>
      <c r="F1448" s="117"/>
      <c r="G1448" s="117"/>
      <c r="I1448" s="117"/>
      <c r="J1448" s="117"/>
      <c r="K1448" s="117"/>
      <c r="L1448" s="117"/>
      <c r="M1448" s="117"/>
      <c r="N1448" s="117"/>
      <c r="P1448" s="117"/>
      <c r="Q1448" s="117"/>
      <c r="R1448" s="117"/>
      <c r="S1448" s="117"/>
      <c r="T1448" s="117"/>
      <c r="U1448" s="117"/>
      <c r="V1448" s="117"/>
      <c r="W1448" s="117"/>
      <c r="X1448" s="117"/>
      <c r="Y1448" s="117"/>
      <c r="Z1448" s="117"/>
      <c r="AA1448" s="117"/>
      <c r="AB1448" s="117"/>
      <c r="AC1448" s="117"/>
    </row>
    <row r="1449" spans="2:29">
      <c r="B1449" s="117"/>
      <c r="C1449" s="117"/>
      <c r="D1449" s="117"/>
      <c r="E1449" s="117"/>
      <c r="F1449" s="117"/>
      <c r="G1449" s="117"/>
      <c r="I1449" s="117"/>
      <c r="J1449" s="117"/>
      <c r="K1449" s="117"/>
      <c r="L1449" s="117"/>
      <c r="M1449" s="117"/>
      <c r="N1449" s="117"/>
      <c r="P1449" s="117"/>
      <c r="Q1449" s="117"/>
      <c r="R1449" s="117"/>
      <c r="S1449" s="117"/>
      <c r="T1449" s="117"/>
      <c r="U1449" s="117"/>
      <c r="V1449" s="117"/>
      <c r="W1449" s="117"/>
      <c r="X1449" s="117"/>
      <c r="Y1449" s="117"/>
      <c r="Z1449" s="117"/>
      <c r="AA1449" s="117"/>
      <c r="AB1449" s="117"/>
      <c r="AC1449" s="117"/>
    </row>
    <row r="1450" spans="2:29">
      <c r="B1450" s="117"/>
      <c r="C1450" s="117"/>
      <c r="D1450" s="117"/>
      <c r="E1450" s="117"/>
      <c r="F1450" s="117"/>
      <c r="G1450" s="117"/>
      <c r="I1450" s="117"/>
      <c r="J1450" s="117"/>
      <c r="K1450" s="117"/>
      <c r="L1450" s="117"/>
      <c r="M1450" s="117"/>
      <c r="N1450" s="117"/>
      <c r="P1450" s="117"/>
      <c r="Q1450" s="117"/>
      <c r="R1450" s="117"/>
      <c r="S1450" s="117"/>
      <c r="T1450" s="117"/>
      <c r="U1450" s="117"/>
      <c r="V1450" s="117"/>
      <c r="W1450" s="117"/>
      <c r="X1450" s="117"/>
      <c r="Y1450" s="117"/>
      <c r="Z1450" s="117"/>
      <c r="AA1450" s="117"/>
      <c r="AB1450" s="117"/>
      <c r="AC1450" s="117"/>
    </row>
    <row r="1451" spans="2:29">
      <c r="B1451" s="117"/>
      <c r="C1451" s="117"/>
      <c r="D1451" s="117"/>
      <c r="E1451" s="117"/>
      <c r="F1451" s="117"/>
      <c r="G1451" s="117"/>
      <c r="I1451" s="117"/>
      <c r="J1451" s="117"/>
      <c r="K1451" s="117"/>
      <c r="L1451" s="117"/>
      <c r="M1451" s="117"/>
      <c r="N1451" s="117"/>
      <c r="P1451" s="117"/>
      <c r="Q1451" s="117"/>
      <c r="R1451" s="117"/>
      <c r="S1451" s="117"/>
      <c r="T1451" s="117"/>
      <c r="U1451" s="117"/>
      <c r="V1451" s="117"/>
      <c r="W1451" s="117"/>
      <c r="X1451" s="117"/>
      <c r="Y1451" s="117"/>
      <c r="Z1451" s="117"/>
      <c r="AA1451" s="117"/>
      <c r="AB1451" s="117"/>
      <c r="AC1451" s="117"/>
    </row>
    <row r="1452" spans="2:29">
      <c r="B1452" s="117"/>
      <c r="C1452" s="117"/>
      <c r="D1452" s="117"/>
      <c r="E1452" s="117"/>
      <c r="F1452" s="117"/>
      <c r="G1452" s="117"/>
      <c r="I1452" s="117"/>
      <c r="J1452" s="117"/>
      <c r="K1452" s="117"/>
      <c r="L1452" s="117"/>
      <c r="M1452" s="117"/>
      <c r="N1452" s="117"/>
      <c r="P1452" s="117"/>
      <c r="Q1452" s="117"/>
      <c r="R1452" s="117"/>
      <c r="S1452" s="117"/>
      <c r="T1452" s="117"/>
      <c r="U1452" s="117"/>
      <c r="V1452" s="117"/>
      <c r="W1452" s="117"/>
      <c r="X1452" s="117"/>
      <c r="Y1452" s="117"/>
      <c r="Z1452" s="117"/>
      <c r="AA1452" s="117"/>
      <c r="AB1452" s="117"/>
      <c r="AC1452" s="117"/>
    </row>
    <row r="1453" spans="2:29">
      <c r="B1453" s="117"/>
      <c r="C1453" s="117"/>
      <c r="D1453" s="117"/>
      <c r="E1453" s="117"/>
      <c r="F1453" s="117"/>
      <c r="G1453" s="117"/>
      <c r="I1453" s="117"/>
      <c r="J1453" s="117"/>
      <c r="K1453" s="117"/>
      <c r="L1453" s="117"/>
      <c r="M1453" s="117"/>
      <c r="N1453" s="117"/>
      <c r="P1453" s="117"/>
      <c r="Q1453" s="117"/>
      <c r="R1453" s="117"/>
      <c r="S1453" s="117"/>
      <c r="T1453" s="117"/>
      <c r="U1453" s="117"/>
      <c r="V1453" s="117"/>
      <c r="W1453" s="117"/>
      <c r="X1453" s="117"/>
      <c r="Y1453" s="117"/>
      <c r="Z1453" s="117"/>
      <c r="AA1453" s="117"/>
      <c r="AB1453" s="117"/>
      <c r="AC1453" s="117"/>
    </row>
    <row r="1454" spans="2:29">
      <c r="B1454" s="117"/>
      <c r="C1454" s="117"/>
      <c r="D1454" s="117"/>
      <c r="E1454" s="117"/>
      <c r="F1454" s="117"/>
      <c r="G1454" s="117"/>
      <c r="I1454" s="117"/>
      <c r="J1454" s="117"/>
      <c r="K1454" s="117"/>
      <c r="L1454" s="117"/>
      <c r="M1454" s="117"/>
      <c r="N1454" s="117"/>
      <c r="P1454" s="117"/>
      <c r="Q1454" s="117"/>
      <c r="R1454" s="117"/>
      <c r="S1454" s="117"/>
      <c r="T1454" s="117"/>
      <c r="U1454" s="117"/>
      <c r="V1454" s="117"/>
      <c r="W1454" s="117"/>
      <c r="X1454" s="117"/>
      <c r="Y1454" s="117"/>
      <c r="Z1454" s="117"/>
      <c r="AA1454" s="117"/>
      <c r="AB1454" s="117"/>
      <c r="AC1454" s="117"/>
    </row>
    <row r="1455" spans="2:29">
      <c r="B1455" s="117"/>
      <c r="C1455" s="117"/>
      <c r="D1455" s="117"/>
      <c r="E1455" s="117"/>
      <c r="F1455" s="117"/>
      <c r="G1455" s="117"/>
      <c r="I1455" s="117"/>
      <c r="J1455" s="117"/>
      <c r="K1455" s="117"/>
      <c r="L1455" s="117"/>
      <c r="M1455" s="117"/>
      <c r="N1455" s="117"/>
      <c r="P1455" s="117"/>
      <c r="Q1455" s="117"/>
      <c r="R1455" s="117"/>
      <c r="S1455" s="117"/>
      <c r="T1455" s="117"/>
      <c r="U1455" s="117"/>
      <c r="V1455" s="117"/>
      <c r="W1455" s="117"/>
      <c r="X1455" s="117"/>
      <c r="Y1455" s="117"/>
      <c r="Z1455" s="117"/>
      <c r="AA1455" s="117"/>
      <c r="AB1455" s="117"/>
      <c r="AC1455" s="117"/>
    </row>
    <row r="1456" spans="2:29">
      <c r="B1456" s="117"/>
      <c r="C1456" s="117"/>
      <c r="D1456" s="117"/>
      <c r="E1456" s="117"/>
      <c r="F1456" s="117"/>
      <c r="G1456" s="117"/>
      <c r="I1456" s="117"/>
      <c r="J1456" s="117"/>
      <c r="K1456" s="117"/>
      <c r="L1456" s="117"/>
      <c r="M1456" s="117"/>
      <c r="N1456" s="117"/>
      <c r="P1456" s="117"/>
      <c r="Q1456" s="117"/>
      <c r="R1456" s="117"/>
      <c r="S1456" s="117"/>
      <c r="T1456" s="117"/>
      <c r="U1456" s="117"/>
      <c r="V1456" s="117"/>
      <c r="W1456" s="117"/>
      <c r="X1456" s="117"/>
      <c r="Y1456" s="117"/>
      <c r="Z1456" s="117"/>
      <c r="AA1456" s="117"/>
      <c r="AB1456" s="117"/>
      <c r="AC1456" s="117"/>
    </row>
    <row r="1457" spans="2:29">
      <c r="B1457" s="117"/>
      <c r="C1457" s="117"/>
      <c r="D1457" s="117"/>
      <c r="E1457" s="117"/>
      <c r="F1457" s="117"/>
      <c r="G1457" s="117"/>
      <c r="I1457" s="117"/>
      <c r="J1457" s="117"/>
      <c r="K1457" s="117"/>
      <c r="L1457" s="117"/>
      <c r="M1457" s="117"/>
      <c r="N1457" s="117"/>
      <c r="P1457" s="117"/>
      <c r="Q1457" s="117"/>
      <c r="R1457" s="117"/>
      <c r="S1457" s="117"/>
      <c r="T1457" s="117"/>
      <c r="U1457" s="117"/>
      <c r="V1457" s="117"/>
      <c r="W1457" s="117"/>
      <c r="X1457" s="117"/>
      <c r="Y1457" s="117"/>
      <c r="Z1457" s="117"/>
      <c r="AA1457" s="117"/>
      <c r="AB1457" s="117"/>
      <c r="AC1457" s="117"/>
    </row>
    <row r="1458" spans="2:29">
      <c r="B1458" s="117"/>
      <c r="C1458" s="117"/>
      <c r="D1458" s="117"/>
      <c r="E1458" s="117"/>
      <c r="F1458" s="117"/>
      <c r="G1458" s="117"/>
      <c r="I1458" s="117"/>
      <c r="J1458" s="117"/>
      <c r="K1458" s="117"/>
      <c r="L1458" s="117"/>
      <c r="M1458" s="117"/>
      <c r="N1458" s="117"/>
      <c r="P1458" s="117"/>
      <c r="Q1458" s="117"/>
      <c r="R1458" s="117"/>
      <c r="S1458" s="117"/>
      <c r="T1458" s="117"/>
      <c r="U1458" s="117"/>
      <c r="V1458" s="117"/>
      <c r="W1458" s="117"/>
      <c r="X1458" s="117"/>
      <c r="Y1458" s="117"/>
      <c r="Z1458" s="117"/>
      <c r="AA1458" s="117"/>
      <c r="AB1458" s="117"/>
      <c r="AC1458" s="117"/>
    </row>
    <row r="1459" spans="2:29">
      <c r="B1459" s="117"/>
      <c r="C1459" s="117"/>
      <c r="D1459" s="117"/>
      <c r="E1459" s="117"/>
      <c r="F1459" s="117"/>
      <c r="G1459" s="117"/>
      <c r="I1459" s="117"/>
      <c r="J1459" s="117"/>
      <c r="K1459" s="117"/>
      <c r="L1459" s="117"/>
      <c r="M1459" s="117"/>
      <c r="N1459" s="117"/>
      <c r="P1459" s="117"/>
      <c r="Q1459" s="117"/>
      <c r="R1459" s="117"/>
      <c r="S1459" s="117"/>
      <c r="T1459" s="117"/>
      <c r="U1459" s="117"/>
      <c r="V1459" s="117"/>
      <c r="W1459" s="117"/>
      <c r="X1459" s="117"/>
      <c r="Y1459" s="117"/>
      <c r="Z1459" s="117"/>
      <c r="AA1459" s="117"/>
      <c r="AB1459" s="117"/>
      <c r="AC1459" s="117"/>
    </row>
    <row r="1460" spans="2:29">
      <c r="B1460" s="117"/>
      <c r="C1460" s="117"/>
      <c r="D1460" s="117"/>
      <c r="E1460" s="117"/>
      <c r="F1460" s="117"/>
      <c r="G1460" s="117"/>
      <c r="I1460" s="117"/>
      <c r="J1460" s="117"/>
      <c r="K1460" s="117"/>
      <c r="L1460" s="117"/>
      <c r="M1460" s="117"/>
      <c r="N1460" s="117"/>
      <c r="P1460" s="117"/>
      <c r="Q1460" s="117"/>
      <c r="R1460" s="117"/>
      <c r="S1460" s="117"/>
      <c r="T1460" s="117"/>
      <c r="U1460" s="117"/>
      <c r="V1460" s="117"/>
      <c r="W1460" s="117"/>
      <c r="X1460" s="117"/>
      <c r="Y1460" s="117"/>
      <c r="Z1460" s="117"/>
      <c r="AA1460" s="117"/>
      <c r="AB1460" s="117"/>
      <c r="AC1460" s="117"/>
    </row>
    <row r="1461" spans="2:29">
      <c r="B1461" s="117"/>
      <c r="C1461" s="117"/>
      <c r="D1461" s="117"/>
      <c r="E1461" s="117"/>
      <c r="F1461" s="117"/>
      <c r="G1461" s="117"/>
      <c r="I1461" s="117"/>
      <c r="J1461" s="117"/>
      <c r="K1461" s="117"/>
      <c r="L1461" s="117"/>
      <c r="M1461" s="117"/>
      <c r="N1461" s="117"/>
      <c r="P1461" s="117"/>
      <c r="Q1461" s="117"/>
      <c r="R1461" s="117"/>
      <c r="S1461" s="117"/>
      <c r="T1461" s="117"/>
      <c r="U1461" s="117"/>
      <c r="V1461" s="117"/>
      <c r="W1461" s="117"/>
      <c r="X1461" s="117"/>
      <c r="Y1461" s="117"/>
      <c r="Z1461" s="117"/>
      <c r="AA1461" s="117"/>
      <c r="AB1461" s="117"/>
      <c r="AC1461" s="117"/>
    </row>
    <row r="1462" spans="2:29">
      <c r="B1462" s="117"/>
      <c r="C1462" s="117"/>
      <c r="D1462" s="117"/>
      <c r="E1462" s="117"/>
      <c r="F1462" s="117"/>
      <c r="G1462" s="117"/>
      <c r="I1462" s="117"/>
      <c r="J1462" s="117"/>
      <c r="K1462" s="117"/>
      <c r="L1462" s="117"/>
      <c r="M1462" s="117"/>
      <c r="N1462" s="117"/>
      <c r="P1462" s="117"/>
      <c r="Q1462" s="117"/>
      <c r="R1462" s="117"/>
      <c r="S1462" s="117"/>
      <c r="T1462" s="117"/>
      <c r="U1462" s="117"/>
      <c r="V1462" s="117"/>
      <c r="W1462" s="117"/>
      <c r="X1462" s="117"/>
      <c r="Y1462" s="117"/>
      <c r="Z1462" s="117"/>
      <c r="AA1462" s="117"/>
      <c r="AB1462" s="117"/>
      <c r="AC1462" s="117"/>
    </row>
    <row r="1463" spans="2:29">
      <c r="B1463" s="117"/>
      <c r="C1463" s="117"/>
      <c r="D1463" s="117"/>
      <c r="E1463" s="117"/>
      <c r="F1463" s="117"/>
      <c r="G1463" s="117"/>
      <c r="I1463" s="117"/>
      <c r="J1463" s="117"/>
      <c r="K1463" s="117"/>
      <c r="L1463" s="117"/>
      <c r="M1463" s="117"/>
      <c r="N1463" s="117"/>
      <c r="P1463" s="117"/>
      <c r="Q1463" s="117"/>
      <c r="R1463" s="117"/>
      <c r="S1463" s="117"/>
      <c r="T1463" s="117"/>
      <c r="U1463" s="117"/>
      <c r="V1463" s="117"/>
      <c r="W1463" s="117"/>
      <c r="X1463" s="117"/>
      <c r="Y1463" s="117"/>
      <c r="Z1463" s="117"/>
      <c r="AA1463" s="117"/>
      <c r="AB1463" s="117"/>
      <c r="AC1463" s="117"/>
    </row>
    <row r="1464" spans="2:29">
      <c r="B1464" s="117"/>
      <c r="C1464" s="117"/>
      <c r="D1464" s="117"/>
      <c r="E1464" s="117"/>
      <c r="F1464" s="117"/>
      <c r="G1464" s="117"/>
      <c r="I1464" s="117"/>
      <c r="J1464" s="117"/>
      <c r="K1464" s="117"/>
      <c r="L1464" s="117"/>
      <c r="M1464" s="117"/>
      <c r="N1464" s="117"/>
      <c r="P1464" s="117"/>
      <c r="Q1464" s="117"/>
      <c r="R1464" s="117"/>
      <c r="S1464" s="117"/>
      <c r="T1464" s="117"/>
      <c r="U1464" s="117"/>
      <c r="V1464" s="117"/>
      <c r="W1464" s="117"/>
      <c r="X1464" s="117"/>
      <c r="Y1464" s="117"/>
      <c r="Z1464" s="117"/>
      <c r="AA1464" s="117"/>
      <c r="AB1464" s="117"/>
      <c r="AC1464" s="117"/>
    </row>
    <row r="1465" spans="2:29">
      <c r="B1465" s="117"/>
      <c r="C1465" s="117"/>
      <c r="D1465" s="117"/>
      <c r="E1465" s="117"/>
      <c r="F1465" s="117"/>
      <c r="G1465" s="117"/>
      <c r="I1465" s="117"/>
      <c r="J1465" s="117"/>
      <c r="K1465" s="117"/>
      <c r="L1465" s="117"/>
      <c r="M1465" s="117"/>
      <c r="N1465" s="117"/>
      <c r="P1465" s="117"/>
      <c r="Q1465" s="117"/>
      <c r="R1465" s="117"/>
      <c r="S1465" s="117"/>
      <c r="T1465" s="117"/>
      <c r="U1465" s="117"/>
      <c r="V1465" s="117"/>
      <c r="W1465" s="117"/>
      <c r="X1465" s="117"/>
      <c r="Y1465" s="117"/>
      <c r="Z1465" s="117"/>
      <c r="AA1465" s="117"/>
      <c r="AB1465" s="117"/>
      <c r="AC1465" s="117"/>
    </row>
    <row r="1466" spans="2:29">
      <c r="B1466" s="117"/>
      <c r="C1466" s="117"/>
      <c r="D1466" s="117"/>
      <c r="E1466" s="117"/>
      <c r="F1466" s="117"/>
      <c r="G1466" s="117"/>
      <c r="I1466" s="117"/>
      <c r="J1466" s="117"/>
      <c r="K1466" s="117"/>
      <c r="L1466" s="117"/>
      <c r="M1466" s="117"/>
      <c r="N1466" s="117"/>
      <c r="P1466" s="117"/>
      <c r="Q1466" s="117"/>
      <c r="R1466" s="117"/>
      <c r="S1466" s="117"/>
      <c r="T1466" s="117"/>
      <c r="U1466" s="117"/>
      <c r="V1466" s="117"/>
      <c r="W1466" s="117"/>
      <c r="X1466" s="117"/>
      <c r="Y1466" s="117"/>
      <c r="Z1466" s="117"/>
      <c r="AA1466" s="117"/>
      <c r="AB1466" s="117"/>
      <c r="AC1466" s="117"/>
    </row>
    <row r="1467" spans="2:29">
      <c r="B1467" s="117"/>
      <c r="C1467" s="117"/>
      <c r="D1467" s="117"/>
      <c r="E1467" s="117"/>
      <c r="F1467" s="117"/>
      <c r="G1467" s="117"/>
      <c r="I1467" s="117"/>
      <c r="J1467" s="117"/>
      <c r="K1467" s="117"/>
      <c r="L1467" s="117"/>
      <c r="M1467" s="117"/>
      <c r="N1467" s="117"/>
      <c r="P1467" s="117"/>
      <c r="Q1467" s="117"/>
      <c r="R1467" s="117"/>
      <c r="S1467" s="117"/>
      <c r="T1467" s="117"/>
      <c r="U1467" s="117"/>
      <c r="V1467" s="117"/>
      <c r="W1467" s="117"/>
      <c r="X1467" s="117"/>
      <c r="Y1467" s="117"/>
      <c r="Z1467" s="117"/>
      <c r="AA1467" s="117"/>
      <c r="AB1467" s="117"/>
      <c r="AC1467" s="117"/>
    </row>
    <row r="1468" spans="2:29">
      <c r="B1468" s="117"/>
      <c r="C1468" s="117"/>
      <c r="D1468" s="117"/>
      <c r="E1468" s="117"/>
      <c r="F1468" s="117"/>
      <c r="G1468" s="117"/>
      <c r="I1468" s="117"/>
      <c r="J1468" s="117"/>
      <c r="K1468" s="117"/>
      <c r="L1468" s="117"/>
      <c r="M1468" s="117"/>
      <c r="N1468" s="117"/>
      <c r="P1468" s="117"/>
      <c r="Q1468" s="117"/>
      <c r="R1468" s="117"/>
      <c r="S1468" s="117"/>
      <c r="T1468" s="117"/>
      <c r="U1468" s="117"/>
      <c r="V1468" s="117"/>
      <c r="W1468" s="117"/>
      <c r="X1468" s="117"/>
      <c r="Y1468" s="117"/>
      <c r="Z1468" s="117"/>
      <c r="AA1468" s="117"/>
      <c r="AB1468" s="117"/>
      <c r="AC1468" s="117"/>
    </row>
    <row r="1469" spans="2:29">
      <c r="B1469" s="117"/>
      <c r="C1469" s="117"/>
      <c r="D1469" s="117"/>
      <c r="E1469" s="117"/>
      <c r="F1469" s="117"/>
      <c r="G1469" s="117"/>
      <c r="I1469" s="117"/>
      <c r="J1469" s="117"/>
      <c r="K1469" s="117"/>
      <c r="L1469" s="117"/>
      <c r="M1469" s="117"/>
      <c r="N1469" s="117"/>
      <c r="P1469" s="117"/>
      <c r="Q1469" s="117"/>
      <c r="R1469" s="117"/>
      <c r="S1469" s="117"/>
      <c r="T1469" s="117"/>
      <c r="U1469" s="117"/>
      <c r="V1469" s="117"/>
      <c r="W1469" s="117"/>
      <c r="X1469" s="117"/>
      <c r="Y1469" s="117"/>
      <c r="Z1469" s="117"/>
      <c r="AA1469" s="117"/>
      <c r="AB1469" s="117"/>
      <c r="AC1469" s="117"/>
    </row>
    <row r="1470" spans="2:29">
      <c r="B1470" s="117"/>
      <c r="C1470" s="117"/>
      <c r="D1470" s="117"/>
      <c r="E1470" s="117"/>
      <c r="F1470" s="117"/>
      <c r="G1470" s="117"/>
      <c r="I1470" s="117"/>
      <c r="J1470" s="117"/>
      <c r="K1470" s="117"/>
      <c r="L1470" s="117"/>
      <c r="M1470" s="117"/>
      <c r="N1470" s="117"/>
      <c r="P1470" s="117"/>
      <c r="Q1470" s="117"/>
      <c r="R1470" s="117"/>
      <c r="S1470" s="117"/>
      <c r="T1470" s="117"/>
      <c r="U1470" s="117"/>
      <c r="V1470" s="117"/>
      <c r="W1470" s="117"/>
      <c r="X1470" s="117"/>
      <c r="Y1470" s="117"/>
      <c r="Z1470" s="117"/>
      <c r="AA1470" s="117"/>
      <c r="AB1470" s="117"/>
      <c r="AC1470" s="117"/>
    </row>
    <row r="1471" spans="2:29">
      <c r="B1471" s="117"/>
      <c r="C1471" s="117"/>
      <c r="D1471" s="117"/>
      <c r="E1471" s="117"/>
      <c r="F1471" s="117"/>
      <c r="G1471" s="117"/>
      <c r="I1471" s="117"/>
      <c r="J1471" s="117"/>
      <c r="K1471" s="117"/>
      <c r="L1471" s="117"/>
      <c r="M1471" s="117"/>
      <c r="N1471" s="117"/>
      <c r="P1471" s="117"/>
      <c r="Q1471" s="117"/>
      <c r="R1471" s="117"/>
      <c r="S1471" s="117"/>
      <c r="T1471" s="117"/>
      <c r="U1471" s="117"/>
      <c r="V1471" s="117"/>
      <c r="W1471" s="117"/>
      <c r="X1471" s="117"/>
      <c r="Y1471" s="117"/>
      <c r="Z1471" s="117"/>
      <c r="AA1471" s="117"/>
      <c r="AB1471" s="117"/>
      <c r="AC1471" s="117"/>
    </row>
    <row r="1472" spans="2:29">
      <c r="B1472" s="117"/>
      <c r="C1472" s="117"/>
      <c r="D1472" s="117"/>
      <c r="E1472" s="117"/>
      <c r="F1472" s="117"/>
      <c r="G1472" s="117"/>
      <c r="I1472" s="117"/>
      <c r="J1472" s="117"/>
      <c r="K1472" s="117"/>
      <c r="L1472" s="117"/>
      <c r="M1472" s="117"/>
      <c r="N1472" s="117"/>
      <c r="P1472" s="117"/>
      <c r="Q1472" s="117"/>
      <c r="R1472" s="117"/>
      <c r="S1472" s="117"/>
      <c r="T1472" s="117"/>
      <c r="U1472" s="117"/>
      <c r="V1472" s="117"/>
      <c r="W1472" s="117"/>
      <c r="X1472" s="117"/>
      <c r="Y1472" s="117"/>
      <c r="Z1472" s="117"/>
      <c r="AA1472" s="117"/>
      <c r="AB1472" s="117"/>
      <c r="AC1472" s="117"/>
    </row>
    <row r="1473" spans="2:29">
      <c r="B1473" s="117"/>
      <c r="C1473" s="117"/>
      <c r="D1473" s="117"/>
      <c r="E1473" s="117"/>
      <c r="F1473" s="117"/>
      <c r="G1473" s="117"/>
      <c r="I1473" s="117"/>
      <c r="J1473" s="117"/>
      <c r="K1473" s="117"/>
      <c r="L1473" s="117"/>
      <c r="M1473" s="117"/>
      <c r="N1473" s="117"/>
      <c r="P1473" s="117"/>
      <c r="Q1473" s="117"/>
      <c r="R1473" s="117"/>
      <c r="S1473" s="117"/>
      <c r="T1473" s="117"/>
      <c r="U1473" s="117"/>
      <c r="V1473" s="117"/>
      <c r="W1473" s="117"/>
      <c r="X1473" s="117"/>
      <c r="Y1473" s="117"/>
      <c r="Z1473" s="117"/>
      <c r="AA1473" s="117"/>
      <c r="AB1473" s="117"/>
      <c r="AC1473" s="117"/>
    </row>
    <row r="1474" spans="2:29">
      <c r="B1474" s="117"/>
      <c r="C1474" s="117"/>
      <c r="D1474" s="117"/>
      <c r="E1474" s="117"/>
      <c r="F1474" s="117"/>
      <c r="G1474" s="117"/>
      <c r="I1474" s="117"/>
      <c r="J1474" s="117"/>
      <c r="K1474" s="117"/>
      <c r="L1474" s="117"/>
      <c r="M1474" s="117"/>
      <c r="N1474" s="117"/>
      <c r="P1474" s="117"/>
      <c r="Q1474" s="117"/>
      <c r="R1474" s="117"/>
      <c r="S1474" s="117"/>
      <c r="T1474" s="117"/>
      <c r="U1474" s="117"/>
      <c r="V1474" s="117"/>
      <c r="W1474" s="117"/>
      <c r="X1474" s="117"/>
      <c r="Y1474" s="117"/>
      <c r="Z1474" s="117"/>
      <c r="AA1474" s="117"/>
      <c r="AB1474" s="117"/>
      <c r="AC1474" s="117"/>
    </row>
    <row r="1475" spans="2:29">
      <c r="B1475" s="117"/>
      <c r="C1475" s="117"/>
      <c r="D1475" s="117"/>
      <c r="E1475" s="117"/>
      <c r="F1475" s="117"/>
      <c r="G1475" s="117"/>
      <c r="I1475" s="117"/>
      <c r="J1475" s="117"/>
      <c r="K1475" s="117"/>
      <c r="L1475" s="117"/>
      <c r="M1475" s="117"/>
      <c r="N1475" s="117"/>
      <c r="P1475" s="117"/>
      <c r="Q1475" s="117"/>
      <c r="R1475" s="117"/>
      <c r="S1475" s="117"/>
      <c r="T1475" s="117"/>
      <c r="U1475" s="117"/>
      <c r="V1475" s="117"/>
      <c r="W1475" s="117"/>
      <c r="X1475" s="117"/>
      <c r="Y1475" s="117"/>
      <c r="Z1475" s="117"/>
      <c r="AA1475" s="117"/>
      <c r="AB1475" s="117"/>
      <c r="AC1475" s="117"/>
    </row>
    <row r="1476" spans="2:29">
      <c r="B1476" s="117"/>
      <c r="C1476" s="117"/>
      <c r="D1476" s="117"/>
      <c r="E1476" s="117"/>
      <c r="F1476" s="117"/>
      <c r="G1476" s="117"/>
      <c r="I1476" s="117"/>
      <c r="J1476" s="117"/>
      <c r="K1476" s="117"/>
      <c r="L1476" s="117"/>
      <c r="M1476" s="117"/>
      <c r="N1476" s="117"/>
      <c r="P1476" s="117"/>
      <c r="Q1476" s="117"/>
      <c r="R1476" s="117"/>
      <c r="S1476" s="117"/>
      <c r="T1476" s="117"/>
      <c r="U1476" s="117"/>
      <c r="V1476" s="117"/>
      <c r="W1476" s="117"/>
      <c r="X1476" s="117"/>
      <c r="Y1476" s="117"/>
      <c r="Z1476" s="117"/>
      <c r="AA1476" s="117"/>
      <c r="AB1476" s="117"/>
      <c r="AC1476" s="117"/>
    </row>
    <row r="1477" spans="2:29">
      <c r="B1477" s="117"/>
      <c r="C1477" s="117"/>
      <c r="D1477" s="117"/>
      <c r="E1477" s="117"/>
      <c r="F1477" s="117"/>
      <c r="G1477" s="117"/>
      <c r="I1477" s="117"/>
      <c r="J1477" s="117"/>
      <c r="K1477" s="117"/>
      <c r="L1477" s="117"/>
      <c r="M1477" s="117"/>
      <c r="N1477" s="117"/>
      <c r="P1477" s="117"/>
      <c r="Q1477" s="117"/>
      <c r="R1477" s="117"/>
      <c r="S1477" s="117"/>
      <c r="T1477" s="117"/>
      <c r="U1477" s="117"/>
      <c r="V1477" s="117"/>
      <c r="W1477" s="117"/>
      <c r="X1477" s="117"/>
      <c r="Y1477" s="117"/>
      <c r="Z1477" s="117"/>
      <c r="AA1477" s="117"/>
      <c r="AB1477" s="117"/>
      <c r="AC1477" s="117"/>
    </row>
    <row r="1478" spans="2:29">
      <c r="B1478" s="117"/>
      <c r="C1478" s="117"/>
      <c r="D1478" s="117"/>
      <c r="E1478" s="117"/>
      <c r="F1478" s="117"/>
      <c r="G1478" s="117"/>
      <c r="I1478" s="117"/>
      <c r="J1478" s="117"/>
      <c r="K1478" s="117"/>
      <c r="L1478" s="117"/>
      <c r="M1478" s="117"/>
      <c r="N1478" s="117"/>
      <c r="P1478" s="117"/>
      <c r="Q1478" s="117"/>
      <c r="R1478" s="117"/>
      <c r="S1478" s="117"/>
      <c r="T1478" s="117"/>
      <c r="U1478" s="117"/>
      <c r="V1478" s="117"/>
      <c r="W1478" s="117"/>
      <c r="X1478" s="117"/>
      <c r="Y1478" s="117"/>
      <c r="Z1478" s="117"/>
      <c r="AA1478" s="117"/>
      <c r="AB1478" s="117"/>
      <c r="AC1478" s="117"/>
    </row>
    <row r="1479" spans="2:29">
      <c r="B1479" s="117"/>
      <c r="C1479" s="117"/>
      <c r="D1479" s="117"/>
      <c r="E1479" s="117"/>
      <c r="F1479" s="117"/>
      <c r="G1479" s="117"/>
      <c r="I1479" s="117"/>
      <c r="J1479" s="117"/>
      <c r="K1479" s="117"/>
      <c r="L1479" s="117"/>
      <c r="M1479" s="117"/>
      <c r="N1479" s="117"/>
      <c r="P1479" s="117"/>
      <c r="Q1479" s="117"/>
      <c r="R1479" s="117"/>
      <c r="S1479" s="117"/>
      <c r="T1479" s="117"/>
      <c r="U1479" s="117"/>
      <c r="V1479" s="117"/>
      <c r="W1479" s="117"/>
      <c r="X1479" s="117"/>
      <c r="Y1479" s="117"/>
      <c r="Z1479" s="117"/>
      <c r="AA1479" s="117"/>
      <c r="AB1479" s="117"/>
      <c r="AC1479" s="117"/>
    </row>
    <row r="1480" spans="2:29">
      <c r="B1480" s="117"/>
      <c r="C1480" s="117"/>
      <c r="D1480" s="117"/>
      <c r="E1480" s="117"/>
      <c r="F1480" s="117"/>
      <c r="G1480" s="117"/>
      <c r="I1480" s="117"/>
      <c r="J1480" s="117"/>
      <c r="K1480" s="117"/>
      <c r="L1480" s="117"/>
      <c r="M1480" s="117"/>
      <c r="N1480" s="117"/>
      <c r="P1480" s="117"/>
      <c r="Q1480" s="117"/>
      <c r="R1480" s="117"/>
      <c r="S1480" s="117"/>
      <c r="T1480" s="117"/>
      <c r="U1480" s="117"/>
      <c r="V1480" s="117"/>
      <c r="W1480" s="117"/>
      <c r="X1480" s="117"/>
      <c r="Y1480" s="117"/>
      <c r="Z1480" s="117"/>
      <c r="AA1480" s="117"/>
      <c r="AB1480" s="117"/>
      <c r="AC1480" s="117"/>
    </row>
    <row r="1481" spans="2:29">
      <c r="B1481" s="117"/>
      <c r="C1481" s="117"/>
      <c r="D1481" s="117"/>
      <c r="E1481" s="117"/>
      <c r="F1481" s="117"/>
      <c r="G1481" s="117"/>
      <c r="I1481" s="117"/>
      <c r="J1481" s="117"/>
      <c r="K1481" s="117"/>
      <c r="L1481" s="117"/>
      <c r="M1481" s="117"/>
      <c r="N1481" s="117"/>
      <c r="P1481" s="117"/>
      <c r="Q1481" s="117"/>
      <c r="R1481" s="117"/>
      <c r="S1481" s="117"/>
      <c r="T1481" s="117"/>
      <c r="U1481" s="117"/>
      <c r="V1481" s="117"/>
      <c r="W1481" s="117"/>
      <c r="X1481" s="117"/>
      <c r="Y1481" s="117"/>
      <c r="Z1481" s="117"/>
      <c r="AA1481" s="117"/>
      <c r="AB1481" s="117"/>
      <c r="AC1481" s="117"/>
    </row>
    <row r="1482" spans="2:29">
      <c r="B1482" s="117"/>
      <c r="C1482" s="117"/>
      <c r="D1482" s="117"/>
      <c r="E1482" s="117"/>
      <c r="F1482" s="117"/>
      <c r="G1482" s="117"/>
      <c r="I1482" s="117"/>
      <c r="J1482" s="117"/>
      <c r="K1482" s="117"/>
      <c r="L1482" s="117"/>
      <c r="M1482" s="117"/>
      <c r="N1482" s="117"/>
      <c r="P1482" s="117"/>
      <c r="Q1482" s="117"/>
      <c r="R1482" s="117"/>
      <c r="S1482" s="117"/>
      <c r="T1482" s="117"/>
      <c r="U1482" s="117"/>
      <c r="V1482" s="117"/>
      <c r="W1482" s="117"/>
      <c r="X1482" s="117"/>
      <c r="Y1482" s="117"/>
      <c r="Z1482" s="117"/>
      <c r="AA1482" s="117"/>
      <c r="AB1482" s="117"/>
      <c r="AC1482" s="117"/>
    </row>
    <row r="1483" spans="2:29">
      <c r="B1483" s="117"/>
      <c r="C1483" s="117"/>
      <c r="D1483" s="117"/>
      <c r="E1483" s="117"/>
      <c r="F1483" s="117"/>
      <c r="G1483" s="117"/>
      <c r="I1483" s="117"/>
      <c r="J1483" s="117"/>
      <c r="K1483" s="117"/>
      <c r="L1483" s="117"/>
      <c r="M1483" s="117"/>
      <c r="N1483" s="117"/>
      <c r="P1483" s="117"/>
      <c r="Q1483" s="117"/>
      <c r="R1483" s="117"/>
      <c r="S1483" s="117"/>
      <c r="T1483" s="117"/>
      <c r="U1483" s="117"/>
      <c r="V1483" s="117"/>
      <c r="W1483" s="117"/>
      <c r="X1483" s="117"/>
      <c r="Y1483" s="117"/>
      <c r="Z1483" s="117"/>
      <c r="AA1483" s="117"/>
      <c r="AB1483" s="117"/>
      <c r="AC1483" s="117"/>
    </row>
    <row r="1484" spans="2:29">
      <c r="B1484" s="117"/>
      <c r="C1484" s="117"/>
      <c r="D1484" s="117"/>
      <c r="E1484" s="117"/>
      <c r="F1484" s="117"/>
      <c r="G1484" s="117"/>
      <c r="I1484" s="117"/>
      <c r="J1484" s="117"/>
      <c r="K1484" s="117"/>
      <c r="L1484" s="117"/>
      <c r="M1484" s="117"/>
      <c r="N1484" s="117"/>
      <c r="P1484" s="117"/>
      <c r="Q1484" s="117"/>
      <c r="R1484" s="117"/>
      <c r="S1484" s="117"/>
      <c r="T1484" s="117"/>
      <c r="U1484" s="117"/>
      <c r="V1484" s="117"/>
      <c r="W1484" s="117"/>
      <c r="X1484" s="117"/>
      <c r="Y1484" s="117"/>
      <c r="Z1484" s="117"/>
      <c r="AA1484" s="117"/>
      <c r="AB1484" s="117"/>
      <c r="AC1484" s="117"/>
    </row>
    <row r="1485" spans="2:29">
      <c r="B1485" s="117"/>
      <c r="C1485" s="117"/>
      <c r="D1485" s="117"/>
      <c r="E1485" s="117"/>
      <c r="F1485" s="117"/>
      <c r="G1485" s="117"/>
      <c r="I1485" s="117"/>
      <c r="J1485" s="117"/>
      <c r="K1485" s="117"/>
      <c r="L1485" s="117"/>
      <c r="M1485" s="117"/>
      <c r="N1485" s="117"/>
      <c r="P1485" s="117"/>
      <c r="Q1485" s="117"/>
      <c r="R1485" s="117"/>
      <c r="S1485" s="117"/>
      <c r="T1485" s="117"/>
      <c r="U1485" s="117"/>
      <c r="V1485" s="117"/>
      <c r="W1485" s="117"/>
      <c r="X1485" s="117"/>
      <c r="Y1485" s="117"/>
      <c r="Z1485" s="117"/>
      <c r="AA1485" s="117"/>
      <c r="AB1485" s="117"/>
      <c r="AC1485" s="117"/>
    </row>
    <row r="1486" spans="2:29">
      <c r="B1486" s="117"/>
      <c r="C1486" s="117"/>
      <c r="D1486" s="117"/>
      <c r="E1486" s="117"/>
      <c r="F1486" s="117"/>
      <c r="G1486" s="117"/>
      <c r="I1486" s="117"/>
      <c r="J1486" s="117"/>
      <c r="K1486" s="117"/>
      <c r="L1486" s="117"/>
      <c r="M1486" s="117"/>
      <c r="N1486" s="117"/>
      <c r="P1486" s="117"/>
      <c r="Q1486" s="117"/>
      <c r="R1486" s="117"/>
      <c r="S1486" s="117"/>
      <c r="T1486" s="117"/>
      <c r="U1486" s="117"/>
      <c r="V1486" s="117"/>
      <c r="W1486" s="117"/>
      <c r="X1486" s="117"/>
      <c r="Y1486" s="117"/>
      <c r="Z1486" s="117"/>
      <c r="AA1486" s="117"/>
      <c r="AB1486" s="117"/>
      <c r="AC1486" s="117"/>
    </row>
    <row r="1487" spans="2:29">
      <c r="B1487" s="117"/>
      <c r="C1487" s="117"/>
      <c r="D1487" s="117"/>
      <c r="E1487" s="117"/>
      <c r="F1487" s="117"/>
      <c r="G1487" s="117"/>
      <c r="I1487" s="117"/>
      <c r="J1487" s="117"/>
      <c r="K1487" s="117"/>
      <c r="L1487" s="117"/>
      <c r="M1487" s="117"/>
      <c r="N1487" s="117"/>
      <c r="P1487" s="117"/>
      <c r="Q1487" s="117"/>
      <c r="R1487" s="117"/>
      <c r="S1487" s="117"/>
      <c r="T1487" s="117"/>
      <c r="U1487" s="117"/>
      <c r="V1487" s="117"/>
      <c r="W1487" s="117"/>
      <c r="X1487" s="117"/>
      <c r="Y1487" s="117"/>
      <c r="Z1487" s="117"/>
      <c r="AA1487" s="117"/>
      <c r="AB1487" s="117"/>
      <c r="AC1487" s="117"/>
    </row>
    <row r="1488" spans="2:29">
      <c r="B1488" s="117"/>
      <c r="C1488" s="117"/>
      <c r="D1488" s="117"/>
      <c r="E1488" s="117"/>
      <c r="F1488" s="117"/>
      <c r="G1488" s="117"/>
      <c r="I1488" s="117"/>
      <c r="J1488" s="117"/>
      <c r="K1488" s="117"/>
      <c r="L1488" s="117"/>
      <c r="M1488" s="117"/>
      <c r="N1488" s="117"/>
      <c r="P1488" s="117"/>
      <c r="Q1488" s="117"/>
      <c r="R1488" s="117"/>
      <c r="S1488" s="117"/>
      <c r="T1488" s="117"/>
      <c r="U1488" s="117"/>
      <c r="V1488" s="117"/>
      <c r="W1488" s="117"/>
      <c r="X1488" s="117"/>
      <c r="Y1488" s="117"/>
      <c r="Z1488" s="117"/>
      <c r="AA1488" s="117"/>
      <c r="AB1488" s="117"/>
      <c r="AC1488" s="117"/>
    </row>
    <row r="1489" spans="2:29">
      <c r="B1489" s="117"/>
      <c r="C1489" s="117"/>
      <c r="D1489" s="117"/>
      <c r="E1489" s="117"/>
      <c r="F1489" s="117"/>
      <c r="G1489" s="117"/>
      <c r="I1489" s="117"/>
      <c r="J1489" s="117"/>
      <c r="K1489" s="117"/>
      <c r="L1489" s="117"/>
      <c r="M1489" s="117"/>
      <c r="N1489" s="117"/>
      <c r="P1489" s="117"/>
      <c r="Q1489" s="117"/>
      <c r="R1489" s="117"/>
      <c r="S1489" s="117"/>
      <c r="T1489" s="117"/>
      <c r="U1489" s="117"/>
      <c r="V1489" s="117"/>
      <c r="W1489" s="117"/>
      <c r="X1489" s="117"/>
      <c r="Y1489" s="117"/>
      <c r="Z1489" s="117"/>
      <c r="AA1489" s="117"/>
      <c r="AB1489" s="117"/>
      <c r="AC1489" s="117"/>
    </row>
    <row r="1490" spans="2:29">
      <c r="B1490" s="117"/>
      <c r="C1490" s="117"/>
      <c r="D1490" s="117"/>
      <c r="E1490" s="117"/>
      <c r="F1490" s="117"/>
      <c r="G1490" s="117"/>
      <c r="I1490" s="117"/>
      <c r="J1490" s="117"/>
      <c r="K1490" s="117"/>
      <c r="L1490" s="117"/>
      <c r="M1490" s="117"/>
      <c r="N1490" s="117"/>
      <c r="P1490" s="117"/>
      <c r="Q1490" s="117"/>
      <c r="R1490" s="117"/>
      <c r="S1490" s="117"/>
      <c r="T1490" s="117"/>
      <c r="U1490" s="117"/>
      <c r="V1490" s="117"/>
      <c r="W1490" s="117"/>
      <c r="X1490" s="117"/>
      <c r="Y1490" s="117"/>
      <c r="Z1490" s="117"/>
      <c r="AA1490" s="117"/>
      <c r="AB1490" s="117"/>
      <c r="AC1490" s="117"/>
    </row>
    <row r="1491" spans="2:29">
      <c r="B1491" s="117"/>
      <c r="C1491" s="117"/>
      <c r="D1491" s="117"/>
      <c r="E1491" s="117"/>
      <c r="F1491" s="117"/>
      <c r="G1491" s="117"/>
      <c r="I1491" s="117"/>
      <c r="J1491" s="117"/>
      <c r="K1491" s="117"/>
      <c r="L1491" s="117"/>
      <c r="M1491" s="117"/>
      <c r="N1491" s="117"/>
      <c r="P1491" s="117"/>
      <c r="Q1491" s="117"/>
      <c r="R1491" s="117"/>
      <c r="S1491" s="117"/>
      <c r="T1491" s="117"/>
      <c r="U1491" s="117"/>
      <c r="V1491" s="117"/>
      <c r="W1491" s="117"/>
      <c r="X1491" s="117"/>
      <c r="Y1491" s="117"/>
      <c r="Z1491" s="117"/>
      <c r="AA1491" s="117"/>
      <c r="AB1491" s="117"/>
      <c r="AC1491" s="117"/>
    </row>
    <row r="1492" spans="2:29">
      <c r="B1492" s="117"/>
      <c r="C1492" s="117"/>
      <c r="D1492" s="117"/>
      <c r="E1492" s="117"/>
      <c r="F1492" s="117"/>
      <c r="G1492" s="117"/>
      <c r="I1492" s="117"/>
      <c r="J1492" s="117"/>
      <c r="K1492" s="117"/>
      <c r="L1492" s="117"/>
      <c r="M1492" s="117"/>
      <c r="N1492" s="117"/>
      <c r="P1492" s="117"/>
      <c r="Q1492" s="117"/>
      <c r="R1492" s="117"/>
      <c r="S1492" s="117"/>
      <c r="T1492" s="117"/>
      <c r="U1492" s="117"/>
      <c r="V1492" s="117"/>
      <c r="W1492" s="117"/>
      <c r="X1492" s="117"/>
      <c r="Y1492" s="117"/>
      <c r="Z1492" s="117"/>
      <c r="AA1492" s="117"/>
      <c r="AB1492" s="117"/>
      <c r="AC1492" s="117"/>
    </row>
    <row r="1493" spans="2:29">
      <c r="B1493" s="117"/>
      <c r="C1493" s="117"/>
      <c r="D1493" s="117"/>
      <c r="E1493" s="117"/>
      <c r="F1493" s="117"/>
      <c r="G1493" s="117"/>
      <c r="I1493" s="117"/>
      <c r="J1493" s="117"/>
      <c r="K1493" s="117"/>
      <c r="L1493" s="117"/>
      <c r="M1493" s="117"/>
      <c r="N1493" s="117"/>
      <c r="P1493" s="117"/>
      <c r="Q1493" s="117"/>
      <c r="R1493" s="117"/>
      <c r="S1493" s="117"/>
      <c r="T1493" s="117"/>
      <c r="U1493" s="117"/>
      <c r="V1493" s="117"/>
      <c r="W1493" s="117"/>
      <c r="X1493" s="117"/>
      <c r="Y1493" s="117"/>
      <c r="Z1493" s="117"/>
      <c r="AA1493" s="117"/>
      <c r="AB1493" s="117"/>
      <c r="AC1493" s="117"/>
    </row>
    <row r="1494" spans="2:29">
      <c r="B1494" s="117"/>
      <c r="C1494" s="117"/>
      <c r="D1494" s="117"/>
      <c r="E1494" s="117"/>
      <c r="F1494" s="117"/>
      <c r="G1494" s="117"/>
      <c r="I1494" s="117"/>
      <c r="J1494" s="117"/>
      <c r="K1494" s="117"/>
      <c r="L1494" s="117"/>
      <c r="M1494" s="117"/>
      <c r="N1494" s="117"/>
      <c r="P1494" s="117"/>
      <c r="Q1494" s="117"/>
      <c r="R1494" s="117"/>
      <c r="S1494" s="117"/>
      <c r="T1494" s="117"/>
      <c r="U1494" s="117"/>
      <c r="V1494" s="117"/>
      <c r="W1494" s="117"/>
      <c r="X1494" s="117"/>
      <c r="Y1494" s="117"/>
      <c r="Z1494" s="117"/>
      <c r="AA1494" s="117"/>
      <c r="AB1494" s="117"/>
      <c r="AC1494" s="117"/>
    </row>
    <row r="1495" spans="2:29">
      <c r="B1495" s="117"/>
      <c r="C1495" s="117"/>
      <c r="D1495" s="117"/>
      <c r="E1495" s="117"/>
      <c r="F1495" s="117"/>
      <c r="G1495" s="117"/>
      <c r="I1495" s="117"/>
      <c r="J1495" s="117"/>
      <c r="K1495" s="117"/>
      <c r="L1495" s="117"/>
      <c r="M1495" s="117"/>
      <c r="N1495" s="117"/>
      <c r="P1495" s="117"/>
      <c r="Q1495" s="117"/>
      <c r="R1495" s="117"/>
      <c r="S1495" s="117"/>
      <c r="T1495" s="117"/>
      <c r="U1495" s="117"/>
      <c r="V1495" s="117"/>
      <c r="W1495" s="117"/>
      <c r="X1495" s="117"/>
      <c r="Y1495" s="117"/>
      <c r="Z1495" s="117"/>
      <c r="AA1495" s="117"/>
      <c r="AB1495" s="117"/>
      <c r="AC1495" s="117"/>
    </row>
    <row r="1496" spans="2:29">
      <c r="B1496" s="117"/>
      <c r="C1496" s="117"/>
      <c r="D1496" s="117"/>
      <c r="E1496" s="117"/>
      <c r="F1496" s="117"/>
      <c r="G1496" s="117"/>
      <c r="I1496" s="117"/>
      <c r="J1496" s="117"/>
      <c r="K1496" s="117"/>
      <c r="L1496" s="117"/>
      <c r="M1496" s="117"/>
      <c r="N1496" s="117"/>
      <c r="P1496" s="117"/>
      <c r="Q1496" s="117"/>
      <c r="R1496" s="117"/>
      <c r="S1496" s="117"/>
      <c r="T1496" s="117"/>
      <c r="U1496" s="117"/>
      <c r="V1496" s="117"/>
      <c r="W1496" s="117"/>
      <c r="X1496" s="117"/>
      <c r="Y1496" s="117"/>
      <c r="Z1496" s="117"/>
      <c r="AA1496" s="117"/>
      <c r="AB1496" s="117"/>
      <c r="AC1496" s="117"/>
    </row>
    <row r="1497" spans="2:29">
      <c r="B1497" s="117"/>
      <c r="C1497" s="117"/>
      <c r="D1497" s="117"/>
      <c r="E1497" s="117"/>
      <c r="F1497" s="117"/>
      <c r="G1497" s="117"/>
      <c r="I1497" s="117"/>
      <c r="J1497" s="117"/>
      <c r="K1497" s="117"/>
      <c r="L1497" s="117"/>
      <c r="M1497" s="117"/>
      <c r="N1497" s="117"/>
      <c r="P1497" s="117"/>
      <c r="Q1497" s="117"/>
      <c r="R1497" s="117"/>
      <c r="S1497" s="117"/>
      <c r="T1497" s="117"/>
      <c r="U1497" s="117"/>
      <c r="V1497" s="117"/>
      <c r="W1497" s="117"/>
      <c r="X1497" s="117"/>
      <c r="Y1497" s="117"/>
      <c r="Z1497" s="117"/>
      <c r="AA1497" s="117"/>
      <c r="AB1497" s="117"/>
      <c r="AC1497" s="117"/>
    </row>
    <row r="1498" spans="2:29">
      <c r="B1498" s="117"/>
      <c r="C1498" s="117"/>
      <c r="D1498" s="117"/>
      <c r="E1498" s="117"/>
      <c r="F1498" s="117"/>
      <c r="G1498" s="117"/>
      <c r="I1498" s="117"/>
      <c r="J1498" s="117"/>
      <c r="K1498" s="117"/>
      <c r="L1498" s="117"/>
      <c r="M1498" s="117"/>
      <c r="N1498" s="117"/>
      <c r="P1498" s="117"/>
      <c r="Q1498" s="117"/>
      <c r="R1498" s="117"/>
      <c r="S1498" s="117"/>
      <c r="T1498" s="117"/>
      <c r="U1498" s="117"/>
      <c r="V1498" s="117"/>
      <c r="W1498" s="117"/>
      <c r="X1498" s="117"/>
      <c r="Y1498" s="117"/>
      <c r="Z1498" s="117"/>
      <c r="AA1498" s="117"/>
      <c r="AB1498" s="117"/>
      <c r="AC1498" s="117"/>
    </row>
    <row r="1499" spans="2:29">
      <c r="B1499" s="117"/>
      <c r="C1499" s="117"/>
      <c r="D1499" s="117"/>
      <c r="E1499" s="117"/>
      <c r="F1499" s="117"/>
      <c r="G1499" s="117"/>
      <c r="I1499" s="117"/>
      <c r="J1499" s="117"/>
      <c r="K1499" s="117"/>
      <c r="L1499" s="117"/>
      <c r="M1499" s="117"/>
      <c r="N1499" s="117"/>
      <c r="P1499" s="117"/>
      <c r="Q1499" s="117"/>
      <c r="R1499" s="117"/>
      <c r="S1499" s="117"/>
      <c r="T1499" s="117"/>
      <c r="U1499" s="117"/>
      <c r="V1499" s="117"/>
      <c r="W1499" s="117"/>
      <c r="X1499" s="117"/>
      <c r="Y1499" s="117"/>
      <c r="Z1499" s="117"/>
      <c r="AA1499" s="117"/>
      <c r="AB1499" s="117"/>
      <c r="AC1499" s="117"/>
    </row>
    <row r="1500" spans="2:29">
      <c r="B1500" s="117"/>
      <c r="C1500" s="117"/>
      <c r="D1500" s="117"/>
      <c r="E1500" s="117"/>
      <c r="F1500" s="117"/>
      <c r="G1500" s="117"/>
      <c r="I1500" s="117"/>
      <c r="J1500" s="117"/>
      <c r="K1500" s="117"/>
      <c r="L1500" s="117"/>
      <c r="M1500" s="117"/>
      <c r="N1500" s="117"/>
      <c r="P1500" s="117"/>
      <c r="Q1500" s="117"/>
      <c r="R1500" s="117"/>
      <c r="S1500" s="117"/>
      <c r="T1500" s="117"/>
      <c r="U1500" s="117"/>
      <c r="V1500" s="117"/>
      <c r="W1500" s="117"/>
      <c r="X1500" s="117"/>
      <c r="Y1500" s="117"/>
      <c r="Z1500" s="117"/>
      <c r="AA1500" s="117"/>
      <c r="AB1500" s="117"/>
      <c r="AC1500" s="117"/>
    </row>
    <row r="1501" spans="2:29">
      <c r="B1501" s="117"/>
      <c r="C1501" s="117"/>
      <c r="D1501" s="117"/>
      <c r="E1501" s="117"/>
      <c r="F1501" s="117"/>
      <c r="G1501" s="117"/>
      <c r="I1501" s="117"/>
      <c r="J1501" s="117"/>
      <c r="K1501" s="117"/>
      <c r="L1501" s="117"/>
      <c r="M1501" s="117"/>
      <c r="N1501" s="117"/>
      <c r="P1501" s="117"/>
      <c r="Q1501" s="117"/>
      <c r="R1501" s="117"/>
      <c r="S1501" s="117"/>
      <c r="T1501" s="117"/>
      <c r="U1501" s="117"/>
      <c r="V1501" s="117"/>
      <c r="W1501" s="117"/>
      <c r="X1501" s="117"/>
      <c r="Y1501" s="117"/>
      <c r="Z1501" s="117"/>
      <c r="AA1501" s="117"/>
      <c r="AB1501" s="117"/>
      <c r="AC1501" s="117"/>
    </row>
    <row r="1502" spans="2:29">
      <c r="B1502" s="117"/>
      <c r="C1502" s="117"/>
      <c r="D1502" s="117"/>
      <c r="E1502" s="117"/>
      <c r="F1502" s="117"/>
      <c r="G1502" s="117"/>
      <c r="I1502" s="117"/>
      <c r="J1502" s="117"/>
      <c r="K1502" s="117"/>
      <c r="L1502" s="117"/>
      <c r="M1502" s="117"/>
      <c r="N1502" s="117"/>
      <c r="P1502" s="117"/>
      <c r="Q1502" s="117"/>
      <c r="R1502" s="117"/>
      <c r="S1502" s="117"/>
      <c r="T1502" s="117"/>
      <c r="U1502" s="117"/>
      <c r="V1502" s="117"/>
      <c r="W1502" s="117"/>
      <c r="X1502" s="117"/>
      <c r="Y1502" s="117"/>
      <c r="Z1502" s="117"/>
      <c r="AA1502" s="117"/>
      <c r="AB1502" s="117"/>
      <c r="AC1502" s="117"/>
    </row>
    <row r="1503" spans="2:29">
      <c r="B1503" s="117"/>
      <c r="C1503" s="117"/>
      <c r="D1503" s="117"/>
      <c r="E1503" s="117"/>
      <c r="F1503" s="117"/>
      <c r="G1503" s="117"/>
      <c r="I1503" s="117"/>
      <c r="J1503" s="117"/>
      <c r="K1503" s="117"/>
      <c r="L1503" s="117"/>
      <c r="M1503" s="117"/>
      <c r="N1503" s="117"/>
      <c r="P1503" s="117"/>
      <c r="Q1503" s="117"/>
      <c r="R1503" s="117"/>
      <c r="S1503" s="117"/>
      <c r="T1503" s="117"/>
      <c r="U1503" s="117"/>
      <c r="V1503" s="117"/>
      <c r="W1503" s="117"/>
      <c r="X1503" s="117"/>
      <c r="Y1503" s="117"/>
      <c r="Z1503" s="117"/>
      <c r="AA1503" s="117"/>
      <c r="AB1503" s="117"/>
      <c r="AC1503" s="117"/>
    </row>
    <row r="1504" spans="2:29">
      <c r="B1504" s="117"/>
      <c r="C1504" s="117"/>
      <c r="D1504" s="117"/>
      <c r="E1504" s="117"/>
      <c r="F1504" s="117"/>
      <c r="G1504" s="117"/>
      <c r="I1504" s="117"/>
      <c r="J1504" s="117"/>
      <c r="K1504" s="117"/>
      <c r="L1504" s="117"/>
      <c r="M1504" s="117"/>
      <c r="N1504" s="117"/>
      <c r="P1504" s="117"/>
      <c r="Q1504" s="117"/>
      <c r="R1504" s="117"/>
      <c r="S1504" s="117"/>
      <c r="T1504" s="117"/>
      <c r="U1504" s="117"/>
      <c r="V1504" s="117"/>
      <c r="W1504" s="117"/>
      <c r="X1504" s="117"/>
      <c r="Y1504" s="117"/>
      <c r="Z1504" s="117"/>
      <c r="AA1504" s="117"/>
      <c r="AB1504" s="117"/>
      <c r="AC1504" s="117"/>
    </row>
    <row r="1505" spans="2:29">
      <c r="B1505" s="117"/>
      <c r="C1505" s="117"/>
      <c r="D1505" s="117"/>
      <c r="E1505" s="117"/>
      <c r="F1505" s="117"/>
      <c r="G1505" s="117"/>
      <c r="I1505" s="117"/>
      <c r="J1505" s="117"/>
      <c r="K1505" s="117"/>
      <c r="L1505" s="117"/>
      <c r="M1505" s="117"/>
      <c r="N1505" s="117"/>
      <c r="P1505" s="117"/>
      <c r="Q1505" s="117"/>
      <c r="R1505" s="117"/>
      <c r="S1505" s="117"/>
      <c r="T1505" s="117"/>
      <c r="U1505" s="117"/>
      <c r="V1505" s="117"/>
      <c r="W1505" s="117"/>
      <c r="X1505" s="117"/>
      <c r="Y1505" s="117"/>
      <c r="Z1505" s="117"/>
      <c r="AA1505" s="117"/>
      <c r="AB1505" s="117"/>
      <c r="AC1505" s="117"/>
    </row>
    <row r="1506" spans="2:29">
      <c r="B1506" s="117"/>
      <c r="C1506" s="117"/>
      <c r="D1506" s="117"/>
      <c r="E1506" s="117"/>
      <c r="F1506" s="117"/>
      <c r="G1506" s="117"/>
      <c r="I1506" s="117"/>
      <c r="J1506" s="117"/>
      <c r="K1506" s="117"/>
      <c r="L1506" s="117"/>
      <c r="M1506" s="117"/>
      <c r="N1506" s="117"/>
      <c r="P1506" s="117"/>
      <c r="Q1506" s="117"/>
      <c r="R1506" s="117"/>
      <c r="S1506" s="117"/>
      <c r="T1506" s="117"/>
      <c r="U1506" s="117"/>
      <c r="V1506" s="117"/>
      <c r="W1506" s="117"/>
      <c r="X1506" s="117"/>
      <c r="Y1506" s="117"/>
      <c r="Z1506" s="117"/>
      <c r="AA1506" s="117"/>
      <c r="AB1506" s="117"/>
      <c r="AC1506" s="117"/>
    </row>
    <row r="1507" spans="2:29">
      <c r="B1507" s="117"/>
      <c r="C1507" s="117"/>
      <c r="D1507" s="117"/>
      <c r="E1507" s="117"/>
      <c r="F1507" s="117"/>
      <c r="G1507" s="117"/>
      <c r="I1507" s="117"/>
      <c r="J1507" s="117"/>
      <c r="K1507" s="117"/>
      <c r="L1507" s="117"/>
      <c r="M1507" s="117"/>
      <c r="N1507" s="117"/>
      <c r="P1507" s="117"/>
      <c r="Q1507" s="117"/>
      <c r="R1507" s="117"/>
      <c r="S1507" s="117"/>
      <c r="T1507" s="117"/>
      <c r="U1507" s="117"/>
      <c r="V1507" s="117"/>
      <c r="W1507" s="117"/>
      <c r="X1507" s="117"/>
      <c r="Y1507" s="117"/>
      <c r="Z1507" s="117"/>
      <c r="AA1507" s="117"/>
      <c r="AB1507" s="117"/>
      <c r="AC1507" s="117"/>
    </row>
    <row r="1508" spans="2:29">
      <c r="B1508" s="117"/>
      <c r="C1508" s="117"/>
      <c r="D1508" s="117"/>
      <c r="E1508" s="117"/>
      <c r="F1508" s="117"/>
      <c r="G1508" s="117"/>
      <c r="I1508" s="117"/>
      <c r="J1508" s="117"/>
      <c r="K1508" s="117"/>
      <c r="L1508" s="117"/>
      <c r="M1508" s="117"/>
      <c r="N1508" s="117"/>
      <c r="P1508" s="117"/>
      <c r="Q1508" s="117"/>
      <c r="R1508" s="117"/>
      <c r="S1508" s="117"/>
      <c r="T1508" s="117"/>
      <c r="U1508" s="117"/>
      <c r="V1508" s="117"/>
      <c r="W1508" s="117"/>
      <c r="X1508" s="117"/>
      <c r="Y1508" s="117"/>
      <c r="Z1508" s="117"/>
      <c r="AA1508" s="117"/>
      <c r="AB1508" s="117"/>
      <c r="AC1508" s="117"/>
    </row>
    <row r="1509" spans="2:29">
      <c r="B1509" s="117"/>
      <c r="C1509" s="117"/>
      <c r="D1509" s="117"/>
      <c r="E1509" s="117"/>
      <c r="F1509" s="117"/>
      <c r="G1509" s="117"/>
      <c r="I1509" s="117"/>
      <c r="J1509" s="117"/>
      <c r="K1509" s="117"/>
      <c r="L1509" s="117"/>
      <c r="M1509" s="117"/>
      <c r="N1509" s="117"/>
      <c r="P1509" s="117"/>
      <c r="Q1509" s="117"/>
      <c r="R1509" s="117"/>
      <c r="S1509" s="117"/>
      <c r="T1509" s="117"/>
      <c r="U1509" s="117"/>
      <c r="V1509" s="117"/>
      <c r="W1509" s="117"/>
      <c r="X1509" s="117"/>
      <c r="Y1509" s="117"/>
      <c r="Z1509" s="117"/>
      <c r="AA1509" s="117"/>
      <c r="AB1509" s="117"/>
      <c r="AC1509" s="117"/>
    </row>
    <row r="1510" spans="2:29">
      <c r="B1510" s="117"/>
      <c r="C1510" s="117"/>
      <c r="D1510" s="117"/>
      <c r="E1510" s="117"/>
      <c r="F1510" s="117"/>
      <c r="G1510" s="117"/>
      <c r="I1510" s="117"/>
      <c r="J1510" s="117"/>
      <c r="K1510" s="117"/>
      <c r="L1510" s="117"/>
      <c r="M1510" s="117"/>
      <c r="N1510" s="117"/>
      <c r="P1510" s="117"/>
      <c r="Q1510" s="117"/>
      <c r="R1510" s="117"/>
      <c r="S1510" s="117"/>
      <c r="T1510" s="117"/>
      <c r="U1510" s="117"/>
      <c r="V1510" s="117"/>
      <c r="W1510" s="117"/>
      <c r="X1510" s="117"/>
      <c r="Y1510" s="117"/>
      <c r="Z1510" s="117"/>
      <c r="AA1510" s="117"/>
      <c r="AB1510" s="117"/>
      <c r="AC1510" s="117"/>
    </row>
    <row r="1511" spans="2:29">
      <c r="B1511" s="117"/>
      <c r="C1511" s="117"/>
      <c r="D1511" s="117"/>
      <c r="E1511" s="117"/>
      <c r="F1511" s="117"/>
      <c r="G1511" s="117"/>
      <c r="I1511" s="117"/>
      <c r="J1511" s="117"/>
      <c r="K1511" s="117"/>
      <c r="L1511" s="117"/>
      <c r="M1511" s="117"/>
      <c r="N1511" s="117"/>
      <c r="P1511" s="117"/>
      <c r="Q1511" s="117"/>
      <c r="R1511" s="117"/>
      <c r="S1511" s="117"/>
      <c r="T1511" s="117"/>
      <c r="U1511" s="117"/>
      <c r="V1511" s="117"/>
      <c r="W1511" s="117"/>
      <c r="X1511" s="117"/>
      <c r="Y1511" s="117"/>
      <c r="Z1511" s="117"/>
      <c r="AA1511" s="117"/>
      <c r="AB1511" s="117"/>
      <c r="AC1511" s="117"/>
    </row>
    <row r="1512" spans="2:29">
      <c r="B1512" s="117"/>
      <c r="C1512" s="117"/>
      <c r="D1512" s="117"/>
      <c r="E1512" s="117"/>
      <c r="F1512" s="117"/>
      <c r="G1512" s="117"/>
      <c r="I1512" s="117"/>
      <c r="J1512" s="117"/>
      <c r="K1512" s="117"/>
      <c r="L1512" s="117"/>
      <c r="M1512" s="117"/>
      <c r="N1512" s="117"/>
      <c r="P1512" s="117"/>
      <c r="Q1512" s="117"/>
      <c r="R1512" s="117"/>
      <c r="S1512" s="117"/>
      <c r="T1512" s="117"/>
      <c r="U1512" s="117"/>
      <c r="V1512" s="117"/>
      <c r="W1512" s="117"/>
      <c r="X1512" s="117"/>
      <c r="Y1512" s="117"/>
      <c r="Z1512" s="117"/>
      <c r="AA1512" s="117"/>
      <c r="AB1512" s="117"/>
      <c r="AC1512" s="117"/>
    </row>
    <row r="1513" spans="2:29">
      <c r="B1513" s="117"/>
      <c r="C1513" s="117"/>
      <c r="D1513" s="117"/>
      <c r="E1513" s="117"/>
      <c r="F1513" s="117"/>
      <c r="G1513" s="117"/>
      <c r="I1513" s="117"/>
      <c r="J1513" s="117"/>
      <c r="K1513" s="117"/>
      <c r="L1513" s="117"/>
      <c r="M1513" s="117"/>
      <c r="N1513" s="117"/>
      <c r="P1513" s="117"/>
      <c r="Q1513" s="117"/>
      <c r="R1513" s="117"/>
      <c r="S1513" s="117"/>
      <c r="T1513" s="117"/>
      <c r="U1513" s="117"/>
      <c r="V1513" s="117"/>
      <c r="W1513" s="117"/>
      <c r="X1513" s="117"/>
      <c r="Y1513" s="117"/>
      <c r="Z1513" s="117"/>
      <c r="AA1513" s="117"/>
      <c r="AB1513" s="117"/>
      <c r="AC1513" s="117"/>
    </row>
    <row r="1514" spans="2:29">
      <c r="B1514" s="117"/>
      <c r="C1514" s="117"/>
      <c r="D1514" s="117"/>
      <c r="E1514" s="117"/>
      <c r="F1514" s="117"/>
      <c r="G1514" s="117"/>
      <c r="I1514" s="117"/>
      <c r="J1514" s="117"/>
      <c r="K1514" s="117"/>
      <c r="L1514" s="117"/>
      <c r="M1514" s="117"/>
      <c r="N1514" s="117"/>
      <c r="P1514" s="117"/>
      <c r="Q1514" s="117"/>
      <c r="R1514" s="117"/>
      <c r="S1514" s="117"/>
      <c r="T1514" s="117"/>
      <c r="U1514" s="117"/>
      <c r="V1514" s="117"/>
      <c r="W1514" s="117"/>
      <c r="X1514" s="117"/>
      <c r="Y1514" s="117"/>
      <c r="Z1514" s="117"/>
      <c r="AA1514" s="117"/>
      <c r="AB1514" s="117"/>
      <c r="AC1514" s="117"/>
    </row>
    <row r="1515" spans="2:29">
      <c r="B1515" s="117"/>
      <c r="C1515" s="117"/>
      <c r="D1515" s="117"/>
      <c r="E1515" s="117"/>
      <c r="F1515" s="117"/>
      <c r="G1515" s="117"/>
      <c r="I1515" s="117"/>
      <c r="J1515" s="117"/>
      <c r="K1515" s="117"/>
      <c r="L1515" s="117"/>
      <c r="M1515" s="117"/>
      <c r="N1515" s="117"/>
      <c r="P1515" s="117"/>
      <c r="Q1515" s="117"/>
      <c r="R1515" s="117"/>
      <c r="S1515" s="117"/>
      <c r="T1515" s="117"/>
      <c r="U1515" s="117"/>
      <c r="V1515" s="117"/>
      <c r="W1515" s="117"/>
      <c r="X1515" s="117"/>
      <c r="Y1515" s="117"/>
      <c r="Z1515" s="117"/>
      <c r="AA1515" s="117"/>
      <c r="AB1515" s="117"/>
      <c r="AC1515" s="117"/>
    </row>
    <row r="1516" spans="2:29">
      <c r="B1516" s="117"/>
      <c r="C1516" s="117"/>
      <c r="D1516" s="117"/>
      <c r="E1516" s="117"/>
      <c r="F1516" s="117"/>
      <c r="G1516" s="117"/>
      <c r="I1516" s="117"/>
      <c r="J1516" s="117"/>
      <c r="K1516" s="117"/>
      <c r="L1516" s="117"/>
      <c r="M1516" s="117"/>
      <c r="N1516" s="117"/>
      <c r="P1516" s="117"/>
      <c r="Q1516" s="117"/>
      <c r="R1516" s="117"/>
      <c r="S1516" s="117"/>
      <c r="T1516" s="117"/>
      <c r="U1516" s="117"/>
      <c r="V1516" s="117"/>
      <c r="W1516" s="117"/>
      <c r="X1516" s="117"/>
      <c r="Y1516" s="117"/>
      <c r="Z1516" s="117"/>
      <c r="AA1516" s="117"/>
      <c r="AB1516" s="117"/>
      <c r="AC1516" s="117"/>
    </row>
    <row r="1517" spans="2:29">
      <c r="B1517" s="117"/>
      <c r="C1517" s="117"/>
      <c r="D1517" s="117"/>
      <c r="E1517" s="117"/>
      <c r="F1517" s="117"/>
      <c r="G1517" s="117"/>
      <c r="I1517" s="117"/>
      <c r="J1517" s="117"/>
      <c r="K1517" s="117"/>
      <c r="L1517" s="117"/>
      <c r="M1517" s="117"/>
      <c r="N1517" s="117"/>
      <c r="P1517" s="117"/>
      <c r="Q1517" s="117"/>
      <c r="R1517" s="117"/>
      <c r="S1517" s="117"/>
      <c r="T1517" s="117"/>
      <c r="U1517" s="117"/>
      <c r="V1517" s="117"/>
      <c r="W1517" s="117"/>
      <c r="X1517" s="117"/>
      <c r="Y1517" s="117"/>
      <c r="Z1517" s="117"/>
      <c r="AA1517" s="117"/>
      <c r="AB1517" s="117"/>
      <c r="AC1517" s="117"/>
    </row>
    <row r="1518" spans="2:29">
      <c r="B1518" s="117"/>
      <c r="C1518" s="117"/>
      <c r="D1518" s="117"/>
      <c r="E1518" s="117"/>
      <c r="F1518" s="117"/>
      <c r="G1518" s="117"/>
      <c r="I1518" s="117"/>
      <c r="J1518" s="117"/>
      <c r="K1518" s="117"/>
      <c r="L1518" s="117"/>
      <c r="M1518" s="117"/>
      <c r="N1518" s="117"/>
      <c r="P1518" s="117"/>
      <c r="Q1518" s="117"/>
      <c r="R1518" s="117"/>
      <c r="S1518" s="117"/>
      <c r="T1518" s="117"/>
      <c r="U1518" s="117"/>
      <c r="V1518" s="117"/>
      <c r="W1518" s="117"/>
      <c r="X1518" s="117"/>
      <c r="Y1518" s="117"/>
      <c r="Z1518" s="117"/>
      <c r="AA1518" s="117"/>
      <c r="AB1518" s="117"/>
      <c r="AC1518" s="117"/>
    </row>
    <row r="1519" spans="2:29">
      <c r="B1519" s="117"/>
      <c r="C1519" s="117"/>
      <c r="D1519" s="117"/>
      <c r="E1519" s="117"/>
      <c r="F1519" s="117"/>
      <c r="G1519" s="117"/>
      <c r="I1519" s="117"/>
      <c r="J1519" s="117"/>
      <c r="K1519" s="117"/>
      <c r="L1519" s="117"/>
      <c r="M1519" s="117"/>
      <c r="N1519" s="117"/>
      <c r="P1519" s="117"/>
      <c r="Q1519" s="117"/>
      <c r="R1519" s="117"/>
      <c r="S1519" s="117"/>
      <c r="T1519" s="117"/>
      <c r="U1519" s="117"/>
      <c r="V1519" s="117"/>
      <c r="W1519" s="117"/>
      <c r="X1519" s="117"/>
      <c r="Y1519" s="117"/>
      <c r="Z1519" s="117"/>
      <c r="AA1519" s="117"/>
      <c r="AB1519" s="117"/>
      <c r="AC1519" s="117"/>
    </row>
    <row r="1520" spans="2:29">
      <c r="B1520" s="117"/>
      <c r="C1520" s="117"/>
      <c r="D1520" s="117"/>
      <c r="E1520" s="117"/>
      <c r="F1520" s="117"/>
      <c r="G1520" s="117"/>
      <c r="I1520" s="117"/>
      <c r="J1520" s="117"/>
      <c r="K1520" s="117"/>
      <c r="L1520" s="117"/>
      <c r="M1520" s="117"/>
      <c r="N1520" s="117"/>
      <c r="P1520" s="117"/>
      <c r="Q1520" s="117"/>
      <c r="R1520" s="117"/>
      <c r="S1520" s="117"/>
      <c r="T1520" s="117"/>
      <c r="U1520" s="117"/>
      <c r="V1520" s="117"/>
      <c r="W1520" s="117"/>
      <c r="X1520" s="117"/>
      <c r="Y1520" s="117"/>
      <c r="Z1520" s="117"/>
      <c r="AA1520" s="117"/>
      <c r="AB1520" s="117"/>
      <c r="AC1520" s="117"/>
    </row>
    <row r="1521" spans="2:29">
      <c r="B1521" s="117"/>
      <c r="C1521" s="117"/>
      <c r="D1521" s="117"/>
      <c r="E1521" s="117"/>
      <c r="F1521" s="117"/>
      <c r="G1521" s="117"/>
      <c r="I1521" s="117"/>
      <c r="J1521" s="117"/>
      <c r="K1521" s="117"/>
      <c r="L1521" s="117"/>
      <c r="M1521" s="117"/>
      <c r="N1521" s="117"/>
      <c r="P1521" s="117"/>
      <c r="Q1521" s="117"/>
      <c r="R1521" s="117"/>
      <c r="S1521" s="117"/>
      <c r="T1521" s="117"/>
      <c r="U1521" s="117"/>
      <c r="V1521" s="117"/>
      <c r="W1521" s="117"/>
      <c r="X1521" s="117"/>
      <c r="Y1521" s="117"/>
      <c r="Z1521" s="117"/>
      <c r="AA1521" s="117"/>
      <c r="AB1521" s="117"/>
      <c r="AC1521" s="117"/>
    </row>
    <row r="1522" spans="2:29">
      <c r="B1522" s="117"/>
      <c r="C1522" s="117"/>
      <c r="D1522" s="117"/>
      <c r="E1522" s="117"/>
      <c r="F1522" s="117"/>
      <c r="G1522" s="117"/>
      <c r="I1522" s="117"/>
      <c r="J1522" s="117"/>
      <c r="K1522" s="117"/>
      <c r="L1522" s="117"/>
      <c r="M1522" s="117"/>
      <c r="N1522" s="117"/>
      <c r="P1522" s="117"/>
      <c r="Q1522" s="117"/>
      <c r="R1522" s="117"/>
      <c r="S1522" s="117"/>
      <c r="T1522" s="117"/>
      <c r="U1522" s="117"/>
      <c r="V1522" s="117"/>
      <c r="W1522" s="117"/>
      <c r="X1522" s="117"/>
      <c r="Y1522" s="117"/>
      <c r="Z1522" s="117"/>
      <c r="AA1522" s="117"/>
      <c r="AB1522" s="117"/>
      <c r="AC1522" s="117"/>
    </row>
    <row r="1523" spans="2:29">
      <c r="B1523" s="117"/>
      <c r="C1523" s="117"/>
      <c r="D1523" s="117"/>
      <c r="E1523" s="117"/>
      <c r="F1523" s="117"/>
      <c r="G1523" s="117"/>
      <c r="I1523" s="117"/>
      <c r="J1523" s="117"/>
      <c r="K1523" s="117"/>
      <c r="L1523" s="117"/>
      <c r="M1523" s="117"/>
      <c r="N1523" s="117"/>
      <c r="P1523" s="117"/>
      <c r="Q1523" s="117"/>
      <c r="R1523" s="117"/>
      <c r="S1523" s="117"/>
      <c r="T1523" s="117"/>
      <c r="U1523" s="117"/>
      <c r="V1523" s="117"/>
      <c r="W1523" s="117"/>
      <c r="X1523" s="117"/>
      <c r="Y1523" s="117"/>
      <c r="Z1523" s="117"/>
      <c r="AA1523" s="117"/>
      <c r="AB1523" s="117"/>
      <c r="AC1523" s="117"/>
    </row>
    <row r="1524" spans="2:29">
      <c r="B1524" s="117"/>
      <c r="C1524" s="117"/>
      <c r="D1524" s="117"/>
      <c r="E1524" s="117"/>
      <c r="F1524" s="117"/>
      <c r="G1524" s="117"/>
      <c r="I1524" s="117"/>
      <c r="J1524" s="117"/>
      <c r="K1524" s="117"/>
      <c r="L1524" s="117"/>
      <c r="M1524" s="117"/>
      <c r="N1524" s="117"/>
      <c r="P1524" s="117"/>
      <c r="Q1524" s="117"/>
      <c r="R1524" s="117"/>
      <c r="S1524" s="117"/>
      <c r="T1524" s="117"/>
      <c r="U1524" s="117"/>
      <c r="V1524" s="117"/>
      <c r="W1524" s="117"/>
      <c r="X1524" s="117"/>
      <c r="Y1524" s="117"/>
      <c r="Z1524" s="117"/>
      <c r="AA1524" s="117"/>
      <c r="AB1524" s="117"/>
      <c r="AC1524" s="117"/>
    </row>
    <row r="1525" spans="2:29">
      <c r="B1525" s="117"/>
      <c r="C1525" s="117"/>
      <c r="D1525" s="117"/>
      <c r="E1525" s="117"/>
      <c r="F1525" s="117"/>
      <c r="G1525" s="117"/>
      <c r="I1525" s="117"/>
      <c r="J1525" s="117"/>
      <c r="K1525" s="117"/>
      <c r="L1525" s="117"/>
      <c r="M1525" s="117"/>
      <c r="N1525" s="117"/>
      <c r="P1525" s="117"/>
      <c r="Q1525" s="117"/>
      <c r="R1525" s="117"/>
      <c r="S1525" s="117"/>
      <c r="T1525" s="117"/>
      <c r="U1525" s="117"/>
      <c r="V1525" s="117"/>
      <c r="W1525" s="117"/>
      <c r="X1525" s="117"/>
      <c r="Y1525" s="117"/>
      <c r="Z1525" s="117"/>
      <c r="AA1525" s="117"/>
      <c r="AB1525" s="117"/>
      <c r="AC1525" s="117"/>
    </row>
    <row r="1526" spans="2:29">
      <c r="B1526" s="117"/>
      <c r="C1526" s="117"/>
      <c r="D1526" s="117"/>
      <c r="E1526" s="117"/>
      <c r="F1526" s="117"/>
      <c r="G1526" s="117"/>
      <c r="I1526" s="117"/>
      <c r="J1526" s="117"/>
      <c r="K1526" s="117"/>
      <c r="L1526" s="117"/>
      <c r="M1526" s="117"/>
      <c r="N1526" s="117"/>
      <c r="P1526" s="117"/>
      <c r="Q1526" s="117"/>
      <c r="R1526" s="117"/>
      <c r="S1526" s="117"/>
      <c r="T1526" s="117"/>
      <c r="U1526" s="117"/>
      <c r="V1526" s="117"/>
      <c r="W1526" s="117"/>
      <c r="X1526" s="117"/>
      <c r="Y1526" s="117"/>
      <c r="Z1526" s="117"/>
      <c r="AA1526" s="117"/>
      <c r="AB1526" s="117"/>
      <c r="AC1526" s="117"/>
    </row>
    <row r="1527" spans="2:29">
      <c r="B1527" s="117"/>
      <c r="C1527" s="117"/>
      <c r="D1527" s="117"/>
      <c r="E1527" s="117"/>
      <c r="F1527" s="117"/>
      <c r="G1527" s="117"/>
      <c r="I1527" s="117"/>
      <c r="J1527" s="117"/>
      <c r="K1527" s="117"/>
      <c r="L1527" s="117"/>
      <c r="M1527" s="117"/>
      <c r="N1527" s="117"/>
      <c r="P1527" s="117"/>
      <c r="Q1527" s="117"/>
      <c r="R1527" s="117"/>
      <c r="S1527" s="117"/>
      <c r="T1527" s="117"/>
      <c r="U1527" s="117"/>
      <c r="V1527" s="117"/>
      <c r="W1527" s="117"/>
      <c r="X1527" s="117"/>
      <c r="Y1527" s="117"/>
      <c r="Z1527" s="117"/>
      <c r="AA1527" s="117"/>
      <c r="AB1527" s="117"/>
      <c r="AC1527" s="117"/>
    </row>
    <row r="1528" spans="2:29">
      <c r="B1528" s="117"/>
      <c r="C1528" s="117"/>
      <c r="D1528" s="117"/>
      <c r="E1528" s="117"/>
      <c r="F1528" s="117"/>
      <c r="G1528" s="117"/>
      <c r="I1528" s="117"/>
      <c r="J1528" s="117"/>
      <c r="K1528" s="117"/>
      <c r="L1528" s="117"/>
      <c r="M1528" s="117"/>
      <c r="N1528" s="117"/>
      <c r="P1528" s="117"/>
      <c r="Q1528" s="117"/>
      <c r="R1528" s="117"/>
      <c r="S1528" s="117"/>
      <c r="T1528" s="117"/>
      <c r="U1528" s="117"/>
      <c r="V1528" s="117"/>
      <c r="W1528" s="117"/>
      <c r="X1528" s="117"/>
      <c r="Y1528" s="117"/>
      <c r="Z1528" s="117"/>
      <c r="AA1528" s="117"/>
      <c r="AB1528" s="117"/>
      <c r="AC1528" s="117"/>
    </row>
    <row r="1529" spans="2:29">
      <c r="B1529" s="117"/>
      <c r="C1529" s="117"/>
      <c r="D1529" s="117"/>
      <c r="E1529" s="117"/>
      <c r="F1529" s="117"/>
      <c r="G1529" s="117"/>
      <c r="I1529" s="117"/>
      <c r="J1529" s="117"/>
      <c r="K1529" s="117"/>
      <c r="L1529" s="117"/>
      <c r="M1529" s="117"/>
      <c r="N1529" s="117"/>
      <c r="P1529" s="117"/>
      <c r="Q1529" s="117"/>
      <c r="R1529" s="117"/>
      <c r="S1529" s="117"/>
      <c r="T1529" s="117"/>
      <c r="U1529" s="117"/>
      <c r="V1529" s="117"/>
      <c r="W1529" s="117"/>
      <c r="X1529" s="117"/>
      <c r="Y1529" s="117"/>
      <c r="Z1529" s="117"/>
      <c r="AA1529" s="117"/>
      <c r="AB1529" s="117"/>
      <c r="AC1529" s="117"/>
    </row>
    <row r="1530" spans="2:29">
      <c r="B1530" s="117"/>
      <c r="C1530" s="117"/>
      <c r="D1530" s="117"/>
      <c r="E1530" s="117"/>
      <c r="F1530" s="117"/>
      <c r="G1530" s="117"/>
      <c r="I1530" s="117"/>
      <c r="J1530" s="117"/>
      <c r="K1530" s="117"/>
      <c r="L1530" s="117"/>
      <c r="M1530" s="117"/>
      <c r="N1530" s="117"/>
      <c r="P1530" s="117"/>
      <c r="Q1530" s="117"/>
      <c r="R1530" s="117"/>
      <c r="S1530" s="117"/>
      <c r="T1530" s="117"/>
      <c r="U1530" s="117"/>
      <c r="V1530" s="117"/>
      <c r="W1530" s="117"/>
      <c r="X1530" s="117"/>
      <c r="Y1530" s="117"/>
      <c r="Z1530" s="117"/>
      <c r="AA1530" s="117"/>
      <c r="AB1530" s="117"/>
      <c r="AC1530" s="117"/>
    </row>
    <row r="1531" spans="2:29">
      <c r="B1531" s="117"/>
      <c r="C1531" s="117"/>
      <c r="D1531" s="117"/>
      <c r="E1531" s="117"/>
      <c r="F1531" s="117"/>
      <c r="G1531" s="117"/>
      <c r="I1531" s="117"/>
      <c r="J1531" s="117"/>
      <c r="K1531" s="117"/>
      <c r="L1531" s="117"/>
      <c r="M1531" s="117"/>
      <c r="N1531" s="117"/>
      <c r="P1531" s="117"/>
      <c r="Q1531" s="117"/>
      <c r="R1531" s="117"/>
      <c r="S1531" s="117"/>
      <c r="T1531" s="117"/>
      <c r="U1531" s="117"/>
      <c r="V1531" s="117"/>
      <c r="W1531" s="117"/>
      <c r="X1531" s="117"/>
      <c r="Y1531" s="117"/>
      <c r="Z1531" s="117"/>
      <c r="AA1531" s="117"/>
      <c r="AB1531" s="117"/>
      <c r="AC1531" s="117"/>
    </row>
    <row r="1532" spans="2:29">
      <c r="B1532" s="117"/>
      <c r="C1532" s="117"/>
      <c r="D1532" s="117"/>
      <c r="E1532" s="117"/>
      <c r="F1532" s="117"/>
      <c r="G1532" s="117"/>
      <c r="I1532" s="117"/>
      <c r="J1532" s="117"/>
      <c r="K1532" s="117"/>
      <c r="L1532" s="117"/>
      <c r="M1532" s="117"/>
      <c r="N1532" s="117"/>
      <c r="P1532" s="117"/>
      <c r="Q1532" s="117"/>
      <c r="R1532" s="117"/>
      <c r="S1532" s="117"/>
      <c r="T1532" s="117"/>
      <c r="U1532" s="117"/>
      <c r="V1532" s="117"/>
      <c r="W1532" s="117"/>
      <c r="X1532" s="117"/>
      <c r="Y1532" s="117"/>
      <c r="Z1532" s="117"/>
      <c r="AA1532" s="117"/>
      <c r="AB1532" s="117"/>
      <c r="AC1532" s="117"/>
    </row>
    <row r="1533" spans="2:29">
      <c r="B1533" s="117"/>
      <c r="C1533" s="117"/>
      <c r="D1533" s="117"/>
      <c r="E1533" s="117"/>
      <c r="F1533" s="117"/>
      <c r="G1533" s="117"/>
      <c r="I1533" s="117"/>
      <c r="J1533" s="117"/>
      <c r="K1533" s="117"/>
      <c r="L1533" s="117"/>
      <c r="M1533" s="117"/>
      <c r="N1533" s="117"/>
      <c r="P1533" s="117"/>
      <c r="Q1533" s="117"/>
      <c r="R1533" s="117"/>
      <c r="S1533" s="117"/>
      <c r="T1533" s="117"/>
      <c r="U1533" s="117"/>
      <c r="V1533" s="117"/>
      <c r="W1533" s="117"/>
      <c r="X1533" s="117"/>
      <c r="Y1533" s="117"/>
      <c r="Z1533" s="117"/>
      <c r="AA1533" s="117"/>
      <c r="AB1533" s="117"/>
      <c r="AC1533" s="117"/>
    </row>
    <row r="1534" spans="2:29">
      <c r="B1534" s="117"/>
      <c r="C1534" s="117"/>
      <c r="D1534" s="117"/>
      <c r="E1534" s="117"/>
      <c r="F1534" s="117"/>
      <c r="G1534" s="117"/>
      <c r="I1534" s="117"/>
      <c r="J1534" s="117"/>
      <c r="K1534" s="117"/>
      <c r="L1534" s="117"/>
      <c r="M1534" s="117"/>
      <c r="N1534" s="117"/>
      <c r="P1534" s="117"/>
      <c r="Q1534" s="117"/>
      <c r="R1534" s="117"/>
      <c r="S1534" s="117"/>
      <c r="T1534" s="117"/>
      <c r="U1534" s="117"/>
      <c r="V1534" s="117"/>
      <c r="W1534" s="117"/>
      <c r="X1534" s="117"/>
      <c r="Y1534" s="117"/>
      <c r="Z1534" s="117"/>
      <c r="AA1534" s="117"/>
      <c r="AB1534" s="117"/>
      <c r="AC1534" s="117"/>
    </row>
    <row r="1535" spans="2:29">
      <c r="B1535" s="117"/>
      <c r="C1535" s="117"/>
      <c r="D1535" s="117"/>
      <c r="E1535" s="117"/>
      <c r="F1535" s="117"/>
      <c r="G1535" s="117"/>
      <c r="I1535" s="117"/>
      <c r="J1535" s="117"/>
      <c r="K1535" s="117"/>
      <c r="L1535" s="117"/>
      <c r="M1535" s="117"/>
      <c r="N1535" s="117"/>
      <c r="P1535" s="117"/>
      <c r="Q1535" s="117"/>
      <c r="R1535" s="117"/>
      <c r="S1535" s="117"/>
      <c r="T1535" s="117"/>
      <c r="U1535" s="117"/>
      <c r="V1535" s="117"/>
      <c r="W1535" s="117"/>
      <c r="X1535" s="117"/>
      <c r="Y1535" s="117"/>
      <c r="Z1535" s="117"/>
      <c r="AA1535" s="117"/>
      <c r="AB1535" s="117"/>
      <c r="AC1535" s="117"/>
    </row>
    <row r="1536" spans="2:29">
      <c r="B1536" s="117"/>
      <c r="C1536" s="117"/>
      <c r="D1536" s="117"/>
      <c r="E1536" s="117"/>
      <c r="F1536" s="117"/>
      <c r="G1536" s="117"/>
      <c r="I1536" s="117"/>
      <c r="J1536" s="117"/>
      <c r="K1536" s="117"/>
      <c r="L1536" s="117"/>
      <c r="M1536" s="117"/>
      <c r="N1536" s="117"/>
      <c r="P1536" s="117"/>
      <c r="Q1536" s="117"/>
      <c r="R1536" s="117"/>
      <c r="S1536" s="117"/>
      <c r="T1536" s="117"/>
      <c r="U1536" s="117"/>
      <c r="V1536" s="117"/>
      <c r="W1536" s="117"/>
      <c r="X1536" s="117"/>
      <c r="Y1536" s="117"/>
      <c r="Z1536" s="117"/>
      <c r="AA1536" s="117"/>
      <c r="AB1536" s="117"/>
      <c r="AC1536" s="117"/>
    </row>
    <row r="1537" spans="2:29">
      <c r="B1537" s="117"/>
      <c r="C1537" s="117"/>
      <c r="D1537" s="117"/>
      <c r="E1537" s="117"/>
      <c r="F1537" s="117"/>
      <c r="G1537" s="117"/>
      <c r="I1537" s="117"/>
      <c r="J1537" s="117"/>
      <c r="K1537" s="117"/>
      <c r="L1537" s="117"/>
      <c r="M1537" s="117"/>
      <c r="N1537" s="117"/>
      <c r="P1537" s="117"/>
      <c r="Q1537" s="117"/>
      <c r="R1537" s="117"/>
      <c r="S1537" s="117"/>
      <c r="T1537" s="117"/>
      <c r="U1537" s="117"/>
      <c r="V1537" s="117"/>
      <c r="W1537" s="117"/>
      <c r="X1537" s="117"/>
      <c r="Y1537" s="117"/>
      <c r="Z1537" s="117"/>
      <c r="AA1537" s="117"/>
      <c r="AB1537" s="117"/>
      <c r="AC1537" s="117"/>
    </row>
    <row r="1538" spans="2:29">
      <c r="B1538" s="117"/>
      <c r="C1538" s="117"/>
      <c r="D1538" s="117"/>
      <c r="E1538" s="117"/>
      <c r="F1538" s="117"/>
      <c r="G1538" s="117"/>
      <c r="I1538" s="117"/>
      <c r="J1538" s="117"/>
      <c r="K1538" s="117"/>
      <c r="L1538" s="117"/>
      <c r="M1538" s="117"/>
      <c r="N1538" s="117"/>
      <c r="P1538" s="117"/>
      <c r="Q1538" s="117"/>
      <c r="R1538" s="117"/>
      <c r="S1538" s="117"/>
      <c r="T1538" s="117"/>
      <c r="U1538" s="117"/>
      <c r="V1538" s="117"/>
      <c r="W1538" s="117"/>
      <c r="X1538" s="117"/>
      <c r="Y1538" s="117"/>
      <c r="Z1538" s="117"/>
      <c r="AA1538" s="117"/>
      <c r="AB1538" s="117"/>
      <c r="AC1538" s="117"/>
    </row>
    <row r="1539" spans="2:29">
      <c r="B1539" s="117"/>
      <c r="C1539" s="117"/>
      <c r="D1539" s="117"/>
      <c r="E1539" s="117"/>
      <c r="F1539" s="117"/>
      <c r="G1539" s="117"/>
      <c r="I1539" s="117"/>
      <c r="J1539" s="117"/>
      <c r="K1539" s="117"/>
      <c r="L1539" s="117"/>
      <c r="M1539" s="117"/>
      <c r="N1539" s="117"/>
      <c r="P1539" s="117"/>
      <c r="Q1539" s="117"/>
      <c r="R1539" s="117"/>
      <c r="S1539" s="117"/>
      <c r="T1539" s="117"/>
      <c r="U1539" s="117"/>
      <c r="V1539" s="117"/>
      <c r="W1539" s="117"/>
      <c r="X1539" s="117"/>
      <c r="Y1539" s="117"/>
      <c r="Z1539" s="117"/>
      <c r="AA1539" s="117"/>
      <c r="AB1539" s="117"/>
      <c r="AC1539" s="117"/>
    </row>
    <row r="1540" spans="2:29">
      <c r="B1540" s="117"/>
      <c r="C1540" s="117"/>
      <c r="D1540" s="117"/>
      <c r="E1540" s="117"/>
      <c r="F1540" s="117"/>
      <c r="G1540" s="117"/>
      <c r="I1540" s="117"/>
      <c r="J1540" s="117"/>
      <c r="K1540" s="117"/>
      <c r="L1540" s="117"/>
      <c r="M1540" s="117"/>
      <c r="N1540" s="117"/>
      <c r="P1540" s="117"/>
      <c r="Q1540" s="117"/>
      <c r="R1540" s="117"/>
      <c r="S1540" s="117"/>
      <c r="T1540" s="117"/>
      <c r="U1540" s="117"/>
      <c r="V1540" s="117"/>
      <c r="W1540" s="117"/>
      <c r="X1540" s="117"/>
      <c r="Y1540" s="117"/>
      <c r="Z1540" s="117"/>
      <c r="AA1540" s="117"/>
      <c r="AB1540" s="117"/>
      <c r="AC1540" s="117"/>
    </row>
    <row r="1541" spans="2:29">
      <c r="B1541" s="117"/>
      <c r="C1541" s="117"/>
      <c r="D1541" s="117"/>
      <c r="E1541" s="117"/>
      <c r="F1541" s="117"/>
      <c r="G1541" s="117"/>
      <c r="I1541" s="117"/>
      <c r="J1541" s="117"/>
      <c r="K1541" s="117"/>
      <c r="L1541" s="117"/>
      <c r="M1541" s="117"/>
      <c r="N1541" s="117"/>
      <c r="P1541" s="117"/>
      <c r="Q1541" s="117"/>
      <c r="R1541" s="117"/>
      <c r="S1541" s="117"/>
      <c r="T1541" s="117"/>
      <c r="U1541" s="117"/>
      <c r="V1541" s="117"/>
      <c r="W1541" s="117"/>
      <c r="X1541" s="117"/>
      <c r="Y1541" s="117"/>
      <c r="Z1541" s="117"/>
      <c r="AA1541" s="117"/>
      <c r="AB1541" s="117"/>
      <c r="AC1541" s="117"/>
    </row>
    <row r="1542" spans="2:29">
      <c r="B1542" s="117"/>
      <c r="C1542" s="117"/>
      <c r="D1542" s="117"/>
      <c r="E1542" s="117"/>
      <c r="F1542" s="117"/>
      <c r="G1542" s="117"/>
      <c r="I1542" s="117"/>
      <c r="J1542" s="117"/>
      <c r="K1542" s="117"/>
      <c r="L1542" s="117"/>
      <c r="M1542" s="117"/>
      <c r="N1542" s="117"/>
      <c r="P1542" s="117"/>
      <c r="Q1542" s="117"/>
      <c r="R1542" s="117"/>
      <c r="S1542" s="117"/>
      <c r="T1542" s="117"/>
      <c r="U1542" s="117"/>
      <c r="V1542" s="117"/>
      <c r="W1542" s="117"/>
      <c r="X1542" s="117"/>
      <c r="Y1542" s="117"/>
      <c r="Z1542" s="117"/>
      <c r="AA1542" s="117"/>
      <c r="AB1542" s="117"/>
      <c r="AC1542" s="117"/>
    </row>
    <row r="1543" spans="2:29">
      <c r="B1543" s="117"/>
      <c r="C1543" s="117"/>
      <c r="D1543" s="117"/>
      <c r="E1543" s="117"/>
      <c r="F1543" s="117"/>
      <c r="G1543" s="117"/>
      <c r="I1543" s="117"/>
      <c r="J1543" s="117"/>
      <c r="K1543" s="117"/>
      <c r="L1543" s="117"/>
      <c r="M1543" s="117"/>
      <c r="N1543" s="117"/>
      <c r="P1543" s="117"/>
      <c r="Q1543" s="117"/>
      <c r="R1543" s="117"/>
      <c r="S1543" s="117"/>
      <c r="T1543" s="117"/>
      <c r="U1543" s="117"/>
      <c r="V1543" s="117"/>
      <c r="W1543" s="117"/>
      <c r="X1543" s="117"/>
      <c r="Y1543" s="117"/>
      <c r="Z1543" s="117"/>
      <c r="AA1543" s="117"/>
      <c r="AB1543" s="117"/>
      <c r="AC1543" s="117"/>
    </row>
    <row r="1544" spans="2:29">
      <c r="B1544" s="117"/>
      <c r="C1544" s="117"/>
      <c r="D1544" s="117"/>
      <c r="E1544" s="117"/>
      <c r="F1544" s="117"/>
      <c r="G1544" s="117"/>
      <c r="I1544" s="117"/>
      <c r="J1544" s="117"/>
      <c r="K1544" s="117"/>
      <c r="L1544" s="117"/>
      <c r="M1544" s="117"/>
      <c r="N1544" s="117"/>
      <c r="P1544" s="117"/>
      <c r="Q1544" s="117"/>
      <c r="R1544" s="117"/>
      <c r="S1544" s="117"/>
      <c r="T1544" s="117"/>
      <c r="U1544" s="117"/>
      <c r="V1544" s="117"/>
      <c r="W1544" s="117"/>
      <c r="X1544" s="117"/>
      <c r="Y1544" s="117"/>
      <c r="Z1544" s="117"/>
      <c r="AA1544" s="117"/>
      <c r="AB1544" s="117"/>
      <c r="AC1544" s="117"/>
    </row>
    <row r="1545" spans="2:29">
      <c r="B1545" s="117"/>
      <c r="C1545" s="117"/>
      <c r="D1545" s="117"/>
      <c r="E1545" s="117"/>
      <c r="F1545" s="117"/>
      <c r="G1545" s="117"/>
      <c r="I1545" s="117"/>
      <c r="J1545" s="117"/>
      <c r="K1545" s="117"/>
      <c r="L1545" s="117"/>
      <c r="M1545" s="117"/>
      <c r="N1545" s="117"/>
      <c r="P1545" s="117"/>
      <c r="Q1545" s="117"/>
      <c r="R1545" s="117"/>
      <c r="S1545" s="117"/>
      <c r="T1545" s="117"/>
      <c r="U1545" s="117"/>
      <c r="V1545" s="117"/>
      <c r="W1545" s="117"/>
      <c r="X1545" s="117"/>
      <c r="Y1545" s="117"/>
      <c r="Z1545" s="117"/>
      <c r="AA1545" s="117"/>
      <c r="AB1545" s="117"/>
      <c r="AC1545" s="117"/>
    </row>
    <row r="1546" spans="2:29">
      <c r="B1546" s="117"/>
      <c r="C1546" s="117"/>
      <c r="D1546" s="117"/>
      <c r="E1546" s="117"/>
      <c r="F1546" s="117"/>
      <c r="G1546" s="117"/>
      <c r="I1546" s="117"/>
      <c r="J1546" s="117"/>
      <c r="K1546" s="117"/>
      <c r="L1546" s="117"/>
      <c r="M1546" s="117"/>
      <c r="N1546" s="117"/>
      <c r="P1546" s="117"/>
      <c r="Q1546" s="117"/>
      <c r="R1546" s="117"/>
      <c r="S1546" s="117"/>
      <c r="T1546" s="117"/>
      <c r="U1546" s="117"/>
      <c r="V1546" s="117"/>
      <c r="W1546" s="117"/>
      <c r="X1546" s="117"/>
      <c r="Y1546" s="117"/>
      <c r="Z1546" s="117"/>
      <c r="AA1546" s="117"/>
      <c r="AB1546" s="117"/>
      <c r="AC1546" s="117"/>
    </row>
    <row r="1547" spans="2:29">
      <c r="B1547" s="117"/>
      <c r="C1547" s="117"/>
      <c r="D1547" s="117"/>
      <c r="E1547" s="117"/>
      <c r="F1547" s="117"/>
      <c r="G1547" s="117"/>
      <c r="I1547" s="117"/>
      <c r="J1547" s="117"/>
      <c r="K1547" s="117"/>
      <c r="L1547" s="117"/>
      <c r="M1547" s="117"/>
      <c r="N1547" s="117"/>
      <c r="P1547" s="117"/>
      <c r="Q1547" s="117"/>
      <c r="R1547" s="117"/>
      <c r="S1547" s="117"/>
      <c r="T1547" s="117"/>
      <c r="U1547" s="117"/>
      <c r="V1547" s="117"/>
      <c r="W1547" s="117"/>
      <c r="X1547" s="117"/>
      <c r="Y1547" s="117"/>
      <c r="Z1547" s="117"/>
      <c r="AA1547" s="117"/>
      <c r="AB1547" s="117"/>
      <c r="AC1547" s="117"/>
    </row>
    <row r="1548" spans="2:29">
      <c r="B1548" s="117"/>
      <c r="C1548" s="117"/>
      <c r="D1548" s="117"/>
      <c r="E1548" s="117"/>
      <c r="F1548" s="117"/>
      <c r="G1548" s="117"/>
      <c r="I1548" s="117"/>
      <c r="J1548" s="117"/>
      <c r="K1548" s="117"/>
      <c r="L1548" s="117"/>
      <c r="M1548" s="117"/>
      <c r="N1548" s="117"/>
      <c r="P1548" s="117"/>
      <c r="Q1548" s="117"/>
      <c r="R1548" s="117"/>
      <c r="S1548" s="117"/>
      <c r="T1548" s="117"/>
      <c r="U1548" s="117"/>
      <c r="V1548" s="117"/>
      <c r="W1548" s="117"/>
      <c r="X1548" s="117"/>
      <c r="Y1548" s="117"/>
      <c r="Z1548" s="117"/>
      <c r="AA1548" s="117"/>
      <c r="AB1548" s="117"/>
      <c r="AC1548" s="117"/>
    </row>
    <row r="1549" spans="2:29">
      <c r="B1549" s="117"/>
      <c r="C1549" s="117"/>
      <c r="D1549" s="117"/>
      <c r="E1549" s="117"/>
      <c r="F1549" s="117"/>
      <c r="G1549" s="117"/>
      <c r="I1549" s="117"/>
      <c r="J1549" s="117"/>
      <c r="K1549" s="117"/>
      <c r="L1549" s="117"/>
      <c r="M1549" s="117"/>
      <c r="N1549" s="117"/>
      <c r="P1549" s="117"/>
      <c r="Q1549" s="117"/>
      <c r="R1549" s="117"/>
      <c r="S1549" s="117"/>
      <c r="T1549" s="117"/>
      <c r="U1549" s="117"/>
      <c r="V1549" s="117"/>
      <c r="W1549" s="117"/>
      <c r="X1549" s="117"/>
      <c r="Y1549" s="117"/>
      <c r="Z1549" s="117"/>
      <c r="AA1549" s="117"/>
      <c r="AB1549" s="117"/>
      <c r="AC1549" s="117"/>
    </row>
    <row r="1550" spans="2:29">
      <c r="B1550" s="117"/>
      <c r="C1550" s="117"/>
      <c r="D1550" s="117"/>
      <c r="E1550" s="117"/>
      <c r="F1550" s="117"/>
      <c r="G1550" s="117"/>
      <c r="I1550" s="117"/>
      <c r="J1550" s="117"/>
      <c r="K1550" s="117"/>
      <c r="L1550" s="117"/>
      <c r="M1550" s="117"/>
      <c r="N1550" s="117"/>
      <c r="P1550" s="117"/>
      <c r="Q1550" s="117"/>
      <c r="R1550" s="117"/>
      <c r="S1550" s="117"/>
      <c r="T1550" s="117"/>
      <c r="U1550" s="117"/>
      <c r="V1550" s="117"/>
      <c r="W1550" s="117"/>
      <c r="X1550" s="117"/>
      <c r="Y1550" s="117"/>
      <c r="Z1550" s="117"/>
      <c r="AA1550" s="117"/>
      <c r="AB1550" s="117"/>
      <c r="AC1550" s="117"/>
    </row>
    <row r="1551" spans="2:29">
      <c r="B1551" s="117"/>
      <c r="C1551" s="117"/>
      <c r="D1551" s="117"/>
      <c r="E1551" s="117"/>
      <c r="F1551" s="117"/>
      <c r="G1551" s="117"/>
      <c r="I1551" s="117"/>
      <c r="J1551" s="117"/>
      <c r="K1551" s="117"/>
      <c r="L1551" s="117"/>
      <c r="M1551" s="117"/>
      <c r="N1551" s="117"/>
      <c r="P1551" s="117"/>
      <c r="Q1551" s="117"/>
      <c r="R1551" s="117"/>
      <c r="S1551" s="117"/>
      <c r="T1551" s="117"/>
      <c r="U1551" s="117"/>
      <c r="V1551" s="117"/>
      <c r="W1551" s="117"/>
      <c r="X1551" s="117"/>
      <c r="Y1551" s="117"/>
      <c r="Z1551" s="117"/>
      <c r="AA1551" s="117"/>
      <c r="AB1551" s="117"/>
      <c r="AC1551" s="117"/>
    </row>
    <row r="1552" spans="2:29">
      <c r="B1552" s="117"/>
      <c r="C1552" s="117"/>
      <c r="D1552" s="117"/>
      <c r="E1552" s="117"/>
      <c r="F1552" s="117"/>
      <c r="G1552" s="117"/>
      <c r="I1552" s="117"/>
      <c r="J1552" s="117"/>
      <c r="K1552" s="117"/>
      <c r="L1552" s="117"/>
      <c r="M1552" s="117"/>
      <c r="N1552" s="117"/>
      <c r="P1552" s="117"/>
      <c r="Q1552" s="117"/>
      <c r="R1552" s="117"/>
      <c r="S1552" s="117"/>
      <c r="T1552" s="117"/>
      <c r="U1552" s="117"/>
      <c r="V1552" s="117"/>
      <c r="W1552" s="117"/>
      <c r="X1552" s="117"/>
      <c r="Y1552" s="117"/>
      <c r="Z1552" s="117"/>
      <c r="AA1552" s="117"/>
      <c r="AB1552" s="117"/>
      <c r="AC1552" s="117"/>
    </row>
    <row r="1553" spans="2:29">
      <c r="B1553" s="117"/>
      <c r="C1553" s="117"/>
      <c r="D1553" s="117"/>
      <c r="E1553" s="117"/>
      <c r="F1553" s="117"/>
      <c r="G1553" s="117"/>
      <c r="I1553" s="117"/>
      <c r="J1553" s="117"/>
      <c r="K1553" s="117"/>
      <c r="L1553" s="117"/>
      <c r="M1553" s="117"/>
      <c r="N1553" s="117"/>
      <c r="P1553" s="117"/>
      <c r="Q1553" s="117"/>
      <c r="R1553" s="117"/>
      <c r="S1553" s="117"/>
      <c r="T1553" s="117"/>
      <c r="U1553" s="117"/>
      <c r="V1553" s="117"/>
      <c r="W1553" s="117"/>
      <c r="X1553" s="117"/>
      <c r="Y1553" s="117"/>
      <c r="Z1553" s="117"/>
      <c r="AA1553" s="117"/>
      <c r="AB1553" s="117"/>
      <c r="AC1553" s="117"/>
    </row>
    <row r="1554" spans="2:29">
      <c r="B1554" s="117"/>
      <c r="C1554" s="117"/>
      <c r="D1554" s="117"/>
      <c r="E1554" s="117"/>
      <c r="F1554" s="117"/>
      <c r="G1554" s="117"/>
      <c r="I1554" s="117"/>
      <c r="J1554" s="117"/>
      <c r="K1554" s="117"/>
      <c r="L1554" s="117"/>
      <c r="M1554" s="117"/>
      <c r="N1554" s="117"/>
      <c r="P1554" s="117"/>
      <c r="Q1554" s="117"/>
      <c r="R1554" s="117"/>
      <c r="S1554" s="117"/>
      <c r="T1554" s="117"/>
      <c r="U1554" s="117"/>
      <c r="V1554" s="117"/>
      <c r="W1554" s="117"/>
      <c r="X1554" s="117"/>
      <c r="Y1554" s="117"/>
      <c r="Z1554" s="117"/>
      <c r="AA1554" s="117"/>
      <c r="AB1554" s="117"/>
      <c r="AC1554" s="117"/>
    </row>
    <row r="1555" spans="2:29">
      <c r="B1555" s="117"/>
      <c r="C1555" s="117"/>
      <c r="D1555" s="117"/>
      <c r="E1555" s="117"/>
      <c r="F1555" s="117"/>
      <c r="G1555" s="117"/>
      <c r="I1555" s="117"/>
      <c r="J1555" s="117"/>
      <c r="K1555" s="117"/>
      <c r="L1555" s="117"/>
      <c r="M1555" s="117"/>
      <c r="N1555" s="117"/>
      <c r="P1555" s="117"/>
      <c r="Q1555" s="117"/>
      <c r="R1555" s="117"/>
      <c r="S1555" s="117"/>
      <c r="T1555" s="117"/>
      <c r="U1555" s="117"/>
      <c r="V1555" s="117"/>
      <c r="W1555" s="117"/>
      <c r="X1555" s="117"/>
      <c r="Y1555" s="117"/>
      <c r="Z1555" s="117"/>
      <c r="AA1555" s="117"/>
      <c r="AB1555" s="117"/>
      <c r="AC1555" s="117"/>
    </row>
    <row r="1556" spans="2:29">
      <c r="B1556" s="117"/>
      <c r="C1556" s="117"/>
      <c r="D1556" s="117"/>
      <c r="E1556" s="117"/>
      <c r="F1556" s="117"/>
      <c r="G1556" s="117"/>
      <c r="I1556" s="117"/>
      <c r="J1556" s="117"/>
      <c r="K1556" s="117"/>
      <c r="L1556" s="117"/>
      <c r="M1556" s="117"/>
      <c r="N1556" s="117"/>
      <c r="P1556" s="117"/>
      <c r="Q1556" s="117"/>
      <c r="R1556" s="117"/>
      <c r="S1556" s="117"/>
      <c r="T1556" s="117"/>
      <c r="U1556" s="117"/>
      <c r="V1556" s="117"/>
      <c r="W1556" s="117"/>
      <c r="X1556" s="117"/>
      <c r="Y1556" s="117"/>
      <c r="Z1556" s="117"/>
      <c r="AA1556" s="117"/>
      <c r="AB1556" s="117"/>
      <c r="AC1556" s="117"/>
    </row>
    <row r="1557" spans="2:29">
      <c r="B1557" s="117"/>
      <c r="C1557" s="117"/>
      <c r="D1557" s="117"/>
      <c r="E1557" s="117"/>
      <c r="F1557" s="117"/>
      <c r="G1557" s="117"/>
      <c r="I1557" s="117"/>
      <c r="J1557" s="117"/>
      <c r="K1557" s="117"/>
      <c r="L1557" s="117"/>
      <c r="M1557" s="117"/>
      <c r="N1557" s="117"/>
      <c r="P1557" s="117"/>
      <c r="Q1557" s="117"/>
      <c r="R1557" s="117"/>
      <c r="S1557" s="117"/>
      <c r="T1557" s="117"/>
      <c r="U1557" s="117"/>
      <c r="V1557" s="117"/>
      <c r="W1557" s="117"/>
      <c r="X1557" s="117"/>
      <c r="Y1557" s="117"/>
      <c r="Z1557" s="117"/>
      <c r="AA1557" s="117"/>
      <c r="AB1557" s="117"/>
      <c r="AC1557" s="117"/>
    </row>
    <row r="1558" spans="2:29">
      <c r="B1558" s="117"/>
      <c r="C1558" s="117"/>
      <c r="D1558" s="117"/>
      <c r="E1558" s="117"/>
      <c r="F1558" s="117"/>
      <c r="G1558" s="117"/>
      <c r="I1558" s="117"/>
      <c r="J1558" s="117"/>
      <c r="K1558" s="117"/>
      <c r="L1558" s="117"/>
      <c r="M1558" s="117"/>
      <c r="N1558" s="117"/>
      <c r="P1558" s="117"/>
      <c r="Q1558" s="117"/>
      <c r="R1558" s="117"/>
      <c r="S1558" s="117"/>
      <c r="T1558" s="117"/>
      <c r="U1558" s="117"/>
      <c r="V1558" s="117"/>
      <c r="W1558" s="117"/>
      <c r="X1558" s="117"/>
      <c r="Y1558" s="117"/>
      <c r="Z1558" s="117"/>
      <c r="AA1558" s="117"/>
      <c r="AB1558" s="117"/>
      <c r="AC1558" s="117"/>
    </row>
    <row r="1559" spans="2:29">
      <c r="B1559" s="117"/>
      <c r="C1559" s="117"/>
      <c r="D1559" s="117"/>
      <c r="E1559" s="117"/>
      <c r="F1559" s="117"/>
      <c r="G1559" s="117"/>
      <c r="I1559" s="117"/>
      <c r="J1559" s="117"/>
      <c r="K1559" s="117"/>
      <c r="L1559" s="117"/>
      <c r="M1559" s="117"/>
      <c r="N1559" s="117"/>
      <c r="P1559" s="117"/>
      <c r="Q1559" s="117"/>
      <c r="R1559" s="117"/>
      <c r="S1559" s="117"/>
      <c r="T1559" s="117"/>
      <c r="U1559" s="117"/>
      <c r="V1559" s="117"/>
      <c r="W1559" s="117"/>
      <c r="X1559" s="117"/>
      <c r="Y1559" s="117"/>
      <c r="Z1559" s="117"/>
      <c r="AA1559" s="117"/>
      <c r="AB1559" s="117"/>
      <c r="AC1559" s="117"/>
    </row>
    <row r="1560" spans="2:29">
      <c r="B1560" s="117"/>
      <c r="C1560" s="117"/>
      <c r="D1560" s="117"/>
      <c r="E1560" s="117"/>
      <c r="F1560" s="117"/>
      <c r="G1560" s="117"/>
      <c r="I1560" s="117"/>
      <c r="J1560" s="117"/>
      <c r="K1560" s="117"/>
      <c r="L1560" s="117"/>
      <c r="M1560" s="117"/>
      <c r="N1560" s="117"/>
      <c r="P1560" s="117"/>
      <c r="Q1560" s="117"/>
      <c r="R1560" s="117"/>
      <c r="S1560" s="117"/>
      <c r="T1560" s="117"/>
      <c r="U1560" s="117"/>
      <c r="V1560" s="117"/>
      <c r="W1560" s="117"/>
      <c r="X1560" s="117"/>
      <c r="Y1560" s="117"/>
      <c r="Z1560" s="117"/>
      <c r="AA1560" s="117"/>
      <c r="AB1560" s="117"/>
      <c r="AC1560" s="117"/>
    </row>
    <row r="1561" spans="2:29">
      <c r="B1561" s="117"/>
      <c r="C1561" s="117"/>
      <c r="D1561" s="117"/>
      <c r="E1561" s="117"/>
      <c r="F1561" s="117"/>
      <c r="G1561" s="117"/>
      <c r="I1561" s="117"/>
      <c r="J1561" s="117"/>
      <c r="K1561" s="117"/>
      <c r="L1561" s="117"/>
      <c r="M1561" s="117"/>
      <c r="N1561" s="117"/>
      <c r="P1561" s="117"/>
      <c r="Q1561" s="117"/>
      <c r="R1561" s="117"/>
      <c r="S1561" s="117"/>
      <c r="T1561" s="117"/>
      <c r="U1561" s="117"/>
      <c r="V1561" s="117"/>
      <c r="W1561" s="117"/>
      <c r="X1561" s="117"/>
      <c r="Y1561" s="117"/>
      <c r="Z1561" s="117"/>
      <c r="AA1561" s="117"/>
      <c r="AB1561" s="117"/>
      <c r="AC1561" s="117"/>
    </row>
    <row r="1562" spans="2:29">
      <c r="B1562" s="117"/>
      <c r="C1562" s="117"/>
      <c r="D1562" s="117"/>
      <c r="E1562" s="117"/>
      <c r="F1562" s="117"/>
      <c r="G1562" s="117"/>
      <c r="I1562" s="117"/>
      <c r="J1562" s="117"/>
      <c r="K1562" s="117"/>
      <c r="L1562" s="117"/>
      <c r="M1562" s="117"/>
      <c r="N1562" s="117"/>
      <c r="P1562" s="117"/>
      <c r="Q1562" s="117"/>
      <c r="R1562" s="117"/>
      <c r="S1562" s="117"/>
      <c r="T1562" s="117"/>
      <c r="U1562" s="117"/>
      <c r="V1562" s="117"/>
      <c r="W1562" s="117"/>
      <c r="X1562" s="117"/>
      <c r="Y1562" s="117"/>
      <c r="Z1562" s="117"/>
      <c r="AA1562" s="117"/>
      <c r="AB1562" s="117"/>
      <c r="AC1562" s="117"/>
    </row>
    <row r="1563" spans="2:29">
      <c r="B1563" s="117"/>
      <c r="C1563" s="117"/>
      <c r="D1563" s="117"/>
      <c r="E1563" s="117"/>
      <c r="F1563" s="117"/>
      <c r="G1563" s="117"/>
      <c r="I1563" s="117"/>
      <c r="J1563" s="117"/>
      <c r="K1563" s="117"/>
      <c r="L1563" s="117"/>
      <c r="M1563" s="117"/>
      <c r="N1563" s="117"/>
      <c r="P1563" s="117"/>
      <c r="Q1563" s="117"/>
      <c r="R1563" s="117"/>
      <c r="S1563" s="117"/>
      <c r="T1563" s="117"/>
      <c r="U1563" s="117"/>
      <c r="V1563" s="117"/>
      <c r="W1563" s="117"/>
      <c r="X1563" s="117"/>
      <c r="Y1563" s="117"/>
      <c r="Z1563" s="117"/>
      <c r="AA1563" s="117"/>
      <c r="AB1563" s="117"/>
      <c r="AC1563" s="117"/>
    </row>
    <row r="1564" spans="2:29">
      <c r="B1564" s="117"/>
      <c r="C1564" s="117"/>
      <c r="D1564" s="117"/>
      <c r="E1564" s="117"/>
      <c r="F1564" s="117"/>
      <c r="G1564" s="117"/>
      <c r="I1564" s="117"/>
      <c r="J1564" s="117"/>
      <c r="K1564" s="117"/>
      <c r="L1564" s="117"/>
      <c r="M1564" s="117"/>
      <c r="N1564" s="117"/>
      <c r="P1564" s="117"/>
      <c r="Q1564" s="117"/>
      <c r="R1564" s="117"/>
      <c r="S1564" s="117"/>
      <c r="T1564" s="117"/>
      <c r="U1564" s="117"/>
      <c r="V1564" s="117"/>
      <c r="W1564" s="117"/>
      <c r="X1564" s="117"/>
      <c r="Y1564" s="117"/>
      <c r="Z1564" s="117"/>
      <c r="AA1564" s="117"/>
      <c r="AB1564" s="117"/>
      <c r="AC1564" s="117"/>
    </row>
    <row r="1565" spans="2:29">
      <c r="B1565" s="117"/>
      <c r="C1565" s="117"/>
      <c r="D1565" s="117"/>
      <c r="E1565" s="117"/>
      <c r="F1565" s="117"/>
      <c r="G1565" s="117"/>
      <c r="I1565" s="117"/>
      <c r="J1565" s="117"/>
      <c r="K1565" s="117"/>
      <c r="L1565" s="117"/>
      <c r="M1565" s="117"/>
      <c r="N1565" s="117"/>
      <c r="P1565" s="117"/>
      <c r="Q1565" s="117"/>
      <c r="R1565" s="117"/>
      <c r="S1565" s="117"/>
      <c r="T1565" s="117"/>
      <c r="U1565" s="117"/>
      <c r="V1565" s="117"/>
      <c r="W1565" s="117"/>
      <c r="X1565" s="117"/>
      <c r="Y1565" s="117"/>
      <c r="Z1565" s="117"/>
      <c r="AA1565" s="117"/>
      <c r="AB1565" s="117"/>
      <c r="AC1565" s="117"/>
    </row>
    <row r="1566" spans="2:29">
      <c r="B1566" s="117"/>
      <c r="C1566" s="117"/>
      <c r="D1566" s="117"/>
      <c r="E1566" s="117"/>
      <c r="F1566" s="117"/>
      <c r="G1566" s="117"/>
      <c r="I1566" s="117"/>
      <c r="J1566" s="117"/>
      <c r="K1566" s="117"/>
      <c r="L1566" s="117"/>
      <c r="M1566" s="117"/>
      <c r="N1566" s="117"/>
      <c r="P1566" s="117"/>
      <c r="Q1566" s="117"/>
      <c r="R1566" s="117"/>
      <c r="S1566" s="117"/>
      <c r="T1566" s="117"/>
      <c r="U1566" s="117"/>
      <c r="V1566" s="117"/>
      <c r="W1566" s="117"/>
      <c r="X1566" s="117"/>
      <c r="Y1566" s="117"/>
      <c r="Z1566" s="117"/>
      <c r="AA1566" s="117"/>
      <c r="AB1566" s="117"/>
      <c r="AC1566" s="117"/>
    </row>
    <row r="1567" spans="2:29">
      <c r="B1567" s="117"/>
      <c r="C1567" s="117"/>
      <c r="D1567" s="117"/>
      <c r="E1567" s="117"/>
      <c r="F1567" s="117"/>
      <c r="G1567" s="117"/>
      <c r="I1567" s="117"/>
      <c r="J1567" s="117"/>
      <c r="K1567" s="117"/>
      <c r="L1567" s="117"/>
      <c r="M1567" s="117"/>
      <c r="N1567" s="117"/>
      <c r="P1567" s="117"/>
      <c r="Q1567" s="117"/>
      <c r="R1567" s="117"/>
      <c r="S1567" s="117"/>
      <c r="T1567" s="117"/>
      <c r="U1567" s="117"/>
      <c r="V1567" s="117"/>
      <c r="W1567" s="117"/>
      <c r="X1567" s="117"/>
      <c r="Y1567" s="117"/>
      <c r="Z1567" s="117"/>
      <c r="AA1567" s="117"/>
      <c r="AB1567" s="117"/>
      <c r="AC1567" s="117"/>
    </row>
    <row r="1568" spans="2:29">
      <c r="B1568" s="117"/>
      <c r="C1568" s="117"/>
      <c r="D1568" s="117"/>
      <c r="E1568" s="117"/>
      <c r="F1568" s="117"/>
      <c r="G1568" s="117"/>
      <c r="I1568" s="117"/>
      <c r="J1568" s="117"/>
      <c r="K1568" s="117"/>
      <c r="L1568" s="117"/>
      <c r="M1568" s="117"/>
      <c r="N1568" s="117"/>
      <c r="P1568" s="117"/>
      <c r="Q1568" s="117"/>
      <c r="R1568" s="117"/>
      <c r="S1568" s="117"/>
      <c r="T1568" s="117"/>
      <c r="U1568" s="117"/>
      <c r="V1568" s="117"/>
      <c r="W1568" s="117"/>
      <c r="X1568" s="117"/>
      <c r="Y1568" s="117"/>
      <c r="Z1568" s="117"/>
      <c r="AA1568" s="117"/>
      <c r="AB1568" s="117"/>
      <c r="AC1568" s="117"/>
    </row>
    <row r="1569" spans="2:29">
      <c r="B1569" s="117"/>
      <c r="C1569" s="117"/>
      <c r="D1569" s="117"/>
      <c r="E1569" s="117"/>
      <c r="F1569" s="117"/>
      <c r="G1569" s="117"/>
      <c r="I1569" s="117"/>
      <c r="J1569" s="117"/>
      <c r="K1569" s="117"/>
      <c r="L1569" s="117"/>
      <c r="M1569" s="117"/>
      <c r="N1569" s="117"/>
      <c r="P1569" s="117"/>
      <c r="Q1569" s="117"/>
      <c r="R1569" s="117"/>
      <c r="S1569" s="117"/>
      <c r="T1569" s="117"/>
      <c r="U1569" s="117"/>
      <c r="V1569" s="117"/>
      <c r="W1569" s="117"/>
      <c r="X1569" s="117"/>
      <c r="Y1569" s="117"/>
      <c r="Z1569" s="117"/>
      <c r="AA1569" s="117"/>
      <c r="AB1569" s="117"/>
      <c r="AC1569" s="117"/>
    </row>
    <row r="1570" spans="2:29">
      <c r="B1570" s="117"/>
      <c r="C1570" s="117"/>
      <c r="D1570" s="117"/>
      <c r="E1570" s="117"/>
      <c r="F1570" s="117"/>
      <c r="G1570" s="117"/>
      <c r="I1570" s="117"/>
      <c r="J1570" s="117"/>
      <c r="K1570" s="117"/>
      <c r="L1570" s="117"/>
      <c r="M1570" s="117"/>
      <c r="N1570" s="117"/>
      <c r="P1570" s="117"/>
      <c r="Q1570" s="117"/>
      <c r="R1570" s="117"/>
      <c r="S1570" s="117"/>
      <c r="T1570" s="117"/>
      <c r="U1570" s="117"/>
      <c r="V1570" s="117"/>
      <c r="W1570" s="117"/>
      <c r="X1570" s="117"/>
      <c r="Y1570" s="117"/>
      <c r="Z1570" s="117"/>
      <c r="AA1570" s="117"/>
      <c r="AB1570" s="117"/>
      <c r="AC1570" s="117"/>
    </row>
    <row r="1571" spans="2:29">
      <c r="B1571" s="117"/>
      <c r="C1571" s="117"/>
      <c r="D1571" s="117"/>
      <c r="E1571" s="117"/>
      <c r="F1571" s="117"/>
      <c r="G1571" s="117"/>
      <c r="I1571" s="117"/>
      <c r="J1571" s="117"/>
      <c r="K1571" s="117"/>
      <c r="L1571" s="117"/>
      <c r="M1571" s="117"/>
      <c r="N1571" s="117"/>
      <c r="P1571" s="117"/>
      <c r="Q1571" s="117"/>
      <c r="R1571" s="117"/>
      <c r="S1571" s="117"/>
      <c r="T1571" s="117"/>
      <c r="U1571" s="117"/>
      <c r="V1571" s="117"/>
      <c r="W1571" s="117"/>
      <c r="X1571" s="117"/>
      <c r="Y1571" s="117"/>
      <c r="Z1571" s="117"/>
      <c r="AA1571" s="117"/>
      <c r="AB1571" s="117"/>
      <c r="AC1571" s="117"/>
    </row>
    <row r="1572" spans="2:29">
      <c r="B1572" s="117"/>
      <c r="C1572" s="117"/>
      <c r="D1572" s="117"/>
      <c r="E1572" s="117"/>
      <c r="F1572" s="117"/>
      <c r="G1572" s="117"/>
      <c r="I1572" s="117"/>
      <c r="J1572" s="117"/>
      <c r="K1572" s="117"/>
      <c r="L1572" s="117"/>
      <c r="M1572" s="117"/>
      <c r="N1572" s="117"/>
      <c r="P1572" s="117"/>
      <c r="Q1572" s="117"/>
      <c r="R1572" s="117"/>
      <c r="S1572" s="117"/>
      <c r="T1572" s="117"/>
      <c r="U1572" s="117"/>
      <c r="V1572" s="117"/>
      <c r="W1572" s="117"/>
      <c r="X1572" s="117"/>
      <c r="Y1572" s="117"/>
      <c r="Z1572" s="117"/>
      <c r="AA1572" s="117"/>
      <c r="AB1572" s="117"/>
      <c r="AC1572" s="117"/>
    </row>
    <row r="1573" spans="2:29">
      <c r="B1573" s="117"/>
      <c r="C1573" s="117"/>
      <c r="D1573" s="117"/>
      <c r="E1573" s="117"/>
      <c r="F1573" s="117"/>
      <c r="G1573" s="117"/>
      <c r="I1573" s="117"/>
      <c r="J1573" s="117"/>
      <c r="K1573" s="117"/>
      <c r="L1573" s="117"/>
      <c r="M1573" s="117"/>
      <c r="N1573" s="117"/>
      <c r="P1573" s="117"/>
      <c r="Q1573" s="117"/>
      <c r="R1573" s="117"/>
      <c r="S1573" s="117"/>
      <c r="T1573" s="117"/>
      <c r="U1573" s="117"/>
      <c r="V1573" s="117"/>
      <c r="W1573" s="117"/>
      <c r="X1573" s="117"/>
      <c r="Y1573" s="117"/>
      <c r="Z1573" s="117"/>
      <c r="AA1573" s="117"/>
      <c r="AB1573" s="117"/>
      <c r="AC1573" s="117"/>
    </row>
    <row r="1574" spans="2:29">
      <c r="B1574" s="117"/>
      <c r="C1574" s="117"/>
      <c r="D1574" s="117"/>
      <c r="E1574" s="117"/>
      <c r="F1574" s="117"/>
      <c r="G1574" s="117"/>
      <c r="I1574" s="117"/>
      <c r="J1574" s="117"/>
      <c r="K1574" s="117"/>
      <c r="L1574" s="117"/>
      <c r="M1574" s="117"/>
      <c r="N1574" s="117"/>
      <c r="P1574" s="117"/>
      <c r="Q1574" s="117"/>
      <c r="R1574" s="117"/>
      <c r="S1574" s="117"/>
      <c r="T1574" s="117"/>
      <c r="U1574" s="117"/>
      <c r="V1574" s="117"/>
      <c r="W1574" s="117"/>
      <c r="X1574" s="117"/>
      <c r="Y1574" s="117"/>
      <c r="Z1574" s="117"/>
      <c r="AA1574" s="117"/>
      <c r="AB1574" s="117"/>
      <c r="AC1574" s="117"/>
    </row>
    <row r="1575" spans="2:29">
      <c r="B1575" s="117"/>
      <c r="C1575" s="117"/>
      <c r="D1575" s="117"/>
      <c r="E1575" s="117"/>
      <c r="F1575" s="117"/>
      <c r="G1575" s="117"/>
      <c r="I1575" s="117"/>
      <c r="J1575" s="117"/>
      <c r="K1575" s="117"/>
      <c r="L1575" s="117"/>
      <c r="M1575" s="117"/>
      <c r="N1575" s="117"/>
      <c r="P1575" s="117"/>
      <c r="Q1575" s="117"/>
      <c r="R1575" s="117"/>
      <c r="S1575" s="117"/>
      <c r="T1575" s="117"/>
      <c r="U1575" s="117"/>
      <c r="V1575" s="117"/>
      <c r="W1575" s="117"/>
      <c r="X1575" s="117"/>
      <c r="Y1575" s="117"/>
      <c r="Z1575" s="117"/>
      <c r="AA1575" s="117"/>
      <c r="AB1575" s="117"/>
      <c r="AC1575" s="117"/>
    </row>
    <row r="1576" spans="2:29">
      <c r="B1576" s="117"/>
      <c r="C1576" s="117"/>
      <c r="D1576" s="117"/>
      <c r="E1576" s="117"/>
      <c r="F1576" s="117"/>
      <c r="G1576" s="117"/>
      <c r="I1576" s="117"/>
      <c r="J1576" s="117"/>
      <c r="K1576" s="117"/>
      <c r="L1576" s="117"/>
      <c r="M1576" s="117"/>
      <c r="N1576" s="117"/>
      <c r="P1576" s="117"/>
      <c r="Q1576" s="117"/>
      <c r="R1576" s="117"/>
      <c r="S1576" s="117"/>
      <c r="T1576" s="117"/>
      <c r="U1576" s="117"/>
      <c r="V1576" s="117"/>
      <c r="W1576" s="117"/>
      <c r="X1576" s="117"/>
      <c r="Y1576" s="117"/>
      <c r="Z1576" s="117"/>
      <c r="AA1576" s="117"/>
      <c r="AB1576" s="117"/>
      <c r="AC1576" s="117"/>
    </row>
    <row r="1577" spans="2:29">
      <c r="B1577" s="117"/>
      <c r="C1577" s="117"/>
      <c r="D1577" s="117"/>
      <c r="E1577" s="117"/>
      <c r="F1577" s="117"/>
      <c r="G1577" s="117"/>
      <c r="I1577" s="117"/>
      <c r="J1577" s="117"/>
      <c r="K1577" s="117"/>
      <c r="L1577" s="117"/>
      <c r="M1577" s="117"/>
      <c r="N1577" s="117"/>
      <c r="P1577" s="117"/>
      <c r="Q1577" s="117"/>
      <c r="R1577" s="117"/>
      <c r="S1577" s="117"/>
      <c r="T1577" s="117"/>
      <c r="U1577" s="117"/>
      <c r="V1577" s="117"/>
      <c r="W1577" s="117"/>
      <c r="X1577" s="117"/>
      <c r="Y1577" s="117"/>
      <c r="Z1577" s="117"/>
      <c r="AA1577" s="117"/>
      <c r="AB1577" s="117"/>
      <c r="AC1577" s="117"/>
    </row>
    <row r="1578" spans="2:29">
      <c r="B1578" s="117"/>
      <c r="C1578" s="117"/>
      <c r="D1578" s="117"/>
      <c r="E1578" s="117"/>
      <c r="F1578" s="117"/>
      <c r="G1578" s="117"/>
      <c r="I1578" s="117"/>
      <c r="J1578" s="117"/>
      <c r="K1578" s="117"/>
      <c r="L1578" s="117"/>
      <c r="M1578" s="117"/>
      <c r="N1578" s="117"/>
      <c r="P1578" s="117"/>
      <c r="Q1578" s="117"/>
      <c r="R1578" s="117"/>
      <c r="S1578" s="117"/>
      <c r="T1578" s="117"/>
      <c r="U1578" s="117"/>
      <c r="V1578" s="117"/>
      <c r="W1578" s="117"/>
      <c r="X1578" s="117"/>
      <c r="Y1578" s="117"/>
      <c r="Z1578" s="117"/>
      <c r="AA1578" s="117"/>
      <c r="AB1578" s="117"/>
      <c r="AC1578" s="117"/>
    </row>
    <row r="1579" spans="2:29">
      <c r="B1579" s="117"/>
      <c r="C1579" s="117"/>
      <c r="D1579" s="117"/>
      <c r="E1579" s="117"/>
      <c r="F1579" s="117"/>
      <c r="G1579" s="117"/>
      <c r="I1579" s="117"/>
      <c r="J1579" s="117"/>
      <c r="K1579" s="117"/>
      <c r="L1579" s="117"/>
      <c r="M1579" s="117"/>
      <c r="N1579" s="117"/>
      <c r="P1579" s="117"/>
      <c r="Q1579" s="117"/>
      <c r="R1579" s="117"/>
      <c r="S1579" s="117"/>
      <c r="T1579" s="117"/>
      <c r="U1579" s="117"/>
      <c r="V1579" s="117"/>
      <c r="W1579" s="117"/>
      <c r="X1579" s="117"/>
      <c r="Y1579" s="117"/>
      <c r="Z1579" s="117"/>
      <c r="AA1579" s="117"/>
      <c r="AB1579" s="117"/>
      <c r="AC1579" s="117"/>
    </row>
    <row r="1580" spans="2:29">
      <c r="B1580" s="117"/>
      <c r="C1580" s="117"/>
      <c r="D1580" s="117"/>
      <c r="E1580" s="117"/>
      <c r="F1580" s="117"/>
      <c r="G1580" s="117"/>
      <c r="I1580" s="117"/>
      <c r="J1580" s="117"/>
      <c r="K1580" s="117"/>
      <c r="L1580" s="117"/>
      <c r="M1580" s="117"/>
      <c r="N1580" s="117"/>
      <c r="P1580" s="117"/>
      <c r="Q1580" s="117"/>
      <c r="R1580" s="117"/>
      <c r="S1580" s="117"/>
      <c r="T1580" s="117"/>
      <c r="U1580" s="117"/>
      <c r="V1580" s="117"/>
      <c r="W1580" s="117"/>
      <c r="X1580" s="117"/>
      <c r="Y1580" s="117"/>
      <c r="Z1580" s="117"/>
      <c r="AA1580" s="117"/>
      <c r="AB1580" s="117"/>
      <c r="AC1580" s="117"/>
    </row>
    <row r="1581" spans="2:29">
      <c r="B1581" s="117"/>
      <c r="C1581" s="117"/>
      <c r="D1581" s="117"/>
      <c r="E1581" s="117"/>
      <c r="F1581" s="117"/>
      <c r="G1581" s="117"/>
      <c r="I1581" s="117"/>
      <c r="J1581" s="117"/>
      <c r="K1581" s="117"/>
      <c r="L1581" s="117"/>
      <c r="M1581" s="117"/>
      <c r="N1581" s="117"/>
      <c r="P1581" s="117"/>
      <c r="Q1581" s="117"/>
      <c r="R1581" s="117"/>
      <c r="S1581" s="117"/>
      <c r="T1581" s="117"/>
      <c r="U1581" s="117"/>
      <c r="V1581" s="117"/>
      <c r="W1581" s="117"/>
      <c r="X1581" s="117"/>
      <c r="Y1581" s="117"/>
      <c r="Z1581" s="117"/>
      <c r="AA1581" s="117"/>
      <c r="AB1581" s="117"/>
      <c r="AC1581" s="117"/>
    </row>
    <row r="1582" spans="2:29">
      <c r="B1582" s="117"/>
      <c r="C1582" s="117"/>
      <c r="D1582" s="117"/>
      <c r="E1582" s="117"/>
      <c r="F1582" s="117"/>
      <c r="G1582" s="117"/>
      <c r="I1582" s="117"/>
      <c r="J1582" s="117"/>
      <c r="K1582" s="117"/>
      <c r="L1582" s="117"/>
      <c r="M1582" s="117"/>
      <c r="N1582" s="117"/>
      <c r="P1582" s="117"/>
      <c r="Q1582" s="117"/>
      <c r="R1582" s="117"/>
      <c r="S1582" s="117"/>
      <c r="T1582" s="117"/>
      <c r="U1582" s="117"/>
      <c r="V1582" s="117"/>
      <c r="W1582" s="117"/>
      <c r="X1582" s="117"/>
      <c r="Y1582" s="117"/>
      <c r="Z1582" s="117"/>
      <c r="AA1582" s="117"/>
      <c r="AB1582" s="117"/>
      <c r="AC1582" s="117"/>
    </row>
    <row r="1583" spans="2:29">
      <c r="B1583" s="117"/>
      <c r="C1583" s="117"/>
      <c r="D1583" s="117"/>
      <c r="E1583" s="117"/>
      <c r="F1583" s="117"/>
      <c r="G1583" s="117"/>
      <c r="I1583" s="117"/>
      <c r="J1583" s="117"/>
      <c r="K1583" s="117"/>
      <c r="L1583" s="117"/>
      <c r="M1583" s="117"/>
      <c r="N1583" s="117"/>
      <c r="P1583" s="117"/>
      <c r="Q1583" s="117"/>
      <c r="R1583" s="117"/>
      <c r="S1583" s="117"/>
      <c r="T1583" s="117"/>
      <c r="U1583" s="117"/>
      <c r="V1583" s="117"/>
      <c r="W1583" s="117"/>
      <c r="X1583" s="117"/>
      <c r="Y1583" s="117"/>
      <c r="Z1583" s="117"/>
      <c r="AA1583" s="117"/>
      <c r="AB1583" s="117"/>
      <c r="AC1583" s="117"/>
    </row>
    <row r="1584" spans="2:29">
      <c r="B1584" s="117"/>
      <c r="C1584" s="117"/>
      <c r="D1584" s="117"/>
      <c r="E1584" s="117"/>
      <c r="F1584" s="117"/>
      <c r="G1584" s="117"/>
      <c r="I1584" s="117"/>
      <c r="J1584" s="117"/>
      <c r="K1584" s="117"/>
      <c r="L1584" s="117"/>
      <c r="M1584" s="117"/>
      <c r="N1584" s="117"/>
      <c r="P1584" s="117"/>
      <c r="Q1584" s="117"/>
      <c r="R1584" s="117"/>
      <c r="S1584" s="117"/>
      <c r="T1584" s="117"/>
      <c r="U1584" s="117"/>
      <c r="V1584" s="117"/>
      <c r="W1584" s="117"/>
      <c r="X1584" s="117"/>
      <c r="Y1584" s="117"/>
      <c r="Z1584" s="117"/>
      <c r="AA1584" s="117"/>
      <c r="AB1584" s="117"/>
      <c r="AC1584" s="117"/>
    </row>
    <row r="1585" spans="2:29">
      <c r="B1585" s="117"/>
      <c r="C1585" s="117"/>
      <c r="D1585" s="117"/>
      <c r="E1585" s="117"/>
      <c r="F1585" s="117"/>
      <c r="G1585" s="117"/>
      <c r="I1585" s="117"/>
      <c r="J1585" s="117"/>
      <c r="K1585" s="117"/>
      <c r="L1585" s="117"/>
      <c r="M1585" s="117"/>
      <c r="N1585" s="117"/>
      <c r="P1585" s="117"/>
      <c r="Q1585" s="117"/>
      <c r="R1585" s="117"/>
      <c r="S1585" s="117"/>
      <c r="T1585" s="117"/>
      <c r="U1585" s="117"/>
      <c r="V1585" s="117"/>
      <c r="W1585" s="117"/>
      <c r="X1585" s="117"/>
      <c r="Y1585" s="117"/>
      <c r="Z1585" s="117"/>
      <c r="AA1585" s="117"/>
      <c r="AB1585" s="117"/>
      <c r="AC1585" s="117"/>
    </row>
    <row r="1586" spans="2:29">
      <c r="B1586" s="117"/>
      <c r="C1586" s="117"/>
      <c r="D1586" s="117"/>
      <c r="E1586" s="117"/>
      <c r="F1586" s="117"/>
      <c r="G1586" s="117"/>
      <c r="I1586" s="117"/>
      <c r="J1586" s="117"/>
      <c r="K1586" s="117"/>
      <c r="L1586" s="117"/>
      <c r="M1586" s="117"/>
      <c r="N1586" s="117"/>
      <c r="P1586" s="117"/>
      <c r="Q1586" s="117"/>
      <c r="R1586" s="117"/>
      <c r="S1586" s="117"/>
      <c r="T1586" s="117"/>
      <c r="U1586" s="117"/>
      <c r="V1586" s="117"/>
      <c r="W1586" s="117"/>
      <c r="X1586" s="117"/>
      <c r="Y1586" s="117"/>
      <c r="Z1586" s="117"/>
      <c r="AA1586" s="117"/>
      <c r="AB1586" s="117"/>
      <c r="AC1586" s="117"/>
    </row>
    <row r="1587" spans="2:29">
      <c r="B1587" s="117"/>
      <c r="C1587" s="117"/>
      <c r="D1587" s="117"/>
      <c r="E1587" s="117"/>
      <c r="F1587" s="117"/>
      <c r="G1587" s="117"/>
      <c r="I1587" s="117"/>
      <c r="J1587" s="117"/>
      <c r="K1587" s="117"/>
      <c r="L1587" s="117"/>
      <c r="M1587" s="117"/>
      <c r="N1587" s="117"/>
      <c r="P1587" s="117"/>
      <c r="Q1587" s="117"/>
      <c r="R1587" s="117"/>
      <c r="S1587" s="117"/>
      <c r="T1587" s="117"/>
      <c r="U1587" s="117"/>
      <c r="V1587" s="117"/>
      <c r="W1587" s="117"/>
      <c r="X1587" s="117"/>
      <c r="Y1587" s="117"/>
      <c r="Z1587" s="117"/>
      <c r="AA1587" s="117"/>
      <c r="AB1587" s="117"/>
      <c r="AC1587" s="117"/>
    </row>
    <row r="1588" spans="2:29">
      <c r="B1588" s="117"/>
      <c r="C1588" s="117"/>
      <c r="D1588" s="117"/>
      <c r="E1588" s="117"/>
      <c r="F1588" s="117"/>
      <c r="G1588" s="117"/>
      <c r="I1588" s="117"/>
      <c r="J1588" s="117"/>
      <c r="K1588" s="117"/>
      <c r="L1588" s="117"/>
      <c r="M1588" s="117"/>
      <c r="N1588" s="117"/>
      <c r="P1588" s="117"/>
      <c r="Q1588" s="117"/>
      <c r="R1588" s="117"/>
      <c r="S1588" s="117"/>
      <c r="T1588" s="117"/>
      <c r="U1588" s="117"/>
      <c r="V1588" s="117"/>
      <c r="W1588" s="117"/>
      <c r="X1588" s="117"/>
      <c r="Y1588" s="117"/>
      <c r="Z1588" s="117"/>
      <c r="AA1588" s="117"/>
      <c r="AB1588" s="117"/>
      <c r="AC1588" s="117"/>
    </row>
    <row r="1589" spans="2:29">
      <c r="B1589" s="117"/>
      <c r="C1589" s="117"/>
      <c r="D1589" s="117"/>
      <c r="E1589" s="117"/>
      <c r="F1589" s="117"/>
      <c r="G1589" s="117"/>
      <c r="I1589" s="117"/>
      <c r="J1589" s="117"/>
      <c r="K1589" s="117"/>
      <c r="L1589" s="117"/>
      <c r="M1589" s="117"/>
      <c r="N1589" s="117"/>
      <c r="P1589" s="117"/>
      <c r="Q1589" s="117"/>
      <c r="R1589" s="117"/>
      <c r="S1589" s="117"/>
      <c r="T1589" s="117"/>
      <c r="U1589" s="117"/>
      <c r="V1589" s="117"/>
      <c r="W1589" s="117"/>
      <c r="X1589" s="117"/>
      <c r="Y1589" s="117"/>
      <c r="Z1589" s="117"/>
      <c r="AA1589" s="117"/>
      <c r="AB1589" s="117"/>
      <c r="AC1589" s="117"/>
    </row>
    <row r="1590" spans="2:29">
      <c r="B1590" s="117"/>
      <c r="C1590" s="117"/>
      <c r="D1590" s="117"/>
      <c r="E1590" s="117"/>
      <c r="F1590" s="117"/>
      <c r="G1590" s="117"/>
      <c r="I1590" s="117"/>
      <c r="J1590" s="117"/>
      <c r="K1590" s="117"/>
      <c r="L1590" s="117"/>
      <c r="M1590" s="117"/>
      <c r="N1590" s="117"/>
      <c r="P1590" s="117"/>
      <c r="Q1590" s="117"/>
      <c r="R1590" s="117"/>
      <c r="S1590" s="117"/>
      <c r="T1590" s="117"/>
      <c r="U1590" s="117"/>
      <c r="V1590" s="117"/>
      <c r="W1590" s="117"/>
      <c r="X1590" s="117"/>
      <c r="Y1590" s="117"/>
      <c r="Z1590" s="117"/>
      <c r="AA1590" s="117"/>
      <c r="AB1590" s="117"/>
      <c r="AC1590" s="117"/>
    </row>
    <row r="1591" spans="2:29">
      <c r="B1591" s="117"/>
      <c r="C1591" s="117"/>
      <c r="D1591" s="117"/>
      <c r="E1591" s="117"/>
      <c r="F1591" s="117"/>
      <c r="G1591" s="117"/>
      <c r="I1591" s="117"/>
      <c r="J1591" s="117"/>
      <c r="K1591" s="117"/>
      <c r="L1591" s="117"/>
      <c r="M1591" s="117"/>
      <c r="N1591" s="117"/>
      <c r="P1591" s="117"/>
      <c r="Q1591" s="117"/>
      <c r="R1591" s="117"/>
      <c r="S1591" s="117"/>
      <c r="T1591" s="117"/>
      <c r="U1591" s="117"/>
      <c r="V1591" s="117"/>
      <c r="W1591" s="117"/>
      <c r="X1591" s="117"/>
      <c r="Y1591" s="117"/>
      <c r="Z1591" s="117"/>
      <c r="AA1591" s="117"/>
      <c r="AB1591" s="117"/>
      <c r="AC1591" s="117"/>
    </row>
    <row r="1592" spans="2:29">
      <c r="B1592" s="117"/>
      <c r="C1592" s="117"/>
      <c r="D1592" s="117"/>
      <c r="E1592" s="117"/>
      <c r="F1592" s="117"/>
      <c r="G1592" s="117"/>
      <c r="I1592" s="117"/>
      <c r="J1592" s="117"/>
      <c r="K1592" s="117"/>
      <c r="L1592" s="117"/>
      <c r="M1592" s="117"/>
      <c r="N1592" s="117"/>
      <c r="P1592" s="117"/>
      <c r="Q1592" s="117"/>
      <c r="R1592" s="117"/>
      <c r="S1592" s="117"/>
      <c r="T1592" s="117"/>
      <c r="U1592" s="117"/>
      <c r="V1592" s="117"/>
      <c r="W1592" s="117"/>
      <c r="X1592" s="117"/>
      <c r="Y1592" s="117"/>
      <c r="Z1592" s="117"/>
      <c r="AA1592" s="117"/>
      <c r="AB1592" s="117"/>
      <c r="AC1592" s="117"/>
    </row>
    <row r="1593" spans="2:29">
      <c r="B1593" s="117"/>
      <c r="C1593" s="117"/>
      <c r="D1593" s="117"/>
      <c r="E1593" s="117"/>
      <c r="F1593" s="117"/>
      <c r="G1593" s="117"/>
      <c r="I1593" s="117"/>
      <c r="J1593" s="117"/>
      <c r="K1593" s="117"/>
      <c r="L1593" s="117"/>
      <c r="M1593" s="117"/>
      <c r="N1593" s="117"/>
      <c r="P1593" s="117"/>
      <c r="Q1593" s="117"/>
      <c r="R1593" s="117"/>
      <c r="S1593" s="117"/>
      <c r="T1593" s="117"/>
      <c r="U1593" s="117"/>
      <c r="V1593" s="117"/>
      <c r="W1593" s="117"/>
      <c r="X1593" s="117"/>
      <c r="Y1593" s="117"/>
      <c r="Z1593" s="117"/>
      <c r="AA1593" s="117"/>
      <c r="AB1593" s="117"/>
      <c r="AC1593" s="117"/>
    </row>
    <row r="1594" spans="2:29">
      <c r="B1594" s="117"/>
      <c r="C1594" s="117"/>
      <c r="D1594" s="117"/>
      <c r="E1594" s="117"/>
      <c r="F1594" s="117"/>
      <c r="G1594" s="117"/>
      <c r="I1594" s="117"/>
      <c r="J1594" s="117"/>
      <c r="K1594" s="117"/>
      <c r="L1594" s="117"/>
      <c r="M1594" s="117"/>
      <c r="N1594" s="117"/>
      <c r="P1594" s="117"/>
      <c r="Q1594" s="117"/>
      <c r="R1594" s="117"/>
      <c r="S1594" s="117"/>
      <c r="T1594" s="117"/>
      <c r="U1594" s="117"/>
      <c r="V1594" s="117"/>
      <c r="W1594" s="117"/>
      <c r="X1594" s="117"/>
      <c r="Y1594" s="117"/>
      <c r="Z1594" s="117"/>
      <c r="AA1594" s="117"/>
      <c r="AB1594" s="117"/>
      <c r="AC1594" s="117"/>
    </row>
    <row r="1595" spans="2:29">
      <c r="B1595" s="117"/>
      <c r="C1595" s="117"/>
      <c r="D1595" s="117"/>
      <c r="E1595" s="117"/>
      <c r="F1595" s="117"/>
      <c r="G1595" s="117"/>
      <c r="I1595" s="117"/>
      <c r="J1595" s="117"/>
      <c r="K1595" s="117"/>
      <c r="L1595" s="117"/>
      <c r="M1595" s="117"/>
      <c r="N1595" s="117"/>
      <c r="P1595" s="117"/>
      <c r="Q1595" s="117"/>
      <c r="R1595" s="117"/>
      <c r="S1595" s="117"/>
      <c r="T1595" s="117"/>
      <c r="U1595" s="117"/>
      <c r="V1595" s="117"/>
      <c r="W1595" s="117"/>
      <c r="X1595" s="117"/>
      <c r="Y1595" s="117"/>
      <c r="Z1595" s="117"/>
      <c r="AA1595" s="117"/>
      <c r="AB1595" s="117"/>
      <c r="AC1595" s="117"/>
    </row>
    <row r="1596" spans="2:29">
      <c r="B1596" s="117"/>
      <c r="C1596" s="117"/>
      <c r="D1596" s="117"/>
      <c r="E1596" s="117"/>
      <c r="F1596" s="117"/>
      <c r="G1596" s="117"/>
      <c r="I1596" s="117"/>
      <c r="J1596" s="117"/>
      <c r="K1596" s="117"/>
      <c r="L1596" s="117"/>
      <c r="M1596" s="117"/>
      <c r="N1596" s="117"/>
      <c r="P1596" s="117"/>
      <c r="Q1596" s="117"/>
      <c r="R1596" s="117"/>
      <c r="S1596" s="117"/>
      <c r="T1596" s="117"/>
      <c r="U1596" s="117"/>
      <c r="V1596" s="117"/>
      <c r="W1596" s="117"/>
      <c r="X1596" s="117"/>
      <c r="Y1596" s="117"/>
      <c r="Z1596" s="117"/>
      <c r="AA1596" s="117"/>
      <c r="AB1596" s="117"/>
      <c r="AC1596" s="117"/>
    </row>
    <row r="1597" spans="2:29">
      <c r="B1597" s="117"/>
      <c r="C1597" s="117"/>
      <c r="D1597" s="117"/>
      <c r="E1597" s="117"/>
      <c r="F1597" s="117"/>
      <c r="G1597" s="117"/>
      <c r="I1597" s="117"/>
      <c r="J1597" s="117"/>
      <c r="K1597" s="117"/>
      <c r="L1597" s="117"/>
      <c r="M1597" s="117"/>
      <c r="N1597" s="117"/>
      <c r="P1597" s="117"/>
      <c r="Q1597" s="117"/>
      <c r="R1597" s="117"/>
      <c r="S1597" s="117"/>
      <c r="T1597" s="117"/>
      <c r="U1597" s="117"/>
      <c r="V1597" s="117"/>
      <c r="W1597" s="117"/>
      <c r="X1597" s="117"/>
      <c r="Y1597" s="117"/>
      <c r="Z1597" s="117"/>
      <c r="AA1597" s="117"/>
      <c r="AB1597" s="117"/>
      <c r="AC1597" s="117"/>
    </row>
    <row r="1598" spans="2:29">
      <c r="B1598" s="117"/>
      <c r="C1598" s="117"/>
      <c r="D1598" s="117"/>
      <c r="E1598" s="117"/>
      <c r="F1598" s="117"/>
      <c r="G1598" s="117"/>
      <c r="I1598" s="117"/>
      <c r="J1598" s="117"/>
      <c r="K1598" s="117"/>
      <c r="L1598" s="117"/>
      <c r="M1598" s="117"/>
      <c r="N1598" s="117"/>
      <c r="P1598" s="117"/>
      <c r="Q1598" s="117"/>
      <c r="R1598" s="117"/>
      <c r="S1598" s="117"/>
      <c r="T1598" s="117"/>
      <c r="U1598" s="117"/>
      <c r="V1598" s="117"/>
      <c r="W1598" s="117"/>
      <c r="X1598" s="117"/>
      <c r="Y1598" s="117"/>
      <c r="Z1598" s="117"/>
      <c r="AA1598" s="117"/>
      <c r="AB1598" s="117"/>
      <c r="AC1598" s="117"/>
    </row>
    <row r="1599" spans="2:29">
      <c r="B1599" s="117"/>
      <c r="C1599" s="117"/>
      <c r="D1599" s="117"/>
      <c r="E1599" s="117"/>
      <c r="F1599" s="117"/>
      <c r="G1599" s="117"/>
      <c r="I1599" s="117"/>
      <c r="J1599" s="117"/>
      <c r="K1599" s="117"/>
      <c r="L1599" s="117"/>
      <c r="M1599" s="117"/>
      <c r="N1599" s="117"/>
      <c r="P1599" s="117"/>
      <c r="Q1599" s="117"/>
      <c r="R1599" s="117"/>
      <c r="S1599" s="117"/>
      <c r="T1599" s="117"/>
      <c r="U1599" s="117"/>
      <c r="V1599" s="117"/>
      <c r="W1599" s="117"/>
      <c r="X1599" s="117"/>
      <c r="Y1599" s="117"/>
      <c r="Z1599" s="117"/>
      <c r="AA1599" s="117"/>
      <c r="AB1599" s="117"/>
      <c r="AC1599" s="117"/>
    </row>
    <row r="1600" spans="2:29">
      <c r="B1600" s="117"/>
      <c r="C1600" s="117"/>
      <c r="D1600" s="117"/>
      <c r="E1600" s="117"/>
      <c r="F1600" s="117"/>
      <c r="G1600" s="117"/>
      <c r="I1600" s="117"/>
      <c r="J1600" s="117"/>
      <c r="K1600" s="117"/>
      <c r="L1600" s="117"/>
      <c r="M1600" s="117"/>
      <c r="N1600" s="117"/>
      <c r="P1600" s="117"/>
      <c r="Q1600" s="117"/>
      <c r="R1600" s="117"/>
      <c r="S1600" s="117"/>
      <c r="T1600" s="117"/>
      <c r="U1600" s="117"/>
      <c r="V1600" s="117"/>
      <c r="W1600" s="117"/>
      <c r="X1600" s="117"/>
      <c r="Y1600" s="117"/>
      <c r="Z1600" s="117"/>
      <c r="AA1600" s="117"/>
      <c r="AB1600" s="117"/>
      <c r="AC1600" s="117"/>
    </row>
    <row r="1601" spans="2:29">
      <c r="B1601" s="117"/>
      <c r="C1601" s="117"/>
      <c r="D1601" s="117"/>
      <c r="E1601" s="117"/>
      <c r="F1601" s="117"/>
      <c r="G1601" s="117"/>
      <c r="I1601" s="117"/>
      <c r="J1601" s="117"/>
      <c r="K1601" s="117"/>
      <c r="L1601" s="117"/>
      <c r="M1601" s="117"/>
      <c r="N1601" s="117"/>
      <c r="P1601" s="117"/>
      <c r="Q1601" s="117"/>
      <c r="R1601" s="117"/>
      <c r="S1601" s="117"/>
      <c r="T1601" s="117"/>
      <c r="U1601" s="117"/>
      <c r="V1601" s="117"/>
      <c r="W1601" s="117"/>
      <c r="X1601" s="117"/>
      <c r="Y1601" s="117"/>
      <c r="Z1601" s="117"/>
      <c r="AA1601" s="117"/>
      <c r="AB1601" s="117"/>
      <c r="AC1601" s="117"/>
    </row>
    <row r="1602" spans="2:29">
      <c r="B1602" s="117"/>
      <c r="C1602" s="117"/>
      <c r="D1602" s="117"/>
      <c r="E1602" s="117"/>
      <c r="F1602" s="117"/>
      <c r="G1602" s="117"/>
      <c r="I1602" s="117"/>
      <c r="J1602" s="117"/>
      <c r="K1602" s="117"/>
      <c r="L1602" s="117"/>
      <c r="M1602" s="117"/>
      <c r="N1602" s="117"/>
      <c r="P1602" s="117"/>
      <c r="Q1602" s="117"/>
      <c r="R1602" s="117"/>
      <c r="S1602" s="117"/>
      <c r="T1602" s="117"/>
      <c r="U1602" s="117"/>
      <c r="V1602" s="117"/>
      <c r="W1602" s="117"/>
      <c r="X1602" s="117"/>
      <c r="Y1602" s="117"/>
      <c r="Z1602" s="117"/>
      <c r="AA1602" s="117"/>
      <c r="AB1602" s="117"/>
      <c r="AC1602" s="117"/>
    </row>
    <row r="1603" spans="2:29">
      <c r="B1603" s="117"/>
      <c r="C1603" s="117"/>
      <c r="D1603" s="117"/>
      <c r="E1603" s="117"/>
      <c r="F1603" s="117"/>
      <c r="G1603" s="117"/>
      <c r="I1603" s="117"/>
      <c r="J1603" s="117"/>
      <c r="K1603" s="117"/>
      <c r="L1603" s="117"/>
      <c r="M1603" s="117"/>
      <c r="N1603" s="117"/>
      <c r="P1603" s="117"/>
      <c r="Q1603" s="117"/>
      <c r="R1603" s="117"/>
      <c r="S1603" s="117"/>
      <c r="T1603" s="117"/>
      <c r="U1603" s="117"/>
      <c r="V1603" s="117"/>
      <c r="W1603" s="117"/>
      <c r="X1603" s="117"/>
      <c r="Y1603" s="117"/>
      <c r="Z1603" s="117"/>
      <c r="AA1603" s="117"/>
      <c r="AB1603" s="117"/>
      <c r="AC1603" s="117"/>
    </row>
    <row r="1604" spans="2:29">
      <c r="B1604" s="117"/>
      <c r="C1604" s="117"/>
      <c r="D1604" s="117"/>
      <c r="E1604" s="117"/>
      <c r="F1604" s="117"/>
      <c r="G1604" s="117"/>
      <c r="I1604" s="117"/>
      <c r="J1604" s="117"/>
      <c r="K1604" s="117"/>
      <c r="L1604" s="117"/>
      <c r="M1604" s="117"/>
      <c r="N1604" s="117"/>
      <c r="P1604" s="117"/>
      <c r="Q1604" s="117"/>
      <c r="R1604" s="117"/>
      <c r="S1604" s="117"/>
      <c r="T1604" s="117"/>
      <c r="U1604" s="117"/>
      <c r="V1604" s="117"/>
      <c r="W1604" s="117"/>
      <c r="X1604" s="117"/>
      <c r="Y1604" s="117"/>
      <c r="Z1604" s="117"/>
      <c r="AA1604" s="117"/>
      <c r="AB1604" s="117"/>
      <c r="AC1604" s="117"/>
    </row>
    <row r="1605" spans="2:29">
      <c r="B1605" s="117"/>
      <c r="C1605" s="117"/>
      <c r="D1605" s="117"/>
      <c r="E1605" s="117"/>
      <c r="F1605" s="117"/>
      <c r="G1605" s="117"/>
      <c r="I1605" s="117"/>
      <c r="J1605" s="117"/>
      <c r="K1605" s="117"/>
      <c r="L1605" s="117"/>
      <c r="M1605" s="117"/>
      <c r="N1605" s="117"/>
      <c r="P1605" s="117"/>
      <c r="Q1605" s="117"/>
      <c r="R1605" s="117"/>
      <c r="S1605" s="117"/>
      <c r="T1605" s="117"/>
      <c r="U1605" s="117"/>
      <c r="V1605" s="117"/>
      <c r="W1605" s="117"/>
      <c r="X1605" s="117"/>
      <c r="Y1605" s="117"/>
      <c r="Z1605" s="117"/>
      <c r="AA1605" s="117"/>
      <c r="AB1605" s="117"/>
      <c r="AC1605" s="117"/>
    </row>
    <row r="1606" spans="2:29">
      <c r="B1606" s="117"/>
      <c r="C1606" s="117"/>
      <c r="D1606" s="117"/>
      <c r="E1606" s="117"/>
      <c r="F1606" s="117"/>
      <c r="G1606" s="117"/>
      <c r="I1606" s="117"/>
      <c r="J1606" s="117"/>
      <c r="K1606" s="117"/>
      <c r="L1606" s="117"/>
      <c r="M1606" s="117"/>
      <c r="N1606" s="117"/>
      <c r="P1606" s="117"/>
      <c r="Q1606" s="117"/>
      <c r="R1606" s="117"/>
      <c r="S1606" s="117"/>
      <c r="T1606" s="117"/>
      <c r="U1606" s="117"/>
      <c r="V1606" s="117"/>
      <c r="W1606" s="117"/>
      <c r="X1606" s="117"/>
      <c r="Y1606" s="117"/>
      <c r="Z1606" s="117"/>
      <c r="AA1606" s="117"/>
      <c r="AB1606" s="117"/>
      <c r="AC1606" s="117"/>
    </row>
    <row r="1607" spans="2:29">
      <c r="B1607" s="117"/>
      <c r="C1607" s="117"/>
      <c r="D1607" s="117"/>
      <c r="E1607" s="117"/>
      <c r="F1607" s="117"/>
      <c r="G1607" s="117"/>
      <c r="I1607" s="117"/>
      <c r="J1607" s="117"/>
      <c r="K1607" s="117"/>
      <c r="L1607" s="117"/>
      <c r="M1607" s="117"/>
      <c r="N1607" s="117"/>
      <c r="P1607" s="117"/>
      <c r="Q1607" s="117"/>
      <c r="R1607" s="117"/>
      <c r="S1607" s="117"/>
      <c r="T1607" s="117"/>
      <c r="U1607" s="117"/>
      <c r="V1607" s="117"/>
      <c r="W1607" s="117"/>
      <c r="X1607" s="117"/>
      <c r="Y1607" s="117"/>
      <c r="Z1607" s="117"/>
      <c r="AA1607" s="117"/>
      <c r="AB1607" s="117"/>
      <c r="AC1607" s="117"/>
    </row>
    <row r="1608" spans="2:29">
      <c r="B1608" s="117"/>
      <c r="C1608" s="117"/>
      <c r="D1608" s="117"/>
      <c r="E1608" s="117"/>
      <c r="F1608" s="117"/>
      <c r="G1608" s="117"/>
      <c r="I1608" s="117"/>
      <c r="J1608" s="117"/>
      <c r="K1608" s="117"/>
      <c r="L1608" s="117"/>
      <c r="M1608" s="117"/>
      <c r="N1608" s="117"/>
      <c r="P1608" s="117"/>
      <c r="Q1608" s="117"/>
      <c r="R1608" s="117"/>
      <c r="S1608" s="117"/>
      <c r="T1608" s="117"/>
      <c r="U1608" s="117"/>
      <c r="V1608" s="117"/>
      <c r="W1608" s="117"/>
      <c r="X1608" s="117"/>
      <c r="Y1608" s="117"/>
      <c r="Z1608" s="117"/>
      <c r="AA1608" s="117"/>
      <c r="AB1608" s="117"/>
      <c r="AC1608" s="117"/>
    </row>
    <row r="1609" spans="2:29">
      <c r="B1609" s="117"/>
      <c r="C1609" s="117"/>
      <c r="D1609" s="117"/>
      <c r="E1609" s="117"/>
      <c r="F1609" s="117"/>
      <c r="G1609" s="117"/>
      <c r="I1609" s="117"/>
      <c r="J1609" s="117"/>
      <c r="K1609" s="117"/>
      <c r="L1609" s="117"/>
      <c r="M1609" s="117"/>
      <c r="N1609" s="117"/>
      <c r="P1609" s="117"/>
      <c r="Q1609" s="117"/>
      <c r="R1609" s="117"/>
      <c r="S1609" s="117"/>
      <c r="T1609" s="117"/>
      <c r="U1609" s="117"/>
      <c r="V1609" s="117"/>
      <c r="W1609" s="117"/>
      <c r="X1609" s="117"/>
      <c r="Y1609" s="117"/>
      <c r="Z1609" s="117"/>
      <c r="AA1609" s="117"/>
      <c r="AB1609" s="117"/>
      <c r="AC1609" s="117"/>
    </row>
    <row r="1610" spans="2:29">
      <c r="B1610" s="117"/>
      <c r="C1610" s="117"/>
      <c r="D1610" s="117"/>
      <c r="E1610" s="117"/>
      <c r="F1610" s="117"/>
      <c r="G1610" s="117"/>
      <c r="I1610" s="117"/>
      <c r="J1610" s="117"/>
      <c r="K1610" s="117"/>
      <c r="L1610" s="117"/>
      <c r="M1610" s="117"/>
      <c r="N1610" s="117"/>
      <c r="P1610" s="117"/>
      <c r="Q1610" s="117"/>
      <c r="R1610" s="117"/>
      <c r="S1610" s="117"/>
      <c r="T1610" s="117"/>
      <c r="U1610" s="117"/>
      <c r="V1610" s="117"/>
      <c r="W1610" s="117"/>
      <c r="X1610" s="117"/>
      <c r="Y1610" s="117"/>
      <c r="Z1610" s="117"/>
      <c r="AA1610" s="117"/>
      <c r="AB1610" s="117"/>
      <c r="AC1610" s="117"/>
    </row>
    <row r="1611" spans="2:29">
      <c r="B1611" s="117"/>
      <c r="C1611" s="117"/>
      <c r="D1611" s="117"/>
      <c r="E1611" s="117"/>
      <c r="F1611" s="117"/>
      <c r="G1611" s="117"/>
      <c r="I1611" s="117"/>
      <c r="J1611" s="117"/>
      <c r="K1611" s="117"/>
      <c r="L1611" s="117"/>
      <c r="M1611" s="117"/>
      <c r="N1611" s="117"/>
      <c r="P1611" s="117"/>
      <c r="Q1611" s="117"/>
      <c r="R1611" s="117"/>
      <c r="S1611" s="117"/>
      <c r="T1611" s="117"/>
      <c r="U1611" s="117"/>
      <c r="V1611" s="117"/>
      <c r="W1611" s="117"/>
      <c r="X1611" s="117"/>
      <c r="Y1611" s="117"/>
      <c r="Z1611" s="117"/>
      <c r="AA1611" s="117"/>
      <c r="AB1611" s="117"/>
      <c r="AC1611" s="117"/>
    </row>
    <row r="1612" spans="2:29">
      <c r="B1612" s="117"/>
      <c r="C1612" s="117"/>
      <c r="D1612" s="117"/>
      <c r="E1612" s="117"/>
      <c r="F1612" s="117"/>
      <c r="G1612" s="117"/>
      <c r="I1612" s="117"/>
      <c r="J1612" s="117"/>
      <c r="K1612" s="117"/>
      <c r="L1612" s="117"/>
      <c r="M1612" s="117"/>
      <c r="N1612" s="117"/>
      <c r="P1612" s="117"/>
      <c r="Q1612" s="117"/>
      <c r="R1612" s="117"/>
      <c r="S1612" s="117"/>
      <c r="T1612" s="117"/>
      <c r="U1612" s="117"/>
      <c r="V1612" s="117"/>
      <c r="W1612" s="117"/>
      <c r="X1612" s="117"/>
      <c r="Y1612" s="117"/>
      <c r="Z1612" s="117"/>
      <c r="AA1612" s="117"/>
      <c r="AB1612" s="117"/>
      <c r="AC1612" s="117"/>
    </row>
    <row r="1613" spans="2:29">
      <c r="B1613" s="117"/>
      <c r="C1613" s="117"/>
      <c r="D1613" s="117"/>
      <c r="E1613" s="117"/>
      <c r="F1613" s="117"/>
      <c r="G1613" s="117"/>
      <c r="I1613" s="117"/>
      <c r="J1613" s="117"/>
      <c r="K1613" s="117"/>
      <c r="L1613" s="117"/>
      <c r="M1613" s="117"/>
      <c r="N1613" s="117"/>
      <c r="P1613" s="117"/>
      <c r="Q1613" s="117"/>
      <c r="R1613" s="117"/>
      <c r="S1613" s="117"/>
      <c r="T1613" s="117"/>
      <c r="U1613" s="117"/>
      <c r="V1613" s="117"/>
      <c r="W1613" s="117"/>
      <c r="X1613" s="117"/>
      <c r="Y1613" s="117"/>
      <c r="Z1613" s="117"/>
      <c r="AA1613" s="117"/>
      <c r="AB1613" s="117"/>
      <c r="AC1613" s="117"/>
    </row>
    <row r="1614" spans="2:29">
      <c r="B1614" s="117"/>
      <c r="C1614" s="117"/>
      <c r="D1614" s="117"/>
      <c r="E1614" s="117"/>
      <c r="F1614" s="117"/>
      <c r="G1614" s="117"/>
      <c r="I1614" s="117"/>
      <c r="J1614" s="117"/>
      <c r="K1614" s="117"/>
      <c r="L1614" s="117"/>
      <c r="M1614" s="117"/>
      <c r="N1614" s="117"/>
      <c r="P1614" s="117"/>
      <c r="Q1614" s="117"/>
      <c r="R1614" s="117"/>
      <c r="S1614" s="117"/>
      <c r="T1614" s="117"/>
      <c r="U1614" s="117"/>
      <c r="V1614" s="117"/>
      <c r="W1614" s="117"/>
      <c r="X1614" s="117"/>
      <c r="Y1614" s="117"/>
      <c r="Z1614" s="117"/>
      <c r="AA1614" s="117"/>
      <c r="AB1614" s="117"/>
      <c r="AC1614" s="117"/>
    </row>
    <row r="1615" spans="2:29">
      <c r="B1615" s="117"/>
      <c r="C1615" s="117"/>
      <c r="D1615" s="117"/>
      <c r="E1615" s="117"/>
      <c r="F1615" s="117"/>
      <c r="G1615" s="117"/>
      <c r="I1615" s="117"/>
      <c r="J1615" s="117"/>
      <c r="K1615" s="117"/>
      <c r="L1615" s="117"/>
      <c r="M1615" s="117"/>
      <c r="N1615" s="117"/>
      <c r="P1615" s="117"/>
      <c r="Q1615" s="117"/>
      <c r="R1615" s="117"/>
      <c r="S1615" s="117"/>
      <c r="T1615" s="117"/>
      <c r="U1615" s="117"/>
      <c r="V1615" s="117"/>
      <c r="W1615" s="117"/>
      <c r="X1615" s="117"/>
      <c r="Y1615" s="117"/>
      <c r="Z1615" s="117"/>
      <c r="AA1615" s="117"/>
      <c r="AB1615" s="117"/>
      <c r="AC1615" s="117"/>
    </row>
    <row r="1616" spans="2:29">
      <c r="B1616" s="117"/>
      <c r="C1616" s="117"/>
      <c r="D1616" s="117"/>
      <c r="E1616" s="117"/>
      <c r="F1616" s="117"/>
      <c r="G1616" s="117"/>
      <c r="I1616" s="117"/>
      <c r="J1616" s="117"/>
      <c r="K1616" s="117"/>
      <c r="L1616" s="117"/>
      <c r="M1616" s="117"/>
      <c r="N1616" s="117"/>
      <c r="P1616" s="117"/>
      <c r="Q1616" s="117"/>
      <c r="R1616" s="117"/>
      <c r="S1616" s="117"/>
      <c r="T1616" s="117"/>
      <c r="U1616" s="117"/>
      <c r="V1616" s="117"/>
      <c r="W1616" s="117"/>
      <c r="X1616" s="117"/>
      <c r="Y1616" s="117"/>
      <c r="Z1616" s="117"/>
      <c r="AA1616" s="117"/>
      <c r="AB1616" s="117"/>
      <c r="AC1616" s="117"/>
    </row>
    <row r="1617" spans="2:29">
      <c r="B1617" s="117"/>
      <c r="C1617" s="117"/>
      <c r="D1617" s="117"/>
      <c r="E1617" s="117"/>
      <c r="F1617" s="117"/>
      <c r="G1617" s="117"/>
      <c r="I1617" s="117"/>
      <c r="J1617" s="117"/>
      <c r="K1617" s="117"/>
      <c r="L1617" s="117"/>
      <c r="M1617" s="117"/>
      <c r="N1617" s="117"/>
      <c r="P1617" s="117"/>
      <c r="Q1617" s="117"/>
      <c r="R1617" s="117"/>
      <c r="S1617" s="117"/>
      <c r="T1617" s="117"/>
      <c r="U1617" s="117"/>
      <c r="V1617" s="117"/>
      <c r="W1617" s="117"/>
      <c r="X1617" s="117"/>
      <c r="Y1617" s="117"/>
      <c r="Z1617" s="117"/>
      <c r="AA1617" s="117"/>
      <c r="AB1617" s="117"/>
      <c r="AC1617" s="117"/>
    </row>
    <row r="1618" spans="2:29">
      <c r="B1618" s="117"/>
      <c r="C1618" s="117"/>
      <c r="D1618" s="117"/>
      <c r="E1618" s="117"/>
      <c r="F1618" s="117"/>
      <c r="G1618" s="117"/>
      <c r="I1618" s="117"/>
      <c r="J1618" s="117"/>
      <c r="K1618" s="117"/>
      <c r="L1618" s="117"/>
      <c r="M1618" s="117"/>
      <c r="N1618" s="117"/>
      <c r="P1618" s="117"/>
      <c r="Q1618" s="117"/>
      <c r="R1618" s="117"/>
      <c r="S1618" s="117"/>
      <c r="T1618" s="117"/>
      <c r="U1618" s="117"/>
      <c r="V1618" s="117"/>
      <c r="W1618" s="117"/>
      <c r="X1618" s="117"/>
      <c r="Y1618" s="117"/>
      <c r="Z1618" s="117"/>
      <c r="AA1618" s="117"/>
      <c r="AB1618" s="117"/>
      <c r="AC1618" s="117"/>
    </row>
    <row r="1619" spans="2:29">
      <c r="B1619" s="117"/>
      <c r="C1619" s="117"/>
      <c r="D1619" s="117"/>
      <c r="E1619" s="117"/>
      <c r="F1619" s="117"/>
      <c r="G1619" s="117"/>
      <c r="I1619" s="117"/>
      <c r="J1619" s="117"/>
      <c r="K1619" s="117"/>
      <c r="L1619" s="117"/>
      <c r="M1619" s="117"/>
      <c r="N1619" s="117"/>
      <c r="P1619" s="117"/>
      <c r="Q1619" s="117"/>
      <c r="R1619" s="117"/>
      <c r="S1619" s="117"/>
      <c r="T1619" s="117"/>
      <c r="U1619" s="117"/>
      <c r="V1619" s="117"/>
      <c r="W1619" s="117"/>
      <c r="X1619" s="117"/>
      <c r="Y1619" s="117"/>
      <c r="Z1619" s="117"/>
      <c r="AA1619" s="117"/>
      <c r="AB1619" s="117"/>
      <c r="AC1619" s="117"/>
    </row>
    <row r="1620" spans="2:29">
      <c r="B1620" s="117"/>
      <c r="C1620" s="117"/>
      <c r="D1620" s="117"/>
      <c r="E1620" s="117"/>
      <c r="F1620" s="117"/>
      <c r="G1620" s="117"/>
      <c r="I1620" s="117"/>
      <c r="J1620" s="117"/>
      <c r="K1620" s="117"/>
      <c r="L1620" s="117"/>
      <c r="M1620" s="117"/>
      <c r="N1620" s="117"/>
      <c r="P1620" s="117"/>
      <c r="Q1620" s="117"/>
      <c r="R1620" s="117"/>
      <c r="S1620" s="117"/>
      <c r="T1620" s="117"/>
      <c r="U1620" s="117"/>
      <c r="V1620" s="117"/>
      <c r="W1620" s="117"/>
      <c r="X1620" s="117"/>
      <c r="Y1620" s="117"/>
      <c r="Z1620" s="117"/>
      <c r="AA1620" s="117"/>
      <c r="AB1620" s="117"/>
      <c r="AC1620" s="117"/>
    </row>
    <row r="1621" spans="2:29">
      <c r="B1621" s="117"/>
      <c r="C1621" s="117"/>
      <c r="D1621" s="117"/>
      <c r="E1621" s="117"/>
      <c r="F1621" s="117"/>
      <c r="G1621" s="117"/>
      <c r="I1621" s="117"/>
      <c r="J1621" s="117"/>
      <c r="K1621" s="117"/>
      <c r="L1621" s="117"/>
      <c r="M1621" s="117"/>
      <c r="N1621" s="117"/>
      <c r="P1621" s="117"/>
      <c r="Q1621" s="117"/>
      <c r="R1621" s="117"/>
      <c r="S1621" s="117"/>
      <c r="T1621" s="117"/>
      <c r="U1621" s="117"/>
      <c r="V1621" s="117"/>
      <c r="W1621" s="117"/>
      <c r="X1621" s="117"/>
      <c r="Y1621" s="117"/>
      <c r="Z1621" s="117"/>
      <c r="AA1621" s="117"/>
      <c r="AB1621" s="117"/>
      <c r="AC1621" s="117"/>
    </row>
    <row r="1622" spans="2:29">
      <c r="B1622" s="117"/>
      <c r="C1622" s="117"/>
      <c r="D1622" s="117"/>
      <c r="E1622" s="117"/>
      <c r="F1622" s="117"/>
      <c r="G1622" s="117"/>
      <c r="I1622" s="117"/>
      <c r="J1622" s="117"/>
      <c r="K1622" s="117"/>
      <c r="L1622" s="117"/>
      <c r="M1622" s="117"/>
      <c r="N1622" s="117"/>
      <c r="P1622" s="117"/>
      <c r="Q1622" s="117"/>
      <c r="R1622" s="117"/>
      <c r="S1622" s="117"/>
      <c r="T1622" s="117"/>
      <c r="U1622" s="117"/>
      <c r="V1622" s="117"/>
      <c r="W1622" s="117"/>
      <c r="X1622" s="117"/>
      <c r="Y1622" s="117"/>
      <c r="Z1622" s="117"/>
      <c r="AA1622" s="117"/>
      <c r="AB1622" s="117"/>
      <c r="AC1622" s="117"/>
    </row>
    <row r="1623" spans="2:29">
      <c r="B1623" s="117"/>
      <c r="C1623" s="117"/>
      <c r="D1623" s="117"/>
      <c r="E1623" s="117"/>
      <c r="F1623" s="117"/>
      <c r="G1623" s="117"/>
      <c r="I1623" s="117"/>
      <c r="J1623" s="117"/>
      <c r="K1623" s="117"/>
      <c r="L1623" s="117"/>
      <c r="M1623" s="117"/>
      <c r="N1623" s="117"/>
      <c r="P1623" s="117"/>
      <c r="Q1623" s="117"/>
      <c r="R1623" s="117"/>
      <c r="S1623" s="117"/>
      <c r="T1623" s="117"/>
      <c r="U1623" s="117"/>
      <c r="V1623" s="117"/>
      <c r="W1623" s="117"/>
      <c r="X1623" s="117"/>
      <c r="Y1623" s="117"/>
      <c r="Z1623" s="117"/>
      <c r="AA1623" s="117"/>
      <c r="AB1623" s="117"/>
      <c r="AC1623" s="117"/>
    </row>
    <row r="1624" spans="2:29">
      <c r="B1624" s="117"/>
      <c r="C1624" s="117"/>
      <c r="D1624" s="117"/>
      <c r="E1624" s="117"/>
      <c r="F1624" s="117"/>
      <c r="G1624" s="117"/>
      <c r="I1624" s="117"/>
      <c r="J1624" s="117"/>
      <c r="K1624" s="117"/>
      <c r="L1624" s="117"/>
      <c r="M1624" s="117"/>
      <c r="N1624" s="117"/>
      <c r="P1624" s="117"/>
      <c r="Q1624" s="117"/>
      <c r="R1624" s="117"/>
      <c r="S1624" s="117"/>
      <c r="T1624" s="117"/>
      <c r="U1624" s="117"/>
      <c r="V1624" s="117"/>
      <c r="W1624" s="117"/>
      <c r="X1624" s="117"/>
      <c r="Y1624" s="117"/>
      <c r="Z1624" s="117"/>
      <c r="AA1624" s="117"/>
      <c r="AB1624" s="117"/>
      <c r="AC1624" s="117"/>
    </row>
    <row r="1625" spans="2:29">
      <c r="B1625" s="117"/>
      <c r="C1625" s="117"/>
      <c r="D1625" s="117"/>
      <c r="E1625" s="117"/>
      <c r="F1625" s="117"/>
      <c r="G1625" s="117"/>
      <c r="I1625" s="117"/>
      <c r="J1625" s="117"/>
      <c r="K1625" s="117"/>
      <c r="L1625" s="117"/>
      <c r="M1625" s="117"/>
      <c r="N1625" s="117"/>
      <c r="P1625" s="117"/>
      <c r="Q1625" s="117"/>
      <c r="R1625" s="117"/>
      <c r="S1625" s="117"/>
      <c r="T1625" s="117"/>
      <c r="U1625" s="117"/>
      <c r="V1625" s="117"/>
      <c r="W1625" s="117"/>
      <c r="X1625" s="117"/>
      <c r="Y1625" s="117"/>
      <c r="Z1625" s="117"/>
      <c r="AA1625" s="117"/>
      <c r="AB1625" s="117"/>
      <c r="AC1625" s="117"/>
    </row>
    <row r="1626" spans="2:29">
      <c r="B1626" s="117"/>
      <c r="C1626" s="117"/>
      <c r="D1626" s="117"/>
      <c r="E1626" s="117"/>
      <c r="F1626" s="117"/>
      <c r="G1626" s="117"/>
      <c r="I1626" s="117"/>
      <c r="J1626" s="117"/>
      <c r="K1626" s="117"/>
      <c r="L1626" s="117"/>
      <c r="M1626" s="117"/>
      <c r="N1626" s="117"/>
      <c r="P1626" s="117"/>
      <c r="Q1626" s="117"/>
      <c r="R1626" s="117"/>
      <c r="S1626" s="117"/>
      <c r="T1626" s="117"/>
      <c r="U1626" s="117"/>
      <c r="V1626" s="117"/>
      <c r="W1626" s="117"/>
      <c r="X1626" s="117"/>
      <c r="Y1626" s="117"/>
      <c r="Z1626" s="117"/>
      <c r="AA1626" s="117"/>
      <c r="AB1626" s="117"/>
      <c r="AC1626" s="117"/>
    </row>
    <row r="1627" spans="2:29">
      <c r="B1627" s="117"/>
      <c r="C1627" s="117"/>
      <c r="D1627" s="117"/>
      <c r="E1627" s="117"/>
      <c r="F1627" s="117"/>
      <c r="G1627" s="117"/>
      <c r="I1627" s="117"/>
      <c r="J1627" s="117"/>
      <c r="K1627" s="117"/>
      <c r="L1627" s="117"/>
      <c r="M1627" s="117"/>
      <c r="N1627" s="117"/>
      <c r="P1627" s="117"/>
      <c r="Q1627" s="117"/>
      <c r="R1627" s="117"/>
      <c r="S1627" s="117"/>
      <c r="T1627" s="117"/>
      <c r="U1627" s="117"/>
      <c r="V1627" s="117"/>
      <c r="W1627" s="117"/>
      <c r="X1627" s="117"/>
      <c r="Y1627" s="117"/>
      <c r="Z1627" s="117"/>
      <c r="AA1627" s="117"/>
      <c r="AB1627" s="117"/>
      <c r="AC1627" s="117"/>
    </row>
    <row r="1628" spans="2:29">
      <c r="B1628" s="117"/>
      <c r="C1628" s="117"/>
      <c r="D1628" s="117"/>
      <c r="E1628" s="117"/>
      <c r="F1628" s="117"/>
      <c r="G1628" s="117"/>
      <c r="I1628" s="117"/>
      <c r="J1628" s="117"/>
      <c r="K1628" s="117"/>
      <c r="L1628" s="117"/>
      <c r="M1628" s="117"/>
      <c r="N1628" s="117"/>
      <c r="P1628" s="117"/>
      <c r="Q1628" s="117"/>
      <c r="R1628" s="117"/>
      <c r="S1628" s="117"/>
      <c r="T1628" s="117"/>
      <c r="U1628" s="117"/>
      <c r="V1628" s="117"/>
      <c r="W1628" s="117"/>
      <c r="X1628" s="117"/>
      <c r="Y1628" s="117"/>
      <c r="Z1628" s="117"/>
      <c r="AA1628" s="117"/>
      <c r="AB1628" s="117"/>
      <c r="AC1628" s="117"/>
    </row>
    <row r="1629" spans="2:29">
      <c r="B1629" s="117"/>
      <c r="C1629" s="117"/>
      <c r="D1629" s="117"/>
      <c r="E1629" s="117"/>
      <c r="F1629" s="117"/>
      <c r="G1629" s="117"/>
      <c r="I1629" s="117"/>
      <c r="J1629" s="117"/>
      <c r="K1629" s="117"/>
      <c r="L1629" s="117"/>
      <c r="M1629" s="117"/>
      <c r="N1629" s="117"/>
      <c r="P1629" s="117"/>
      <c r="Q1629" s="117"/>
      <c r="R1629" s="117"/>
      <c r="S1629" s="117"/>
      <c r="T1629" s="117"/>
      <c r="U1629" s="117"/>
      <c r="V1629" s="117"/>
      <c r="W1629" s="117"/>
      <c r="X1629" s="117"/>
      <c r="Y1629" s="117"/>
      <c r="Z1629" s="117"/>
      <c r="AA1629" s="117"/>
      <c r="AB1629" s="117"/>
      <c r="AC1629" s="117"/>
    </row>
    <row r="1630" spans="2:29">
      <c r="B1630" s="117"/>
      <c r="C1630" s="117"/>
      <c r="D1630" s="117"/>
      <c r="E1630" s="117"/>
      <c r="F1630" s="117"/>
      <c r="G1630" s="117"/>
      <c r="I1630" s="117"/>
      <c r="J1630" s="117"/>
      <c r="K1630" s="117"/>
      <c r="L1630" s="117"/>
      <c r="M1630" s="117"/>
      <c r="N1630" s="117"/>
      <c r="P1630" s="117"/>
      <c r="Q1630" s="117"/>
      <c r="R1630" s="117"/>
      <c r="S1630" s="117"/>
      <c r="T1630" s="117"/>
      <c r="U1630" s="117"/>
      <c r="V1630" s="117"/>
      <c r="W1630" s="117"/>
      <c r="X1630" s="117"/>
      <c r="Y1630" s="117"/>
      <c r="Z1630" s="117"/>
      <c r="AA1630" s="117"/>
      <c r="AB1630" s="117"/>
      <c r="AC1630" s="117"/>
    </row>
    <row r="1631" spans="2:29">
      <c r="B1631" s="117"/>
      <c r="C1631" s="117"/>
      <c r="D1631" s="117"/>
      <c r="E1631" s="117"/>
      <c r="F1631" s="117"/>
      <c r="G1631" s="117"/>
      <c r="I1631" s="117"/>
      <c r="J1631" s="117"/>
      <c r="K1631" s="117"/>
      <c r="L1631" s="117"/>
      <c r="M1631" s="117"/>
      <c r="N1631" s="117"/>
      <c r="P1631" s="117"/>
      <c r="Q1631" s="117"/>
      <c r="R1631" s="117"/>
      <c r="S1631" s="117"/>
      <c r="T1631" s="117"/>
      <c r="U1631" s="117"/>
      <c r="V1631" s="117"/>
      <c r="W1631" s="117"/>
      <c r="X1631" s="117"/>
      <c r="Y1631" s="117"/>
      <c r="Z1631" s="117"/>
      <c r="AA1631" s="117"/>
      <c r="AB1631" s="117"/>
      <c r="AC1631" s="117"/>
    </row>
    <row r="1632" spans="2:29">
      <c r="B1632" s="117"/>
      <c r="C1632" s="117"/>
      <c r="D1632" s="117"/>
      <c r="E1632" s="117"/>
      <c r="F1632" s="117"/>
      <c r="G1632" s="117"/>
      <c r="I1632" s="117"/>
      <c r="J1632" s="117"/>
      <c r="K1632" s="117"/>
      <c r="L1632" s="117"/>
      <c r="M1632" s="117"/>
      <c r="N1632" s="117"/>
      <c r="P1632" s="117"/>
      <c r="Q1632" s="117"/>
      <c r="R1632" s="117"/>
      <c r="S1632" s="117"/>
      <c r="T1632" s="117"/>
      <c r="U1632" s="117"/>
      <c r="V1632" s="117"/>
      <c r="W1632" s="117"/>
      <c r="X1632" s="117"/>
      <c r="Y1632" s="117"/>
      <c r="Z1632" s="117"/>
      <c r="AA1632" s="117"/>
      <c r="AB1632" s="117"/>
      <c r="AC1632" s="117"/>
    </row>
    <row r="1633" spans="2:29">
      <c r="B1633" s="117"/>
      <c r="C1633" s="117"/>
      <c r="D1633" s="117"/>
      <c r="E1633" s="117"/>
      <c r="F1633" s="117"/>
      <c r="G1633" s="117"/>
      <c r="I1633" s="117"/>
      <c r="J1633" s="117"/>
      <c r="K1633" s="117"/>
      <c r="L1633" s="117"/>
      <c r="M1633" s="117"/>
      <c r="N1633" s="117"/>
      <c r="P1633" s="117"/>
      <c r="Q1633" s="117"/>
      <c r="R1633" s="117"/>
      <c r="S1633" s="117"/>
      <c r="T1633" s="117"/>
      <c r="U1633" s="117"/>
      <c r="V1633" s="117"/>
      <c r="W1633" s="117"/>
      <c r="X1633" s="117"/>
      <c r="Y1633" s="117"/>
      <c r="Z1633" s="117"/>
      <c r="AA1633" s="117"/>
      <c r="AB1633" s="117"/>
      <c r="AC1633" s="117"/>
    </row>
    <row r="1634" spans="2:29">
      <c r="B1634" s="117"/>
      <c r="C1634" s="117"/>
      <c r="D1634" s="117"/>
      <c r="E1634" s="117"/>
      <c r="F1634" s="117"/>
      <c r="G1634" s="117"/>
      <c r="I1634" s="117"/>
      <c r="J1634" s="117"/>
      <c r="K1634" s="117"/>
      <c r="L1634" s="117"/>
      <c r="M1634" s="117"/>
      <c r="N1634" s="117"/>
      <c r="P1634" s="117"/>
      <c r="Q1634" s="117"/>
      <c r="R1634" s="117"/>
      <c r="S1634" s="117"/>
      <c r="T1634" s="117"/>
      <c r="U1634" s="117"/>
      <c r="V1634" s="117"/>
      <c r="W1634" s="117"/>
      <c r="X1634" s="117"/>
      <c r="Y1634" s="117"/>
      <c r="Z1634" s="117"/>
      <c r="AA1634" s="117"/>
      <c r="AB1634" s="117"/>
      <c r="AC1634" s="117"/>
    </row>
    <row r="1635" spans="2:29">
      <c r="B1635" s="117"/>
      <c r="C1635" s="117"/>
      <c r="D1635" s="117"/>
      <c r="E1635" s="117"/>
      <c r="F1635" s="117"/>
      <c r="G1635" s="117"/>
      <c r="I1635" s="117"/>
      <c r="J1635" s="117"/>
      <c r="K1635" s="117"/>
      <c r="L1635" s="117"/>
      <c r="M1635" s="117"/>
      <c r="N1635" s="117"/>
      <c r="P1635" s="117"/>
      <c r="Q1635" s="117"/>
      <c r="R1635" s="117"/>
      <c r="S1635" s="117"/>
      <c r="T1635" s="117"/>
      <c r="U1635" s="117"/>
      <c r="V1635" s="117"/>
      <c r="W1635" s="117"/>
      <c r="X1635" s="117"/>
      <c r="Y1635" s="117"/>
      <c r="Z1635" s="117"/>
      <c r="AA1635" s="117"/>
      <c r="AB1635" s="117"/>
      <c r="AC1635" s="117"/>
    </row>
    <row r="1636" spans="2:29">
      <c r="B1636" s="117"/>
      <c r="C1636" s="117"/>
      <c r="D1636" s="117"/>
      <c r="E1636" s="117"/>
      <c r="F1636" s="117"/>
      <c r="G1636" s="117"/>
      <c r="I1636" s="117"/>
      <c r="J1636" s="117"/>
      <c r="K1636" s="117"/>
      <c r="L1636" s="117"/>
      <c r="M1636" s="117"/>
      <c r="N1636" s="117"/>
      <c r="P1636" s="117"/>
      <c r="Q1636" s="117"/>
      <c r="R1636" s="117"/>
      <c r="S1636" s="117"/>
      <c r="T1636" s="117"/>
      <c r="U1636" s="117"/>
      <c r="V1636" s="117"/>
      <c r="W1636" s="117"/>
      <c r="X1636" s="117"/>
      <c r="Y1636" s="117"/>
      <c r="Z1636" s="117"/>
      <c r="AA1636" s="117"/>
      <c r="AB1636" s="117"/>
      <c r="AC1636" s="117"/>
    </row>
    <row r="1637" spans="2:29">
      <c r="B1637" s="117"/>
      <c r="C1637" s="117"/>
      <c r="D1637" s="117"/>
      <c r="E1637" s="117"/>
      <c r="F1637" s="117"/>
      <c r="G1637" s="117"/>
      <c r="I1637" s="117"/>
      <c r="J1637" s="117"/>
      <c r="K1637" s="117"/>
      <c r="L1637" s="117"/>
      <c r="M1637" s="117"/>
      <c r="N1637" s="117"/>
      <c r="P1637" s="117"/>
      <c r="Q1637" s="117"/>
      <c r="R1637" s="117"/>
      <c r="S1637" s="117"/>
      <c r="T1637" s="117"/>
      <c r="U1637" s="117"/>
      <c r="V1637" s="117"/>
      <c r="W1637" s="117"/>
      <c r="X1637" s="117"/>
      <c r="Y1637" s="117"/>
      <c r="Z1637" s="117"/>
      <c r="AA1637" s="117"/>
      <c r="AB1637" s="117"/>
      <c r="AC1637" s="117"/>
    </row>
    <row r="1638" spans="2:29">
      <c r="B1638" s="117"/>
      <c r="C1638" s="117"/>
      <c r="D1638" s="117"/>
      <c r="E1638" s="117"/>
      <c r="F1638" s="117"/>
      <c r="G1638" s="117"/>
      <c r="I1638" s="117"/>
      <c r="J1638" s="117"/>
      <c r="K1638" s="117"/>
      <c r="L1638" s="117"/>
      <c r="M1638" s="117"/>
      <c r="N1638" s="117"/>
      <c r="P1638" s="117"/>
      <c r="Q1638" s="117"/>
      <c r="R1638" s="117"/>
      <c r="S1638" s="117"/>
      <c r="T1638" s="117"/>
      <c r="U1638" s="117"/>
      <c r="V1638" s="117"/>
      <c r="W1638" s="117"/>
      <c r="X1638" s="117"/>
      <c r="Y1638" s="117"/>
      <c r="Z1638" s="117"/>
      <c r="AA1638" s="117"/>
      <c r="AB1638" s="117"/>
      <c r="AC1638" s="117"/>
    </row>
    <row r="1639" spans="2:29">
      <c r="B1639" s="117"/>
      <c r="C1639" s="117"/>
      <c r="D1639" s="117"/>
      <c r="E1639" s="117"/>
      <c r="F1639" s="117"/>
      <c r="G1639" s="117"/>
      <c r="I1639" s="117"/>
      <c r="J1639" s="117"/>
      <c r="K1639" s="117"/>
      <c r="L1639" s="117"/>
      <c r="M1639" s="117"/>
      <c r="N1639" s="117"/>
      <c r="P1639" s="117"/>
      <c r="Q1639" s="117"/>
      <c r="R1639" s="117"/>
      <c r="S1639" s="117"/>
      <c r="T1639" s="117"/>
      <c r="U1639" s="117"/>
      <c r="V1639" s="117"/>
      <c r="W1639" s="117"/>
      <c r="X1639" s="117"/>
      <c r="Y1639" s="117"/>
      <c r="Z1639" s="117"/>
      <c r="AA1639" s="117"/>
      <c r="AB1639" s="117"/>
      <c r="AC1639" s="117"/>
    </row>
    <row r="1640" spans="2:29">
      <c r="B1640" s="117"/>
      <c r="C1640" s="117"/>
      <c r="D1640" s="117"/>
      <c r="E1640" s="117"/>
      <c r="F1640" s="117"/>
      <c r="G1640" s="117"/>
      <c r="I1640" s="117"/>
      <c r="J1640" s="117"/>
      <c r="K1640" s="117"/>
      <c r="L1640" s="117"/>
      <c r="M1640" s="117"/>
      <c r="N1640" s="117"/>
      <c r="P1640" s="117"/>
      <c r="Q1640" s="117"/>
      <c r="R1640" s="117"/>
      <c r="S1640" s="117"/>
      <c r="T1640" s="117"/>
      <c r="U1640" s="117"/>
      <c r="V1640" s="117"/>
      <c r="W1640" s="117"/>
      <c r="X1640" s="117"/>
      <c r="Y1640" s="117"/>
      <c r="Z1640" s="117"/>
      <c r="AA1640" s="117"/>
      <c r="AB1640" s="117"/>
      <c r="AC1640" s="117"/>
    </row>
    <row r="1641" spans="2:29">
      <c r="B1641" s="117"/>
      <c r="C1641" s="117"/>
      <c r="D1641" s="117"/>
      <c r="E1641" s="117"/>
      <c r="F1641" s="117"/>
      <c r="G1641" s="117"/>
      <c r="I1641" s="117"/>
      <c r="J1641" s="117"/>
      <c r="K1641" s="117"/>
      <c r="L1641" s="117"/>
      <c r="M1641" s="117"/>
      <c r="N1641" s="117"/>
      <c r="P1641" s="117"/>
      <c r="Q1641" s="117"/>
      <c r="R1641" s="117"/>
      <c r="S1641" s="117"/>
      <c r="T1641" s="117"/>
      <c r="U1641" s="117"/>
      <c r="V1641" s="117"/>
      <c r="W1641" s="117"/>
      <c r="X1641" s="117"/>
      <c r="Y1641" s="117"/>
      <c r="Z1641" s="117"/>
      <c r="AA1641" s="117"/>
      <c r="AB1641" s="117"/>
      <c r="AC1641" s="117"/>
    </row>
    <row r="1642" spans="2:29">
      <c r="B1642" s="117"/>
      <c r="C1642" s="117"/>
      <c r="D1642" s="117"/>
      <c r="E1642" s="117"/>
      <c r="F1642" s="117"/>
      <c r="G1642" s="117"/>
      <c r="I1642" s="117"/>
      <c r="J1642" s="117"/>
      <c r="K1642" s="117"/>
      <c r="L1642" s="117"/>
      <c r="M1642" s="117"/>
      <c r="N1642" s="117"/>
      <c r="P1642" s="117"/>
      <c r="Q1642" s="117"/>
      <c r="R1642" s="117"/>
      <c r="S1642" s="117"/>
      <c r="T1642" s="117"/>
      <c r="U1642" s="117"/>
      <c r="V1642" s="117"/>
      <c r="W1642" s="117"/>
      <c r="X1642" s="117"/>
      <c r="Y1642" s="117"/>
      <c r="Z1642" s="117"/>
      <c r="AA1642" s="117"/>
      <c r="AB1642" s="117"/>
      <c r="AC1642" s="117"/>
    </row>
    <row r="1643" spans="2:29">
      <c r="B1643" s="117"/>
      <c r="C1643" s="117"/>
      <c r="D1643" s="117"/>
      <c r="E1643" s="117"/>
      <c r="F1643" s="117"/>
      <c r="G1643" s="117"/>
      <c r="I1643" s="117"/>
      <c r="J1643" s="117"/>
      <c r="K1643" s="117"/>
      <c r="L1643" s="117"/>
      <c r="M1643" s="117"/>
      <c r="N1643" s="117"/>
      <c r="P1643" s="117"/>
      <c r="Q1643" s="117"/>
      <c r="R1643" s="117"/>
      <c r="S1643" s="117"/>
      <c r="T1643" s="117"/>
      <c r="U1643" s="117"/>
      <c r="V1643" s="117"/>
      <c r="W1643" s="117"/>
      <c r="X1643" s="117"/>
      <c r="Y1643" s="117"/>
      <c r="Z1643" s="117"/>
      <c r="AA1643" s="117"/>
      <c r="AB1643" s="117"/>
      <c r="AC1643" s="117"/>
    </row>
    <row r="1644" spans="2:29">
      <c r="B1644" s="117"/>
      <c r="C1644" s="117"/>
      <c r="D1644" s="117"/>
      <c r="E1644" s="117"/>
      <c r="F1644" s="117"/>
      <c r="G1644" s="117"/>
      <c r="I1644" s="117"/>
      <c r="J1644" s="117"/>
      <c r="K1644" s="117"/>
      <c r="L1644" s="117"/>
      <c r="M1644" s="117"/>
      <c r="N1644" s="117"/>
      <c r="P1644" s="117"/>
      <c r="Q1644" s="117"/>
      <c r="R1644" s="117"/>
      <c r="S1644" s="117"/>
      <c r="T1644" s="117"/>
      <c r="U1644" s="117"/>
      <c r="V1644" s="117"/>
      <c r="W1644" s="117"/>
      <c r="X1644" s="117"/>
      <c r="Y1644" s="117"/>
      <c r="Z1644" s="117"/>
      <c r="AA1644" s="117"/>
      <c r="AB1644" s="117"/>
      <c r="AC1644" s="117"/>
    </row>
    <row r="1645" spans="2:29">
      <c r="B1645" s="117"/>
      <c r="C1645" s="117"/>
      <c r="D1645" s="117"/>
      <c r="E1645" s="117"/>
      <c r="F1645" s="117"/>
      <c r="G1645" s="117"/>
      <c r="I1645" s="117"/>
      <c r="J1645" s="117"/>
      <c r="K1645" s="117"/>
      <c r="L1645" s="117"/>
      <c r="M1645" s="117"/>
      <c r="N1645" s="117"/>
      <c r="P1645" s="117"/>
      <c r="Q1645" s="117"/>
      <c r="R1645" s="117"/>
      <c r="S1645" s="117"/>
      <c r="T1645" s="117"/>
      <c r="U1645" s="117"/>
      <c r="V1645" s="117"/>
      <c r="W1645" s="117"/>
      <c r="X1645" s="117"/>
      <c r="Y1645" s="117"/>
      <c r="Z1645" s="117"/>
      <c r="AA1645" s="117"/>
      <c r="AB1645" s="117"/>
      <c r="AC1645" s="117"/>
    </row>
    <row r="1646" spans="2:29">
      <c r="B1646" s="117"/>
      <c r="C1646" s="117"/>
      <c r="D1646" s="117"/>
      <c r="E1646" s="117"/>
      <c r="F1646" s="117"/>
      <c r="G1646" s="117"/>
      <c r="I1646" s="117"/>
      <c r="J1646" s="117"/>
      <c r="K1646" s="117"/>
      <c r="L1646" s="117"/>
      <c r="M1646" s="117"/>
      <c r="N1646" s="117"/>
      <c r="P1646" s="117"/>
      <c r="Q1646" s="117"/>
      <c r="R1646" s="117"/>
      <c r="S1646" s="117"/>
      <c r="T1646" s="117"/>
      <c r="U1646" s="117"/>
      <c r="V1646" s="117"/>
      <c r="W1646" s="117"/>
      <c r="X1646" s="117"/>
      <c r="Y1646" s="117"/>
      <c r="Z1646" s="117"/>
      <c r="AA1646" s="117"/>
      <c r="AB1646" s="117"/>
      <c r="AC1646" s="117"/>
    </row>
    <row r="1647" spans="2:29">
      <c r="B1647" s="117"/>
      <c r="C1647" s="117"/>
      <c r="D1647" s="117"/>
      <c r="E1647" s="117"/>
      <c r="F1647" s="117"/>
      <c r="G1647" s="117"/>
      <c r="I1647" s="117"/>
      <c r="J1647" s="117"/>
      <c r="K1647" s="117"/>
      <c r="L1647" s="117"/>
      <c r="M1647" s="117"/>
      <c r="N1647" s="117"/>
      <c r="P1647" s="117"/>
      <c r="Q1647" s="117"/>
      <c r="R1647" s="117"/>
      <c r="S1647" s="117"/>
      <c r="T1647" s="117"/>
      <c r="U1647" s="117"/>
      <c r="V1647" s="117"/>
      <c r="W1647" s="117"/>
      <c r="X1647" s="117"/>
      <c r="Y1647" s="117"/>
      <c r="Z1647" s="117"/>
      <c r="AA1647" s="117"/>
      <c r="AB1647" s="117"/>
      <c r="AC1647" s="117"/>
    </row>
    <row r="1648" spans="2:29">
      <c r="B1648" s="117"/>
      <c r="C1648" s="117"/>
      <c r="D1648" s="117"/>
      <c r="E1648" s="117"/>
      <c r="F1648" s="117"/>
      <c r="G1648" s="117"/>
      <c r="I1648" s="117"/>
      <c r="J1648" s="117"/>
      <c r="K1648" s="117"/>
      <c r="L1648" s="117"/>
      <c r="M1648" s="117"/>
      <c r="N1648" s="117"/>
      <c r="P1648" s="117"/>
      <c r="Q1648" s="117"/>
      <c r="R1648" s="117"/>
      <c r="S1648" s="117"/>
      <c r="T1648" s="117"/>
      <c r="U1648" s="117"/>
      <c r="V1648" s="117"/>
      <c r="W1648" s="117"/>
      <c r="X1648" s="117"/>
      <c r="Y1648" s="117"/>
      <c r="Z1648" s="117"/>
      <c r="AA1648" s="117"/>
      <c r="AB1648" s="117"/>
      <c r="AC1648" s="117"/>
    </row>
    <row r="1649" spans="2:29">
      <c r="B1649" s="117"/>
      <c r="C1649" s="117"/>
      <c r="D1649" s="117"/>
      <c r="E1649" s="117"/>
      <c r="F1649" s="117"/>
      <c r="G1649" s="117"/>
      <c r="I1649" s="117"/>
      <c r="J1649" s="117"/>
      <c r="K1649" s="117"/>
      <c r="L1649" s="117"/>
      <c r="M1649" s="117"/>
      <c r="N1649" s="117"/>
      <c r="P1649" s="117"/>
      <c r="Q1649" s="117"/>
      <c r="R1649" s="117"/>
      <c r="S1649" s="117"/>
      <c r="T1649" s="117"/>
      <c r="U1649" s="117"/>
      <c r="V1649" s="117"/>
      <c r="W1649" s="117"/>
      <c r="X1649" s="117"/>
      <c r="Y1649" s="117"/>
      <c r="Z1649" s="117"/>
      <c r="AA1649" s="117"/>
      <c r="AB1649" s="117"/>
      <c r="AC1649" s="117"/>
    </row>
    <row r="1650" spans="2:29">
      <c r="B1650" s="117"/>
      <c r="C1650" s="117"/>
      <c r="D1650" s="117"/>
      <c r="E1650" s="117"/>
      <c r="F1650" s="117"/>
      <c r="G1650" s="117"/>
      <c r="I1650" s="117"/>
      <c r="J1650" s="117"/>
      <c r="K1650" s="117"/>
      <c r="L1650" s="117"/>
      <c r="M1650" s="117"/>
      <c r="N1650" s="117"/>
      <c r="P1650" s="117"/>
      <c r="Q1650" s="117"/>
      <c r="R1650" s="117"/>
      <c r="S1650" s="117"/>
      <c r="T1650" s="117"/>
      <c r="U1650" s="117"/>
      <c r="V1650" s="117"/>
      <c r="W1650" s="117"/>
      <c r="X1650" s="117"/>
      <c r="Y1650" s="117"/>
      <c r="Z1650" s="117"/>
      <c r="AA1650" s="117"/>
      <c r="AB1650" s="117"/>
      <c r="AC1650" s="117"/>
    </row>
    <row r="1651" spans="2:29">
      <c r="B1651" s="117"/>
      <c r="C1651" s="117"/>
      <c r="D1651" s="117"/>
      <c r="E1651" s="117"/>
      <c r="F1651" s="117"/>
      <c r="G1651" s="117"/>
      <c r="I1651" s="117"/>
      <c r="J1651" s="117"/>
      <c r="K1651" s="117"/>
      <c r="L1651" s="117"/>
      <c r="M1651" s="117"/>
      <c r="N1651" s="117"/>
      <c r="P1651" s="117"/>
      <c r="Q1651" s="117"/>
      <c r="R1651" s="117"/>
      <c r="S1651" s="117"/>
      <c r="T1651" s="117"/>
      <c r="U1651" s="117"/>
      <c r="V1651" s="117"/>
      <c r="W1651" s="117"/>
      <c r="X1651" s="117"/>
      <c r="Y1651" s="117"/>
      <c r="Z1651" s="117"/>
      <c r="AA1651" s="117"/>
      <c r="AB1651" s="117"/>
      <c r="AC1651" s="117"/>
    </row>
    <row r="1652" spans="2:29">
      <c r="B1652" s="117"/>
      <c r="C1652" s="117"/>
      <c r="D1652" s="117"/>
      <c r="E1652" s="117"/>
      <c r="F1652" s="117"/>
      <c r="G1652" s="117"/>
      <c r="I1652" s="117"/>
      <c r="J1652" s="117"/>
      <c r="K1652" s="117"/>
      <c r="L1652" s="117"/>
      <c r="M1652" s="117"/>
      <c r="N1652" s="117"/>
      <c r="P1652" s="117"/>
      <c r="Q1652" s="117"/>
      <c r="R1652" s="117"/>
      <c r="S1652" s="117"/>
      <c r="T1652" s="117"/>
      <c r="U1652" s="117"/>
      <c r="V1652" s="117"/>
      <c r="W1652" s="117"/>
      <c r="X1652" s="117"/>
      <c r="Y1652" s="117"/>
      <c r="Z1652" s="117"/>
      <c r="AA1652" s="117"/>
      <c r="AB1652" s="117"/>
      <c r="AC1652" s="117"/>
    </row>
    <row r="1653" spans="2:29">
      <c r="B1653" s="117"/>
      <c r="C1653" s="117"/>
      <c r="D1653" s="117"/>
      <c r="E1653" s="117"/>
      <c r="F1653" s="117"/>
      <c r="G1653" s="117"/>
      <c r="I1653" s="117"/>
      <c r="J1653" s="117"/>
      <c r="K1653" s="117"/>
      <c r="L1653" s="117"/>
      <c r="M1653" s="117"/>
      <c r="N1653" s="117"/>
      <c r="P1653" s="117"/>
      <c r="Q1653" s="117"/>
      <c r="R1653" s="117"/>
      <c r="S1653" s="117"/>
      <c r="T1653" s="117"/>
      <c r="U1653" s="117"/>
      <c r="V1653" s="117"/>
      <c r="W1653" s="117"/>
      <c r="X1653" s="117"/>
      <c r="Y1653" s="117"/>
      <c r="Z1653" s="117"/>
      <c r="AA1653" s="117"/>
      <c r="AB1653" s="117"/>
      <c r="AC1653" s="117"/>
    </row>
    <row r="1654" spans="2:29">
      <c r="B1654" s="117"/>
      <c r="C1654" s="117"/>
      <c r="D1654" s="117"/>
      <c r="E1654" s="117"/>
      <c r="F1654" s="117"/>
      <c r="G1654" s="117"/>
      <c r="I1654" s="117"/>
      <c r="J1654" s="117"/>
      <c r="K1654" s="117"/>
      <c r="L1654" s="117"/>
      <c r="M1654" s="117"/>
      <c r="N1654" s="117"/>
      <c r="P1654" s="117"/>
      <c r="Q1654" s="117"/>
      <c r="R1654" s="117"/>
      <c r="S1654" s="117"/>
      <c r="T1654" s="117"/>
      <c r="U1654" s="117"/>
      <c r="V1654" s="117"/>
      <c r="W1654" s="117"/>
      <c r="X1654" s="117"/>
      <c r="Y1654" s="117"/>
      <c r="Z1654" s="117"/>
      <c r="AA1654" s="117"/>
      <c r="AB1654" s="117"/>
      <c r="AC1654" s="117"/>
    </row>
    <row r="1655" spans="2:29">
      <c r="B1655" s="117"/>
      <c r="C1655" s="117"/>
      <c r="D1655" s="117"/>
      <c r="E1655" s="117"/>
      <c r="F1655" s="117"/>
      <c r="G1655" s="117"/>
      <c r="I1655" s="117"/>
      <c r="J1655" s="117"/>
      <c r="K1655" s="117"/>
      <c r="L1655" s="117"/>
      <c r="M1655" s="117"/>
      <c r="N1655" s="117"/>
      <c r="P1655" s="117"/>
      <c r="Q1655" s="117"/>
      <c r="R1655" s="117"/>
      <c r="S1655" s="117"/>
      <c r="T1655" s="117"/>
      <c r="U1655" s="117"/>
      <c r="V1655" s="117"/>
      <c r="W1655" s="117"/>
      <c r="X1655" s="117"/>
      <c r="Y1655" s="117"/>
      <c r="Z1655" s="117"/>
      <c r="AA1655" s="117"/>
      <c r="AB1655" s="117"/>
      <c r="AC1655" s="117"/>
    </row>
    <row r="1656" spans="2:29">
      <c r="B1656" s="117"/>
      <c r="C1656" s="117"/>
      <c r="D1656" s="117"/>
      <c r="E1656" s="117"/>
      <c r="F1656" s="117"/>
      <c r="G1656" s="117"/>
      <c r="I1656" s="117"/>
      <c r="J1656" s="117"/>
      <c r="K1656" s="117"/>
      <c r="L1656" s="117"/>
      <c r="M1656" s="117"/>
      <c r="N1656" s="117"/>
      <c r="P1656" s="117"/>
      <c r="Q1656" s="117"/>
      <c r="R1656" s="117"/>
      <c r="S1656" s="117"/>
      <c r="T1656" s="117"/>
      <c r="U1656" s="117"/>
      <c r="V1656" s="117"/>
      <c r="W1656" s="117"/>
      <c r="X1656" s="117"/>
      <c r="Y1656" s="117"/>
      <c r="Z1656" s="117"/>
      <c r="AA1656" s="117"/>
      <c r="AB1656" s="117"/>
      <c r="AC1656" s="117"/>
    </row>
    <row r="1657" spans="2:29">
      <c r="B1657" s="117"/>
      <c r="C1657" s="117"/>
      <c r="D1657" s="117"/>
      <c r="E1657" s="117"/>
      <c r="F1657" s="117"/>
      <c r="G1657" s="117"/>
      <c r="I1657" s="117"/>
      <c r="J1657" s="117"/>
      <c r="K1657" s="117"/>
      <c r="L1657" s="117"/>
      <c r="M1657" s="117"/>
      <c r="N1657" s="117"/>
      <c r="P1657" s="117"/>
      <c r="Q1657" s="117"/>
      <c r="R1657" s="117"/>
      <c r="S1657" s="117"/>
      <c r="T1657" s="117"/>
      <c r="U1657" s="117"/>
      <c r="V1657" s="117"/>
      <c r="W1657" s="117"/>
      <c r="X1657" s="117"/>
      <c r="Y1657" s="117"/>
      <c r="Z1657" s="117"/>
      <c r="AA1657" s="117"/>
      <c r="AB1657" s="117"/>
      <c r="AC1657" s="117"/>
    </row>
    <row r="1658" spans="2:29">
      <c r="B1658" s="117"/>
      <c r="C1658" s="117"/>
      <c r="D1658" s="117"/>
      <c r="E1658" s="117"/>
      <c r="F1658" s="117"/>
      <c r="G1658" s="117"/>
      <c r="I1658" s="117"/>
      <c r="J1658" s="117"/>
      <c r="K1658" s="117"/>
      <c r="L1658" s="117"/>
      <c r="M1658" s="117"/>
      <c r="N1658" s="117"/>
      <c r="P1658" s="117"/>
      <c r="Q1658" s="117"/>
      <c r="R1658" s="117"/>
      <c r="S1658" s="117"/>
      <c r="T1658" s="117"/>
      <c r="U1658" s="117"/>
      <c r="V1658" s="117"/>
      <c r="W1658" s="117"/>
      <c r="X1658" s="117"/>
      <c r="Y1658" s="117"/>
      <c r="Z1658" s="117"/>
      <c r="AA1658" s="117"/>
      <c r="AB1658" s="117"/>
      <c r="AC1658" s="117"/>
    </row>
    <row r="1659" spans="2:29">
      <c r="B1659" s="117"/>
      <c r="C1659" s="117"/>
      <c r="D1659" s="117"/>
      <c r="E1659" s="117"/>
      <c r="F1659" s="117"/>
      <c r="G1659" s="117"/>
      <c r="I1659" s="117"/>
      <c r="J1659" s="117"/>
      <c r="K1659" s="117"/>
      <c r="L1659" s="117"/>
      <c r="M1659" s="117"/>
      <c r="N1659" s="117"/>
      <c r="P1659" s="117"/>
      <c r="Q1659" s="117"/>
      <c r="R1659" s="117"/>
      <c r="S1659" s="117"/>
      <c r="T1659" s="117"/>
      <c r="U1659" s="117"/>
      <c r="V1659" s="117"/>
      <c r="W1659" s="117"/>
      <c r="X1659" s="117"/>
      <c r="Y1659" s="117"/>
      <c r="Z1659" s="117"/>
      <c r="AA1659" s="117"/>
      <c r="AB1659" s="117"/>
      <c r="AC1659" s="117"/>
    </row>
    <row r="1660" spans="2:29">
      <c r="B1660" s="117"/>
      <c r="C1660" s="117"/>
      <c r="D1660" s="117"/>
      <c r="E1660" s="117"/>
      <c r="F1660" s="117"/>
      <c r="G1660" s="117"/>
      <c r="I1660" s="117"/>
      <c r="J1660" s="117"/>
      <c r="K1660" s="117"/>
      <c r="L1660" s="117"/>
      <c r="M1660" s="117"/>
      <c r="N1660" s="117"/>
      <c r="P1660" s="117"/>
      <c r="Q1660" s="117"/>
      <c r="R1660" s="117"/>
      <c r="S1660" s="117"/>
      <c r="T1660" s="117"/>
      <c r="U1660" s="117"/>
      <c r="V1660" s="117"/>
      <c r="W1660" s="117"/>
      <c r="X1660" s="117"/>
      <c r="Y1660" s="117"/>
      <c r="Z1660" s="117"/>
      <c r="AA1660" s="117"/>
      <c r="AB1660" s="117"/>
      <c r="AC1660" s="117"/>
    </row>
    <row r="1661" spans="2:29">
      <c r="B1661" s="117"/>
      <c r="C1661" s="117"/>
      <c r="D1661" s="117"/>
      <c r="E1661" s="117"/>
      <c r="F1661" s="117"/>
      <c r="G1661" s="117"/>
      <c r="I1661" s="117"/>
      <c r="J1661" s="117"/>
      <c r="K1661" s="117"/>
      <c r="L1661" s="117"/>
      <c r="M1661" s="117"/>
      <c r="N1661" s="117"/>
      <c r="P1661" s="117"/>
      <c r="Q1661" s="117"/>
      <c r="R1661" s="117"/>
      <c r="S1661" s="117"/>
      <c r="T1661" s="117"/>
      <c r="U1661" s="117"/>
      <c r="V1661" s="117"/>
      <c r="W1661" s="117"/>
      <c r="X1661" s="117"/>
      <c r="Y1661" s="117"/>
      <c r="Z1661" s="117"/>
      <c r="AA1661" s="117"/>
      <c r="AB1661" s="117"/>
      <c r="AC1661" s="117"/>
    </row>
    <row r="1662" spans="2:29">
      <c r="B1662" s="117"/>
      <c r="C1662" s="117"/>
      <c r="D1662" s="117"/>
      <c r="E1662" s="117"/>
      <c r="F1662" s="117"/>
      <c r="G1662" s="117"/>
      <c r="I1662" s="117"/>
      <c r="J1662" s="117"/>
      <c r="K1662" s="117"/>
      <c r="L1662" s="117"/>
      <c r="M1662" s="117"/>
      <c r="N1662" s="117"/>
      <c r="P1662" s="117"/>
      <c r="Q1662" s="117"/>
      <c r="R1662" s="117"/>
      <c r="S1662" s="117"/>
      <c r="T1662" s="117"/>
      <c r="U1662" s="117"/>
      <c r="V1662" s="117"/>
      <c r="W1662" s="117"/>
      <c r="X1662" s="117"/>
      <c r="Y1662" s="117"/>
      <c r="Z1662" s="117"/>
      <c r="AA1662" s="117"/>
      <c r="AB1662" s="117"/>
      <c r="AC1662" s="117"/>
    </row>
    <row r="1663" spans="2:29">
      <c r="B1663" s="117"/>
      <c r="C1663" s="117"/>
      <c r="D1663" s="117"/>
      <c r="E1663" s="117"/>
      <c r="F1663" s="117"/>
      <c r="G1663" s="117"/>
      <c r="I1663" s="117"/>
      <c r="J1663" s="117"/>
      <c r="K1663" s="117"/>
      <c r="L1663" s="117"/>
      <c r="M1663" s="117"/>
      <c r="N1663" s="117"/>
      <c r="P1663" s="117"/>
      <c r="Q1663" s="117"/>
      <c r="R1663" s="117"/>
      <c r="S1663" s="117"/>
      <c r="T1663" s="117"/>
      <c r="U1663" s="117"/>
      <c r="V1663" s="117"/>
      <c r="W1663" s="117"/>
      <c r="X1663" s="117"/>
      <c r="Y1663" s="117"/>
      <c r="Z1663" s="117"/>
      <c r="AA1663" s="117"/>
      <c r="AB1663" s="117"/>
      <c r="AC1663" s="117"/>
    </row>
    <row r="1664" spans="2:29">
      <c r="B1664" s="117"/>
      <c r="C1664" s="117"/>
      <c r="D1664" s="117"/>
      <c r="E1664" s="117"/>
      <c r="F1664" s="117"/>
      <c r="G1664" s="117"/>
      <c r="I1664" s="117"/>
      <c r="J1664" s="117"/>
      <c r="K1664" s="117"/>
      <c r="L1664" s="117"/>
      <c r="M1664" s="117"/>
      <c r="N1664" s="117"/>
      <c r="P1664" s="117"/>
      <c r="Q1664" s="117"/>
      <c r="R1664" s="117"/>
      <c r="S1664" s="117"/>
      <c r="T1664" s="117"/>
      <c r="U1664" s="117"/>
      <c r="V1664" s="117"/>
      <c r="W1664" s="117"/>
      <c r="X1664" s="117"/>
      <c r="Y1664" s="117"/>
      <c r="Z1664" s="117"/>
      <c r="AA1664" s="117"/>
      <c r="AB1664" s="117"/>
      <c r="AC1664" s="117"/>
    </row>
    <row r="1665" spans="2:29">
      <c r="B1665" s="117"/>
      <c r="C1665" s="117"/>
      <c r="D1665" s="117"/>
      <c r="E1665" s="117"/>
      <c r="F1665" s="117"/>
      <c r="G1665" s="117"/>
      <c r="I1665" s="117"/>
      <c r="J1665" s="117"/>
      <c r="K1665" s="117"/>
      <c r="L1665" s="117"/>
      <c r="M1665" s="117"/>
      <c r="N1665" s="117"/>
      <c r="P1665" s="117"/>
      <c r="Q1665" s="117"/>
      <c r="R1665" s="117"/>
      <c r="S1665" s="117"/>
      <c r="T1665" s="117"/>
      <c r="U1665" s="117"/>
      <c r="V1665" s="117"/>
      <c r="W1665" s="117"/>
      <c r="X1665" s="117"/>
      <c r="Y1665" s="117"/>
      <c r="Z1665" s="117"/>
      <c r="AA1665" s="117"/>
      <c r="AB1665" s="117"/>
      <c r="AC1665" s="117"/>
    </row>
    <row r="1666" spans="2:29">
      <c r="B1666" s="117"/>
      <c r="C1666" s="117"/>
      <c r="D1666" s="117"/>
      <c r="E1666" s="117"/>
      <c r="F1666" s="117"/>
      <c r="G1666" s="117"/>
      <c r="I1666" s="117"/>
      <c r="J1666" s="117"/>
      <c r="K1666" s="117"/>
      <c r="L1666" s="117"/>
      <c r="M1666" s="117"/>
      <c r="N1666" s="117"/>
      <c r="P1666" s="117"/>
      <c r="Q1666" s="117"/>
      <c r="R1666" s="117"/>
      <c r="S1666" s="117"/>
      <c r="T1666" s="117"/>
      <c r="U1666" s="117"/>
      <c r="V1666" s="117"/>
      <c r="W1666" s="117"/>
      <c r="X1666" s="117"/>
      <c r="Y1666" s="117"/>
      <c r="Z1666" s="117"/>
      <c r="AA1666" s="117"/>
      <c r="AB1666" s="117"/>
      <c r="AC1666" s="117"/>
    </row>
    <row r="1667" spans="2:29">
      <c r="B1667" s="117"/>
      <c r="C1667" s="117"/>
      <c r="D1667" s="117"/>
      <c r="E1667" s="117"/>
      <c r="F1667" s="117"/>
      <c r="G1667" s="117"/>
      <c r="I1667" s="117"/>
      <c r="J1667" s="117"/>
      <c r="K1667" s="117"/>
      <c r="L1667" s="117"/>
      <c r="M1667" s="117"/>
      <c r="N1667" s="117"/>
      <c r="P1667" s="117"/>
      <c r="Q1667" s="117"/>
      <c r="R1667" s="117"/>
      <c r="S1667" s="117"/>
      <c r="T1667" s="117"/>
      <c r="U1667" s="117"/>
      <c r="V1667" s="117"/>
      <c r="W1667" s="117"/>
      <c r="X1667" s="117"/>
      <c r="Y1667" s="117"/>
      <c r="Z1667" s="117"/>
      <c r="AA1667" s="117"/>
      <c r="AB1667" s="117"/>
      <c r="AC1667" s="117"/>
    </row>
    <row r="1668" spans="2:29">
      <c r="B1668" s="117"/>
      <c r="C1668" s="117"/>
      <c r="D1668" s="117"/>
      <c r="E1668" s="117"/>
      <c r="F1668" s="117"/>
      <c r="G1668" s="117"/>
      <c r="I1668" s="117"/>
      <c r="J1668" s="117"/>
      <c r="K1668" s="117"/>
      <c r="L1668" s="117"/>
      <c r="M1668" s="117"/>
      <c r="N1668" s="117"/>
      <c r="P1668" s="117"/>
      <c r="Q1668" s="117"/>
      <c r="R1668" s="117"/>
      <c r="S1668" s="117"/>
      <c r="T1668" s="117"/>
      <c r="U1668" s="117"/>
      <c r="V1668" s="117"/>
      <c r="W1668" s="117"/>
      <c r="X1668" s="117"/>
      <c r="Y1668" s="117"/>
      <c r="Z1668" s="117"/>
      <c r="AA1668" s="117"/>
      <c r="AB1668" s="117"/>
      <c r="AC1668" s="117"/>
    </row>
    <row r="1669" spans="2:29">
      <c r="B1669" s="117"/>
      <c r="C1669" s="117"/>
      <c r="D1669" s="117"/>
      <c r="E1669" s="117"/>
      <c r="F1669" s="117"/>
      <c r="G1669" s="117"/>
      <c r="I1669" s="117"/>
      <c r="J1669" s="117"/>
      <c r="K1669" s="117"/>
      <c r="L1669" s="117"/>
      <c r="M1669" s="117"/>
      <c r="N1669" s="117"/>
      <c r="P1669" s="117"/>
      <c r="Q1669" s="117"/>
      <c r="R1669" s="117"/>
      <c r="S1669" s="117"/>
      <c r="T1669" s="117"/>
      <c r="U1669" s="117"/>
      <c r="V1669" s="117"/>
      <c r="W1669" s="117"/>
      <c r="X1669" s="117"/>
      <c r="Y1669" s="117"/>
      <c r="Z1669" s="117"/>
      <c r="AA1669" s="117"/>
      <c r="AB1669" s="117"/>
      <c r="AC1669" s="117"/>
    </row>
    <row r="1670" spans="2:29">
      <c r="B1670" s="117"/>
      <c r="C1670" s="117"/>
      <c r="D1670" s="117"/>
      <c r="E1670" s="117"/>
      <c r="F1670" s="117"/>
      <c r="G1670" s="117"/>
      <c r="I1670" s="117"/>
      <c r="J1670" s="117"/>
      <c r="K1670" s="117"/>
      <c r="L1670" s="117"/>
      <c r="M1670" s="117"/>
      <c r="N1670" s="117"/>
      <c r="P1670" s="117"/>
      <c r="Q1670" s="117"/>
      <c r="R1670" s="117"/>
      <c r="S1670" s="117"/>
      <c r="T1670" s="117"/>
      <c r="U1670" s="117"/>
      <c r="V1670" s="117"/>
      <c r="W1670" s="117"/>
      <c r="X1670" s="117"/>
      <c r="Y1670" s="117"/>
      <c r="Z1670" s="117"/>
      <c r="AA1670" s="117"/>
      <c r="AB1670" s="117"/>
      <c r="AC1670" s="117"/>
    </row>
    <row r="1671" spans="2:29">
      <c r="B1671" s="117"/>
      <c r="C1671" s="117"/>
      <c r="D1671" s="117"/>
      <c r="E1671" s="117"/>
      <c r="F1671" s="117"/>
      <c r="G1671" s="117"/>
      <c r="I1671" s="117"/>
      <c r="J1671" s="117"/>
      <c r="K1671" s="117"/>
      <c r="L1671" s="117"/>
      <c r="M1671" s="117"/>
      <c r="N1671" s="117"/>
      <c r="P1671" s="117"/>
      <c r="Q1671" s="117"/>
      <c r="R1671" s="117"/>
      <c r="S1671" s="117"/>
      <c r="T1671" s="117"/>
      <c r="U1671" s="117"/>
      <c r="V1671" s="117"/>
      <c r="W1671" s="117"/>
      <c r="X1671" s="117"/>
      <c r="Y1671" s="117"/>
      <c r="Z1671" s="117"/>
      <c r="AA1671" s="117"/>
      <c r="AB1671" s="117"/>
      <c r="AC1671" s="117"/>
    </row>
    <row r="1672" spans="2:29">
      <c r="B1672" s="117"/>
      <c r="C1672" s="117"/>
      <c r="D1672" s="117"/>
      <c r="E1672" s="117"/>
      <c r="F1672" s="117"/>
      <c r="G1672" s="117"/>
      <c r="I1672" s="117"/>
      <c r="J1672" s="117"/>
      <c r="K1672" s="117"/>
      <c r="L1672" s="117"/>
      <c r="M1672" s="117"/>
      <c r="N1672" s="117"/>
      <c r="P1672" s="117"/>
      <c r="Q1672" s="117"/>
      <c r="R1672" s="117"/>
      <c r="S1672" s="117"/>
      <c r="T1672" s="117"/>
      <c r="U1672" s="117"/>
      <c r="V1672" s="117"/>
      <c r="W1672" s="117"/>
      <c r="X1672" s="117"/>
      <c r="Y1672" s="117"/>
      <c r="Z1672" s="117"/>
      <c r="AA1672" s="117"/>
      <c r="AB1672" s="117"/>
      <c r="AC1672" s="117"/>
    </row>
    <row r="1673" spans="2:29">
      <c r="B1673" s="117"/>
      <c r="C1673" s="117"/>
      <c r="D1673" s="117"/>
      <c r="E1673" s="117"/>
      <c r="F1673" s="117"/>
      <c r="G1673" s="117"/>
      <c r="I1673" s="117"/>
      <c r="J1673" s="117"/>
      <c r="K1673" s="117"/>
      <c r="L1673" s="117"/>
      <c r="M1673" s="117"/>
      <c r="N1673" s="117"/>
      <c r="P1673" s="117"/>
      <c r="Q1673" s="117"/>
      <c r="R1673" s="117"/>
      <c r="S1673" s="117"/>
      <c r="T1673" s="117"/>
      <c r="U1673" s="117"/>
      <c r="V1673" s="117"/>
      <c r="W1673" s="117"/>
      <c r="X1673" s="117"/>
      <c r="Y1673" s="117"/>
      <c r="Z1673" s="117"/>
      <c r="AA1673" s="117"/>
      <c r="AB1673" s="117"/>
      <c r="AC1673" s="117"/>
    </row>
    <row r="1674" spans="2:29">
      <c r="B1674" s="117"/>
      <c r="C1674" s="117"/>
      <c r="D1674" s="117"/>
      <c r="E1674" s="117"/>
      <c r="F1674" s="117"/>
      <c r="G1674" s="117"/>
      <c r="I1674" s="117"/>
      <c r="J1674" s="117"/>
      <c r="K1674" s="117"/>
      <c r="L1674" s="117"/>
      <c r="M1674" s="117"/>
      <c r="N1674" s="117"/>
      <c r="P1674" s="117"/>
      <c r="Q1674" s="117"/>
      <c r="R1674" s="117"/>
      <c r="S1674" s="117"/>
      <c r="T1674" s="117"/>
      <c r="U1674" s="117"/>
      <c r="V1674" s="117"/>
      <c r="W1674" s="117"/>
      <c r="X1674" s="117"/>
      <c r="Y1674" s="117"/>
      <c r="Z1674" s="117"/>
      <c r="AA1674" s="117"/>
      <c r="AB1674" s="117"/>
      <c r="AC1674" s="117"/>
    </row>
    <row r="1675" spans="2:29">
      <c r="B1675" s="117"/>
      <c r="C1675" s="117"/>
      <c r="D1675" s="117"/>
      <c r="E1675" s="117"/>
      <c r="F1675" s="117"/>
      <c r="G1675" s="117"/>
      <c r="I1675" s="117"/>
      <c r="J1675" s="117"/>
      <c r="K1675" s="117"/>
      <c r="L1675" s="117"/>
      <c r="M1675" s="117"/>
      <c r="N1675" s="117"/>
      <c r="P1675" s="117"/>
      <c r="Q1675" s="117"/>
      <c r="R1675" s="117"/>
      <c r="S1675" s="117"/>
      <c r="T1675" s="117"/>
      <c r="U1675" s="117"/>
      <c r="V1675" s="117"/>
      <c r="W1675" s="117"/>
      <c r="X1675" s="117"/>
      <c r="Y1675" s="117"/>
      <c r="Z1675" s="117"/>
      <c r="AA1675" s="117"/>
      <c r="AB1675" s="117"/>
      <c r="AC1675" s="117"/>
    </row>
    <row r="1676" spans="2:29">
      <c r="B1676" s="117"/>
      <c r="C1676" s="117"/>
      <c r="D1676" s="117"/>
      <c r="E1676" s="117"/>
      <c r="F1676" s="117"/>
      <c r="G1676" s="117"/>
      <c r="I1676" s="117"/>
      <c r="J1676" s="117"/>
      <c r="K1676" s="117"/>
      <c r="L1676" s="117"/>
      <c r="M1676" s="117"/>
      <c r="N1676" s="117"/>
      <c r="P1676" s="117"/>
      <c r="Q1676" s="117"/>
      <c r="R1676" s="117"/>
      <c r="S1676" s="117"/>
      <c r="T1676" s="117"/>
      <c r="U1676" s="117"/>
      <c r="V1676" s="117"/>
      <c r="W1676" s="117"/>
      <c r="X1676" s="117"/>
      <c r="Y1676" s="117"/>
      <c r="Z1676" s="117"/>
      <c r="AA1676" s="117"/>
      <c r="AB1676" s="117"/>
      <c r="AC1676" s="117"/>
    </row>
    <row r="1677" spans="2:29">
      <c r="B1677" s="117"/>
      <c r="C1677" s="117"/>
      <c r="D1677" s="117"/>
      <c r="E1677" s="117"/>
      <c r="F1677" s="117"/>
      <c r="G1677" s="117"/>
      <c r="I1677" s="117"/>
      <c r="J1677" s="117"/>
      <c r="K1677" s="117"/>
      <c r="L1677" s="117"/>
      <c r="M1677" s="117"/>
      <c r="N1677" s="117"/>
      <c r="P1677" s="117"/>
      <c r="Q1677" s="117"/>
      <c r="R1677" s="117"/>
      <c r="S1677" s="117"/>
      <c r="T1677" s="117"/>
      <c r="U1677" s="117"/>
      <c r="V1677" s="117"/>
      <c r="W1677" s="117"/>
      <c r="X1677" s="117"/>
      <c r="Y1677" s="117"/>
      <c r="Z1677" s="117"/>
      <c r="AA1677" s="117"/>
      <c r="AB1677" s="117"/>
      <c r="AC1677" s="117"/>
    </row>
    <row r="1678" spans="2:29">
      <c r="B1678" s="117"/>
      <c r="C1678" s="117"/>
      <c r="D1678" s="117"/>
      <c r="E1678" s="117"/>
      <c r="F1678" s="117"/>
      <c r="G1678" s="117"/>
      <c r="I1678" s="117"/>
      <c r="J1678" s="117"/>
      <c r="K1678" s="117"/>
      <c r="L1678" s="117"/>
      <c r="M1678" s="117"/>
      <c r="N1678" s="117"/>
      <c r="P1678" s="117"/>
      <c r="Q1678" s="117"/>
      <c r="R1678" s="117"/>
      <c r="S1678" s="117"/>
      <c r="T1678" s="117"/>
      <c r="U1678" s="117"/>
      <c r="V1678" s="117"/>
      <c r="W1678" s="117"/>
      <c r="X1678" s="117"/>
      <c r="Y1678" s="117"/>
      <c r="Z1678" s="117"/>
      <c r="AA1678" s="117"/>
      <c r="AB1678" s="117"/>
      <c r="AC1678" s="117"/>
    </row>
    <row r="1679" spans="2:29">
      <c r="B1679" s="117"/>
      <c r="C1679" s="117"/>
      <c r="D1679" s="117"/>
      <c r="E1679" s="117"/>
      <c r="F1679" s="117"/>
      <c r="G1679" s="117"/>
      <c r="I1679" s="117"/>
      <c r="J1679" s="117"/>
      <c r="K1679" s="117"/>
      <c r="L1679" s="117"/>
      <c r="M1679" s="117"/>
      <c r="N1679" s="117"/>
      <c r="P1679" s="117"/>
      <c r="Q1679" s="117"/>
      <c r="R1679" s="117"/>
      <c r="S1679" s="117"/>
      <c r="T1679" s="117"/>
      <c r="U1679" s="117"/>
      <c r="V1679" s="117"/>
      <c r="W1679" s="117"/>
      <c r="X1679" s="117"/>
      <c r="Y1679" s="117"/>
      <c r="Z1679" s="117"/>
      <c r="AA1679" s="117"/>
      <c r="AB1679" s="117"/>
      <c r="AC1679" s="117"/>
    </row>
    <row r="1680" spans="2:29">
      <c r="B1680" s="117"/>
      <c r="C1680" s="117"/>
      <c r="D1680" s="117"/>
      <c r="E1680" s="117"/>
      <c r="F1680" s="117"/>
      <c r="G1680" s="117"/>
      <c r="I1680" s="117"/>
      <c r="J1680" s="117"/>
      <c r="K1680" s="117"/>
      <c r="L1680" s="117"/>
      <c r="M1680" s="117"/>
      <c r="N1680" s="117"/>
      <c r="P1680" s="117"/>
      <c r="Q1680" s="117"/>
      <c r="R1680" s="117"/>
      <c r="S1680" s="117"/>
      <c r="T1680" s="117"/>
      <c r="U1680" s="117"/>
      <c r="V1680" s="117"/>
      <c r="W1680" s="117"/>
      <c r="X1680" s="117"/>
      <c r="Y1680" s="117"/>
      <c r="Z1680" s="117"/>
      <c r="AA1680" s="117"/>
      <c r="AB1680" s="117"/>
      <c r="AC1680" s="117"/>
    </row>
    <row r="1681" spans="2:29">
      <c r="B1681" s="117"/>
      <c r="C1681" s="117"/>
      <c r="D1681" s="117"/>
      <c r="E1681" s="117"/>
      <c r="F1681" s="117"/>
      <c r="G1681" s="117"/>
      <c r="I1681" s="117"/>
      <c r="J1681" s="117"/>
      <c r="K1681" s="117"/>
      <c r="L1681" s="117"/>
      <c r="M1681" s="117"/>
      <c r="N1681" s="117"/>
      <c r="P1681" s="117"/>
      <c r="Q1681" s="117"/>
      <c r="R1681" s="117"/>
      <c r="S1681" s="117"/>
      <c r="T1681" s="117"/>
      <c r="U1681" s="117"/>
      <c r="V1681" s="117"/>
      <c r="W1681" s="117"/>
      <c r="X1681" s="117"/>
      <c r="Y1681" s="117"/>
      <c r="Z1681" s="117"/>
      <c r="AA1681" s="117"/>
      <c r="AB1681" s="117"/>
      <c r="AC1681" s="117"/>
    </row>
    <row r="1682" spans="2:29">
      <c r="B1682" s="117"/>
      <c r="C1682" s="117"/>
      <c r="D1682" s="117"/>
      <c r="E1682" s="117"/>
      <c r="F1682" s="117"/>
      <c r="G1682" s="117"/>
      <c r="I1682" s="117"/>
      <c r="J1682" s="117"/>
      <c r="K1682" s="117"/>
      <c r="L1682" s="117"/>
      <c r="M1682" s="117"/>
      <c r="N1682" s="117"/>
      <c r="P1682" s="117"/>
      <c r="Q1682" s="117"/>
      <c r="R1682" s="117"/>
      <c r="S1682" s="117"/>
      <c r="T1682" s="117"/>
      <c r="U1682" s="117"/>
      <c r="V1682" s="117"/>
      <c r="W1682" s="117"/>
      <c r="X1682" s="117"/>
      <c r="Y1682" s="117"/>
      <c r="Z1682" s="117"/>
      <c r="AA1682" s="117"/>
      <c r="AB1682" s="117"/>
      <c r="AC1682" s="117"/>
    </row>
    <row r="1683" spans="2:29">
      <c r="B1683" s="117"/>
      <c r="C1683" s="117"/>
      <c r="D1683" s="117"/>
      <c r="E1683" s="117"/>
      <c r="F1683" s="117"/>
      <c r="G1683" s="117"/>
      <c r="I1683" s="117"/>
      <c r="J1683" s="117"/>
      <c r="K1683" s="117"/>
      <c r="L1683" s="117"/>
      <c r="M1683" s="117"/>
      <c r="N1683" s="117"/>
      <c r="P1683" s="117"/>
      <c r="Q1683" s="117"/>
      <c r="R1683" s="117"/>
      <c r="S1683" s="117"/>
      <c r="T1683" s="117"/>
      <c r="U1683" s="117"/>
      <c r="V1683" s="117"/>
      <c r="W1683" s="117"/>
      <c r="X1683" s="117"/>
      <c r="Y1683" s="117"/>
      <c r="Z1683" s="117"/>
      <c r="AA1683" s="117"/>
      <c r="AB1683" s="117"/>
      <c r="AC1683" s="117"/>
    </row>
    <row r="1684" spans="2:29">
      <c r="B1684" s="117"/>
      <c r="C1684" s="117"/>
      <c r="D1684" s="117"/>
      <c r="E1684" s="117"/>
      <c r="F1684" s="117"/>
      <c r="G1684" s="117"/>
      <c r="I1684" s="117"/>
      <c r="J1684" s="117"/>
      <c r="K1684" s="117"/>
      <c r="L1684" s="117"/>
      <c r="M1684" s="117"/>
      <c r="N1684" s="117"/>
      <c r="P1684" s="117"/>
      <c r="Q1684" s="117"/>
      <c r="R1684" s="117"/>
      <c r="S1684" s="117"/>
      <c r="T1684" s="117"/>
      <c r="U1684" s="117"/>
      <c r="V1684" s="117"/>
      <c r="W1684" s="117"/>
      <c r="X1684" s="117"/>
      <c r="Y1684" s="117"/>
      <c r="Z1684" s="117"/>
      <c r="AA1684" s="117"/>
      <c r="AB1684" s="117"/>
      <c r="AC1684" s="117"/>
    </row>
    <row r="1685" spans="2:29">
      <c r="B1685" s="117"/>
      <c r="C1685" s="117"/>
      <c r="D1685" s="117"/>
      <c r="E1685" s="117"/>
      <c r="F1685" s="117"/>
      <c r="G1685" s="117"/>
      <c r="I1685" s="117"/>
      <c r="J1685" s="117"/>
      <c r="K1685" s="117"/>
      <c r="L1685" s="117"/>
      <c r="M1685" s="117"/>
      <c r="N1685" s="117"/>
      <c r="P1685" s="117"/>
      <c r="Q1685" s="117"/>
      <c r="R1685" s="117"/>
      <c r="S1685" s="117"/>
      <c r="T1685" s="117"/>
      <c r="U1685" s="117"/>
      <c r="V1685" s="117"/>
      <c r="W1685" s="117"/>
      <c r="X1685" s="117"/>
      <c r="Y1685" s="117"/>
      <c r="Z1685" s="117"/>
      <c r="AA1685" s="117"/>
      <c r="AB1685" s="117"/>
      <c r="AC1685" s="117"/>
    </row>
    <row r="1686" spans="2:29">
      <c r="B1686" s="117"/>
      <c r="C1686" s="117"/>
      <c r="D1686" s="117"/>
      <c r="E1686" s="117"/>
      <c r="F1686" s="117"/>
      <c r="G1686" s="117"/>
      <c r="I1686" s="117"/>
      <c r="J1686" s="117"/>
      <c r="K1686" s="117"/>
      <c r="L1686" s="117"/>
      <c r="M1686" s="117"/>
      <c r="N1686" s="117"/>
      <c r="P1686" s="117"/>
      <c r="Q1686" s="117"/>
      <c r="R1686" s="117"/>
      <c r="S1686" s="117"/>
      <c r="T1686" s="117"/>
      <c r="U1686" s="117"/>
      <c r="V1686" s="117"/>
      <c r="W1686" s="117"/>
      <c r="X1686" s="117"/>
      <c r="Y1686" s="117"/>
      <c r="Z1686" s="117"/>
      <c r="AA1686" s="117"/>
      <c r="AB1686" s="117"/>
      <c r="AC1686" s="117"/>
    </row>
    <row r="1687" spans="2:29">
      <c r="B1687" s="117"/>
      <c r="C1687" s="117"/>
      <c r="D1687" s="117"/>
      <c r="E1687" s="117"/>
      <c r="F1687" s="117"/>
      <c r="G1687" s="117"/>
      <c r="I1687" s="117"/>
      <c r="J1687" s="117"/>
      <c r="K1687" s="117"/>
      <c r="L1687" s="117"/>
      <c r="M1687" s="117"/>
      <c r="N1687" s="117"/>
      <c r="P1687" s="117"/>
      <c r="Q1687" s="117"/>
      <c r="R1687" s="117"/>
      <c r="S1687" s="117"/>
      <c r="T1687" s="117"/>
      <c r="U1687" s="117"/>
      <c r="V1687" s="117"/>
      <c r="W1687" s="117"/>
      <c r="X1687" s="117"/>
      <c r="Y1687" s="117"/>
      <c r="Z1687" s="117"/>
      <c r="AA1687" s="117"/>
      <c r="AB1687" s="117"/>
      <c r="AC1687" s="117"/>
    </row>
    <row r="1688" spans="2:29">
      <c r="B1688" s="117"/>
      <c r="C1688" s="117"/>
      <c r="D1688" s="117"/>
      <c r="E1688" s="117"/>
      <c r="F1688" s="117"/>
      <c r="G1688" s="117"/>
      <c r="I1688" s="117"/>
      <c r="J1688" s="117"/>
      <c r="K1688" s="117"/>
      <c r="L1688" s="117"/>
      <c r="M1688" s="117"/>
      <c r="N1688" s="117"/>
      <c r="P1688" s="117"/>
      <c r="Q1688" s="117"/>
      <c r="R1688" s="117"/>
      <c r="S1688" s="117"/>
      <c r="T1688" s="117"/>
      <c r="U1688" s="117"/>
      <c r="V1688" s="117"/>
      <c r="W1688" s="117"/>
      <c r="X1688" s="117"/>
      <c r="Y1688" s="117"/>
      <c r="Z1688" s="117"/>
      <c r="AA1688" s="117"/>
      <c r="AB1688" s="117"/>
      <c r="AC1688" s="117"/>
    </row>
    <row r="1689" spans="2:29">
      <c r="B1689" s="117"/>
      <c r="C1689" s="117"/>
      <c r="D1689" s="117"/>
      <c r="E1689" s="117"/>
      <c r="F1689" s="117"/>
      <c r="G1689" s="117"/>
      <c r="I1689" s="117"/>
      <c r="J1689" s="117"/>
      <c r="K1689" s="117"/>
      <c r="L1689" s="117"/>
      <c r="M1689" s="117"/>
      <c r="N1689" s="117"/>
      <c r="P1689" s="117"/>
      <c r="Q1689" s="117"/>
      <c r="R1689" s="117"/>
      <c r="S1689" s="117"/>
      <c r="T1689" s="117"/>
      <c r="U1689" s="117"/>
      <c r="V1689" s="117"/>
      <c r="W1689" s="117"/>
      <c r="X1689" s="117"/>
      <c r="Y1689" s="117"/>
      <c r="Z1689" s="117"/>
      <c r="AA1689" s="117"/>
      <c r="AB1689" s="117"/>
      <c r="AC1689" s="117"/>
    </row>
    <row r="1690" spans="2:29">
      <c r="B1690" s="117"/>
      <c r="C1690" s="117"/>
      <c r="D1690" s="117"/>
      <c r="E1690" s="117"/>
      <c r="F1690" s="117"/>
      <c r="G1690" s="117"/>
      <c r="I1690" s="117"/>
      <c r="J1690" s="117"/>
      <c r="K1690" s="117"/>
      <c r="L1690" s="117"/>
      <c r="M1690" s="117"/>
      <c r="N1690" s="117"/>
      <c r="P1690" s="117"/>
      <c r="Q1690" s="117"/>
      <c r="R1690" s="117"/>
      <c r="S1690" s="117"/>
      <c r="T1690" s="117"/>
      <c r="U1690" s="117"/>
      <c r="V1690" s="117"/>
      <c r="W1690" s="117"/>
      <c r="X1690" s="117"/>
      <c r="Y1690" s="117"/>
      <c r="Z1690" s="117"/>
      <c r="AA1690" s="117"/>
      <c r="AB1690" s="117"/>
      <c r="AC1690" s="117"/>
    </row>
    <row r="1691" spans="2:29">
      <c r="B1691" s="117"/>
      <c r="C1691" s="117"/>
      <c r="D1691" s="117"/>
      <c r="E1691" s="117"/>
      <c r="F1691" s="117"/>
      <c r="G1691" s="117"/>
      <c r="I1691" s="117"/>
      <c r="J1691" s="117"/>
      <c r="K1691" s="117"/>
      <c r="L1691" s="117"/>
      <c r="M1691" s="117"/>
      <c r="N1691" s="117"/>
      <c r="P1691" s="117"/>
      <c r="Q1691" s="117"/>
      <c r="R1691" s="117"/>
      <c r="S1691" s="117"/>
      <c r="T1691" s="117"/>
      <c r="U1691" s="117"/>
      <c r="V1691" s="117"/>
      <c r="W1691" s="117"/>
      <c r="X1691" s="117"/>
      <c r="Y1691" s="117"/>
      <c r="Z1691" s="117"/>
      <c r="AA1691" s="117"/>
      <c r="AB1691" s="117"/>
      <c r="AC1691" s="117"/>
    </row>
    <row r="1692" spans="2:29">
      <c r="B1692" s="117"/>
      <c r="C1692" s="117"/>
      <c r="D1692" s="117"/>
      <c r="E1692" s="117"/>
      <c r="F1692" s="117"/>
      <c r="G1692" s="117"/>
      <c r="I1692" s="117"/>
      <c r="J1692" s="117"/>
      <c r="K1692" s="117"/>
      <c r="L1692" s="117"/>
      <c r="M1692" s="117"/>
      <c r="N1692" s="117"/>
      <c r="P1692" s="117"/>
      <c r="Q1692" s="117"/>
      <c r="R1692" s="117"/>
      <c r="S1692" s="117"/>
      <c r="T1692" s="117"/>
      <c r="U1692" s="117"/>
      <c r="V1692" s="117"/>
      <c r="W1692" s="117"/>
      <c r="X1692" s="117"/>
      <c r="Y1692" s="117"/>
      <c r="Z1692" s="117"/>
      <c r="AA1692" s="117"/>
      <c r="AB1692" s="117"/>
      <c r="AC1692" s="117"/>
    </row>
    <row r="1693" spans="2:29">
      <c r="B1693" s="117"/>
      <c r="C1693" s="117"/>
      <c r="D1693" s="117"/>
      <c r="E1693" s="117"/>
      <c r="F1693" s="117"/>
      <c r="G1693" s="117"/>
      <c r="I1693" s="117"/>
      <c r="J1693" s="117"/>
      <c r="K1693" s="117"/>
      <c r="L1693" s="117"/>
      <c r="M1693" s="117"/>
      <c r="N1693" s="117"/>
      <c r="P1693" s="117"/>
      <c r="Q1693" s="117"/>
      <c r="R1693" s="117"/>
      <c r="S1693" s="117"/>
      <c r="T1693" s="117"/>
      <c r="U1693" s="117"/>
      <c r="V1693" s="117"/>
      <c r="W1693" s="117"/>
      <c r="X1693" s="117"/>
      <c r="Y1693" s="117"/>
      <c r="Z1693" s="117"/>
      <c r="AA1693" s="117"/>
      <c r="AB1693" s="117"/>
      <c r="AC1693" s="117"/>
    </row>
    <row r="1694" spans="2:29">
      <c r="B1694" s="117"/>
      <c r="C1694" s="117"/>
      <c r="D1694" s="117"/>
      <c r="E1694" s="117"/>
      <c r="F1694" s="117"/>
      <c r="G1694" s="117"/>
      <c r="I1694" s="117"/>
      <c r="J1694" s="117"/>
      <c r="K1694" s="117"/>
      <c r="L1694" s="117"/>
      <c r="M1694" s="117"/>
      <c r="N1694" s="117"/>
      <c r="P1694" s="117"/>
      <c r="Q1694" s="117"/>
      <c r="R1694" s="117"/>
      <c r="S1694" s="117"/>
      <c r="T1694" s="117"/>
      <c r="U1694" s="117"/>
      <c r="V1694" s="117"/>
      <c r="W1694" s="117"/>
      <c r="X1694" s="117"/>
      <c r="Y1694" s="117"/>
      <c r="Z1694" s="117"/>
      <c r="AA1694" s="117"/>
      <c r="AB1694" s="117"/>
      <c r="AC1694" s="117"/>
    </row>
    <row r="1695" spans="2:29">
      <c r="B1695" s="117"/>
      <c r="C1695" s="117"/>
      <c r="D1695" s="117"/>
      <c r="E1695" s="117"/>
      <c r="F1695" s="117"/>
      <c r="G1695" s="117"/>
      <c r="I1695" s="117"/>
      <c r="J1695" s="117"/>
      <c r="K1695" s="117"/>
      <c r="L1695" s="117"/>
      <c r="M1695" s="117"/>
      <c r="N1695" s="117"/>
      <c r="P1695" s="117"/>
      <c r="Q1695" s="117"/>
      <c r="R1695" s="117"/>
      <c r="S1695" s="117"/>
      <c r="T1695" s="117"/>
      <c r="U1695" s="117"/>
      <c r="V1695" s="117"/>
      <c r="W1695" s="117"/>
      <c r="X1695" s="117"/>
      <c r="Y1695" s="117"/>
      <c r="Z1695" s="117"/>
      <c r="AA1695" s="117"/>
      <c r="AB1695" s="117"/>
      <c r="AC1695" s="117"/>
    </row>
    <row r="1696" spans="2:29">
      <c r="B1696" s="117"/>
      <c r="C1696" s="117"/>
      <c r="D1696" s="117"/>
      <c r="E1696" s="117"/>
      <c r="F1696" s="117"/>
      <c r="G1696" s="117"/>
      <c r="I1696" s="117"/>
      <c r="J1696" s="117"/>
      <c r="K1696" s="117"/>
      <c r="L1696" s="117"/>
      <c r="M1696" s="117"/>
      <c r="N1696" s="117"/>
      <c r="P1696" s="117"/>
      <c r="Q1696" s="117"/>
      <c r="R1696" s="117"/>
      <c r="S1696" s="117"/>
      <c r="T1696" s="117"/>
      <c r="U1696" s="117"/>
      <c r="V1696" s="117"/>
      <c r="W1696" s="117"/>
      <c r="X1696" s="117"/>
      <c r="Y1696" s="117"/>
      <c r="Z1696" s="117"/>
      <c r="AA1696" s="117"/>
      <c r="AB1696" s="117"/>
      <c r="AC1696" s="117"/>
    </row>
    <row r="1697" spans="2:29">
      <c r="B1697" s="117"/>
      <c r="C1697" s="117"/>
      <c r="D1697" s="117"/>
      <c r="E1697" s="117"/>
      <c r="F1697" s="117"/>
      <c r="G1697" s="117"/>
      <c r="I1697" s="117"/>
      <c r="J1697" s="117"/>
      <c r="K1697" s="117"/>
      <c r="L1697" s="117"/>
      <c r="M1697" s="117"/>
      <c r="N1697" s="117"/>
      <c r="P1697" s="117"/>
      <c r="Q1697" s="117"/>
      <c r="R1697" s="117"/>
      <c r="S1697" s="117"/>
      <c r="T1697" s="117"/>
      <c r="U1697" s="117"/>
      <c r="V1697" s="117"/>
      <c r="W1697" s="117"/>
      <c r="X1697" s="117"/>
      <c r="Y1697" s="117"/>
      <c r="Z1697" s="117"/>
      <c r="AA1697" s="117"/>
      <c r="AB1697" s="117"/>
      <c r="AC1697" s="117"/>
    </row>
    <row r="1698" spans="2:29">
      <c r="B1698" s="117"/>
      <c r="C1698" s="117"/>
      <c r="D1698" s="117"/>
      <c r="E1698" s="117"/>
      <c r="F1698" s="117"/>
      <c r="G1698" s="117"/>
      <c r="I1698" s="117"/>
      <c r="J1698" s="117"/>
      <c r="K1698" s="117"/>
      <c r="L1698" s="117"/>
      <c r="M1698" s="117"/>
      <c r="N1698" s="117"/>
      <c r="P1698" s="117"/>
      <c r="Q1698" s="117"/>
      <c r="R1698" s="117"/>
      <c r="S1698" s="117"/>
      <c r="T1698" s="117"/>
      <c r="U1698" s="117"/>
      <c r="V1698" s="117"/>
      <c r="W1698" s="117"/>
      <c r="X1698" s="117"/>
      <c r="Y1698" s="117"/>
      <c r="Z1698" s="117"/>
      <c r="AA1698" s="117"/>
      <c r="AB1698" s="117"/>
      <c r="AC1698" s="117"/>
    </row>
    <row r="1699" spans="2:29">
      <c r="B1699" s="117"/>
      <c r="C1699" s="117"/>
      <c r="D1699" s="117"/>
      <c r="E1699" s="117"/>
      <c r="F1699" s="117"/>
      <c r="G1699" s="117"/>
      <c r="I1699" s="117"/>
      <c r="J1699" s="117"/>
      <c r="K1699" s="117"/>
      <c r="L1699" s="117"/>
      <c r="M1699" s="117"/>
      <c r="N1699" s="117"/>
      <c r="P1699" s="117"/>
      <c r="Q1699" s="117"/>
      <c r="R1699" s="117"/>
      <c r="S1699" s="117"/>
      <c r="T1699" s="117"/>
      <c r="U1699" s="117"/>
      <c r="V1699" s="117"/>
      <c r="W1699" s="117"/>
      <c r="X1699" s="117"/>
      <c r="Y1699" s="117"/>
      <c r="Z1699" s="117"/>
      <c r="AA1699" s="117"/>
      <c r="AB1699" s="117"/>
      <c r="AC1699" s="117"/>
    </row>
    <row r="1700" spans="2:29">
      <c r="B1700" s="117"/>
      <c r="C1700" s="117"/>
      <c r="D1700" s="117"/>
      <c r="E1700" s="117"/>
      <c r="F1700" s="117"/>
      <c r="G1700" s="117"/>
      <c r="I1700" s="117"/>
      <c r="J1700" s="117"/>
      <c r="K1700" s="117"/>
      <c r="L1700" s="117"/>
      <c r="M1700" s="117"/>
      <c r="N1700" s="117"/>
      <c r="P1700" s="117"/>
      <c r="Q1700" s="117"/>
      <c r="R1700" s="117"/>
      <c r="S1700" s="117"/>
      <c r="T1700" s="117"/>
      <c r="U1700" s="117"/>
      <c r="V1700" s="117"/>
      <c r="W1700" s="117"/>
      <c r="X1700" s="117"/>
      <c r="Y1700" s="117"/>
      <c r="Z1700" s="117"/>
      <c r="AA1700" s="117"/>
      <c r="AB1700" s="117"/>
      <c r="AC1700" s="117"/>
    </row>
    <row r="1701" spans="2:29">
      <c r="B1701" s="117"/>
      <c r="C1701" s="117"/>
      <c r="D1701" s="117"/>
      <c r="E1701" s="117"/>
      <c r="F1701" s="117"/>
      <c r="G1701" s="117"/>
      <c r="I1701" s="117"/>
      <c r="J1701" s="117"/>
      <c r="K1701" s="117"/>
      <c r="L1701" s="117"/>
      <c r="M1701" s="117"/>
      <c r="N1701" s="117"/>
      <c r="P1701" s="117"/>
      <c r="Q1701" s="117"/>
      <c r="R1701" s="117"/>
      <c r="S1701" s="117"/>
      <c r="T1701" s="117"/>
      <c r="U1701" s="117"/>
      <c r="V1701" s="117"/>
      <c r="W1701" s="117"/>
      <c r="X1701" s="117"/>
      <c r="Y1701" s="117"/>
      <c r="Z1701" s="117"/>
      <c r="AA1701" s="117"/>
      <c r="AB1701" s="117"/>
      <c r="AC1701" s="117"/>
    </row>
    <row r="1702" spans="2:29">
      <c r="B1702" s="117"/>
      <c r="C1702" s="117"/>
      <c r="D1702" s="117"/>
      <c r="E1702" s="117"/>
      <c r="F1702" s="117"/>
      <c r="G1702" s="117"/>
      <c r="I1702" s="117"/>
      <c r="J1702" s="117"/>
      <c r="K1702" s="117"/>
      <c r="L1702" s="117"/>
      <c r="M1702" s="117"/>
      <c r="N1702" s="117"/>
      <c r="P1702" s="117"/>
      <c r="Q1702" s="117"/>
      <c r="R1702" s="117"/>
      <c r="S1702" s="117"/>
      <c r="T1702" s="117"/>
      <c r="U1702" s="117"/>
      <c r="V1702" s="117"/>
      <c r="W1702" s="117"/>
      <c r="X1702" s="117"/>
      <c r="Y1702" s="117"/>
      <c r="Z1702" s="117"/>
      <c r="AA1702" s="117"/>
      <c r="AB1702" s="117"/>
      <c r="AC1702" s="117"/>
    </row>
    <row r="1703" spans="2:29">
      <c r="B1703" s="117"/>
      <c r="C1703" s="117"/>
      <c r="D1703" s="117"/>
      <c r="E1703" s="117"/>
      <c r="F1703" s="117"/>
      <c r="G1703" s="117"/>
      <c r="I1703" s="117"/>
      <c r="J1703" s="117"/>
      <c r="K1703" s="117"/>
      <c r="L1703" s="117"/>
      <c r="M1703" s="117"/>
      <c r="N1703" s="117"/>
      <c r="P1703" s="117"/>
      <c r="Q1703" s="117"/>
      <c r="R1703" s="117"/>
      <c r="S1703" s="117"/>
      <c r="T1703" s="117"/>
      <c r="U1703" s="117"/>
      <c r="V1703" s="117"/>
      <c r="W1703" s="117"/>
      <c r="X1703" s="117"/>
      <c r="Y1703" s="117"/>
      <c r="Z1703" s="117"/>
      <c r="AA1703" s="117"/>
      <c r="AB1703" s="117"/>
      <c r="AC1703" s="117"/>
    </row>
    <row r="1704" spans="2:29">
      <c r="B1704" s="117"/>
      <c r="C1704" s="117"/>
      <c r="D1704" s="117"/>
      <c r="E1704" s="117"/>
      <c r="F1704" s="117"/>
      <c r="G1704" s="117"/>
      <c r="I1704" s="117"/>
      <c r="J1704" s="117"/>
      <c r="K1704" s="117"/>
      <c r="L1704" s="117"/>
      <c r="M1704" s="117"/>
      <c r="N1704" s="117"/>
      <c r="P1704" s="117"/>
      <c r="Q1704" s="117"/>
      <c r="R1704" s="117"/>
      <c r="S1704" s="117"/>
      <c r="T1704" s="117"/>
      <c r="U1704" s="117"/>
      <c r="V1704" s="117"/>
      <c r="W1704" s="117"/>
      <c r="X1704" s="117"/>
      <c r="Y1704" s="117"/>
      <c r="Z1704" s="117"/>
      <c r="AA1704" s="117"/>
      <c r="AB1704" s="117"/>
      <c r="AC1704" s="117"/>
    </row>
    <row r="1705" spans="2:29">
      <c r="B1705" s="117"/>
      <c r="C1705" s="117"/>
      <c r="D1705" s="117"/>
      <c r="E1705" s="117"/>
      <c r="F1705" s="117"/>
      <c r="G1705" s="117"/>
      <c r="I1705" s="117"/>
      <c r="J1705" s="117"/>
      <c r="K1705" s="117"/>
      <c r="L1705" s="117"/>
      <c r="M1705" s="117"/>
      <c r="N1705" s="117"/>
      <c r="P1705" s="117"/>
      <c r="Q1705" s="117"/>
      <c r="R1705" s="117"/>
      <c r="S1705" s="117"/>
      <c r="T1705" s="117"/>
      <c r="U1705" s="117"/>
      <c r="V1705" s="117"/>
      <c r="W1705" s="117"/>
      <c r="X1705" s="117"/>
      <c r="Y1705" s="117"/>
      <c r="Z1705" s="117"/>
      <c r="AA1705" s="117"/>
      <c r="AB1705" s="117"/>
      <c r="AC1705" s="117"/>
    </row>
    <row r="1706" spans="2:29">
      <c r="B1706" s="117"/>
      <c r="C1706" s="117"/>
      <c r="D1706" s="117"/>
      <c r="E1706" s="117"/>
      <c r="F1706" s="117"/>
      <c r="G1706" s="117"/>
      <c r="I1706" s="117"/>
      <c r="J1706" s="117"/>
      <c r="K1706" s="117"/>
      <c r="L1706" s="117"/>
      <c r="M1706" s="117"/>
      <c r="N1706" s="117"/>
      <c r="P1706" s="117"/>
      <c r="Q1706" s="117"/>
      <c r="R1706" s="117"/>
      <c r="S1706" s="117"/>
      <c r="T1706" s="117"/>
      <c r="U1706" s="117"/>
      <c r="V1706" s="117"/>
      <c r="W1706" s="117"/>
      <c r="X1706" s="117"/>
      <c r="Y1706" s="117"/>
      <c r="Z1706" s="117"/>
      <c r="AA1706" s="117"/>
      <c r="AB1706" s="117"/>
      <c r="AC1706" s="117"/>
    </row>
    <row r="1707" spans="2:29">
      <c r="B1707" s="117"/>
      <c r="C1707" s="117"/>
      <c r="D1707" s="117"/>
      <c r="E1707" s="117"/>
      <c r="F1707" s="117"/>
      <c r="G1707" s="117"/>
      <c r="I1707" s="117"/>
      <c r="J1707" s="117"/>
      <c r="K1707" s="117"/>
      <c r="L1707" s="117"/>
      <c r="M1707" s="117"/>
      <c r="N1707" s="117"/>
      <c r="P1707" s="117"/>
      <c r="Q1707" s="117"/>
      <c r="R1707" s="117"/>
      <c r="S1707" s="117"/>
      <c r="T1707" s="117"/>
      <c r="U1707" s="117"/>
      <c r="V1707" s="117"/>
      <c r="W1707" s="117"/>
      <c r="X1707" s="117"/>
      <c r="Y1707" s="117"/>
      <c r="Z1707" s="117"/>
      <c r="AA1707" s="117"/>
      <c r="AB1707" s="117"/>
      <c r="AC1707" s="117"/>
    </row>
    <row r="1708" spans="2:29">
      <c r="B1708" s="117"/>
      <c r="C1708" s="117"/>
      <c r="D1708" s="117"/>
      <c r="E1708" s="117"/>
      <c r="F1708" s="117"/>
      <c r="G1708" s="117"/>
      <c r="I1708" s="117"/>
      <c r="J1708" s="117"/>
      <c r="K1708" s="117"/>
      <c r="L1708" s="117"/>
      <c r="M1708" s="117"/>
      <c r="N1708" s="117"/>
      <c r="P1708" s="117"/>
      <c r="Q1708" s="117"/>
      <c r="R1708" s="117"/>
      <c r="S1708" s="117"/>
      <c r="T1708" s="117"/>
      <c r="U1708" s="117"/>
      <c r="V1708" s="117"/>
      <c r="W1708" s="117"/>
      <c r="X1708" s="117"/>
      <c r="Y1708" s="117"/>
      <c r="Z1708" s="117"/>
      <c r="AA1708" s="117"/>
      <c r="AB1708" s="117"/>
      <c r="AC1708" s="117"/>
    </row>
    <row r="1709" spans="2:29">
      <c r="B1709" s="117"/>
      <c r="C1709" s="117"/>
      <c r="D1709" s="117"/>
      <c r="E1709" s="117"/>
      <c r="F1709" s="117"/>
      <c r="G1709" s="117"/>
      <c r="I1709" s="117"/>
      <c r="J1709" s="117"/>
      <c r="K1709" s="117"/>
      <c r="L1709" s="117"/>
      <c r="M1709" s="117"/>
      <c r="N1709" s="117"/>
      <c r="P1709" s="117"/>
      <c r="Q1709" s="117"/>
      <c r="R1709" s="117"/>
      <c r="S1709" s="117"/>
      <c r="T1709" s="117"/>
      <c r="U1709" s="117"/>
      <c r="V1709" s="117"/>
      <c r="W1709" s="117"/>
      <c r="X1709" s="117"/>
      <c r="Y1709" s="117"/>
      <c r="Z1709" s="117"/>
      <c r="AA1709" s="117"/>
      <c r="AB1709" s="117"/>
      <c r="AC1709" s="117"/>
    </row>
    <row r="1710" spans="2:29">
      <c r="B1710" s="117"/>
      <c r="C1710" s="117"/>
      <c r="D1710" s="117"/>
      <c r="E1710" s="117"/>
      <c r="F1710" s="117"/>
      <c r="G1710" s="117"/>
      <c r="I1710" s="117"/>
      <c r="J1710" s="117"/>
      <c r="K1710" s="117"/>
      <c r="L1710" s="117"/>
      <c r="M1710" s="117"/>
      <c r="N1710" s="117"/>
      <c r="P1710" s="117"/>
      <c r="Q1710" s="117"/>
      <c r="R1710" s="117"/>
      <c r="S1710" s="117"/>
      <c r="T1710" s="117"/>
      <c r="U1710" s="117"/>
      <c r="V1710" s="117"/>
      <c r="W1710" s="117"/>
      <c r="X1710" s="117"/>
      <c r="Y1710" s="117"/>
      <c r="Z1710" s="117"/>
      <c r="AA1710" s="117"/>
      <c r="AB1710" s="117"/>
      <c r="AC1710" s="117"/>
    </row>
    <row r="1711" spans="2:29">
      <c r="B1711" s="117"/>
      <c r="C1711" s="117"/>
      <c r="D1711" s="117"/>
      <c r="E1711" s="117"/>
      <c r="F1711" s="117"/>
      <c r="G1711" s="117"/>
      <c r="I1711" s="117"/>
      <c r="J1711" s="117"/>
      <c r="K1711" s="117"/>
      <c r="L1711" s="117"/>
      <c r="M1711" s="117"/>
      <c r="N1711" s="117"/>
      <c r="P1711" s="117"/>
      <c r="Q1711" s="117"/>
      <c r="R1711" s="117"/>
      <c r="S1711" s="117"/>
      <c r="T1711" s="117"/>
      <c r="U1711" s="117"/>
      <c r="V1711" s="117"/>
      <c r="W1711" s="117"/>
      <c r="X1711" s="117"/>
      <c r="Y1711" s="117"/>
      <c r="Z1711" s="117"/>
      <c r="AA1711" s="117"/>
      <c r="AB1711" s="117"/>
      <c r="AC1711" s="117"/>
    </row>
    <row r="1712" spans="2:29">
      <c r="B1712" s="117"/>
      <c r="C1712" s="117"/>
      <c r="D1712" s="117"/>
      <c r="E1712" s="117"/>
      <c r="F1712" s="117"/>
      <c r="G1712" s="117"/>
      <c r="I1712" s="117"/>
      <c r="J1712" s="117"/>
      <c r="K1712" s="117"/>
      <c r="L1712" s="117"/>
      <c r="M1712" s="117"/>
      <c r="N1712" s="117"/>
      <c r="P1712" s="117"/>
      <c r="Q1712" s="117"/>
      <c r="R1712" s="117"/>
      <c r="S1712" s="117"/>
      <c r="T1712" s="117"/>
      <c r="U1712" s="117"/>
      <c r="V1712" s="117"/>
      <c r="W1712" s="117"/>
      <c r="X1712" s="117"/>
      <c r="Y1712" s="117"/>
      <c r="Z1712" s="117"/>
      <c r="AA1712" s="117"/>
      <c r="AB1712" s="117"/>
      <c r="AC1712" s="117"/>
    </row>
    <row r="1713" spans="2:29">
      <c r="B1713" s="117"/>
      <c r="C1713" s="117"/>
      <c r="D1713" s="117"/>
      <c r="E1713" s="117"/>
      <c r="F1713" s="117"/>
      <c r="G1713" s="117"/>
      <c r="I1713" s="117"/>
      <c r="J1713" s="117"/>
      <c r="K1713" s="117"/>
      <c r="L1713" s="117"/>
      <c r="M1713" s="117"/>
      <c r="N1713" s="117"/>
      <c r="P1713" s="117"/>
      <c r="Q1713" s="117"/>
      <c r="R1713" s="117"/>
      <c r="S1713" s="117"/>
      <c r="T1713" s="117"/>
      <c r="U1713" s="117"/>
      <c r="V1713" s="117"/>
      <c r="W1713" s="117"/>
      <c r="X1713" s="117"/>
      <c r="Y1713" s="117"/>
      <c r="Z1713" s="117"/>
      <c r="AA1713" s="117"/>
      <c r="AB1713" s="117"/>
      <c r="AC1713" s="117"/>
    </row>
    <row r="1714" spans="2:29">
      <c r="B1714" s="117"/>
      <c r="C1714" s="117"/>
      <c r="D1714" s="117"/>
      <c r="E1714" s="117"/>
      <c r="F1714" s="117"/>
      <c r="G1714" s="117"/>
      <c r="I1714" s="117"/>
      <c r="J1714" s="117"/>
      <c r="K1714" s="117"/>
      <c r="L1714" s="117"/>
      <c r="M1714" s="117"/>
      <c r="N1714" s="117"/>
      <c r="P1714" s="117"/>
      <c r="Q1714" s="117"/>
      <c r="R1714" s="117"/>
      <c r="S1714" s="117"/>
      <c r="T1714" s="117"/>
      <c r="U1714" s="117"/>
      <c r="V1714" s="117"/>
      <c r="W1714" s="117"/>
      <c r="X1714" s="117"/>
      <c r="Y1714" s="117"/>
      <c r="Z1714" s="117"/>
      <c r="AA1714" s="117"/>
      <c r="AB1714" s="117"/>
      <c r="AC1714" s="117"/>
    </row>
    <row r="1715" spans="2:29">
      <c r="B1715" s="117"/>
      <c r="C1715" s="117"/>
      <c r="D1715" s="117"/>
      <c r="E1715" s="117"/>
      <c r="F1715" s="117"/>
      <c r="G1715" s="117"/>
      <c r="I1715" s="117"/>
      <c r="J1715" s="117"/>
      <c r="K1715" s="117"/>
      <c r="L1715" s="117"/>
      <c r="M1715" s="117"/>
      <c r="N1715" s="117"/>
      <c r="P1715" s="117"/>
      <c r="Q1715" s="117"/>
      <c r="R1715" s="117"/>
      <c r="S1715" s="117"/>
      <c r="T1715" s="117"/>
      <c r="U1715" s="117"/>
      <c r="V1715" s="117"/>
      <c r="W1715" s="117"/>
      <c r="X1715" s="117"/>
      <c r="Y1715" s="117"/>
      <c r="Z1715" s="117"/>
      <c r="AA1715" s="117"/>
      <c r="AB1715" s="117"/>
      <c r="AC1715" s="117"/>
    </row>
    <row r="1716" spans="2:29">
      <c r="B1716" s="117"/>
      <c r="C1716" s="117"/>
      <c r="D1716" s="117"/>
      <c r="E1716" s="117"/>
      <c r="F1716" s="117"/>
      <c r="G1716" s="117"/>
      <c r="I1716" s="117"/>
      <c r="J1716" s="117"/>
      <c r="K1716" s="117"/>
      <c r="L1716" s="117"/>
      <c r="M1716" s="117"/>
      <c r="N1716" s="117"/>
      <c r="P1716" s="117"/>
      <c r="Q1716" s="117"/>
      <c r="R1716" s="117"/>
      <c r="S1716" s="117"/>
      <c r="T1716" s="117"/>
      <c r="U1716" s="117"/>
      <c r="V1716" s="117"/>
      <c r="W1716" s="117"/>
      <c r="X1716" s="117"/>
      <c r="Y1716" s="117"/>
      <c r="Z1716" s="117"/>
      <c r="AA1716" s="117"/>
      <c r="AB1716" s="117"/>
      <c r="AC1716" s="117"/>
    </row>
    <row r="1717" spans="2:29">
      <c r="B1717" s="117"/>
      <c r="C1717" s="117"/>
      <c r="D1717" s="117"/>
      <c r="E1717" s="117"/>
      <c r="F1717" s="117"/>
      <c r="G1717" s="117"/>
      <c r="I1717" s="117"/>
      <c r="J1717" s="117"/>
      <c r="K1717" s="117"/>
      <c r="L1717" s="117"/>
      <c r="M1717" s="117"/>
      <c r="N1717" s="117"/>
      <c r="P1717" s="117"/>
      <c r="Q1717" s="117"/>
      <c r="R1717" s="117"/>
      <c r="S1717" s="117"/>
      <c r="T1717" s="117"/>
      <c r="U1717" s="117"/>
      <c r="V1717" s="117"/>
      <c r="W1717" s="117"/>
      <c r="X1717" s="117"/>
      <c r="Y1717" s="117"/>
      <c r="Z1717" s="117"/>
      <c r="AA1717" s="117"/>
      <c r="AB1717" s="117"/>
      <c r="AC1717" s="117"/>
    </row>
    <row r="1718" spans="2:29">
      <c r="B1718" s="117"/>
      <c r="C1718" s="117"/>
      <c r="D1718" s="117"/>
      <c r="E1718" s="117"/>
      <c r="F1718" s="117"/>
      <c r="G1718" s="117"/>
      <c r="I1718" s="117"/>
      <c r="J1718" s="117"/>
      <c r="K1718" s="117"/>
      <c r="L1718" s="117"/>
      <c r="M1718" s="117"/>
      <c r="N1718" s="117"/>
      <c r="P1718" s="117"/>
      <c r="Q1718" s="117"/>
      <c r="R1718" s="117"/>
      <c r="S1718" s="117"/>
      <c r="T1718" s="117"/>
      <c r="U1718" s="117"/>
      <c r="V1718" s="117"/>
      <c r="W1718" s="117"/>
      <c r="X1718" s="117"/>
      <c r="Y1718" s="117"/>
      <c r="Z1718" s="117"/>
      <c r="AA1718" s="117"/>
      <c r="AB1718" s="117"/>
      <c r="AC1718" s="117"/>
    </row>
    <row r="1719" spans="2:29">
      <c r="B1719" s="117"/>
      <c r="C1719" s="117"/>
      <c r="D1719" s="117"/>
      <c r="E1719" s="117"/>
      <c r="F1719" s="117"/>
      <c r="G1719" s="117"/>
      <c r="I1719" s="117"/>
      <c r="J1719" s="117"/>
      <c r="K1719" s="117"/>
      <c r="L1719" s="117"/>
      <c r="M1719" s="117"/>
      <c r="N1719" s="117"/>
      <c r="P1719" s="117"/>
      <c r="Q1719" s="117"/>
      <c r="R1719" s="117"/>
      <c r="S1719" s="117"/>
      <c r="T1719" s="117"/>
      <c r="U1719" s="117"/>
      <c r="V1719" s="117"/>
      <c r="W1719" s="117"/>
      <c r="X1719" s="117"/>
      <c r="Y1719" s="117"/>
      <c r="Z1719" s="117"/>
      <c r="AA1719" s="117"/>
      <c r="AB1719" s="117"/>
      <c r="AC1719" s="117"/>
    </row>
    <row r="1720" spans="2:29">
      <c r="B1720" s="117"/>
      <c r="C1720" s="117"/>
      <c r="D1720" s="117"/>
      <c r="E1720" s="117"/>
      <c r="F1720" s="117"/>
      <c r="G1720" s="117"/>
      <c r="I1720" s="117"/>
      <c r="J1720" s="117"/>
      <c r="K1720" s="117"/>
      <c r="L1720" s="117"/>
      <c r="M1720" s="117"/>
      <c r="N1720" s="117"/>
      <c r="P1720" s="117"/>
      <c r="Q1720" s="117"/>
      <c r="R1720" s="117"/>
      <c r="S1720" s="117"/>
      <c r="T1720" s="117"/>
      <c r="U1720" s="117"/>
      <c r="V1720" s="117"/>
      <c r="W1720" s="117"/>
      <c r="X1720" s="117"/>
      <c r="Y1720" s="117"/>
      <c r="Z1720" s="117"/>
      <c r="AA1720" s="117"/>
      <c r="AB1720" s="117"/>
      <c r="AC1720" s="117"/>
    </row>
    <row r="1721" spans="2:29">
      <c r="B1721" s="117"/>
      <c r="C1721" s="117"/>
      <c r="D1721" s="117"/>
      <c r="E1721" s="117"/>
      <c r="F1721" s="117"/>
      <c r="G1721" s="117"/>
      <c r="I1721" s="117"/>
      <c r="J1721" s="117"/>
      <c r="K1721" s="117"/>
      <c r="L1721" s="117"/>
      <c r="M1721" s="117"/>
      <c r="N1721" s="117"/>
      <c r="P1721" s="117"/>
      <c r="Q1721" s="117"/>
      <c r="R1721" s="117"/>
      <c r="S1721" s="117"/>
      <c r="T1721" s="117"/>
      <c r="U1721" s="117"/>
      <c r="V1721" s="117"/>
      <c r="W1721" s="117"/>
      <c r="X1721" s="117"/>
      <c r="Y1721" s="117"/>
      <c r="Z1721" s="117"/>
      <c r="AA1721" s="117"/>
      <c r="AB1721" s="117"/>
      <c r="AC1721" s="117"/>
    </row>
    <row r="1722" spans="2:29">
      <c r="B1722" s="117"/>
      <c r="C1722" s="117"/>
      <c r="D1722" s="117"/>
      <c r="E1722" s="117"/>
      <c r="F1722" s="117"/>
      <c r="G1722" s="117"/>
      <c r="I1722" s="117"/>
      <c r="J1722" s="117"/>
      <c r="K1722" s="117"/>
      <c r="L1722" s="117"/>
      <c r="M1722" s="117"/>
      <c r="N1722" s="117"/>
      <c r="P1722" s="117"/>
      <c r="Q1722" s="117"/>
      <c r="R1722" s="117"/>
      <c r="S1722" s="117"/>
      <c r="T1722" s="117"/>
      <c r="U1722" s="117"/>
      <c r="V1722" s="117"/>
      <c r="W1722" s="117"/>
      <c r="X1722" s="117"/>
      <c r="Y1722" s="117"/>
      <c r="Z1722" s="117"/>
      <c r="AA1722" s="117"/>
      <c r="AB1722" s="117"/>
      <c r="AC1722" s="117"/>
    </row>
    <row r="1723" spans="2:29">
      <c r="B1723" s="117"/>
      <c r="C1723" s="117"/>
      <c r="D1723" s="117"/>
      <c r="E1723" s="117"/>
      <c r="F1723" s="117"/>
      <c r="G1723" s="117"/>
      <c r="I1723" s="117"/>
      <c r="J1723" s="117"/>
      <c r="K1723" s="117"/>
      <c r="L1723" s="117"/>
      <c r="M1723" s="117"/>
      <c r="N1723" s="117"/>
      <c r="P1723" s="117"/>
      <c r="Q1723" s="117"/>
      <c r="R1723" s="117"/>
      <c r="S1723" s="117"/>
      <c r="T1723" s="117"/>
      <c r="U1723" s="117"/>
      <c r="V1723" s="117"/>
      <c r="W1723" s="117"/>
      <c r="X1723" s="117"/>
      <c r="Y1723" s="117"/>
      <c r="Z1723" s="117"/>
      <c r="AA1723" s="117"/>
      <c r="AB1723" s="117"/>
      <c r="AC1723" s="117"/>
    </row>
    <row r="1724" spans="2:29">
      <c r="B1724" s="117"/>
      <c r="C1724" s="117"/>
      <c r="D1724" s="117"/>
      <c r="E1724" s="117"/>
      <c r="F1724" s="117"/>
      <c r="G1724" s="117"/>
      <c r="I1724" s="117"/>
      <c r="J1724" s="117"/>
      <c r="K1724" s="117"/>
      <c r="L1724" s="117"/>
      <c r="M1724" s="117"/>
      <c r="N1724" s="117"/>
      <c r="P1724" s="117"/>
      <c r="Q1724" s="117"/>
      <c r="R1724" s="117"/>
      <c r="S1724" s="117"/>
      <c r="T1724" s="117"/>
      <c r="U1724" s="117"/>
      <c r="V1724" s="117"/>
      <c r="W1724" s="117"/>
      <c r="X1724" s="117"/>
      <c r="Y1724" s="117"/>
      <c r="Z1724" s="117"/>
      <c r="AA1724" s="117"/>
      <c r="AB1724" s="117"/>
      <c r="AC1724" s="117"/>
    </row>
    <row r="1725" spans="2:29">
      <c r="B1725" s="117"/>
      <c r="C1725" s="117"/>
      <c r="D1725" s="117"/>
      <c r="E1725" s="117"/>
      <c r="F1725" s="117"/>
      <c r="G1725" s="117"/>
      <c r="I1725" s="117"/>
      <c r="J1725" s="117"/>
      <c r="K1725" s="117"/>
      <c r="L1725" s="117"/>
      <c r="M1725" s="117"/>
      <c r="N1725" s="117"/>
      <c r="P1725" s="117"/>
      <c r="Q1725" s="117"/>
      <c r="R1725" s="117"/>
      <c r="S1725" s="117"/>
      <c r="T1725" s="117"/>
      <c r="U1725" s="117"/>
      <c r="V1725" s="117"/>
      <c r="W1725" s="117"/>
      <c r="X1725" s="117"/>
      <c r="Y1725" s="117"/>
      <c r="Z1725" s="117"/>
      <c r="AA1725" s="117"/>
      <c r="AB1725" s="117"/>
      <c r="AC1725" s="117"/>
    </row>
    <row r="1726" spans="2:29">
      <c r="B1726" s="117"/>
      <c r="C1726" s="117"/>
      <c r="D1726" s="117"/>
      <c r="E1726" s="117"/>
      <c r="F1726" s="117"/>
      <c r="G1726" s="117"/>
      <c r="I1726" s="117"/>
      <c r="J1726" s="117"/>
      <c r="K1726" s="117"/>
      <c r="L1726" s="117"/>
      <c r="M1726" s="117"/>
      <c r="N1726" s="117"/>
      <c r="P1726" s="117"/>
      <c r="Q1726" s="117"/>
      <c r="R1726" s="117"/>
      <c r="S1726" s="117"/>
      <c r="T1726" s="117"/>
      <c r="U1726" s="117"/>
      <c r="V1726" s="117"/>
      <c r="W1726" s="117"/>
      <c r="X1726" s="117"/>
      <c r="Y1726" s="117"/>
      <c r="Z1726" s="117"/>
      <c r="AA1726" s="117"/>
      <c r="AB1726" s="117"/>
      <c r="AC1726" s="117"/>
    </row>
    <row r="1727" spans="2:29">
      <c r="B1727" s="117"/>
      <c r="C1727" s="117"/>
      <c r="D1727" s="117"/>
      <c r="E1727" s="117"/>
      <c r="F1727" s="117"/>
      <c r="G1727" s="117"/>
      <c r="I1727" s="117"/>
      <c r="J1727" s="117"/>
      <c r="K1727" s="117"/>
      <c r="L1727" s="117"/>
      <c r="M1727" s="117"/>
      <c r="N1727" s="117"/>
      <c r="P1727" s="117"/>
      <c r="Q1727" s="117"/>
      <c r="R1727" s="117"/>
      <c r="S1727" s="117"/>
      <c r="T1727" s="117"/>
      <c r="U1727" s="117"/>
      <c r="V1727" s="117"/>
      <c r="W1727" s="117"/>
      <c r="X1727" s="117"/>
      <c r="Y1727" s="117"/>
      <c r="Z1727" s="117"/>
      <c r="AA1727" s="117"/>
      <c r="AB1727" s="117"/>
      <c r="AC1727" s="117"/>
    </row>
    <row r="1728" spans="2:29">
      <c r="B1728" s="117"/>
      <c r="C1728" s="117"/>
      <c r="D1728" s="117"/>
      <c r="E1728" s="117"/>
      <c r="F1728" s="117"/>
      <c r="G1728" s="117"/>
      <c r="I1728" s="117"/>
      <c r="J1728" s="117"/>
      <c r="K1728" s="117"/>
      <c r="L1728" s="117"/>
      <c r="M1728" s="117"/>
      <c r="N1728" s="117"/>
      <c r="P1728" s="117"/>
      <c r="Q1728" s="117"/>
      <c r="R1728" s="117"/>
      <c r="S1728" s="117"/>
      <c r="T1728" s="117"/>
      <c r="U1728" s="117"/>
      <c r="V1728" s="117"/>
      <c r="W1728" s="117"/>
      <c r="X1728" s="117"/>
      <c r="Y1728" s="117"/>
      <c r="Z1728" s="117"/>
      <c r="AA1728" s="117"/>
      <c r="AB1728" s="117"/>
      <c r="AC1728" s="117"/>
    </row>
    <row r="1729" spans="2:29">
      <c r="B1729" s="117"/>
      <c r="C1729" s="117"/>
      <c r="D1729" s="117"/>
      <c r="E1729" s="117"/>
      <c r="F1729" s="117"/>
      <c r="G1729" s="117"/>
      <c r="I1729" s="117"/>
      <c r="J1729" s="117"/>
      <c r="K1729" s="117"/>
      <c r="L1729" s="117"/>
      <c r="M1729" s="117"/>
      <c r="N1729" s="117"/>
      <c r="P1729" s="117"/>
      <c r="Q1729" s="117"/>
      <c r="R1729" s="117"/>
      <c r="S1729" s="117"/>
      <c r="T1729" s="117"/>
      <c r="U1729" s="117"/>
      <c r="V1729" s="117"/>
      <c r="W1729" s="117"/>
      <c r="X1729" s="117"/>
      <c r="Y1729" s="117"/>
      <c r="Z1729" s="117"/>
      <c r="AA1729" s="117"/>
      <c r="AB1729" s="117"/>
      <c r="AC1729" s="117"/>
    </row>
    <row r="1730" spans="2:29">
      <c r="B1730" s="117"/>
      <c r="C1730" s="117"/>
      <c r="D1730" s="117"/>
      <c r="E1730" s="117"/>
      <c r="F1730" s="117"/>
      <c r="G1730" s="117"/>
      <c r="I1730" s="117"/>
      <c r="J1730" s="117"/>
      <c r="K1730" s="117"/>
      <c r="L1730" s="117"/>
      <c r="M1730" s="117"/>
      <c r="N1730" s="117"/>
      <c r="P1730" s="117"/>
      <c r="Q1730" s="117"/>
      <c r="R1730" s="117"/>
      <c r="S1730" s="117"/>
      <c r="T1730" s="117"/>
      <c r="U1730" s="117"/>
      <c r="V1730" s="117"/>
      <c r="W1730" s="117"/>
      <c r="X1730" s="117"/>
      <c r="Y1730" s="117"/>
      <c r="Z1730" s="117"/>
      <c r="AA1730" s="117"/>
      <c r="AB1730" s="117"/>
      <c r="AC1730" s="117"/>
    </row>
    <row r="1731" spans="2:29">
      <c r="B1731" s="117"/>
      <c r="C1731" s="117"/>
      <c r="D1731" s="117"/>
      <c r="E1731" s="117"/>
      <c r="F1731" s="117"/>
      <c r="G1731" s="117"/>
      <c r="I1731" s="117"/>
      <c r="J1731" s="117"/>
      <c r="K1731" s="117"/>
      <c r="L1731" s="117"/>
      <c r="M1731" s="117"/>
      <c r="N1731" s="117"/>
      <c r="P1731" s="117"/>
      <c r="Q1731" s="117"/>
      <c r="R1731" s="117"/>
      <c r="S1731" s="117"/>
      <c r="T1731" s="117"/>
      <c r="U1731" s="117"/>
      <c r="V1731" s="117"/>
      <c r="W1731" s="117"/>
      <c r="X1731" s="117"/>
      <c r="Y1731" s="117"/>
      <c r="Z1731" s="117"/>
      <c r="AA1731" s="117"/>
      <c r="AB1731" s="117"/>
      <c r="AC1731" s="117"/>
    </row>
    <row r="1732" spans="2:29">
      <c r="B1732" s="117"/>
      <c r="C1732" s="117"/>
      <c r="D1732" s="117"/>
      <c r="E1732" s="117"/>
      <c r="F1732" s="117"/>
      <c r="G1732" s="117"/>
      <c r="I1732" s="117"/>
      <c r="J1732" s="117"/>
      <c r="K1732" s="117"/>
      <c r="L1732" s="117"/>
      <c r="M1732" s="117"/>
      <c r="N1732" s="117"/>
      <c r="P1732" s="117"/>
      <c r="Q1732" s="117"/>
      <c r="R1732" s="117"/>
      <c r="S1732" s="117"/>
      <c r="T1732" s="117"/>
      <c r="U1732" s="117"/>
      <c r="V1732" s="117"/>
      <c r="W1732" s="117"/>
      <c r="X1732" s="117"/>
      <c r="Y1732" s="117"/>
      <c r="Z1732" s="117"/>
      <c r="AA1732" s="117"/>
      <c r="AB1732" s="117"/>
      <c r="AC1732" s="117"/>
    </row>
    <row r="1733" spans="2:29">
      <c r="B1733" s="117"/>
      <c r="C1733" s="117"/>
      <c r="D1733" s="117"/>
      <c r="E1733" s="117"/>
      <c r="F1733" s="117"/>
      <c r="G1733" s="117"/>
      <c r="I1733" s="117"/>
      <c r="J1733" s="117"/>
      <c r="K1733" s="117"/>
      <c r="L1733" s="117"/>
      <c r="M1733" s="117"/>
      <c r="N1733" s="117"/>
      <c r="P1733" s="117"/>
      <c r="Q1733" s="117"/>
      <c r="R1733" s="117"/>
      <c r="S1733" s="117"/>
      <c r="T1733" s="117"/>
      <c r="U1733" s="117"/>
      <c r="V1733" s="117"/>
      <c r="W1733" s="117"/>
      <c r="X1733" s="117"/>
      <c r="Y1733" s="117"/>
      <c r="Z1733" s="117"/>
      <c r="AA1733" s="117"/>
      <c r="AB1733" s="117"/>
      <c r="AC1733" s="117"/>
    </row>
    <row r="1734" spans="2:29">
      <c r="B1734" s="117"/>
      <c r="C1734" s="117"/>
      <c r="D1734" s="117"/>
      <c r="E1734" s="117"/>
      <c r="F1734" s="117"/>
      <c r="G1734" s="117"/>
      <c r="I1734" s="117"/>
      <c r="J1734" s="117"/>
      <c r="K1734" s="117"/>
      <c r="L1734" s="117"/>
      <c r="M1734" s="117"/>
      <c r="N1734" s="117"/>
      <c r="P1734" s="117"/>
      <c r="Q1734" s="117"/>
      <c r="R1734" s="117"/>
      <c r="S1734" s="117"/>
      <c r="T1734" s="117"/>
      <c r="U1734" s="117"/>
      <c r="V1734" s="117"/>
      <c r="W1734" s="117"/>
      <c r="X1734" s="117"/>
      <c r="Y1734" s="117"/>
      <c r="Z1734" s="117"/>
      <c r="AA1734" s="117"/>
      <c r="AB1734" s="117"/>
      <c r="AC1734" s="117"/>
    </row>
    <row r="1735" spans="2:29">
      <c r="B1735" s="117"/>
      <c r="C1735" s="117"/>
      <c r="D1735" s="117"/>
      <c r="E1735" s="117"/>
      <c r="F1735" s="117"/>
      <c r="G1735" s="117"/>
      <c r="I1735" s="117"/>
      <c r="J1735" s="117"/>
      <c r="K1735" s="117"/>
      <c r="L1735" s="117"/>
      <c r="M1735" s="117"/>
      <c r="N1735" s="117"/>
      <c r="P1735" s="117"/>
      <c r="Q1735" s="117"/>
      <c r="R1735" s="117"/>
      <c r="S1735" s="117"/>
      <c r="T1735" s="117"/>
      <c r="U1735" s="117"/>
      <c r="V1735" s="117"/>
      <c r="W1735" s="117"/>
      <c r="X1735" s="117"/>
      <c r="Y1735" s="117"/>
      <c r="Z1735" s="117"/>
      <c r="AA1735" s="117"/>
      <c r="AB1735" s="117"/>
      <c r="AC1735" s="117"/>
    </row>
    <row r="1736" spans="2:29">
      <c r="B1736" s="117"/>
      <c r="C1736" s="117"/>
      <c r="D1736" s="117"/>
      <c r="E1736" s="117"/>
      <c r="F1736" s="117"/>
      <c r="G1736" s="117"/>
      <c r="I1736" s="117"/>
      <c r="J1736" s="117"/>
      <c r="K1736" s="117"/>
      <c r="L1736" s="117"/>
      <c r="M1736" s="117"/>
      <c r="N1736" s="117"/>
      <c r="P1736" s="117"/>
      <c r="Q1736" s="117"/>
      <c r="R1736" s="117"/>
      <c r="S1736" s="117"/>
      <c r="T1736" s="117"/>
      <c r="U1736" s="117"/>
      <c r="V1736" s="117"/>
      <c r="W1736" s="117"/>
      <c r="X1736" s="117"/>
      <c r="Y1736" s="117"/>
      <c r="Z1736" s="117"/>
      <c r="AA1736" s="117"/>
      <c r="AB1736" s="117"/>
      <c r="AC1736" s="117"/>
    </row>
    <row r="1737" spans="2:29">
      <c r="B1737" s="117"/>
      <c r="C1737" s="117"/>
      <c r="D1737" s="117"/>
      <c r="E1737" s="117"/>
      <c r="F1737" s="117"/>
      <c r="G1737" s="117"/>
      <c r="I1737" s="117"/>
      <c r="J1737" s="117"/>
      <c r="K1737" s="117"/>
      <c r="L1737" s="117"/>
      <c r="M1737" s="117"/>
      <c r="N1737" s="117"/>
      <c r="P1737" s="117"/>
      <c r="Q1737" s="117"/>
      <c r="R1737" s="117"/>
      <c r="S1737" s="117"/>
      <c r="T1737" s="117"/>
      <c r="U1737" s="117"/>
      <c r="V1737" s="117"/>
      <c r="W1737" s="117"/>
      <c r="X1737" s="117"/>
      <c r="Y1737" s="117"/>
      <c r="Z1737" s="117"/>
      <c r="AA1737" s="117"/>
      <c r="AB1737" s="117"/>
      <c r="AC1737" s="117"/>
    </row>
    <row r="1738" spans="2:29">
      <c r="B1738" s="117"/>
      <c r="C1738" s="117"/>
      <c r="D1738" s="117"/>
      <c r="E1738" s="117"/>
      <c r="F1738" s="117"/>
      <c r="G1738" s="117"/>
      <c r="I1738" s="117"/>
      <c r="J1738" s="117"/>
      <c r="K1738" s="117"/>
      <c r="L1738" s="117"/>
      <c r="M1738" s="117"/>
      <c r="N1738" s="117"/>
      <c r="P1738" s="117"/>
      <c r="Q1738" s="117"/>
      <c r="R1738" s="117"/>
      <c r="S1738" s="117"/>
      <c r="T1738" s="117"/>
      <c r="U1738" s="117"/>
      <c r="V1738" s="117"/>
      <c r="W1738" s="117"/>
      <c r="X1738" s="117"/>
      <c r="Y1738" s="117"/>
      <c r="Z1738" s="117"/>
      <c r="AA1738" s="117"/>
      <c r="AB1738" s="117"/>
      <c r="AC1738" s="117"/>
    </row>
    <row r="1739" spans="2:29">
      <c r="B1739" s="117"/>
      <c r="C1739" s="117"/>
      <c r="D1739" s="117"/>
      <c r="E1739" s="117"/>
      <c r="F1739" s="117"/>
      <c r="G1739" s="117"/>
      <c r="I1739" s="117"/>
      <c r="J1739" s="117"/>
      <c r="K1739" s="117"/>
      <c r="L1739" s="117"/>
      <c r="M1739" s="117"/>
      <c r="N1739" s="117"/>
      <c r="P1739" s="117"/>
      <c r="Q1739" s="117"/>
      <c r="R1739" s="117"/>
      <c r="S1739" s="117"/>
      <c r="T1739" s="117"/>
      <c r="U1739" s="117"/>
      <c r="V1739" s="117"/>
      <c r="W1739" s="117"/>
      <c r="X1739" s="117"/>
      <c r="Y1739" s="117"/>
      <c r="Z1739" s="117"/>
      <c r="AA1739" s="117"/>
      <c r="AB1739" s="117"/>
      <c r="AC1739" s="117"/>
    </row>
    <row r="1740" spans="2:29">
      <c r="B1740" s="117"/>
      <c r="C1740" s="117"/>
      <c r="D1740" s="117"/>
      <c r="E1740" s="117"/>
      <c r="F1740" s="117"/>
      <c r="G1740" s="117"/>
      <c r="I1740" s="117"/>
      <c r="J1740" s="117"/>
      <c r="K1740" s="117"/>
      <c r="L1740" s="117"/>
      <c r="M1740" s="117"/>
      <c r="N1740" s="117"/>
      <c r="P1740" s="117"/>
      <c r="Q1740" s="117"/>
      <c r="R1740" s="117"/>
      <c r="S1740" s="117"/>
      <c r="T1740" s="117"/>
      <c r="U1740" s="117"/>
      <c r="V1740" s="117"/>
      <c r="W1740" s="117"/>
      <c r="X1740" s="117"/>
      <c r="Y1740" s="117"/>
      <c r="Z1740" s="117"/>
      <c r="AA1740" s="117"/>
      <c r="AB1740" s="117"/>
      <c r="AC1740" s="117"/>
    </row>
    <row r="1741" spans="2:29">
      <c r="B1741" s="117"/>
      <c r="C1741" s="117"/>
      <c r="D1741" s="117"/>
      <c r="E1741" s="117"/>
      <c r="F1741" s="117"/>
      <c r="G1741" s="117"/>
      <c r="I1741" s="117"/>
      <c r="J1741" s="117"/>
      <c r="K1741" s="117"/>
      <c r="L1741" s="117"/>
      <c r="M1741" s="117"/>
      <c r="N1741" s="117"/>
      <c r="P1741" s="117"/>
      <c r="Q1741" s="117"/>
      <c r="R1741" s="117"/>
      <c r="S1741" s="117"/>
      <c r="T1741" s="117"/>
      <c r="U1741" s="117"/>
      <c r="V1741" s="117"/>
      <c r="W1741" s="117"/>
      <c r="X1741" s="117"/>
      <c r="Y1741" s="117"/>
      <c r="Z1741" s="117"/>
      <c r="AA1741" s="117"/>
      <c r="AB1741" s="117"/>
      <c r="AC1741" s="117"/>
    </row>
    <row r="1742" spans="2:29">
      <c r="B1742" s="117"/>
      <c r="C1742" s="117"/>
      <c r="D1742" s="117"/>
      <c r="E1742" s="117"/>
      <c r="F1742" s="117"/>
      <c r="G1742" s="117"/>
      <c r="I1742" s="117"/>
      <c r="J1742" s="117"/>
      <c r="K1742" s="117"/>
      <c r="L1742" s="117"/>
      <c r="M1742" s="117"/>
      <c r="N1742" s="117"/>
      <c r="P1742" s="117"/>
      <c r="Q1742" s="117"/>
      <c r="R1742" s="117"/>
      <c r="S1742" s="117"/>
      <c r="T1742" s="117"/>
      <c r="U1742" s="117"/>
      <c r="V1742" s="117"/>
      <c r="W1742" s="117"/>
      <c r="X1742" s="117"/>
      <c r="Y1742" s="117"/>
      <c r="Z1742" s="117"/>
      <c r="AA1742" s="117"/>
      <c r="AB1742" s="117"/>
      <c r="AC1742" s="117"/>
    </row>
    <row r="1743" spans="2:29">
      <c r="B1743" s="117"/>
      <c r="C1743" s="117"/>
      <c r="D1743" s="117"/>
      <c r="E1743" s="117"/>
      <c r="F1743" s="117"/>
      <c r="G1743" s="117"/>
      <c r="I1743" s="117"/>
      <c r="J1743" s="117"/>
      <c r="K1743" s="117"/>
      <c r="L1743" s="117"/>
      <c r="M1743" s="117"/>
      <c r="N1743" s="117"/>
      <c r="P1743" s="117"/>
      <c r="Q1743" s="117"/>
      <c r="R1743" s="117"/>
      <c r="S1743" s="117"/>
      <c r="T1743" s="117"/>
      <c r="U1743" s="117"/>
      <c r="V1743" s="117"/>
      <c r="W1743" s="117"/>
      <c r="X1743" s="117"/>
      <c r="Y1743" s="117"/>
      <c r="Z1743" s="117"/>
      <c r="AA1743" s="117"/>
      <c r="AB1743" s="117"/>
      <c r="AC1743" s="117"/>
    </row>
    <row r="1744" spans="2:29">
      <c r="B1744" s="117"/>
      <c r="C1744" s="117"/>
      <c r="D1744" s="117"/>
      <c r="E1744" s="117"/>
      <c r="F1744" s="117"/>
      <c r="G1744" s="117"/>
      <c r="I1744" s="117"/>
      <c r="J1744" s="117"/>
      <c r="K1744" s="117"/>
      <c r="L1744" s="117"/>
      <c r="M1744" s="117"/>
      <c r="N1744" s="117"/>
      <c r="P1744" s="117"/>
      <c r="Q1744" s="117"/>
      <c r="R1744" s="117"/>
      <c r="S1744" s="117"/>
      <c r="T1744" s="117"/>
      <c r="U1744" s="117"/>
      <c r="V1744" s="117"/>
      <c r="W1744" s="117"/>
      <c r="X1744" s="117"/>
      <c r="Y1744" s="117"/>
      <c r="Z1744" s="117"/>
      <c r="AA1744" s="117"/>
      <c r="AB1744" s="117"/>
      <c r="AC1744" s="117"/>
    </row>
    <row r="1745" spans="2:29">
      <c r="B1745" s="117"/>
      <c r="C1745" s="117"/>
      <c r="D1745" s="117"/>
      <c r="E1745" s="117"/>
      <c r="F1745" s="117"/>
      <c r="G1745" s="117"/>
      <c r="I1745" s="117"/>
      <c r="J1745" s="117"/>
      <c r="K1745" s="117"/>
      <c r="L1745" s="117"/>
      <c r="M1745" s="117"/>
      <c r="N1745" s="117"/>
      <c r="P1745" s="117"/>
      <c r="Q1745" s="117"/>
      <c r="R1745" s="117"/>
      <c r="S1745" s="117"/>
      <c r="T1745" s="117"/>
      <c r="U1745" s="117"/>
      <c r="V1745" s="117"/>
      <c r="W1745" s="117"/>
      <c r="X1745" s="117"/>
      <c r="Y1745" s="117"/>
      <c r="Z1745" s="117"/>
      <c r="AA1745" s="117"/>
      <c r="AB1745" s="117"/>
      <c r="AC1745" s="117"/>
    </row>
    <row r="1746" spans="2:29">
      <c r="B1746" s="117"/>
      <c r="C1746" s="117"/>
      <c r="D1746" s="117"/>
      <c r="E1746" s="117"/>
      <c r="F1746" s="117"/>
      <c r="G1746" s="117"/>
      <c r="I1746" s="117"/>
      <c r="J1746" s="117"/>
      <c r="K1746" s="117"/>
      <c r="L1746" s="117"/>
      <c r="M1746" s="117"/>
      <c r="N1746" s="117"/>
      <c r="P1746" s="117"/>
      <c r="Q1746" s="117"/>
      <c r="R1746" s="117"/>
      <c r="S1746" s="117"/>
      <c r="T1746" s="117"/>
      <c r="U1746" s="117"/>
      <c r="V1746" s="117"/>
      <c r="W1746" s="117"/>
      <c r="X1746" s="117"/>
      <c r="Y1746" s="117"/>
      <c r="Z1746" s="117"/>
      <c r="AA1746" s="117"/>
      <c r="AB1746" s="117"/>
      <c r="AC1746" s="117"/>
    </row>
    <row r="1747" spans="2:29">
      <c r="B1747" s="117"/>
      <c r="C1747" s="117"/>
      <c r="D1747" s="117"/>
      <c r="E1747" s="117"/>
      <c r="F1747" s="117"/>
      <c r="G1747" s="117"/>
      <c r="I1747" s="117"/>
      <c r="J1747" s="117"/>
      <c r="K1747" s="117"/>
      <c r="L1747" s="117"/>
      <c r="M1747" s="117"/>
      <c r="N1747" s="117"/>
      <c r="P1747" s="117"/>
      <c r="Q1747" s="117"/>
      <c r="R1747" s="117"/>
      <c r="S1747" s="117"/>
      <c r="T1747" s="117"/>
      <c r="U1747" s="117"/>
      <c r="V1747" s="117"/>
      <c r="W1747" s="117"/>
      <c r="X1747" s="117"/>
      <c r="Y1747" s="117"/>
      <c r="Z1747" s="117"/>
      <c r="AA1747" s="117"/>
      <c r="AB1747" s="117"/>
      <c r="AC1747" s="117"/>
    </row>
    <row r="1748" spans="2:29">
      <c r="B1748" s="117"/>
      <c r="C1748" s="117"/>
      <c r="D1748" s="117"/>
      <c r="E1748" s="117"/>
      <c r="F1748" s="117"/>
      <c r="G1748" s="117"/>
      <c r="I1748" s="117"/>
      <c r="J1748" s="117"/>
      <c r="K1748" s="117"/>
      <c r="L1748" s="117"/>
      <c r="M1748" s="117"/>
      <c r="N1748" s="117"/>
      <c r="P1748" s="117"/>
      <c r="Q1748" s="117"/>
      <c r="R1748" s="117"/>
      <c r="S1748" s="117"/>
      <c r="T1748" s="117"/>
      <c r="U1748" s="117"/>
      <c r="V1748" s="117"/>
      <c r="W1748" s="117"/>
      <c r="X1748" s="117"/>
      <c r="Y1748" s="117"/>
      <c r="Z1748" s="117"/>
      <c r="AA1748" s="117"/>
      <c r="AB1748" s="117"/>
      <c r="AC1748" s="117"/>
    </row>
    <row r="1749" spans="2:29">
      <c r="B1749" s="117"/>
      <c r="C1749" s="117"/>
      <c r="D1749" s="117"/>
      <c r="E1749" s="117"/>
      <c r="F1749" s="117"/>
      <c r="G1749" s="117"/>
      <c r="I1749" s="117"/>
      <c r="J1749" s="117"/>
      <c r="K1749" s="117"/>
      <c r="L1749" s="117"/>
      <c r="M1749" s="117"/>
      <c r="N1749" s="117"/>
      <c r="P1749" s="117"/>
      <c r="Q1749" s="117"/>
      <c r="R1749" s="117"/>
      <c r="S1749" s="117"/>
      <c r="T1749" s="117"/>
      <c r="U1749" s="117"/>
      <c r="V1749" s="117"/>
      <c r="W1749" s="117"/>
      <c r="X1749" s="117"/>
      <c r="Y1749" s="117"/>
      <c r="Z1749" s="117"/>
      <c r="AA1749" s="117"/>
      <c r="AB1749" s="117"/>
      <c r="AC1749" s="117"/>
    </row>
    <row r="1750" spans="2:29">
      <c r="B1750" s="117"/>
      <c r="C1750" s="117"/>
      <c r="D1750" s="117"/>
      <c r="E1750" s="117"/>
      <c r="F1750" s="117"/>
      <c r="G1750" s="117"/>
      <c r="I1750" s="117"/>
      <c r="J1750" s="117"/>
      <c r="K1750" s="117"/>
      <c r="L1750" s="117"/>
      <c r="M1750" s="117"/>
      <c r="N1750" s="117"/>
      <c r="P1750" s="117"/>
      <c r="Q1750" s="117"/>
      <c r="R1750" s="117"/>
      <c r="S1750" s="117"/>
      <c r="T1750" s="117"/>
      <c r="U1750" s="117"/>
      <c r="V1750" s="117"/>
      <c r="W1750" s="117"/>
      <c r="X1750" s="117"/>
      <c r="Y1750" s="117"/>
      <c r="Z1750" s="117"/>
      <c r="AA1750" s="117"/>
      <c r="AB1750" s="117"/>
      <c r="AC1750" s="117"/>
    </row>
    <row r="1751" spans="2:29">
      <c r="B1751" s="117"/>
      <c r="C1751" s="117"/>
      <c r="D1751" s="117"/>
      <c r="E1751" s="117"/>
      <c r="F1751" s="117"/>
      <c r="G1751" s="117"/>
      <c r="I1751" s="117"/>
      <c r="J1751" s="117"/>
      <c r="K1751" s="117"/>
      <c r="L1751" s="117"/>
      <c r="M1751" s="117"/>
      <c r="N1751" s="117"/>
      <c r="P1751" s="117"/>
      <c r="Q1751" s="117"/>
      <c r="R1751" s="117"/>
      <c r="S1751" s="117"/>
      <c r="T1751" s="117"/>
      <c r="U1751" s="117"/>
      <c r="V1751" s="117"/>
      <c r="W1751" s="117"/>
      <c r="X1751" s="117"/>
      <c r="Y1751" s="117"/>
      <c r="Z1751" s="117"/>
      <c r="AA1751" s="117"/>
      <c r="AB1751" s="117"/>
      <c r="AC1751" s="117"/>
    </row>
    <row r="1752" spans="2:29">
      <c r="B1752" s="117"/>
      <c r="C1752" s="117"/>
      <c r="D1752" s="117"/>
      <c r="E1752" s="117"/>
      <c r="F1752" s="117"/>
      <c r="G1752" s="117"/>
      <c r="I1752" s="117"/>
      <c r="J1752" s="117"/>
      <c r="K1752" s="117"/>
      <c r="L1752" s="117"/>
      <c r="M1752" s="117"/>
      <c r="N1752" s="117"/>
      <c r="P1752" s="117"/>
      <c r="Q1752" s="117"/>
      <c r="R1752" s="117"/>
      <c r="S1752" s="117"/>
      <c r="T1752" s="117"/>
      <c r="U1752" s="117"/>
      <c r="V1752" s="117"/>
      <c r="W1752" s="117"/>
      <c r="X1752" s="117"/>
      <c r="Y1752" s="117"/>
      <c r="Z1752" s="117"/>
      <c r="AA1752" s="117"/>
      <c r="AB1752" s="117"/>
      <c r="AC1752" s="117"/>
    </row>
    <row r="1753" spans="2:29">
      <c r="B1753" s="117"/>
      <c r="C1753" s="117"/>
      <c r="D1753" s="117"/>
      <c r="E1753" s="117"/>
      <c r="F1753" s="117"/>
      <c r="G1753" s="117"/>
      <c r="I1753" s="117"/>
      <c r="J1753" s="117"/>
      <c r="K1753" s="117"/>
      <c r="L1753" s="117"/>
      <c r="M1753" s="117"/>
      <c r="N1753" s="117"/>
      <c r="P1753" s="117"/>
      <c r="Q1753" s="117"/>
      <c r="R1753" s="117"/>
      <c r="S1753" s="117"/>
      <c r="T1753" s="117"/>
      <c r="U1753" s="117"/>
      <c r="V1753" s="117"/>
      <c r="W1753" s="117"/>
      <c r="X1753" s="117"/>
      <c r="Y1753" s="117"/>
      <c r="Z1753" s="117"/>
      <c r="AA1753" s="117"/>
      <c r="AB1753" s="117"/>
      <c r="AC1753" s="117"/>
    </row>
    <row r="1754" spans="2:29">
      <c r="B1754" s="117"/>
      <c r="C1754" s="117"/>
      <c r="D1754" s="117"/>
      <c r="E1754" s="117"/>
      <c r="F1754" s="117"/>
      <c r="G1754" s="117"/>
      <c r="I1754" s="117"/>
      <c r="J1754" s="117"/>
      <c r="K1754" s="117"/>
      <c r="L1754" s="117"/>
      <c r="M1754" s="117"/>
      <c r="N1754" s="117"/>
      <c r="P1754" s="117"/>
      <c r="Q1754" s="117"/>
      <c r="R1754" s="117"/>
      <c r="S1754" s="117"/>
      <c r="T1754" s="117"/>
      <c r="U1754" s="117"/>
      <c r="V1754" s="117"/>
      <c r="W1754" s="117"/>
      <c r="X1754" s="117"/>
      <c r="Y1754" s="117"/>
      <c r="Z1754" s="117"/>
      <c r="AA1754" s="117"/>
      <c r="AB1754" s="117"/>
      <c r="AC1754" s="117"/>
    </row>
    <row r="1755" spans="2:29">
      <c r="B1755" s="117"/>
      <c r="C1755" s="117"/>
      <c r="D1755" s="117"/>
      <c r="E1755" s="117"/>
      <c r="F1755" s="117"/>
      <c r="G1755" s="117"/>
      <c r="I1755" s="117"/>
      <c r="J1755" s="117"/>
      <c r="K1755" s="117"/>
      <c r="L1755" s="117"/>
      <c r="M1755" s="117"/>
      <c r="N1755" s="117"/>
      <c r="P1755" s="117"/>
      <c r="Q1755" s="117"/>
      <c r="R1755" s="117"/>
      <c r="S1755" s="117"/>
      <c r="T1755" s="117"/>
      <c r="U1755" s="117"/>
      <c r="V1755" s="117"/>
      <c r="W1755" s="117"/>
      <c r="X1755" s="117"/>
      <c r="Y1755" s="117"/>
      <c r="Z1755" s="117"/>
      <c r="AA1755" s="117"/>
      <c r="AB1755" s="117"/>
      <c r="AC1755" s="117"/>
    </row>
    <row r="1756" spans="2:29">
      <c r="B1756" s="117"/>
      <c r="C1756" s="117"/>
      <c r="D1756" s="117"/>
      <c r="E1756" s="117"/>
      <c r="F1756" s="117"/>
      <c r="G1756" s="117"/>
      <c r="I1756" s="117"/>
      <c r="J1756" s="117"/>
      <c r="K1756" s="117"/>
      <c r="L1756" s="117"/>
      <c r="M1756" s="117"/>
      <c r="N1756" s="117"/>
      <c r="P1756" s="117"/>
      <c r="Q1756" s="117"/>
      <c r="R1756" s="117"/>
      <c r="S1756" s="117"/>
      <c r="T1756" s="117"/>
      <c r="U1756" s="117"/>
      <c r="V1756" s="117"/>
      <c r="W1756" s="117"/>
      <c r="X1756" s="117"/>
      <c r="Y1756" s="117"/>
      <c r="Z1756" s="117"/>
      <c r="AA1756" s="117"/>
      <c r="AB1756" s="117"/>
      <c r="AC1756" s="117"/>
    </row>
    <row r="1757" spans="2:29">
      <c r="B1757" s="117"/>
      <c r="C1757" s="117"/>
      <c r="D1757" s="117"/>
      <c r="E1757" s="117"/>
      <c r="F1757" s="117"/>
      <c r="G1757" s="117"/>
      <c r="I1757" s="117"/>
      <c r="J1757" s="117"/>
      <c r="K1757" s="117"/>
      <c r="L1757" s="117"/>
      <c r="M1757" s="117"/>
      <c r="N1757" s="117"/>
      <c r="P1757" s="117"/>
      <c r="Q1757" s="117"/>
      <c r="R1757" s="117"/>
      <c r="S1757" s="117"/>
      <c r="T1757" s="117"/>
      <c r="U1757" s="117"/>
      <c r="V1757" s="117"/>
      <c r="W1757" s="117"/>
      <c r="X1757" s="117"/>
      <c r="Y1757" s="117"/>
      <c r="Z1757" s="117"/>
      <c r="AA1757" s="117"/>
      <c r="AB1757" s="117"/>
      <c r="AC1757" s="117"/>
    </row>
    <row r="1758" spans="2:29">
      <c r="B1758" s="117"/>
      <c r="C1758" s="117"/>
      <c r="D1758" s="117"/>
      <c r="E1758" s="117"/>
      <c r="F1758" s="117"/>
      <c r="G1758" s="117"/>
      <c r="I1758" s="117"/>
      <c r="J1758" s="117"/>
      <c r="K1758" s="117"/>
      <c r="L1758" s="117"/>
      <c r="M1758" s="117"/>
      <c r="N1758" s="117"/>
      <c r="P1758" s="117"/>
      <c r="Q1758" s="117"/>
      <c r="R1758" s="117"/>
      <c r="S1758" s="117"/>
      <c r="T1758" s="117"/>
      <c r="U1758" s="117"/>
      <c r="V1758" s="117"/>
      <c r="W1758" s="117"/>
      <c r="X1758" s="117"/>
      <c r="Y1758" s="117"/>
      <c r="Z1758" s="117"/>
      <c r="AA1758" s="117"/>
      <c r="AB1758" s="117"/>
      <c r="AC1758" s="117"/>
    </row>
    <row r="1759" spans="2:29">
      <c r="B1759" s="117"/>
      <c r="C1759" s="117"/>
      <c r="D1759" s="117"/>
      <c r="E1759" s="117"/>
      <c r="F1759" s="117"/>
      <c r="G1759" s="117"/>
      <c r="I1759" s="117"/>
      <c r="J1759" s="117"/>
      <c r="K1759" s="117"/>
      <c r="L1759" s="117"/>
      <c r="M1759" s="117"/>
      <c r="N1759" s="117"/>
      <c r="P1759" s="117"/>
      <c r="Q1759" s="117"/>
      <c r="R1759" s="117"/>
      <c r="S1759" s="117"/>
      <c r="T1759" s="117"/>
      <c r="U1759" s="117"/>
      <c r="V1759" s="117"/>
      <c r="W1759" s="117"/>
      <c r="X1759" s="117"/>
      <c r="Y1759" s="117"/>
      <c r="Z1759" s="117"/>
      <c r="AA1759" s="117"/>
      <c r="AB1759" s="117"/>
      <c r="AC1759" s="117"/>
    </row>
    <row r="1760" spans="2:29">
      <c r="B1760" s="117"/>
      <c r="C1760" s="117"/>
      <c r="D1760" s="117"/>
      <c r="E1760" s="117"/>
      <c r="F1760" s="117"/>
      <c r="G1760" s="117"/>
      <c r="I1760" s="117"/>
      <c r="J1760" s="117"/>
      <c r="K1760" s="117"/>
      <c r="L1760" s="117"/>
      <c r="M1760" s="117"/>
      <c r="N1760" s="117"/>
      <c r="P1760" s="117"/>
      <c r="Q1760" s="117"/>
      <c r="R1760" s="117"/>
      <c r="S1760" s="117"/>
      <c r="T1760" s="117"/>
      <c r="U1760" s="117"/>
      <c r="V1760" s="117"/>
      <c r="W1760" s="117"/>
      <c r="X1760" s="117"/>
      <c r="Y1760" s="117"/>
      <c r="Z1760" s="117"/>
      <c r="AA1760" s="117"/>
      <c r="AB1760" s="117"/>
      <c r="AC1760" s="117"/>
    </row>
    <row r="1761" spans="2:29">
      <c r="B1761" s="117"/>
      <c r="C1761" s="117"/>
      <c r="D1761" s="117"/>
      <c r="E1761" s="117"/>
      <c r="F1761" s="117"/>
      <c r="G1761" s="117"/>
      <c r="I1761" s="117"/>
      <c r="J1761" s="117"/>
      <c r="K1761" s="117"/>
      <c r="L1761" s="117"/>
      <c r="M1761" s="117"/>
      <c r="N1761" s="117"/>
      <c r="P1761" s="117"/>
      <c r="Q1761" s="117"/>
      <c r="R1761" s="117"/>
      <c r="S1761" s="117"/>
      <c r="T1761" s="117"/>
      <c r="U1761" s="117"/>
      <c r="V1761" s="117"/>
      <c r="W1761" s="117"/>
      <c r="X1761" s="117"/>
      <c r="Y1761" s="117"/>
      <c r="Z1761" s="117"/>
      <c r="AA1761" s="117"/>
      <c r="AB1761" s="117"/>
      <c r="AC1761" s="117"/>
    </row>
    <row r="1762" spans="2:29">
      <c r="B1762" s="117"/>
      <c r="C1762" s="117"/>
      <c r="D1762" s="117"/>
      <c r="E1762" s="117"/>
      <c r="F1762" s="117"/>
      <c r="G1762" s="117"/>
      <c r="I1762" s="117"/>
      <c r="J1762" s="117"/>
      <c r="K1762" s="117"/>
      <c r="L1762" s="117"/>
      <c r="M1762" s="117"/>
      <c r="N1762" s="117"/>
      <c r="P1762" s="117"/>
      <c r="Q1762" s="117"/>
      <c r="R1762" s="117"/>
      <c r="S1762" s="117"/>
      <c r="T1762" s="117"/>
      <c r="U1762" s="117"/>
      <c r="V1762" s="117"/>
      <c r="W1762" s="117"/>
      <c r="X1762" s="117"/>
      <c r="Y1762" s="117"/>
      <c r="Z1762" s="117"/>
      <c r="AA1762" s="117"/>
      <c r="AB1762" s="117"/>
      <c r="AC1762" s="117"/>
    </row>
    <row r="1763" spans="2:29">
      <c r="B1763" s="117"/>
      <c r="C1763" s="117"/>
      <c r="D1763" s="117"/>
      <c r="E1763" s="117"/>
      <c r="F1763" s="117"/>
      <c r="G1763" s="117"/>
      <c r="I1763" s="117"/>
      <c r="J1763" s="117"/>
      <c r="K1763" s="117"/>
      <c r="L1763" s="117"/>
      <c r="M1763" s="117"/>
      <c r="N1763" s="117"/>
      <c r="P1763" s="117"/>
      <c r="Q1763" s="117"/>
      <c r="R1763" s="117"/>
      <c r="S1763" s="117"/>
      <c r="T1763" s="117"/>
      <c r="U1763" s="117"/>
      <c r="V1763" s="117"/>
      <c r="W1763" s="117"/>
      <c r="X1763" s="117"/>
      <c r="Y1763" s="117"/>
      <c r="Z1763" s="117"/>
      <c r="AA1763" s="117"/>
      <c r="AB1763" s="117"/>
      <c r="AC1763" s="117"/>
    </row>
    <row r="1764" spans="2:29">
      <c r="B1764" s="117"/>
      <c r="C1764" s="117"/>
      <c r="D1764" s="117"/>
      <c r="E1764" s="117"/>
      <c r="F1764" s="117"/>
      <c r="G1764" s="117"/>
      <c r="I1764" s="117"/>
      <c r="J1764" s="117"/>
      <c r="K1764" s="117"/>
      <c r="L1764" s="117"/>
      <c r="M1764" s="117"/>
      <c r="N1764" s="117"/>
      <c r="P1764" s="117"/>
      <c r="Q1764" s="117"/>
      <c r="R1764" s="117"/>
      <c r="S1764" s="117"/>
      <c r="T1764" s="117"/>
      <c r="U1764" s="117"/>
      <c r="V1764" s="117"/>
      <c r="W1764" s="117"/>
      <c r="X1764" s="117"/>
      <c r="Y1764" s="117"/>
      <c r="Z1764" s="117"/>
      <c r="AA1764" s="117"/>
      <c r="AB1764" s="117"/>
      <c r="AC1764" s="117"/>
    </row>
    <row r="1765" spans="2:29">
      <c r="B1765" s="117"/>
      <c r="C1765" s="117"/>
      <c r="D1765" s="117"/>
      <c r="E1765" s="117"/>
      <c r="F1765" s="117"/>
      <c r="G1765" s="117"/>
      <c r="I1765" s="117"/>
      <c r="J1765" s="117"/>
      <c r="K1765" s="117"/>
      <c r="L1765" s="117"/>
      <c r="M1765" s="117"/>
      <c r="N1765" s="117"/>
      <c r="P1765" s="117"/>
      <c r="Q1765" s="117"/>
      <c r="R1765" s="117"/>
      <c r="S1765" s="117"/>
      <c r="T1765" s="117"/>
      <c r="U1765" s="117"/>
      <c r="V1765" s="117"/>
      <c r="W1765" s="117"/>
      <c r="X1765" s="117"/>
      <c r="Y1765" s="117"/>
      <c r="Z1765" s="117"/>
      <c r="AA1765" s="117"/>
      <c r="AB1765" s="117"/>
      <c r="AC1765" s="117"/>
    </row>
    <row r="1766" spans="2:29">
      <c r="B1766" s="117"/>
      <c r="C1766" s="117"/>
      <c r="D1766" s="117"/>
      <c r="E1766" s="117"/>
      <c r="F1766" s="117"/>
      <c r="G1766" s="117"/>
      <c r="I1766" s="117"/>
      <c r="J1766" s="117"/>
      <c r="K1766" s="117"/>
      <c r="L1766" s="117"/>
      <c r="M1766" s="117"/>
      <c r="N1766" s="117"/>
      <c r="P1766" s="117"/>
      <c r="Q1766" s="117"/>
      <c r="R1766" s="117"/>
      <c r="S1766" s="117"/>
      <c r="T1766" s="117"/>
      <c r="U1766" s="117"/>
      <c r="V1766" s="117"/>
      <c r="W1766" s="117"/>
      <c r="X1766" s="117"/>
      <c r="Y1766" s="117"/>
      <c r="Z1766" s="117"/>
      <c r="AA1766" s="117"/>
      <c r="AB1766" s="117"/>
      <c r="AC1766" s="117"/>
    </row>
    <row r="1767" spans="2:29">
      <c r="B1767" s="117"/>
      <c r="C1767" s="117"/>
      <c r="D1767" s="117"/>
      <c r="E1767" s="117"/>
      <c r="F1767" s="117"/>
      <c r="G1767" s="117"/>
      <c r="I1767" s="117"/>
      <c r="J1767" s="117"/>
      <c r="K1767" s="117"/>
      <c r="L1767" s="117"/>
      <c r="M1767" s="117"/>
      <c r="N1767" s="117"/>
      <c r="P1767" s="117"/>
      <c r="Q1767" s="117"/>
      <c r="R1767" s="117"/>
      <c r="S1767" s="117"/>
      <c r="T1767" s="117"/>
      <c r="U1767" s="117"/>
      <c r="V1767" s="117"/>
      <c r="W1767" s="117"/>
      <c r="X1767" s="117"/>
      <c r="Y1767" s="117"/>
      <c r="Z1767" s="117"/>
      <c r="AA1767" s="117"/>
      <c r="AB1767" s="117"/>
      <c r="AC1767" s="117"/>
    </row>
    <row r="1768" spans="2:29">
      <c r="B1768" s="117"/>
      <c r="C1768" s="117"/>
      <c r="D1768" s="117"/>
      <c r="E1768" s="117"/>
      <c r="F1768" s="117"/>
      <c r="G1768" s="117"/>
      <c r="I1768" s="117"/>
      <c r="J1768" s="117"/>
      <c r="K1768" s="117"/>
      <c r="L1768" s="117"/>
      <c r="M1768" s="117"/>
      <c r="N1768" s="117"/>
      <c r="P1768" s="117"/>
      <c r="Q1768" s="117"/>
      <c r="R1768" s="117"/>
      <c r="S1768" s="117"/>
      <c r="T1768" s="117"/>
      <c r="U1768" s="117"/>
      <c r="V1768" s="117"/>
      <c r="W1768" s="117"/>
      <c r="X1768" s="117"/>
      <c r="Y1768" s="117"/>
      <c r="Z1768" s="117"/>
      <c r="AA1768" s="117"/>
      <c r="AB1768" s="117"/>
      <c r="AC1768" s="117"/>
    </row>
    <row r="1769" spans="2:29">
      <c r="B1769" s="117"/>
      <c r="C1769" s="117"/>
      <c r="D1769" s="117"/>
      <c r="E1769" s="117"/>
      <c r="F1769" s="117"/>
      <c r="G1769" s="117"/>
      <c r="I1769" s="117"/>
      <c r="J1769" s="117"/>
      <c r="K1769" s="117"/>
      <c r="L1769" s="117"/>
      <c r="M1769" s="117"/>
      <c r="N1769" s="117"/>
      <c r="P1769" s="117"/>
      <c r="Q1769" s="117"/>
      <c r="R1769" s="117"/>
      <c r="S1769" s="117"/>
      <c r="T1769" s="117"/>
      <c r="U1769" s="117"/>
      <c r="V1769" s="117"/>
      <c r="W1769" s="117"/>
      <c r="X1769" s="117"/>
      <c r="Y1769" s="117"/>
      <c r="Z1769" s="117"/>
      <c r="AA1769" s="117"/>
      <c r="AB1769" s="117"/>
      <c r="AC1769" s="117"/>
    </row>
    <row r="1770" spans="2:29">
      <c r="B1770" s="117"/>
      <c r="C1770" s="117"/>
      <c r="D1770" s="117"/>
      <c r="E1770" s="117"/>
      <c r="F1770" s="117"/>
      <c r="G1770" s="117"/>
      <c r="I1770" s="117"/>
      <c r="J1770" s="117"/>
      <c r="K1770" s="117"/>
      <c r="L1770" s="117"/>
      <c r="M1770" s="117"/>
      <c r="N1770" s="117"/>
      <c r="P1770" s="117"/>
      <c r="Q1770" s="117"/>
      <c r="R1770" s="117"/>
      <c r="S1770" s="117"/>
      <c r="T1770" s="117"/>
      <c r="U1770" s="117"/>
      <c r="V1770" s="117"/>
      <c r="W1770" s="117"/>
      <c r="X1770" s="117"/>
      <c r="Y1770" s="117"/>
      <c r="Z1770" s="117"/>
      <c r="AA1770" s="117"/>
      <c r="AB1770" s="117"/>
      <c r="AC1770" s="117"/>
    </row>
    <row r="1771" spans="2:29">
      <c r="B1771" s="117"/>
      <c r="C1771" s="117"/>
      <c r="D1771" s="117"/>
      <c r="E1771" s="117"/>
      <c r="F1771" s="117"/>
      <c r="G1771" s="117"/>
      <c r="I1771" s="117"/>
      <c r="J1771" s="117"/>
      <c r="K1771" s="117"/>
      <c r="L1771" s="117"/>
      <c r="M1771" s="117"/>
      <c r="N1771" s="117"/>
      <c r="P1771" s="117"/>
      <c r="Q1771" s="117"/>
      <c r="R1771" s="117"/>
      <c r="S1771" s="117"/>
      <c r="T1771" s="117"/>
      <c r="U1771" s="117"/>
      <c r="V1771" s="117"/>
      <c r="W1771" s="117"/>
      <c r="X1771" s="117"/>
      <c r="Y1771" s="117"/>
      <c r="Z1771" s="117"/>
      <c r="AA1771" s="117"/>
      <c r="AB1771" s="117"/>
      <c r="AC1771" s="117"/>
    </row>
    <row r="1772" spans="2:29">
      <c r="B1772" s="117"/>
      <c r="C1772" s="117"/>
      <c r="D1772" s="117"/>
      <c r="E1772" s="117"/>
      <c r="F1772" s="117"/>
      <c r="G1772" s="117"/>
      <c r="I1772" s="117"/>
      <c r="J1772" s="117"/>
      <c r="K1772" s="117"/>
      <c r="L1772" s="117"/>
      <c r="M1772" s="117"/>
      <c r="N1772" s="117"/>
      <c r="P1772" s="117"/>
      <c r="Q1772" s="117"/>
      <c r="R1772" s="117"/>
      <c r="S1772" s="117"/>
      <c r="T1772" s="117"/>
      <c r="U1772" s="117"/>
      <c r="V1772" s="117"/>
      <c r="W1772" s="117"/>
      <c r="X1772" s="117"/>
      <c r="Y1772" s="117"/>
      <c r="Z1772" s="117"/>
      <c r="AA1772" s="117"/>
      <c r="AB1772" s="117"/>
      <c r="AC1772" s="117"/>
    </row>
    <row r="1773" spans="2:29">
      <c r="B1773" s="117"/>
      <c r="C1773" s="117"/>
      <c r="D1773" s="117"/>
      <c r="E1773" s="117"/>
      <c r="F1773" s="117"/>
      <c r="G1773" s="117"/>
      <c r="I1773" s="117"/>
      <c r="J1773" s="117"/>
      <c r="K1773" s="117"/>
      <c r="L1773" s="117"/>
      <c r="M1773" s="117"/>
      <c r="N1773" s="117"/>
      <c r="P1773" s="117"/>
      <c r="Q1773" s="117"/>
      <c r="R1773" s="117"/>
      <c r="S1773" s="117"/>
      <c r="T1773" s="117"/>
      <c r="U1773" s="117"/>
      <c r="V1773" s="117"/>
      <c r="W1773" s="117"/>
      <c r="X1773" s="117"/>
      <c r="Y1773" s="117"/>
      <c r="Z1773" s="117"/>
      <c r="AA1773" s="117"/>
      <c r="AB1773" s="117"/>
      <c r="AC1773" s="117"/>
    </row>
    <row r="1774" spans="2:29">
      <c r="B1774" s="117"/>
      <c r="C1774" s="117"/>
      <c r="D1774" s="117"/>
      <c r="E1774" s="117"/>
      <c r="F1774" s="117"/>
      <c r="G1774" s="117"/>
      <c r="I1774" s="117"/>
      <c r="J1774" s="117"/>
      <c r="K1774" s="117"/>
      <c r="L1774" s="117"/>
      <c r="M1774" s="117"/>
      <c r="N1774" s="117"/>
      <c r="P1774" s="117"/>
      <c r="Q1774" s="117"/>
      <c r="R1774" s="117"/>
      <c r="S1774" s="117"/>
      <c r="T1774" s="117"/>
      <c r="U1774" s="117"/>
      <c r="V1774" s="117"/>
      <c r="W1774" s="117"/>
      <c r="X1774" s="117"/>
      <c r="Y1774" s="117"/>
      <c r="Z1774" s="117"/>
      <c r="AA1774" s="117"/>
      <c r="AB1774" s="117"/>
      <c r="AC1774" s="117"/>
    </row>
    <row r="1775" spans="2:29">
      <c r="B1775" s="117"/>
      <c r="C1775" s="117"/>
      <c r="D1775" s="117"/>
      <c r="E1775" s="117"/>
      <c r="F1775" s="117"/>
      <c r="G1775" s="117"/>
      <c r="I1775" s="117"/>
      <c r="J1775" s="117"/>
      <c r="K1775" s="117"/>
      <c r="L1775" s="117"/>
      <c r="M1775" s="117"/>
      <c r="N1775" s="117"/>
      <c r="P1775" s="117"/>
      <c r="Q1775" s="117"/>
      <c r="R1775" s="117"/>
      <c r="S1775" s="117"/>
      <c r="T1775" s="117"/>
      <c r="U1775" s="117"/>
      <c r="V1775" s="117"/>
      <c r="W1775" s="117"/>
      <c r="X1775" s="117"/>
      <c r="Y1775" s="117"/>
      <c r="Z1775" s="117"/>
      <c r="AA1775" s="117"/>
      <c r="AB1775" s="117"/>
      <c r="AC1775" s="117"/>
    </row>
    <row r="1776" spans="2:29">
      <c r="B1776" s="117"/>
      <c r="C1776" s="117"/>
      <c r="D1776" s="117"/>
      <c r="E1776" s="117"/>
      <c r="F1776" s="117"/>
      <c r="G1776" s="117"/>
      <c r="I1776" s="117"/>
      <c r="J1776" s="117"/>
      <c r="K1776" s="117"/>
      <c r="L1776" s="117"/>
      <c r="M1776" s="117"/>
      <c r="N1776" s="117"/>
      <c r="P1776" s="117"/>
      <c r="Q1776" s="117"/>
      <c r="R1776" s="117"/>
      <c r="S1776" s="117"/>
      <c r="T1776" s="117"/>
      <c r="U1776" s="117"/>
      <c r="V1776" s="117"/>
      <c r="W1776" s="117"/>
      <c r="X1776" s="117"/>
      <c r="Y1776" s="117"/>
      <c r="Z1776" s="117"/>
      <c r="AA1776" s="117"/>
      <c r="AB1776" s="117"/>
      <c r="AC1776" s="117"/>
    </row>
    <row r="1777" spans="2:29">
      <c r="B1777" s="117"/>
      <c r="C1777" s="117"/>
      <c r="D1777" s="117"/>
      <c r="E1777" s="117"/>
      <c r="F1777" s="117"/>
      <c r="G1777" s="117"/>
      <c r="I1777" s="117"/>
      <c r="J1777" s="117"/>
      <c r="K1777" s="117"/>
      <c r="L1777" s="117"/>
      <c r="M1777" s="117"/>
      <c r="N1777" s="117"/>
      <c r="P1777" s="117"/>
      <c r="Q1777" s="117"/>
      <c r="R1777" s="117"/>
      <c r="S1777" s="117"/>
      <c r="T1777" s="117"/>
      <c r="U1777" s="117"/>
      <c r="V1777" s="117"/>
      <c r="W1777" s="117"/>
      <c r="X1777" s="117"/>
      <c r="Y1777" s="117"/>
      <c r="Z1777" s="117"/>
      <c r="AA1777" s="117"/>
      <c r="AB1777" s="117"/>
      <c r="AC1777" s="117"/>
    </row>
    <row r="1778" spans="2:29">
      <c r="B1778" s="117"/>
      <c r="C1778" s="117"/>
      <c r="D1778" s="117"/>
      <c r="E1778" s="117"/>
      <c r="F1778" s="117"/>
      <c r="G1778" s="117"/>
      <c r="I1778" s="117"/>
      <c r="J1778" s="117"/>
      <c r="K1778" s="117"/>
      <c r="L1778" s="117"/>
      <c r="M1778" s="117"/>
      <c r="N1778" s="117"/>
      <c r="P1778" s="117"/>
      <c r="Q1778" s="117"/>
      <c r="R1778" s="117"/>
      <c r="S1778" s="117"/>
      <c r="T1778" s="117"/>
      <c r="U1778" s="117"/>
      <c r="V1778" s="117"/>
      <c r="W1778" s="117"/>
      <c r="X1778" s="117"/>
      <c r="Y1778" s="117"/>
      <c r="Z1778" s="117"/>
      <c r="AA1778" s="117"/>
      <c r="AB1778" s="117"/>
      <c r="AC1778" s="117"/>
    </row>
    <row r="1779" spans="2:29">
      <c r="B1779" s="117"/>
      <c r="C1779" s="117"/>
      <c r="D1779" s="117"/>
      <c r="E1779" s="117"/>
      <c r="F1779" s="117"/>
      <c r="G1779" s="117"/>
      <c r="I1779" s="117"/>
      <c r="J1779" s="117"/>
      <c r="K1779" s="117"/>
      <c r="L1779" s="117"/>
      <c r="M1779" s="117"/>
      <c r="N1779" s="117"/>
      <c r="P1779" s="117"/>
      <c r="Q1779" s="117"/>
      <c r="R1779" s="117"/>
      <c r="S1779" s="117"/>
      <c r="T1779" s="117"/>
      <c r="U1779" s="117"/>
      <c r="V1779" s="117"/>
      <c r="W1779" s="117"/>
      <c r="X1779" s="117"/>
      <c r="Y1779" s="117"/>
      <c r="Z1779" s="117"/>
      <c r="AA1779" s="117"/>
      <c r="AB1779" s="117"/>
      <c r="AC1779" s="117"/>
    </row>
    <row r="1780" spans="2:29">
      <c r="B1780" s="117"/>
      <c r="C1780" s="117"/>
      <c r="D1780" s="117"/>
      <c r="E1780" s="117"/>
      <c r="F1780" s="117"/>
      <c r="G1780" s="117"/>
      <c r="I1780" s="117"/>
      <c r="J1780" s="117"/>
      <c r="K1780" s="117"/>
      <c r="L1780" s="117"/>
      <c r="M1780" s="117"/>
      <c r="N1780" s="117"/>
      <c r="P1780" s="117"/>
      <c r="Q1780" s="117"/>
      <c r="R1780" s="117"/>
      <c r="S1780" s="117"/>
      <c r="T1780" s="117"/>
      <c r="U1780" s="117"/>
      <c r="V1780" s="117"/>
      <c r="W1780" s="117"/>
      <c r="X1780" s="117"/>
      <c r="Y1780" s="117"/>
      <c r="Z1780" s="117"/>
      <c r="AA1780" s="117"/>
      <c r="AB1780" s="117"/>
      <c r="AC1780" s="117"/>
    </row>
    <row r="1781" spans="2:29">
      <c r="B1781" s="117"/>
      <c r="C1781" s="117"/>
      <c r="D1781" s="117"/>
      <c r="E1781" s="117"/>
      <c r="F1781" s="117"/>
      <c r="G1781" s="117"/>
      <c r="I1781" s="117"/>
      <c r="J1781" s="117"/>
      <c r="K1781" s="117"/>
      <c r="L1781" s="117"/>
      <c r="M1781" s="117"/>
      <c r="N1781" s="117"/>
      <c r="P1781" s="117"/>
      <c r="Q1781" s="117"/>
      <c r="R1781" s="117"/>
      <c r="S1781" s="117"/>
      <c r="T1781" s="117"/>
      <c r="U1781" s="117"/>
      <c r="V1781" s="117"/>
      <c r="W1781" s="117"/>
      <c r="X1781" s="117"/>
      <c r="Y1781" s="117"/>
      <c r="Z1781" s="117"/>
      <c r="AA1781" s="117"/>
      <c r="AB1781" s="117"/>
      <c r="AC1781" s="117"/>
    </row>
    <row r="1782" spans="2:29">
      <c r="B1782" s="117"/>
      <c r="C1782" s="117"/>
      <c r="D1782" s="117"/>
      <c r="E1782" s="117"/>
      <c r="F1782" s="117"/>
      <c r="G1782" s="117"/>
      <c r="I1782" s="117"/>
      <c r="J1782" s="117"/>
      <c r="K1782" s="117"/>
      <c r="L1782" s="117"/>
      <c r="M1782" s="117"/>
      <c r="N1782" s="117"/>
      <c r="P1782" s="117"/>
      <c r="Q1782" s="117"/>
      <c r="R1782" s="117"/>
      <c r="S1782" s="117"/>
      <c r="T1782" s="117"/>
      <c r="U1782" s="117"/>
      <c r="V1782" s="117"/>
      <c r="W1782" s="117"/>
      <c r="X1782" s="117"/>
      <c r="Y1782" s="117"/>
      <c r="Z1782" s="117"/>
      <c r="AA1782" s="117"/>
      <c r="AB1782" s="117"/>
      <c r="AC1782" s="117"/>
    </row>
    <row r="1783" spans="2:29">
      <c r="B1783" s="117"/>
      <c r="C1783" s="117"/>
      <c r="D1783" s="117"/>
      <c r="E1783" s="117"/>
      <c r="F1783" s="117"/>
      <c r="G1783" s="117"/>
      <c r="I1783" s="117"/>
      <c r="J1783" s="117"/>
      <c r="K1783" s="117"/>
      <c r="L1783" s="117"/>
      <c r="M1783" s="117"/>
      <c r="N1783" s="117"/>
      <c r="P1783" s="117"/>
      <c r="Q1783" s="117"/>
      <c r="R1783" s="117"/>
      <c r="S1783" s="117"/>
      <c r="T1783" s="117"/>
      <c r="U1783" s="117"/>
      <c r="V1783" s="117"/>
      <c r="W1783" s="117"/>
      <c r="X1783" s="117"/>
      <c r="Y1783" s="117"/>
      <c r="Z1783" s="117"/>
      <c r="AA1783" s="117"/>
      <c r="AB1783" s="117"/>
      <c r="AC1783" s="117"/>
    </row>
    <row r="1784" spans="2:29">
      <c r="B1784" s="117"/>
      <c r="C1784" s="117"/>
      <c r="D1784" s="117"/>
      <c r="E1784" s="117"/>
      <c r="F1784" s="117"/>
      <c r="G1784" s="117"/>
      <c r="I1784" s="117"/>
      <c r="J1784" s="117"/>
      <c r="K1784" s="117"/>
      <c r="L1784" s="117"/>
      <c r="M1784" s="117"/>
      <c r="N1784" s="117"/>
      <c r="P1784" s="117"/>
      <c r="Q1784" s="117"/>
      <c r="R1784" s="117"/>
      <c r="S1784" s="117"/>
      <c r="T1784" s="117"/>
      <c r="U1784" s="117"/>
      <c r="V1784" s="117"/>
      <c r="W1784" s="117"/>
      <c r="X1784" s="117"/>
      <c r="Y1784" s="117"/>
      <c r="Z1784" s="117"/>
      <c r="AA1784" s="117"/>
      <c r="AB1784" s="117"/>
      <c r="AC1784" s="117"/>
    </row>
    <row r="1785" spans="2:29">
      <c r="B1785" s="117"/>
      <c r="C1785" s="117"/>
      <c r="D1785" s="117"/>
      <c r="E1785" s="117"/>
      <c r="F1785" s="117"/>
      <c r="G1785" s="117"/>
      <c r="I1785" s="117"/>
      <c r="J1785" s="117"/>
      <c r="K1785" s="117"/>
      <c r="L1785" s="117"/>
      <c r="M1785" s="117"/>
      <c r="N1785" s="117"/>
      <c r="P1785" s="117"/>
      <c r="Q1785" s="117"/>
      <c r="R1785" s="117"/>
      <c r="S1785" s="117"/>
      <c r="T1785" s="117"/>
      <c r="U1785" s="117"/>
      <c r="V1785" s="117"/>
      <c r="W1785" s="117"/>
      <c r="X1785" s="117"/>
      <c r="Y1785" s="117"/>
      <c r="Z1785" s="117"/>
      <c r="AA1785" s="117"/>
      <c r="AB1785" s="117"/>
      <c r="AC1785" s="117"/>
    </row>
    <row r="1786" spans="2:29">
      <c r="B1786" s="117"/>
      <c r="C1786" s="117"/>
      <c r="D1786" s="117"/>
      <c r="E1786" s="117"/>
      <c r="F1786" s="117"/>
      <c r="G1786" s="117"/>
      <c r="I1786" s="117"/>
      <c r="J1786" s="117"/>
      <c r="K1786" s="117"/>
      <c r="L1786" s="117"/>
      <c r="M1786" s="117"/>
      <c r="N1786" s="117"/>
      <c r="P1786" s="117"/>
      <c r="Q1786" s="117"/>
      <c r="R1786" s="117"/>
      <c r="S1786" s="117"/>
      <c r="T1786" s="117"/>
      <c r="U1786" s="117"/>
      <c r="V1786" s="117"/>
      <c r="W1786" s="117"/>
      <c r="X1786" s="117"/>
      <c r="Y1786" s="117"/>
      <c r="Z1786" s="117"/>
      <c r="AA1786" s="117"/>
      <c r="AB1786" s="117"/>
      <c r="AC1786" s="117"/>
    </row>
    <row r="1787" spans="2:29">
      <c r="B1787" s="117"/>
      <c r="C1787" s="117"/>
      <c r="D1787" s="117"/>
      <c r="E1787" s="117"/>
      <c r="F1787" s="117"/>
      <c r="G1787" s="117"/>
      <c r="I1787" s="117"/>
      <c r="J1787" s="117"/>
      <c r="K1787" s="117"/>
      <c r="L1787" s="117"/>
      <c r="M1787" s="117"/>
      <c r="N1787" s="117"/>
      <c r="P1787" s="117"/>
      <c r="Q1787" s="117"/>
      <c r="R1787" s="117"/>
      <c r="S1787" s="117"/>
      <c r="T1787" s="117"/>
      <c r="U1787" s="117"/>
      <c r="V1787" s="117"/>
      <c r="W1787" s="117"/>
      <c r="X1787" s="117"/>
      <c r="Y1787" s="117"/>
      <c r="Z1787" s="117"/>
      <c r="AA1787" s="117"/>
      <c r="AB1787" s="117"/>
      <c r="AC1787" s="117"/>
    </row>
    <row r="1788" spans="2:29">
      <c r="B1788" s="117"/>
      <c r="C1788" s="117"/>
      <c r="D1788" s="117"/>
      <c r="E1788" s="117"/>
      <c r="F1788" s="117"/>
      <c r="G1788" s="117"/>
      <c r="I1788" s="117"/>
      <c r="J1788" s="117"/>
      <c r="K1788" s="117"/>
      <c r="L1788" s="117"/>
      <c r="M1788" s="117"/>
      <c r="N1788" s="117"/>
      <c r="P1788" s="117"/>
      <c r="Q1788" s="117"/>
      <c r="R1788" s="117"/>
      <c r="S1788" s="117"/>
      <c r="T1788" s="117"/>
      <c r="U1788" s="117"/>
      <c r="V1788" s="117"/>
      <c r="W1788" s="117"/>
      <c r="X1788" s="117"/>
      <c r="Y1788" s="117"/>
      <c r="Z1788" s="117"/>
      <c r="AA1788" s="117"/>
      <c r="AB1788" s="117"/>
      <c r="AC1788" s="117"/>
    </row>
    <row r="1789" spans="2:29">
      <c r="B1789" s="117"/>
      <c r="C1789" s="117"/>
      <c r="D1789" s="117"/>
      <c r="E1789" s="117"/>
      <c r="F1789" s="117"/>
      <c r="G1789" s="117"/>
      <c r="I1789" s="117"/>
      <c r="J1789" s="117"/>
      <c r="K1789" s="117"/>
      <c r="L1789" s="117"/>
      <c r="M1789" s="117"/>
      <c r="N1789" s="117"/>
      <c r="P1789" s="117"/>
      <c r="Q1789" s="117"/>
      <c r="R1789" s="117"/>
      <c r="S1789" s="117"/>
      <c r="T1789" s="117"/>
      <c r="U1789" s="117"/>
      <c r="V1789" s="117"/>
      <c r="W1789" s="117"/>
      <c r="X1789" s="117"/>
      <c r="Y1789" s="117"/>
      <c r="Z1789" s="117"/>
      <c r="AA1789" s="117"/>
      <c r="AB1789" s="117"/>
      <c r="AC1789" s="117"/>
    </row>
    <row r="1790" spans="2:29">
      <c r="B1790" s="117"/>
      <c r="C1790" s="117"/>
      <c r="D1790" s="117"/>
      <c r="E1790" s="117"/>
      <c r="F1790" s="117"/>
      <c r="G1790" s="117"/>
      <c r="I1790" s="117"/>
      <c r="J1790" s="117"/>
      <c r="K1790" s="117"/>
      <c r="L1790" s="117"/>
      <c r="M1790" s="117"/>
      <c r="N1790" s="117"/>
      <c r="P1790" s="117"/>
      <c r="Q1790" s="117"/>
      <c r="R1790" s="117"/>
      <c r="S1790" s="117"/>
      <c r="T1790" s="117"/>
      <c r="U1790" s="117"/>
      <c r="V1790" s="117"/>
      <c r="W1790" s="117"/>
      <c r="X1790" s="117"/>
      <c r="Y1790" s="117"/>
      <c r="Z1790" s="117"/>
      <c r="AA1790" s="117"/>
      <c r="AB1790" s="117"/>
      <c r="AC1790" s="117"/>
    </row>
    <row r="1791" spans="2:29">
      <c r="B1791" s="117"/>
      <c r="C1791" s="117"/>
      <c r="D1791" s="117"/>
      <c r="E1791" s="117"/>
      <c r="F1791" s="117"/>
      <c r="G1791" s="117"/>
      <c r="I1791" s="117"/>
      <c r="J1791" s="117"/>
      <c r="K1791" s="117"/>
      <c r="L1791" s="117"/>
      <c r="M1791" s="117"/>
      <c r="N1791" s="117"/>
      <c r="P1791" s="117"/>
      <c r="Q1791" s="117"/>
      <c r="R1791" s="117"/>
      <c r="S1791" s="117"/>
      <c r="T1791" s="117"/>
      <c r="U1791" s="117"/>
      <c r="V1791" s="117"/>
      <c r="W1791" s="117"/>
      <c r="X1791" s="117"/>
      <c r="Y1791" s="117"/>
      <c r="Z1791" s="117"/>
      <c r="AA1791" s="117"/>
      <c r="AB1791" s="117"/>
      <c r="AC1791" s="117"/>
    </row>
    <row r="1792" spans="2:29">
      <c r="B1792" s="117"/>
      <c r="C1792" s="117"/>
      <c r="D1792" s="117"/>
      <c r="E1792" s="117"/>
      <c r="F1792" s="117"/>
      <c r="G1792" s="117"/>
      <c r="I1792" s="117"/>
      <c r="J1792" s="117"/>
      <c r="K1792" s="117"/>
      <c r="L1792" s="117"/>
      <c r="M1792" s="117"/>
      <c r="N1792" s="117"/>
      <c r="P1792" s="117"/>
      <c r="Q1792" s="117"/>
      <c r="R1792" s="117"/>
      <c r="S1792" s="117"/>
      <c r="T1792" s="117"/>
      <c r="U1792" s="117"/>
      <c r="V1792" s="117"/>
      <c r="W1792" s="117"/>
      <c r="X1792" s="117"/>
      <c r="Y1792" s="117"/>
      <c r="Z1792" s="117"/>
      <c r="AA1792" s="117"/>
      <c r="AB1792" s="117"/>
      <c r="AC1792" s="117"/>
    </row>
    <row r="1793" spans="2:29">
      <c r="B1793" s="117"/>
      <c r="C1793" s="117"/>
      <c r="D1793" s="117"/>
      <c r="E1793" s="117"/>
      <c r="F1793" s="117"/>
      <c r="G1793" s="117"/>
      <c r="I1793" s="117"/>
      <c r="J1793" s="117"/>
      <c r="K1793" s="117"/>
      <c r="L1793" s="117"/>
      <c r="M1793" s="117"/>
      <c r="N1793" s="117"/>
      <c r="P1793" s="117"/>
      <c r="Q1793" s="117"/>
      <c r="R1793" s="117"/>
      <c r="S1793" s="117"/>
      <c r="T1793" s="117"/>
      <c r="U1793" s="117"/>
      <c r="V1793" s="117"/>
      <c r="W1793" s="117"/>
      <c r="X1793" s="117"/>
      <c r="Y1793" s="117"/>
      <c r="Z1793" s="117"/>
      <c r="AA1793" s="117"/>
      <c r="AB1793" s="117"/>
      <c r="AC1793" s="117"/>
    </row>
    <row r="1794" spans="2:29">
      <c r="B1794" s="117"/>
      <c r="C1794" s="117"/>
      <c r="D1794" s="117"/>
      <c r="E1794" s="117"/>
      <c r="F1794" s="117"/>
      <c r="G1794" s="117"/>
      <c r="I1794" s="117"/>
      <c r="J1794" s="117"/>
      <c r="K1794" s="117"/>
      <c r="L1794" s="117"/>
      <c r="M1794" s="117"/>
      <c r="N1794" s="117"/>
      <c r="P1794" s="117"/>
      <c r="Q1794" s="117"/>
      <c r="R1794" s="117"/>
      <c r="S1794" s="117"/>
      <c r="T1794" s="117"/>
      <c r="U1794" s="117"/>
      <c r="V1794" s="117"/>
      <c r="W1794" s="117"/>
      <c r="X1794" s="117"/>
      <c r="Y1794" s="117"/>
      <c r="Z1794" s="117"/>
      <c r="AA1794" s="117"/>
      <c r="AB1794" s="117"/>
      <c r="AC1794" s="117"/>
    </row>
    <row r="1795" spans="2:29">
      <c r="B1795" s="117"/>
      <c r="C1795" s="117"/>
      <c r="D1795" s="117"/>
      <c r="E1795" s="117"/>
      <c r="F1795" s="117"/>
      <c r="G1795" s="117"/>
      <c r="I1795" s="117"/>
      <c r="J1795" s="117"/>
      <c r="K1795" s="117"/>
      <c r="L1795" s="117"/>
      <c r="M1795" s="117"/>
      <c r="N1795" s="117"/>
      <c r="P1795" s="117"/>
      <c r="Q1795" s="117"/>
      <c r="R1795" s="117"/>
      <c r="S1795" s="117"/>
      <c r="T1795" s="117"/>
      <c r="U1795" s="117"/>
      <c r="V1795" s="117"/>
      <c r="W1795" s="117"/>
      <c r="X1795" s="117"/>
      <c r="Y1795" s="117"/>
      <c r="Z1795" s="117"/>
      <c r="AA1795" s="117"/>
      <c r="AB1795" s="117"/>
      <c r="AC1795" s="117"/>
    </row>
    <row r="1796" spans="2:29">
      <c r="B1796" s="117"/>
      <c r="C1796" s="117"/>
      <c r="D1796" s="117"/>
      <c r="E1796" s="117"/>
      <c r="F1796" s="117"/>
      <c r="G1796" s="117"/>
      <c r="I1796" s="117"/>
      <c r="J1796" s="117"/>
      <c r="K1796" s="117"/>
      <c r="L1796" s="117"/>
      <c r="M1796" s="117"/>
      <c r="N1796" s="117"/>
      <c r="P1796" s="117"/>
      <c r="Q1796" s="117"/>
      <c r="R1796" s="117"/>
      <c r="S1796" s="117"/>
      <c r="T1796" s="117"/>
      <c r="U1796" s="117"/>
      <c r="V1796" s="117"/>
      <c r="W1796" s="117"/>
      <c r="X1796" s="117"/>
      <c r="Y1796" s="117"/>
      <c r="Z1796" s="117"/>
      <c r="AA1796" s="117"/>
      <c r="AB1796" s="117"/>
      <c r="AC1796" s="117"/>
    </row>
    <row r="1797" spans="2:29">
      <c r="B1797" s="117"/>
      <c r="C1797" s="117"/>
      <c r="D1797" s="117"/>
      <c r="E1797" s="117"/>
      <c r="F1797" s="117"/>
      <c r="G1797" s="117"/>
      <c r="I1797" s="117"/>
      <c r="J1797" s="117"/>
      <c r="K1797" s="117"/>
      <c r="L1797" s="117"/>
      <c r="M1797" s="117"/>
      <c r="N1797" s="117"/>
      <c r="P1797" s="117"/>
      <c r="Q1797" s="117"/>
      <c r="R1797" s="117"/>
      <c r="S1797" s="117"/>
      <c r="T1797" s="117"/>
      <c r="U1797" s="117"/>
      <c r="V1797" s="117"/>
      <c r="W1797" s="117"/>
      <c r="X1797" s="117"/>
      <c r="Y1797" s="117"/>
      <c r="Z1797" s="117"/>
      <c r="AA1797" s="117"/>
      <c r="AB1797" s="117"/>
      <c r="AC1797" s="117"/>
    </row>
    <row r="1798" spans="2:29">
      <c r="B1798" s="117"/>
      <c r="C1798" s="117"/>
      <c r="D1798" s="117"/>
      <c r="E1798" s="117"/>
      <c r="F1798" s="117"/>
      <c r="G1798" s="117"/>
      <c r="I1798" s="117"/>
      <c r="J1798" s="117"/>
      <c r="K1798" s="117"/>
      <c r="L1798" s="117"/>
      <c r="M1798" s="117"/>
      <c r="N1798" s="117"/>
      <c r="P1798" s="117"/>
      <c r="Q1798" s="117"/>
      <c r="R1798" s="117"/>
      <c r="S1798" s="117"/>
      <c r="T1798" s="117"/>
      <c r="U1798" s="117"/>
      <c r="V1798" s="117"/>
      <c r="W1798" s="117"/>
      <c r="X1798" s="117"/>
      <c r="Y1798" s="117"/>
      <c r="Z1798" s="117"/>
      <c r="AA1798" s="117"/>
      <c r="AB1798" s="117"/>
      <c r="AC1798" s="117"/>
    </row>
    <row r="1799" spans="2:29">
      <c r="B1799" s="117"/>
      <c r="C1799" s="117"/>
      <c r="D1799" s="117"/>
      <c r="E1799" s="117"/>
      <c r="F1799" s="117"/>
      <c r="G1799" s="117"/>
      <c r="I1799" s="117"/>
      <c r="J1799" s="117"/>
      <c r="K1799" s="117"/>
      <c r="L1799" s="117"/>
      <c r="M1799" s="117"/>
      <c r="N1799" s="117"/>
      <c r="P1799" s="117"/>
      <c r="Q1799" s="117"/>
      <c r="R1799" s="117"/>
      <c r="S1799" s="117"/>
      <c r="T1799" s="117"/>
      <c r="U1799" s="117"/>
      <c r="V1799" s="117"/>
      <c r="W1799" s="117"/>
      <c r="X1799" s="117"/>
      <c r="Y1799" s="117"/>
      <c r="Z1799" s="117"/>
      <c r="AA1799" s="117"/>
      <c r="AB1799" s="117"/>
      <c r="AC1799" s="117"/>
    </row>
    <row r="1800" spans="2:29">
      <c r="B1800" s="117"/>
      <c r="C1800" s="117"/>
      <c r="D1800" s="117"/>
      <c r="E1800" s="117"/>
      <c r="F1800" s="117"/>
      <c r="G1800" s="117"/>
      <c r="I1800" s="117"/>
      <c r="J1800" s="117"/>
      <c r="K1800" s="117"/>
      <c r="L1800" s="117"/>
      <c r="M1800" s="117"/>
      <c r="N1800" s="117"/>
      <c r="P1800" s="117"/>
      <c r="Q1800" s="117"/>
      <c r="R1800" s="117"/>
      <c r="S1800" s="117"/>
      <c r="T1800" s="117"/>
      <c r="U1800" s="117"/>
      <c r="V1800" s="117"/>
      <c r="W1800" s="117"/>
      <c r="X1800" s="117"/>
      <c r="Y1800" s="117"/>
      <c r="Z1800" s="117"/>
      <c r="AA1800" s="117"/>
      <c r="AB1800" s="117"/>
      <c r="AC1800" s="117"/>
    </row>
    <row r="1801" spans="2:29">
      <c r="B1801" s="117"/>
      <c r="C1801" s="117"/>
      <c r="D1801" s="117"/>
      <c r="E1801" s="117"/>
      <c r="F1801" s="117"/>
      <c r="G1801" s="117"/>
      <c r="I1801" s="117"/>
      <c r="J1801" s="117"/>
      <c r="K1801" s="117"/>
      <c r="L1801" s="117"/>
      <c r="M1801" s="117"/>
      <c r="N1801" s="117"/>
      <c r="P1801" s="117"/>
      <c r="Q1801" s="117"/>
      <c r="R1801" s="117"/>
      <c r="S1801" s="117"/>
      <c r="T1801" s="117"/>
      <c r="U1801" s="117"/>
      <c r="V1801" s="117"/>
      <c r="W1801" s="117"/>
      <c r="X1801" s="117"/>
      <c r="Y1801" s="117"/>
      <c r="Z1801" s="117"/>
      <c r="AA1801" s="117"/>
      <c r="AB1801" s="117"/>
      <c r="AC1801" s="117"/>
    </row>
    <row r="1802" spans="2:29">
      <c r="B1802" s="117"/>
      <c r="C1802" s="117"/>
      <c r="D1802" s="117"/>
      <c r="E1802" s="117"/>
      <c r="F1802" s="117"/>
      <c r="G1802" s="117"/>
      <c r="I1802" s="117"/>
      <c r="J1802" s="117"/>
      <c r="K1802" s="117"/>
      <c r="L1802" s="117"/>
      <c r="M1802" s="117"/>
      <c r="N1802" s="117"/>
      <c r="P1802" s="117"/>
      <c r="Q1802" s="117"/>
      <c r="R1802" s="117"/>
      <c r="S1802" s="117"/>
      <c r="T1802" s="117"/>
      <c r="U1802" s="117"/>
      <c r="V1802" s="117"/>
      <c r="W1802" s="117"/>
      <c r="X1802" s="117"/>
      <c r="Y1802" s="117"/>
      <c r="Z1802" s="117"/>
      <c r="AA1802" s="117"/>
      <c r="AB1802" s="117"/>
      <c r="AC1802" s="117"/>
    </row>
    <row r="1803" spans="2:29">
      <c r="B1803" s="117"/>
      <c r="C1803" s="117"/>
      <c r="D1803" s="117"/>
      <c r="E1803" s="117"/>
      <c r="F1803" s="117"/>
      <c r="G1803" s="117"/>
      <c r="I1803" s="117"/>
      <c r="J1803" s="117"/>
      <c r="K1803" s="117"/>
      <c r="L1803" s="117"/>
      <c r="M1803" s="117"/>
      <c r="N1803" s="117"/>
      <c r="P1803" s="117"/>
      <c r="Q1803" s="117"/>
      <c r="R1803" s="117"/>
      <c r="S1803" s="117"/>
      <c r="T1803" s="117"/>
      <c r="U1803" s="117"/>
      <c r="V1803" s="117"/>
      <c r="W1803" s="117"/>
      <c r="X1803" s="117"/>
      <c r="Y1803" s="117"/>
      <c r="Z1803" s="117"/>
      <c r="AA1803" s="117"/>
      <c r="AB1803" s="117"/>
      <c r="AC1803" s="117"/>
    </row>
    <row r="1804" spans="2:29">
      <c r="B1804" s="117"/>
      <c r="C1804" s="117"/>
      <c r="D1804" s="117"/>
      <c r="E1804" s="117"/>
      <c r="F1804" s="117"/>
      <c r="G1804" s="117"/>
      <c r="I1804" s="117"/>
      <c r="J1804" s="117"/>
      <c r="K1804" s="117"/>
      <c r="L1804" s="117"/>
      <c r="M1804" s="117"/>
      <c r="N1804" s="117"/>
      <c r="P1804" s="117"/>
      <c r="Q1804" s="117"/>
      <c r="R1804" s="117"/>
      <c r="S1804" s="117"/>
      <c r="T1804" s="117"/>
      <c r="U1804" s="117"/>
      <c r="V1804" s="117"/>
      <c r="W1804" s="117"/>
      <c r="X1804" s="117"/>
      <c r="Y1804" s="117"/>
      <c r="Z1804" s="117"/>
      <c r="AA1804" s="117"/>
      <c r="AB1804" s="117"/>
      <c r="AC1804" s="117"/>
    </row>
    <row r="1805" spans="2:29">
      <c r="B1805" s="117"/>
      <c r="C1805" s="117"/>
      <c r="D1805" s="117"/>
      <c r="E1805" s="117"/>
      <c r="F1805" s="117"/>
      <c r="G1805" s="117"/>
      <c r="I1805" s="117"/>
      <c r="J1805" s="117"/>
      <c r="K1805" s="117"/>
      <c r="L1805" s="117"/>
      <c r="M1805" s="117"/>
      <c r="N1805" s="117"/>
      <c r="P1805" s="117"/>
      <c r="Q1805" s="117"/>
      <c r="R1805" s="117"/>
      <c r="S1805" s="117"/>
      <c r="T1805" s="117"/>
      <c r="U1805" s="117"/>
      <c r="V1805" s="117"/>
      <c r="W1805" s="117"/>
      <c r="X1805" s="117"/>
      <c r="Y1805" s="117"/>
      <c r="Z1805" s="117"/>
      <c r="AA1805" s="117"/>
      <c r="AB1805" s="117"/>
      <c r="AC1805" s="117"/>
    </row>
    <row r="1806" spans="2:29">
      <c r="B1806" s="117"/>
      <c r="C1806" s="117"/>
      <c r="D1806" s="117"/>
      <c r="E1806" s="117"/>
      <c r="F1806" s="117"/>
      <c r="G1806" s="117"/>
      <c r="I1806" s="117"/>
      <c r="J1806" s="117"/>
      <c r="K1806" s="117"/>
      <c r="L1806" s="117"/>
      <c r="M1806" s="117"/>
      <c r="N1806" s="117"/>
      <c r="P1806" s="117"/>
      <c r="Q1806" s="117"/>
      <c r="R1806" s="117"/>
      <c r="S1806" s="117"/>
      <c r="T1806" s="117"/>
      <c r="U1806" s="117"/>
      <c r="V1806" s="117"/>
      <c r="W1806" s="117"/>
      <c r="X1806" s="117"/>
      <c r="Y1806" s="117"/>
      <c r="Z1806" s="117"/>
      <c r="AA1806" s="117"/>
      <c r="AB1806" s="117"/>
      <c r="AC1806" s="117"/>
    </row>
    <row r="1807" spans="2:29">
      <c r="B1807" s="117"/>
      <c r="C1807" s="117"/>
      <c r="D1807" s="117"/>
      <c r="E1807" s="117"/>
      <c r="F1807" s="117"/>
      <c r="G1807" s="117"/>
      <c r="I1807" s="117"/>
      <c r="J1807" s="117"/>
      <c r="K1807" s="117"/>
      <c r="L1807" s="117"/>
      <c r="M1807" s="117"/>
      <c r="N1807" s="117"/>
      <c r="P1807" s="117"/>
      <c r="Q1807" s="117"/>
      <c r="R1807" s="117"/>
      <c r="S1807" s="117"/>
      <c r="T1807" s="117"/>
      <c r="U1807" s="117"/>
      <c r="V1807" s="117"/>
      <c r="W1807" s="117"/>
      <c r="X1807" s="117"/>
      <c r="Y1807" s="117"/>
      <c r="Z1807" s="117"/>
      <c r="AA1807" s="117"/>
      <c r="AB1807" s="117"/>
      <c r="AC1807" s="117"/>
    </row>
    <row r="1808" spans="2:29">
      <c r="B1808" s="117"/>
      <c r="C1808" s="117"/>
      <c r="D1808" s="117"/>
      <c r="E1808" s="117"/>
      <c r="F1808" s="117"/>
      <c r="G1808" s="117"/>
      <c r="I1808" s="117"/>
      <c r="J1808" s="117"/>
      <c r="K1808" s="117"/>
      <c r="L1808" s="117"/>
      <c r="M1808" s="117"/>
      <c r="N1808" s="117"/>
      <c r="P1808" s="117"/>
      <c r="Q1808" s="117"/>
      <c r="R1808" s="117"/>
      <c r="S1808" s="117"/>
      <c r="T1808" s="117"/>
      <c r="U1808" s="117"/>
      <c r="V1808" s="117"/>
      <c r="W1808" s="117"/>
      <c r="X1808" s="117"/>
      <c r="Y1808" s="117"/>
      <c r="Z1808" s="117"/>
      <c r="AA1808" s="117"/>
      <c r="AB1808" s="117"/>
      <c r="AC1808" s="117"/>
    </row>
    <row r="1809" spans="2:29">
      <c r="B1809" s="117"/>
      <c r="C1809" s="117"/>
      <c r="D1809" s="117"/>
      <c r="E1809" s="117"/>
      <c r="F1809" s="117"/>
      <c r="G1809" s="117"/>
      <c r="I1809" s="117"/>
      <c r="J1809" s="117"/>
      <c r="K1809" s="117"/>
      <c r="L1809" s="117"/>
      <c r="M1809" s="117"/>
      <c r="N1809" s="117"/>
      <c r="P1809" s="117"/>
      <c r="Q1809" s="117"/>
      <c r="R1809" s="117"/>
      <c r="S1809" s="117"/>
      <c r="T1809" s="117"/>
      <c r="U1809" s="117"/>
      <c r="V1809" s="117"/>
      <c r="W1809" s="117"/>
      <c r="X1809" s="117"/>
      <c r="Y1809" s="117"/>
      <c r="Z1809" s="117"/>
      <c r="AA1809" s="117"/>
      <c r="AB1809" s="117"/>
      <c r="AC1809" s="117"/>
    </row>
    <row r="1810" spans="2:29">
      <c r="B1810" s="117"/>
      <c r="C1810" s="117"/>
      <c r="D1810" s="117"/>
      <c r="E1810" s="117"/>
      <c r="F1810" s="117"/>
      <c r="G1810" s="117"/>
      <c r="I1810" s="117"/>
      <c r="J1810" s="117"/>
      <c r="K1810" s="117"/>
      <c r="L1810" s="117"/>
      <c r="M1810" s="117"/>
      <c r="N1810" s="117"/>
      <c r="P1810" s="117"/>
      <c r="Q1810" s="117"/>
      <c r="R1810" s="117"/>
      <c r="S1810" s="117"/>
      <c r="T1810" s="117"/>
      <c r="U1810" s="117"/>
      <c r="V1810" s="117"/>
      <c r="W1810" s="117"/>
      <c r="X1810" s="117"/>
      <c r="Y1810" s="117"/>
      <c r="Z1810" s="117"/>
      <c r="AA1810" s="117"/>
      <c r="AB1810" s="117"/>
      <c r="AC1810" s="117"/>
    </row>
    <row r="1811" spans="2:29">
      <c r="B1811" s="117"/>
      <c r="C1811" s="117"/>
      <c r="D1811" s="117"/>
      <c r="E1811" s="117"/>
      <c r="F1811" s="117"/>
      <c r="G1811" s="117"/>
      <c r="I1811" s="117"/>
      <c r="J1811" s="117"/>
      <c r="K1811" s="117"/>
      <c r="L1811" s="117"/>
      <c r="M1811" s="117"/>
      <c r="N1811" s="117"/>
      <c r="P1811" s="117"/>
      <c r="Q1811" s="117"/>
      <c r="R1811" s="117"/>
      <c r="S1811" s="117"/>
      <c r="T1811" s="117"/>
      <c r="U1811" s="117"/>
      <c r="V1811" s="117"/>
      <c r="W1811" s="117"/>
      <c r="X1811" s="117"/>
      <c r="Y1811" s="117"/>
      <c r="Z1811" s="117"/>
      <c r="AA1811" s="117"/>
      <c r="AB1811" s="117"/>
      <c r="AC1811" s="117"/>
    </row>
    <row r="1812" spans="2:29">
      <c r="B1812" s="117"/>
      <c r="C1812" s="117"/>
      <c r="D1812" s="117"/>
      <c r="E1812" s="117"/>
      <c r="F1812" s="117"/>
      <c r="G1812" s="117"/>
      <c r="I1812" s="117"/>
      <c r="J1812" s="117"/>
      <c r="K1812" s="117"/>
      <c r="L1812" s="117"/>
      <c r="M1812" s="117"/>
      <c r="N1812" s="117"/>
      <c r="P1812" s="117"/>
      <c r="Q1812" s="117"/>
      <c r="R1812" s="117"/>
      <c r="S1812" s="117"/>
      <c r="T1812" s="117"/>
      <c r="U1812" s="117"/>
      <c r="V1812" s="117"/>
      <c r="W1812" s="117"/>
      <c r="X1812" s="117"/>
      <c r="Y1812" s="117"/>
      <c r="Z1812" s="117"/>
      <c r="AA1812" s="117"/>
      <c r="AB1812" s="117"/>
      <c r="AC1812" s="117"/>
    </row>
    <row r="1813" spans="2:29">
      <c r="B1813" s="117"/>
      <c r="C1813" s="117"/>
      <c r="D1813" s="117"/>
      <c r="E1813" s="117"/>
      <c r="F1813" s="117"/>
      <c r="G1813" s="117"/>
      <c r="I1813" s="117"/>
      <c r="J1813" s="117"/>
      <c r="K1813" s="117"/>
      <c r="L1813" s="117"/>
      <c r="M1813" s="117"/>
      <c r="N1813" s="117"/>
      <c r="P1813" s="117"/>
      <c r="Q1813" s="117"/>
      <c r="R1813" s="117"/>
      <c r="S1813" s="117"/>
      <c r="T1813" s="117"/>
      <c r="U1813" s="117"/>
      <c r="V1813" s="117"/>
      <c r="W1813" s="117"/>
      <c r="X1813" s="117"/>
      <c r="Y1813" s="117"/>
      <c r="Z1813" s="117"/>
      <c r="AA1813" s="117"/>
      <c r="AB1813" s="117"/>
      <c r="AC1813" s="117"/>
    </row>
    <row r="1814" spans="2:29">
      <c r="B1814" s="117"/>
      <c r="C1814" s="117"/>
      <c r="D1814" s="117"/>
      <c r="E1814" s="117"/>
      <c r="F1814" s="117"/>
      <c r="G1814" s="117"/>
      <c r="I1814" s="117"/>
      <c r="J1814" s="117"/>
      <c r="K1814" s="117"/>
      <c r="L1814" s="117"/>
      <c r="M1814" s="117"/>
      <c r="N1814" s="117"/>
      <c r="P1814" s="117"/>
      <c r="Q1814" s="117"/>
      <c r="R1814" s="117"/>
      <c r="S1814" s="117"/>
      <c r="T1814" s="117"/>
      <c r="U1814" s="117"/>
      <c r="V1814" s="117"/>
      <c r="W1814" s="117"/>
      <c r="X1814" s="117"/>
      <c r="Y1814" s="117"/>
      <c r="Z1814" s="117"/>
      <c r="AA1814" s="117"/>
      <c r="AB1814" s="117"/>
      <c r="AC1814" s="117"/>
    </row>
    <row r="1815" spans="2:29">
      <c r="B1815" s="117"/>
      <c r="C1815" s="117"/>
      <c r="D1815" s="117"/>
      <c r="E1815" s="117"/>
      <c r="F1815" s="117"/>
      <c r="G1815" s="117"/>
      <c r="I1815" s="117"/>
      <c r="J1815" s="117"/>
      <c r="K1815" s="117"/>
      <c r="L1815" s="117"/>
      <c r="M1815" s="117"/>
      <c r="N1815" s="117"/>
      <c r="P1815" s="117"/>
      <c r="Q1815" s="117"/>
      <c r="R1815" s="117"/>
      <c r="S1815" s="117"/>
      <c r="T1815" s="117"/>
      <c r="U1815" s="117"/>
      <c r="V1815" s="117"/>
      <c r="W1815" s="117"/>
      <c r="X1815" s="117"/>
      <c r="Y1815" s="117"/>
      <c r="Z1815" s="117"/>
      <c r="AA1815" s="117"/>
      <c r="AB1815" s="117"/>
      <c r="AC1815" s="117"/>
    </row>
    <row r="1816" spans="2:29">
      <c r="B1816" s="117"/>
      <c r="C1816" s="117"/>
      <c r="D1816" s="117"/>
      <c r="E1816" s="117"/>
      <c r="F1816" s="117"/>
      <c r="G1816" s="117"/>
      <c r="I1816" s="117"/>
      <c r="J1816" s="117"/>
      <c r="K1816" s="117"/>
      <c r="L1816" s="117"/>
      <c r="M1816" s="117"/>
      <c r="N1816" s="117"/>
      <c r="P1816" s="117"/>
      <c r="Q1816" s="117"/>
      <c r="R1816" s="117"/>
      <c r="S1816" s="117"/>
      <c r="T1816" s="117"/>
      <c r="U1816" s="117"/>
      <c r="V1816" s="117"/>
      <c r="W1816" s="117"/>
      <c r="X1816" s="117"/>
      <c r="Y1816" s="117"/>
      <c r="Z1816" s="117"/>
      <c r="AA1816" s="117"/>
      <c r="AB1816" s="117"/>
      <c r="AC1816" s="117"/>
    </row>
    <row r="1817" spans="2:29">
      <c r="B1817" s="117"/>
      <c r="C1817" s="117"/>
      <c r="D1817" s="117"/>
      <c r="E1817" s="117"/>
      <c r="F1817" s="117"/>
      <c r="G1817" s="117"/>
      <c r="I1817" s="117"/>
      <c r="J1817" s="117"/>
      <c r="K1817" s="117"/>
      <c r="L1817" s="117"/>
      <c r="M1817" s="117"/>
      <c r="N1817" s="117"/>
      <c r="P1817" s="117"/>
      <c r="Q1817" s="117"/>
      <c r="R1817" s="117"/>
      <c r="S1817" s="117"/>
      <c r="T1817" s="117"/>
      <c r="U1817" s="117"/>
      <c r="V1817" s="117"/>
      <c r="W1817" s="117"/>
      <c r="X1817" s="117"/>
      <c r="Y1817" s="117"/>
      <c r="Z1817" s="117"/>
      <c r="AA1817" s="117"/>
      <c r="AB1817" s="117"/>
      <c r="AC1817" s="117"/>
    </row>
    <row r="1818" spans="2:29">
      <c r="B1818" s="117"/>
      <c r="C1818" s="117"/>
      <c r="D1818" s="117"/>
      <c r="E1818" s="117"/>
      <c r="F1818" s="117"/>
      <c r="G1818" s="117"/>
      <c r="I1818" s="117"/>
      <c r="J1818" s="117"/>
      <c r="K1818" s="117"/>
      <c r="L1818" s="117"/>
      <c r="M1818" s="117"/>
      <c r="N1818" s="117"/>
      <c r="P1818" s="117"/>
      <c r="Q1818" s="117"/>
      <c r="R1818" s="117"/>
      <c r="S1818" s="117"/>
      <c r="T1818" s="117"/>
      <c r="U1818" s="117"/>
      <c r="V1818" s="117"/>
      <c r="W1818" s="117"/>
      <c r="X1818" s="117"/>
      <c r="Y1818" s="117"/>
      <c r="Z1818" s="117"/>
      <c r="AA1818" s="117"/>
      <c r="AB1818" s="117"/>
      <c r="AC1818" s="117"/>
    </row>
    <row r="1819" spans="2:29">
      <c r="B1819" s="117"/>
      <c r="C1819" s="117"/>
      <c r="D1819" s="117"/>
      <c r="E1819" s="117"/>
      <c r="F1819" s="117"/>
      <c r="G1819" s="117"/>
      <c r="I1819" s="117"/>
      <c r="J1819" s="117"/>
      <c r="K1819" s="117"/>
      <c r="L1819" s="117"/>
      <c r="M1819" s="117"/>
      <c r="N1819" s="117"/>
      <c r="P1819" s="117"/>
      <c r="Q1819" s="117"/>
      <c r="R1819" s="117"/>
      <c r="S1819" s="117"/>
      <c r="T1819" s="117"/>
      <c r="U1819" s="117"/>
      <c r="V1819" s="117"/>
      <c r="W1819" s="117"/>
      <c r="X1819" s="117"/>
      <c r="Y1819" s="117"/>
      <c r="Z1819" s="117"/>
      <c r="AA1819" s="117"/>
      <c r="AB1819" s="117"/>
      <c r="AC1819" s="117"/>
    </row>
    <row r="1820" spans="2:29">
      <c r="B1820" s="117"/>
      <c r="C1820" s="117"/>
      <c r="D1820" s="117"/>
      <c r="E1820" s="117"/>
      <c r="F1820" s="117"/>
      <c r="G1820" s="117"/>
      <c r="I1820" s="117"/>
      <c r="J1820" s="117"/>
      <c r="K1820" s="117"/>
      <c r="L1820" s="117"/>
      <c r="M1820" s="117"/>
      <c r="N1820" s="117"/>
      <c r="P1820" s="117"/>
      <c r="Q1820" s="117"/>
      <c r="R1820" s="117"/>
      <c r="S1820" s="117"/>
      <c r="T1820" s="117"/>
      <c r="U1820" s="117"/>
      <c r="V1820" s="117"/>
      <c r="W1820" s="117"/>
      <c r="X1820" s="117"/>
      <c r="Y1820" s="117"/>
      <c r="Z1820" s="117"/>
      <c r="AA1820" s="117"/>
      <c r="AB1820" s="117"/>
      <c r="AC1820" s="117"/>
    </row>
    <row r="1821" spans="2:29">
      <c r="B1821" s="117"/>
      <c r="C1821" s="117"/>
      <c r="D1821" s="117"/>
      <c r="E1821" s="117"/>
      <c r="F1821" s="117"/>
      <c r="G1821" s="117"/>
      <c r="I1821" s="117"/>
      <c r="J1821" s="117"/>
      <c r="K1821" s="117"/>
      <c r="L1821" s="117"/>
      <c r="M1821" s="117"/>
      <c r="N1821" s="117"/>
      <c r="P1821" s="117"/>
      <c r="Q1821" s="117"/>
      <c r="R1821" s="117"/>
      <c r="S1821" s="117"/>
      <c r="T1821" s="117"/>
      <c r="U1821" s="117"/>
      <c r="V1821" s="117"/>
      <c r="W1821" s="117"/>
      <c r="X1821" s="117"/>
      <c r="Y1821" s="117"/>
      <c r="Z1821" s="117"/>
      <c r="AA1821" s="117"/>
      <c r="AB1821" s="117"/>
      <c r="AC1821" s="117"/>
    </row>
    <row r="1822" spans="2:29">
      <c r="B1822" s="117"/>
      <c r="C1822" s="117"/>
      <c r="D1822" s="117"/>
      <c r="E1822" s="117"/>
      <c r="F1822" s="117"/>
      <c r="G1822" s="117"/>
      <c r="I1822" s="117"/>
      <c r="J1822" s="117"/>
      <c r="K1822" s="117"/>
      <c r="L1822" s="117"/>
      <c r="M1822" s="117"/>
      <c r="N1822" s="117"/>
      <c r="P1822" s="117"/>
      <c r="Q1822" s="117"/>
      <c r="R1822" s="117"/>
      <c r="S1822" s="117"/>
      <c r="T1822" s="117"/>
      <c r="U1822" s="117"/>
      <c r="V1822" s="117"/>
      <c r="W1822" s="117"/>
      <c r="X1822" s="117"/>
      <c r="Y1822" s="117"/>
      <c r="Z1822" s="117"/>
      <c r="AA1822" s="117"/>
      <c r="AB1822" s="117"/>
      <c r="AC1822" s="117"/>
    </row>
    <row r="1823" spans="2:29">
      <c r="B1823" s="117"/>
      <c r="C1823" s="117"/>
      <c r="D1823" s="117"/>
      <c r="E1823" s="117"/>
      <c r="F1823" s="117"/>
      <c r="G1823" s="117"/>
      <c r="I1823" s="117"/>
      <c r="J1823" s="117"/>
      <c r="K1823" s="117"/>
      <c r="L1823" s="117"/>
      <c r="M1823" s="117"/>
      <c r="N1823" s="117"/>
      <c r="P1823" s="117"/>
      <c r="Q1823" s="117"/>
      <c r="R1823" s="117"/>
      <c r="S1823" s="117"/>
      <c r="T1823" s="117"/>
      <c r="U1823" s="117"/>
      <c r="V1823" s="117"/>
      <c r="W1823" s="117"/>
      <c r="X1823" s="117"/>
      <c r="Y1823" s="117"/>
      <c r="Z1823" s="117"/>
      <c r="AA1823" s="117"/>
      <c r="AB1823" s="117"/>
      <c r="AC1823" s="117"/>
    </row>
    <row r="1824" spans="2:29">
      <c r="B1824" s="117"/>
      <c r="C1824" s="117"/>
      <c r="D1824" s="117"/>
      <c r="E1824" s="117"/>
      <c r="F1824" s="117"/>
      <c r="G1824" s="117"/>
      <c r="I1824" s="117"/>
      <c r="J1824" s="117"/>
      <c r="K1824" s="117"/>
      <c r="L1824" s="117"/>
      <c r="M1824" s="117"/>
      <c r="N1824" s="117"/>
      <c r="P1824" s="117"/>
      <c r="Q1824" s="117"/>
      <c r="R1824" s="117"/>
      <c r="S1824" s="117"/>
      <c r="T1824" s="117"/>
      <c r="U1824" s="117"/>
      <c r="V1824" s="117"/>
      <c r="W1824" s="117"/>
      <c r="X1824" s="117"/>
      <c r="Y1824" s="117"/>
      <c r="Z1824" s="117"/>
      <c r="AA1824" s="117"/>
      <c r="AB1824" s="117"/>
      <c r="AC1824" s="117"/>
    </row>
    <row r="1825" spans="2:29">
      <c r="B1825" s="117"/>
      <c r="C1825" s="117"/>
      <c r="D1825" s="117"/>
      <c r="E1825" s="117"/>
      <c r="F1825" s="117"/>
      <c r="G1825" s="117"/>
      <c r="I1825" s="117"/>
      <c r="J1825" s="117"/>
      <c r="K1825" s="117"/>
      <c r="L1825" s="117"/>
      <c r="M1825" s="117"/>
      <c r="N1825" s="117"/>
      <c r="P1825" s="117"/>
      <c r="Q1825" s="117"/>
      <c r="R1825" s="117"/>
      <c r="S1825" s="117"/>
      <c r="T1825" s="117"/>
      <c r="U1825" s="117"/>
      <c r="V1825" s="117"/>
      <c r="W1825" s="117"/>
      <c r="X1825" s="117"/>
      <c r="Y1825" s="117"/>
      <c r="Z1825" s="117"/>
      <c r="AA1825" s="117"/>
      <c r="AB1825" s="117"/>
      <c r="AC1825" s="117"/>
    </row>
    <row r="1826" spans="2:29">
      <c r="B1826" s="117"/>
      <c r="C1826" s="117"/>
      <c r="D1826" s="117"/>
      <c r="E1826" s="117"/>
      <c r="F1826" s="117"/>
      <c r="G1826" s="117"/>
      <c r="I1826" s="117"/>
      <c r="J1826" s="117"/>
      <c r="K1826" s="117"/>
      <c r="L1826" s="117"/>
      <c r="M1826" s="117"/>
      <c r="N1826" s="117"/>
      <c r="P1826" s="117"/>
      <c r="Q1826" s="117"/>
      <c r="R1826" s="117"/>
      <c r="S1826" s="117"/>
      <c r="T1826" s="117"/>
      <c r="U1826" s="117"/>
      <c r="V1826" s="117"/>
      <c r="W1826" s="117"/>
      <c r="X1826" s="117"/>
      <c r="Y1826" s="117"/>
      <c r="Z1826" s="117"/>
      <c r="AA1826" s="117"/>
      <c r="AB1826" s="117"/>
      <c r="AC1826" s="117"/>
    </row>
    <row r="1827" spans="2:29">
      <c r="B1827" s="117"/>
      <c r="C1827" s="117"/>
      <c r="D1827" s="117"/>
      <c r="E1827" s="117"/>
      <c r="F1827" s="117"/>
      <c r="G1827" s="117"/>
      <c r="I1827" s="117"/>
      <c r="J1827" s="117"/>
      <c r="K1827" s="117"/>
      <c r="L1827" s="117"/>
      <c r="M1827" s="117"/>
      <c r="N1827" s="117"/>
      <c r="P1827" s="117"/>
      <c r="Q1827" s="117"/>
      <c r="R1827" s="117"/>
      <c r="S1827" s="117"/>
      <c r="T1827" s="117"/>
      <c r="U1827" s="117"/>
      <c r="V1827" s="117"/>
      <c r="W1827" s="117"/>
      <c r="X1827" s="117"/>
      <c r="Y1827" s="117"/>
      <c r="Z1827" s="117"/>
      <c r="AA1827" s="117"/>
      <c r="AB1827" s="117"/>
      <c r="AC1827" s="117"/>
    </row>
    <row r="1828" spans="2:29">
      <c r="B1828" s="117"/>
      <c r="C1828" s="117"/>
      <c r="D1828" s="117"/>
      <c r="E1828" s="117"/>
      <c r="F1828" s="117"/>
      <c r="G1828" s="117"/>
      <c r="I1828" s="117"/>
      <c r="J1828" s="117"/>
      <c r="K1828" s="117"/>
      <c r="L1828" s="117"/>
      <c r="M1828" s="117"/>
      <c r="N1828" s="117"/>
      <c r="P1828" s="117"/>
      <c r="Q1828" s="117"/>
      <c r="R1828" s="117"/>
      <c r="S1828" s="117"/>
      <c r="T1828" s="117"/>
      <c r="U1828" s="117"/>
      <c r="V1828" s="117"/>
      <c r="W1828" s="117"/>
      <c r="X1828" s="117"/>
      <c r="Y1828" s="117"/>
      <c r="Z1828" s="117"/>
      <c r="AA1828" s="117"/>
      <c r="AB1828" s="117"/>
      <c r="AC1828" s="117"/>
    </row>
    <row r="1829" spans="2:29">
      <c r="B1829" s="117"/>
      <c r="C1829" s="117"/>
      <c r="D1829" s="117"/>
      <c r="E1829" s="117"/>
      <c r="F1829" s="117"/>
      <c r="G1829" s="117"/>
      <c r="I1829" s="117"/>
      <c r="J1829" s="117"/>
      <c r="K1829" s="117"/>
      <c r="L1829" s="117"/>
      <c r="M1829" s="117"/>
      <c r="N1829" s="117"/>
      <c r="P1829" s="117"/>
      <c r="Q1829" s="117"/>
      <c r="R1829" s="117"/>
      <c r="S1829" s="117"/>
      <c r="T1829" s="117"/>
      <c r="U1829" s="117"/>
      <c r="V1829" s="117"/>
      <c r="W1829" s="117"/>
      <c r="X1829" s="117"/>
      <c r="Y1829" s="117"/>
      <c r="Z1829" s="117"/>
      <c r="AA1829" s="117"/>
      <c r="AB1829" s="117"/>
      <c r="AC1829" s="117"/>
    </row>
    <row r="1830" spans="2:29">
      <c r="B1830" s="117"/>
      <c r="C1830" s="117"/>
      <c r="D1830" s="117"/>
      <c r="E1830" s="117"/>
      <c r="F1830" s="117"/>
      <c r="G1830" s="117"/>
      <c r="I1830" s="117"/>
      <c r="J1830" s="117"/>
      <c r="K1830" s="117"/>
      <c r="L1830" s="117"/>
      <c r="M1830" s="117"/>
      <c r="N1830" s="117"/>
      <c r="P1830" s="117"/>
      <c r="Q1830" s="117"/>
      <c r="R1830" s="117"/>
      <c r="S1830" s="117"/>
      <c r="T1830" s="117"/>
      <c r="U1830" s="117"/>
      <c r="V1830" s="117"/>
      <c r="W1830" s="117"/>
      <c r="X1830" s="117"/>
      <c r="Y1830" s="117"/>
      <c r="Z1830" s="117"/>
      <c r="AA1830" s="117"/>
      <c r="AB1830" s="117"/>
      <c r="AC1830" s="117"/>
    </row>
    <row r="1831" spans="2:29">
      <c r="B1831" s="117"/>
      <c r="C1831" s="117"/>
      <c r="D1831" s="117"/>
      <c r="E1831" s="117"/>
      <c r="F1831" s="117"/>
      <c r="G1831" s="117"/>
      <c r="I1831" s="117"/>
      <c r="J1831" s="117"/>
      <c r="K1831" s="117"/>
      <c r="L1831" s="117"/>
      <c r="M1831" s="117"/>
      <c r="N1831" s="117"/>
      <c r="P1831" s="117"/>
      <c r="Q1831" s="117"/>
      <c r="R1831" s="117"/>
      <c r="S1831" s="117"/>
      <c r="T1831" s="117"/>
      <c r="U1831" s="117"/>
      <c r="V1831" s="117"/>
      <c r="W1831" s="117"/>
      <c r="X1831" s="117"/>
      <c r="Y1831" s="117"/>
      <c r="Z1831" s="117"/>
      <c r="AA1831" s="117"/>
      <c r="AB1831" s="117"/>
      <c r="AC1831" s="117"/>
    </row>
    <row r="1832" spans="2:29">
      <c r="B1832" s="117"/>
      <c r="C1832" s="117"/>
      <c r="D1832" s="117"/>
      <c r="E1832" s="117"/>
      <c r="F1832" s="117"/>
      <c r="G1832" s="117"/>
      <c r="I1832" s="117"/>
      <c r="J1832" s="117"/>
      <c r="K1832" s="117"/>
      <c r="L1832" s="117"/>
      <c r="M1832" s="117"/>
      <c r="N1832" s="117"/>
      <c r="P1832" s="117"/>
      <c r="Q1832" s="117"/>
      <c r="R1832" s="117"/>
      <c r="S1832" s="117"/>
      <c r="T1832" s="117"/>
      <c r="U1832" s="117"/>
      <c r="V1832" s="117"/>
      <c r="W1832" s="117"/>
      <c r="X1832" s="117"/>
      <c r="Y1832" s="117"/>
      <c r="Z1832" s="117"/>
      <c r="AA1832" s="117"/>
      <c r="AB1832" s="117"/>
      <c r="AC1832" s="117"/>
    </row>
    <row r="1833" spans="2:29">
      <c r="B1833" s="117"/>
      <c r="C1833" s="117"/>
      <c r="D1833" s="117"/>
      <c r="E1833" s="117"/>
      <c r="F1833" s="117"/>
      <c r="G1833" s="117"/>
      <c r="I1833" s="117"/>
      <c r="J1833" s="117"/>
      <c r="K1833" s="117"/>
      <c r="L1833" s="117"/>
      <c r="M1833" s="117"/>
      <c r="N1833" s="117"/>
      <c r="P1833" s="117"/>
      <c r="Q1833" s="117"/>
      <c r="R1833" s="117"/>
      <c r="S1833" s="117"/>
      <c r="T1833" s="117"/>
      <c r="U1833" s="117"/>
      <c r="V1833" s="117"/>
      <c r="W1833" s="117"/>
      <c r="X1833" s="117"/>
      <c r="Y1833" s="117"/>
      <c r="Z1833" s="117"/>
      <c r="AA1833" s="117"/>
      <c r="AB1833" s="117"/>
      <c r="AC1833" s="117"/>
    </row>
    <row r="1834" spans="2:29">
      <c r="B1834" s="117"/>
      <c r="C1834" s="117"/>
      <c r="D1834" s="117"/>
      <c r="E1834" s="117"/>
      <c r="F1834" s="117"/>
      <c r="G1834" s="117"/>
      <c r="I1834" s="117"/>
      <c r="J1834" s="117"/>
      <c r="K1834" s="117"/>
      <c r="L1834" s="117"/>
      <c r="M1834" s="117"/>
      <c r="N1834" s="117"/>
      <c r="P1834" s="117"/>
      <c r="Q1834" s="117"/>
      <c r="R1834" s="117"/>
      <c r="S1834" s="117"/>
      <c r="T1834" s="117"/>
      <c r="U1834" s="117"/>
      <c r="V1834" s="117"/>
      <c r="W1834" s="117"/>
      <c r="X1834" s="117"/>
      <c r="Y1834" s="117"/>
      <c r="Z1834" s="117"/>
      <c r="AA1834" s="117"/>
      <c r="AB1834" s="117"/>
      <c r="AC1834" s="117"/>
    </row>
    <row r="1835" spans="2:29">
      <c r="B1835" s="117"/>
      <c r="C1835" s="117"/>
      <c r="D1835" s="117"/>
      <c r="E1835" s="117"/>
      <c r="F1835" s="117"/>
      <c r="G1835" s="117"/>
      <c r="I1835" s="117"/>
      <c r="J1835" s="117"/>
      <c r="K1835" s="117"/>
      <c r="L1835" s="117"/>
      <c r="M1835" s="117"/>
      <c r="N1835" s="117"/>
      <c r="P1835" s="117"/>
      <c r="Q1835" s="117"/>
      <c r="R1835" s="117"/>
      <c r="S1835" s="117"/>
      <c r="T1835" s="117"/>
      <c r="U1835" s="117"/>
      <c r="V1835" s="117"/>
      <c r="W1835" s="117"/>
      <c r="X1835" s="117"/>
      <c r="Y1835" s="117"/>
      <c r="Z1835" s="117"/>
      <c r="AA1835" s="117"/>
      <c r="AB1835" s="117"/>
      <c r="AC1835" s="117"/>
    </row>
    <row r="1836" spans="2:29">
      <c r="B1836" s="117"/>
      <c r="C1836" s="117"/>
      <c r="D1836" s="117"/>
      <c r="E1836" s="117"/>
      <c r="F1836" s="117"/>
      <c r="G1836" s="117"/>
      <c r="I1836" s="117"/>
      <c r="J1836" s="117"/>
      <c r="K1836" s="117"/>
      <c r="L1836" s="117"/>
      <c r="M1836" s="117"/>
      <c r="N1836" s="117"/>
      <c r="P1836" s="117"/>
      <c r="Q1836" s="117"/>
      <c r="R1836" s="117"/>
      <c r="S1836" s="117"/>
      <c r="T1836" s="117"/>
      <c r="U1836" s="117"/>
      <c r="V1836" s="117"/>
      <c r="W1836" s="117"/>
      <c r="X1836" s="117"/>
      <c r="Y1836" s="117"/>
      <c r="Z1836" s="117"/>
      <c r="AA1836" s="117"/>
      <c r="AB1836" s="117"/>
      <c r="AC1836" s="117"/>
    </row>
    <row r="1837" spans="2:29">
      <c r="B1837" s="117"/>
      <c r="C1837" s="117"/>
      <c r="D1837" s="117"/>
      <c r="E1837" s="117"/>
      <c r="F1837" s="117"/>
      <c r="G1837" s="117"/>
      <c r="I1837" s="117"/>
      <c r="J1837" s="117"/>
      <c r="K1837" s="117"/>
      <c r="L1837" s="117"/>
      <c r="M1837" s="117"/>
      <c r="N1837" s="117"/>
      <c r="P1837" s="117"/>
      <c r="Q1837" s="117"/>
      <c r="R1837" s="117"/>
      <c r="S1837" s="117"/>
      <c r="T1837" s="117"/>
      <c r="U1837" s="117"/>
      <c r="V1837" s="117"/>
      <c r="W1837" s="117"/>
      <c r="X1837" s="117"/>
      <c r="Y1837" s="117"/>
      <c r="Z1837" s="117"/>
      <c r="AA1837" s="117"/>
      <c r="AB1837" s="117"/>
      <c r="AC1837" s="117"/>
    </row>
    <row r="1838" spans="2:29">
      <c r="B1838" s="117"/>
      <c r="C1838" s="117"/>
      <c r="D1838" s="117"/>
      <c r="E1838" s="117"/>
      <c r="F1838" s="117"/>
      <c r="G1838" s="117"/>
      <c r="I1838" s="117"/>
      <c r="J1838" s="117"/>
      <c r="K1838" s="117"/>
      <c r="L1838" s="117"/>
      <c r="M1838" s="117"/>
      <c r="N1838" s="117"/>
      <c r="P1838" s="117"/>
      <c r="Q1838" s="117"/>
      <c r="R1838" s="117"/>
      <c r="S1838" s="117"/>
      <c r="T1838" s="117"/>
      <c r="U1838" s="117"/>
      <c r="V1838" s="117"/>
      <c r="W1838" s="117"/>
      <c r="X1838" s="117"/>
      <c r="Y1838" s="117"/>
      <c r="Z1838" s="117"/>
      <c r="AA1838" s="117"/>
      <c r="AB1838" s="117"/>
      <c r="AC1838" s="117"/>
    </row>
    <row r="1839" spans="2:29">
      <c r="B1839" s="117"/>
      <c r="C1839" s="117"/>
      <c r="D1839" s="117"/>
      <c r="E1839" s="117"/>
      <c r="F1839" s="117"/>
      <c r="G1839" s="117"/>
      <c r="I1839" s="117"/>
      <c r="J1839" s="117"/>
      <c r="K1839" s="117"/>
      <c r="L1839" s="117"/>
      <c r="M1839" s="117"/>
      <c r="N1839" s="117"/>
      <c r="P1839" s="117"/>
      <c r="Q1839" s="117"/>
      <c r="R1839" s="117"/>
      <c r="S1839" s="117"/>
      <c r="T1839" s="117"/>
      <c r="U1839" s="117"/>
      <c r="V1839" s="117"/>
      <c r="W1839" s="117"/>
      <c r="X1839" s="117"/>
      <c r="Y1839" s="117"/>
      <c r="Z1839" s="117"/>
      <c r="AA1839" s="117"/>
      <c r="AB1839" s="117"/>
      <c r="AC1839" s="117"/>
    </row>
    <row r="1840" spans="2:29">
      <c r="B1840" s="117"/>
      <c r="C1840" s="117"/>
      <c r="D1840" s="117"/>
      <c r="E1840" s="117"/>
      <c r="F1840" s="117"/>
      <c r="G1840" s="117"/>
      <c r="I1840" s="117"/>
      <c r="J1840" s="117"/>
      <c r="K1840" s="117"/>
      <c r="L1840" s="117"/>
      <c r="M1840" s="117"/>
      <c r="N1840" s="117"/>
      <c r="P1840" s="117"/>
      <c r="Q1840" s="117"/>
      <c r="R1840" s="117"/>
      <c r="S1840" s="117"/>
      <c r="T1840" s="117"/>
      <c r="U1840" s="117"/>
      <c r="V1840" s="117"/>
      <c r="W1840" s="117"/>
      <c r="X1840" s="117"/>
      <c r="Y1840" s="117"/>
      <c r="Z1840" s="117"/>
      <c r="AA1840" s="117"/>
      <c r="AB1840" s="117"/>
      <c r="AC1840" s="117"/>
    </row>
    <row r="1841" spans="2:29">
      <c r="B1841" s="117"/>
      <c r="C1841" s="117"/>
      <c r="D1841" s="117"/>
      <c r="E1841" s="117"/>
      <c r="F1841" s="117"/>
      <c r="G1841" s="117"/>
      <c r="I1841" s="117"/>
      <c r="J1841" s="117"/>
      <c r="K1841" s="117"/>
      <c r="L1841" s="117"/>
      <c r="M1841" s="117"/>
      <c r="N1841" s="117"/>
      <c r="P1841" s="117"/>
      <c r="Q1841" s="117"/>
      <c r="R1841" s="117"/>
      <c r="S1841" s="117"/>
      <c r="T1841" s="117"/>
      <c r="U1841" s="117"/>
      <c r="V1841" s="117"/>
      <c r="W1841" s="117"/>
      <c r="X1841" s="117"/>
      <c r="Y1841" s="117"/>
      <c r="Z1841" s="117"/>
      <c r="AA1841" s="117"/>
      <c r="AB1841" s="117"/>
      <c r="AC1841" s="117"/>
    </row>
    <row r="1842" spans="2:29">
      <c r="B1842" s="117"/>
      <c r="C1842" s="117"/>
      <c r="D1842" s="117"/>
      <c r="E1842" s="117"/>
      <c r="F1842" s="117"/>
      <c r="G1842" s="117"/>
      <c r="I1842" s="117"/>
      <c r="J1842" s="117"/>
      <c r="K1842" s="117"/>
      <c r="L1842" s="117"/>
      <c r="M1842" s="117"/>
      <c r="N1842" s="117"/>
      <c r="P1842" s="117"/>
      <c r="Q1842" s="117"/>
      <c r="R1842" s="117"/>
      <c r="S1842" s="117"/>
      <c r="T1842" s="117"/>
      <c r="U1842" s="117"/>
      <c r="V1842" s="117"/>
      <c r="W1842" s="117"/>
      <c r="X1842" s="117"/>
      <c r="Y1842" s="117"/>
      <c r="Z1842" s="117"/>
      <c r="AA1842" s="117"/>
      <c r="AB1842" s="117"/>
      <c r="AC1842" s="117"/>
    </row>
    <row r="1843" spans="2:29">
      <c r="B1843" s="117"/>
      <c r="C1843" s="117"/>
      <c r="D1843" s="117"/>
      <c r="E1843" s="117"/>
      <c r="F1843" s="117"/>
      <c r="G1843" s="117"/>
      <c r="I1843" s="117"/>
      <c r="J1843" s="117"/>
      <c r="K1843" s="117"/>
      <c r="L1843" s="117"/>
      <c r="M1843" s="117"/>
      <c r="N1843" s="117"/>
      <c r="P1843" s="117"/>
      <c r="Q1843" s="117"/>
      <c r="R1843" s="117"/>
      <c r="S1843" s="117"/>
      <c r="T1843" s="117"/>
      <c r="U1843" s="117"/>
      <c r="V1843" s="117"/>
      <c r="W1843" s="117"/>
      <c r="X1843" s="117"/>
      <c r="Y1843" s="117"/>
      <c r="Z1843" s="117"/>
      <c r="AA1843" s="117"/>
      <c r="AB1843" s="117"/>
      <c r="AC1843" s="117"/>
    </row>
    <row r="1844" spans="2:29">
      <c r="B1844" s="117"/>
      <c r="C1844" s="117"/>
      <c r="D1844" s="117"/>
      <c r="E1844" s="117"/>
      <c r="F1844" s="117"/>
      <c r="G1844" s="117"/>
      <c r="I1844" s="117"/>
      <c r="J1844" s="117"/>
      <c r="K1844" s="117"/>
      <c r="L1844" s="117"/>
      <c r="M1844" s="117"/>
      <c r="N1844" s="117"/>
      <c r="P1844" s="117"/>
      <c r="Q1844" s="117"/>
      <c r="R1844" s="117"/>
      <c r="S1844" s="117"/>
      <c r="T1844" s="117"/>
      <c r="U1844" s="117"/>
      <c r="V1844" s="117"/>
      <c r="W1844" s="117"/>
      <c r="X1844" s="117"/>
      <c r="Y1844" s="117"/>
      <c r="Z1844" s="117"/>
      <c r="AA1844" s="117"/>
      <c r="AB1844" s="117"/>
      <c r="AC1844" s="117"/>
    </row>
    <row r="1845" spans="2:29">
      <c r="B1845" s="117"/>
      <c r="C1845" s="117"/>
      <c r="D1845" s="117"/>
      <c r="E1845" s="117"/>
      <c r="F1845" s="117"/>
      <c r="G1845" s="117"/>
      <c r="I1845" s="117"/>
      <c r="J1845" s="117"/>
      <c r="K1845" s="117"/>
      <c r="L1845" s="117"/>
      <c r="M1845" s="117"/>
      <c r="N1845" s="117"/>
      <c r="P1845" s="117"/>
      <c r="Q1845" s="117"/>
      <c r="R1845" s="117"/>
      <c r="S1845" s="117"/>
      <c r="T1845" s="117"/>
      <c r="U1845" s="117"/>
      <c r="V1845" s="117"/>
      <c r="W1845" s="117"/>
      <c r="X1845" s="117"/>
      <c r="Y1845" s="117"/>
      <c r="Z1845" s="117"/>
      <c r="AA1845" s="117"/>
      <c r="AB1845" s="117"/>
      <c r="AC1845" s="117"/>
    </row>
    <row r="1846" spans="2:29">
      <c r="B1846" s="117"/>
      <c r="C1846" s="117"/>
      <c r="D1846" s="117"/>
      <c r="E1846" s="117"/>
      <c r="F1846" s="117"/>
      <c r="G1846" s="117"/>
      <c r="I1846" s="117"/>
      <c r="J1846" s="117"/>
      <c r="K1846" s="117"/>
      <c r="L1846" s="117"/>
      <c r="M1846" s="117"/>
      <c r="N1846" s="117"/>
      <c r="P1846" s="117"/>
      <c r="Q1846" s="117"/>
      <c r="R1846" s="117"/>
      <c r="S1846" s="117"/>
      <c r="T1846" s="117"/>
      <c r="U1846" s="117"/>
      <c r="V1846" s="117"/>
      <c r="W1846" s="117"/>
      <c r="X1846" s="117"/>
      <c r="Y1846" s="117"/>
      <c r="Z1846" s="117"/>
      <c r="AA1846" s="117"/>
      <c r="AB1846" s="117"/>
      <c r="AC1846" s="117"/>
    </row>
    <row r="1847" spans="2:29">
      <c r="B1847" s="117"/>
      <c r="C1847" s="117"/>
      <c r="D1847" s="117"/>
      <c r="E1847" s="117"/>
      <c r="F1847" s="117"/>
      <c r="G1847" s="117"/>
      <c r="I1847" s="117"/>
      <c r="J1847" s="117"/>
      <c r="K1847" s="117"/>
      <c r="L1847" s="117"/>
      <c r="M1847" s="117"/>
      <c r="N1847" s="117"/>
      <c r="P1847" s="117"/>
      <c r="Q1847" s="117"/>
      <c r="R1847" s="117"/>
      <c r="S1847" s="117"/>
      <c r="T1847" s="117"/>
      <c r="U1847" s="117"/>
      <c r="V1847" s="117"/>
      <c r="W1847" s="117"/>
      <c r="X1847" s="117"/>
      <c r="Y1847" s="117"/>
      <c r="Z1847" s="117"/>
      <c r="AA1847" s="117"/>
      <c r="AB1847" s="117"/>
      <c r="AC1847" s="117"/>
    </row>
    <row r="1848" spans="2:29">
      <c r="B1848" s="117"/>
      <c r="C1848" s="117"/>
      <c r="D1848" s="117"/>
      <c r="E1848" s="117"/>
      <c r="F1848" s="117"/>
      <c r="G1848" s="117"/>
      <c r="I1848" s="117"/>
      <c r="J1848" s="117"/>
      <c r="K1848" s="117"/>
      <c r="L1848" s="117"/>
      <c r="M1848" s="117"/>
      <c r="N1848" s="117"/>
      <c r="P1848" s="117"/>
      <c r="Q1848" s="117"/>
      <c r="R1848" s="117"/>
      <c r="S1848" s="117"/>
      <c r="T1848" s="117"/>
      <c r="U1848" s="117"/>
      <c r="V1848" s="117"/>
      <c r="W1848" s="117"/>
      <c r="X1848" s="117"/>
      <c r="Y1848" s="117"/>
      <c r="Z1848" s="117"/>
      <c r="AA1848" s="117"/>
      <c r="AB1848" s="117"/>
      <c r="AC1848" s="117"/>
    </row>
    <row r="1849" spans="2:29">
      <c r="B1849" s="117"/>
      <c r="C1849" s="117"/>
      <c r="D1849" s="117"/>
      <c r="E1849" s="117"/>
      <c r="F1849" s="117"/>
      <c r="G1849" s="117"/>
      <c r="I1849" s="117"/>
      <c r="J1849" s="117"/>
      <c r="K1849" s="117"/>
      <c r="L1849" s="117"/>
      <c r="M1849" s="117"/>
      <c r="N1849" s="117"/>
      <c r="P1849" s="117"/>
      <c r="Q1849" s="117"/>
      <c r="R1849" s="117"/>
      <c r="S1849" s="117"/>
      <c r="T1849" s="117"/>
      <c r="U1849" s="117"/>
      <c r="V1849" s="117"/>
      <c r="W1849" s="117"/>
      <c r="X1849" s="117"/>
      <c r="Y1849" s="117"/>
      <c r="Z1849" s="117"/>
      <c r="AA1849" s="117"/>
      <c r="AB1849" s="117"/>
      <c r="AC1849" s="117"/>
    </row>
    <row r="1850" spans="2:29">
      <c r="B1850" s="117"/>
      <c r="C1850" s="117"/>
      <c r="D1850" s="117"/>
      <c r="E1850" s="117"/>
      <c r="F1850" s="117"/>
      <c r="G1850" s="117"/>
      <c r="I1850" s="117"/>
      <c r="J1850" s="117"/>
      <c r="K1850" s="117"/>
      <c r="L1850" s="117"/>
      <c r="M1850" s="117"/>
      <c r="N1850" s="117"/>
      <c r="P1850" s="117"/>
      <c r="Q1850" s="117"/>
      <c r="R1850" s="117"/>
      <c r="S1850" s="117"/>
      <c r="T1850" s="117"/>
      <c r="U1850" s="117"/>
      <c r="V1850" s="117"/>
      <c r="W1850" s="117"/>
      <c r="X1850" s="117"/>
      <c r="Y1850" s="117"/>
      <c r="Z1850" s="117"/>
      <c r="AA1850" s="117"/>
      <c r="AB1850" s="117"/>
      <c r="AC1850" s="117"/>
    </row>
    <row r="1851" spans="2:29">
      <c r="B1851" s="117"/>
      <c r="C1851" s="117"/>
      <c r="D1851" s="117"/>
      <c r="E1851" s="117"/>
      <c r="F1851" s="117"/>
      <c r="G1851" s="117"/>
      <c r="I1851" s="117"/>
      <c r="J1851" s="117"/>
      <c r="K1851" s="117"/>
      <c r="L1851" s="117"/>
      <c r="M1851" s="117"/>
      <c r="N1851" s="117"/>
      <c r="P1851" s="117"/>
      <c r="Q1851" s="117"/>
      <c r="R1851" s="117"/>
      <c r="S1851" s="117"/>
      <c r="T1851" s="117"/>
      <c r="U1851" s="117"/>
      <c r="V1851" s="117"/>
      <c r="W1851" s="117"/>
      <c r="X1851" s="117"/>
      <c r="Y1851" s="117"/>
      <c r="Z1851" s="117"/>
      <c r="AA1851" s="117"/>
      <c r="AB1851" s="117"/>
      <c r="AC1851" s="117"/>
    </row>
    <row r="1852" spans="2:29">
      <c r="B1852" s="117"/>
      <c r="C1852" s="117"/>
      <c r="D1852" s="117"/>
      <c r="E1852" s="117"/>
      <c r="F1852" s="117"/>
      <c r="G1852" s="117"/>
      <c r="I1852" s="117"/>
      <c r="J1852" s="117"/>
      <c r="K1852" s="117"/>
      <c r="L1852" s="117"/>
      <c r="M1852" s="117"/>
      <c r="N1852" s="117"/>
      <c r="P1852" s="117"/>
      <c r="Q1852" s="117"/>
      <c r="R1852" s="117"/>
      <c r="S1852" s="117"/>
      <c r="T1852" s="117"/>
      <c r="U1852" s="117"/>
      <c r="V1852" s="117"/>
      <c r="W1852" s="117"/>
      <c r="X1852" s="117"/>
      <c r="Y1852" s="117"/>
      <c r="Z1852" s="117"/>
      <c r="AA1852" s="117"/>
      <c r="AB1852" s="117"/>
      <c r="AC1852" s="117"/>
    </row>
    <row r="1853" spans="2:29">
      <c r="B1853" s="117"/>
      <c r="C1853" s="117"/>
      <c r="D1853" s="117"/>
      <c r="E1853" s="117"/>
      <c r="F1853" s="117"/>
      <c r="G1853" s="117"/>
      <c r="I1853" s="117"/>
      <c r="J1853" s="117"/>
      <c r="K1853" s="117"/>
      <c r="L1853" s="117"/>
      <c r="M1853" s="117"/>
      <c r="N1853" s="117"/>
      <c r="P1853" s="117"/>
      <c r="Q1853" s="117"/>
      <c r="R1853" s="117"/>
      <c r="S1853" s="117"/>
      <c r="T1853" s="117"/>
      <c r="U1853" s="117"/>
      <c r="V1853" s="117"/>
      <c r="W1853" s="117"/>
      <c r="X1853" s="117"/>
      <c r="Y1853" s="117"/>
      <c r="Z1853" s="117"/>
      <c r="AA1853" s="117"/>
      <c r="AB1853" s="117"/>
      <c r="AC1853" s="117"/>
    </row>
    <row r="1854" spans="2:29">
      <c r="B1854" s="117"/>
      <c r="C1854" s="117"/>
      <c r="D1854" s="117"/>
      <c r="E1854" s="117"/>
      <c r="F1854" s="117"/>
      <c r="G1854" s="117"/>
      <c r="I1854" s="117"/>
      <c r="J1854" s="117"/>
      <c r="K1854" s="117"/>
      <c r="L1854" s="117"/>
      <c r="M1854" s="117"/>
      <c r="N1854" s="117"/>
      <c r="P1854" s="117"/>
      <c r="Q1854" s="117"/>
      <c r="R1854" s="117"/>
      <c r="S1854" s="117"/>
      <c r="T1854" s="117"/>
      <c r="U1854" s="117"/>
      <c r="V1854" s="117"/>
      <c r="W1854" s="117"/>
      <c r="X1854" s="117"/>
      <c r="Y1854" s="117"/>
      <c r="Z1854" s="117"/>
      <c r="AA1854" s="117"/>
      <c r="AB1854" s="117"/>
      <c r="AC1854" s="117"/>
    </row>
    <row r="1855" spans="2:29">
      <c r="B1855" s="117"/>
      <c r="C1855" s="117"/>
      <c r="D1855" s="117"/>
      <c r="E1855" s="117"/>
      <c r="F1855" s="117"/>
      <c r="G1855" s="117"/>
      <c r="I1855" s="117"/>
      <c r="J1855" s="117"/>
      <c r="K1855" s="117"/>
      <c r="L1855" s="117"/>
      <c r="M1855" s="117"/>
      <c r="N1855" s="117"/>
      <c r="P1855" s="117"/>
      <c r="Q1855" s="117"/>
      <c r="R1855" s="117"/>
      <c r="S1855" s="117"/>
      <c r="T1855" s="117"/>
      <c r="U1855" s="117"/>
      <c r="V1855" s="117"/>
      <c r="W1855" s="117"/>
      <c r="X1855" s="117"/>
      <c r="Y1855" s="117"/>
      <c r="Z1855" s="117"/>
      <c r="AA1855" s="117"/>
      <c r="AB1855" s="117"/>
      <c r="AC1855" s="117"/>
    </row>
    <row r="1856" spans="2:29">
      <c r="B1856" s="117"/>
      <c r="C1856" s="117"/>
      <c r="D1856" s="117"/>
      <c r="E1856" s="117"/>
      <c r="F1856" s="117"/>
      <c r="G1856" s="117"/>
      <c r="I1856" s="117"/>
      <c r="J1856" s="117"/>
      <c r="K1856" s="117"/>
      <c r="L1856" s="117"/>
      <c r="M1856" s="117"/>
      <c r="N1856" s="117"/>
      <c r="P1856" s="117"/>
      <c r="Q1856" s="117"/>
      <c r="R1856" s="117"/>
      <c r="S1856" s="117"/>
      <c r="T1856" s="117"/>
      <c r="U1856" s="117"/>
      <c r="V1856" s="117"/>
      <c r="W1856" s="117"/>
      <c r="X1856" s="117"/>
      <c r="Y1856" s="117"/>
      <c r="Z1856" s="117"/>
      <c r="AA1856" s="117"/>
      <c r="AB1856" s="117"/>
      <c r="AC1856" s="117"/>
    </row>
    <row r="1857" spans="2:29">
      <c r="B1857" s="117"/>
      <c r="C1857" s="117"/>
      <c r="D1857" s="117"/>
      <c r="E1857" s="117"/>
      <c r="F1857" s="117"/>
      <c r="G1857" s="117"/>
      <c r="I1857" s="117"/>
      <c r="J1857" s="117"/>
      <c r="K1857" s="117"/>
      <c r="L1857" s="117"/>
      <c r="M1857" s="117"/>
      <c r="N1857" s="117"/>
      <c r="P1857" s="117"/>
      <c r="Q1857" s="117"/>
      <c r="R1857" s="117"/>
      <c r="S1857" s="117"/>
      <c r="T1857" s="117"/>
      <c r="U1857" s="117"/>
      <c r="V1857" s="117"/>
      <c r="W1857" s="117"/>
      <c r="X1857" s="117"/>
      <c r="Y1857" s="117"/>
      <c r="Z1857" s="117"/>
      <c r="AA1857" s="117"/>
      <c r="AB1857" s="117"/>
      <c r="AC1857" s="117"/>
    </row>
    <row r="1858" spans="2:29">
      <c r="B1858" s="117"/>
      <c r="C1858" s="117"/>
      <c r="D1858" s="117"/>
      <c r="E1858" s="117"/>
      <c r="F1858" s="117"/>
      <c r="G1858" s="117"/>
      <c r="I1858" s="117"/>
      <c r="J1858" s="117"/>
      <c r="K1858" s="117"/>
      <c r="L1858" s="117"/>
      <c r="M1858" s="117"/>
      <c r="N1858" s="117"/>
      <c r="P1858" s="117"/>
      <c r="Q1858" s="117"/>
      <c r="R1858" s="117"/>
      <c r="S1858" s="117"/>
      <c r="T1858" s="117"/>
      <c r="U1858" s="117"/>
      <c r="V1858" s="117"/>
      <c r="W1858" s="117"/>
      <c r="X1858" s="117"/>
      <c r="Y1858" s="117"/>
      <c r="Z1858" s="117"/>
      <c r="AA1858" s="117"/>
      <c r="AB1858" s="117"/>
      <c r="AC1858" s="117"/>
    </row>
    <row r="1859" spans="2:29">
      <c r="B1859" s="117"/>
      <c r="C1859" s="117"/>
      <c r="D1859" s="117"/>
      <c r="E1859" s="117"/>
      <c r="F1859" s="117"/>
      <c r="G1859" s="117"/>
      <c r="I1859" s="117"/>
      <c r="J1859" s="117"/>
      <c r="K1859" s="117"/>
      <c r="L1859" s="117"/>
      <c r="M1859" s="117"/>
      <c r="N1859" s="117"/>
      <c r="P1859" s="117"/>
      <c r="Q1859" s="117"/>
      <c r="R1859" s="117"/>
      <c r="S1859" s="117"/>
      <c r="T1859" s="117"/>
      <c r="U1859" s="117"/>
      <c r="V1859" s="117"/>
      <c r="W1859" s="117"/>
      <c r="X1859" s="117"/>
      <c r="Y1859" s="117"/>
      <c r="Z1859" s="117"/>
      <c r="AA1859" s="117"/>
      <c r="AB1859" s="117"/>
      <c r="AC1859" s="117"/>
    </row>
    <row r="1860" spans="2:29">
      <c r="B1860" s="117"/>
      <c r="C1860" s="117"/>
      <c r="D1860" s="117"/>
      <c r="E1860" s="117"/>
      <c r="F1860" s="117"/>
      <c r="G1860" s="117"/>
      <c r="I1860" s="117"/>
      <c r="J1860" s="117"/>
      <c r="K1860" s="117"/>
      <c r="L1860" s="117"/>
      <c r="M1860" s="117"/>
      <c r="N1860" s="117"/>
      <c r="P1860" s="117"/>
      <c r="Q1860" s="117"/>
      <c r="R1860" s="117"/>
      <c r="S1860" s="117"/>
      <c r="T1860" s="117"/>
      <c r="U1860" s="117"/>
      <c r="V1860" s="117"/>
      <c r="W1860" s="117"/>
      <c r="X1860" s="117"/>
      <c r="Y1860" s="117"/>
      <c r="Z1860" s="117"/>
      <c r="AA1860" s="117"/>
      <c r="AB1860" s="117"/>
      <c r="AC1860" s="117"/>
    </row>
    <row r="1861" spans="2:29">
      <c r="B1861" s="117"/>
      <c r="C1861" s="117"/>
      <c r="D1861" s="117"/>
      <c r="E1861" s="117"/>
      <c r="F1861" s="117"/>
      <c r="G1861" s="117"/>
      <c r="I1861" s="117"/>
      <c r="J1861" s="117"/>
      <c r="K1861" s="117"/>
      <c r="L1861" s="117"/>
      <c r="M1861" s="117"/>
      <c r="N1861" s="117"/>
      <c r="P1861" s="117"/>
      <c r="Q1861" s="117"/>
      <c r="R1861" s="117"/>
      <c r="S1861" s="117"/>
      <c r="T1861" s="117"/>
      <c r="U1861" s="117"/>
      <c r="V1861" s="117"/>
      <c r="W1861" s="117"/>
      <c r="X1861" s="117"/>
      <c r="Y1861" s="117"/>
      <c r="Z1861" s="117"/>
      <c r="AA1861" s="117"/>
      <c r="AB1861" s="117"/>
      <c r="AC1861" s="117"/>
    </row>
    <row r="1862" spans="2:29">
      <c r="B1862" s="117"/>
      <c r="C1862" s="117"/>
      <c r="D1862" s="117"/>
      <c r="E1862" s="117"/>
      <c r="F1862" s="117"/>
      <c r="G1862" s="117"/>
      <c r="I1862" s="117"/>
      <c r="J1862" s="117"/>
      <c r="K1862" s="117"/>
      <c r="L1862" s="117"/>
      <c r="M1862" s="117"/>
      <c r="N1862" s="117"/>
      <c r="P1862" s="117"/>
      <c r="Q1862" s="117"/>
      <c r="R1862" s="117"/>
      <c r="S1862" s="117"/>
      <c r="T1862" s="117"/>
      <c r="U1862" s="117"/>
      <c r="V1862" s="117"/>
      <c r="W1862" s="117"/>
      <c r="X1862" s="117"/>
      <c r="Y1862" s="117"/>
      <c r="Z1862" s="117"/>
      <c r="AA1862" s="117"/>
      <c r="AB1862" s="117"/>
      <c r="AC1862" s="117"/>
    </row>
    <row r="1863" spans="2:29">
      <c r="B1863" s="117"/>
      <c r="C1863" s="117"/>
      <c r="D1863" s="117"/>
      <c r="E1863" s="117"/>
      <c r="F1863" s="117"/>
      <c r="G1863" s="117"/>
      <c r="I1863" s="117"/>
      <c r="J1863" s="117"/>
      <c r="K1863" s="117"/>
      <c r="L1863" s="117"/>
      <c r="M1863" s="117"/>
      <c r="N1863" s="117"/>
      <c r="P1863" s="117"/>
      <c r="Q1863" s="117"/>
      <c r="R1863" s="117"/>
      <c r="S1863" s="117"/>
      <c r="T1863" s="117"/>
      <c r="U1863" s="117"/>
      <c r="V1863" s="117"/>
      <c r="W1863" s="117"/>
      <c r="X1863" s="117"/>
      <c r="Y1863" s="117"/>
      <c r="Z1863" s="117"/>
      <c r="AA1863" s="117"/>
      <c r="AB1863" s="117"/>
      <c r="AC1863" s="117"/>
    </row>
    <row r="1864" spans="2:29">
      <c r="B1864" s="117"/>
      <c r="C1864" s="117"/>
      <c r="D1864" s="117"/>
      <c r="E1864" s="117"/>
      <c r="F1864" s="117"/>
      <c r="G1864" s="117"/>
      <c r="I1864" s="117"/>
      <c r="J1864" s="117"/>
      <c r="K1864" s="117"/>
      <c r="L1864" s="117"/>
      <c r="M1864" s="117"/>
      <c r="N1864" s="117"/>
      <c r="P1864" s="117"/>
      <c r="Q1864" s="117"/>
      <c r="R1864" s="117"/>
      <c r="S1864" s="117"/>
      <c r="T1864" s="117"/>
      <c r="U1864" s="117"/>
      <c r="V1864" s="117"/>
      <c r="W1864" s="117"/>
      <c r="X1864" s="117"/>
      <c r="Y1864" s="117"/>
      <c r="Z1864" s="117"/>
      <c r="AA1864" s="117"/>
      <c r="AB1864" s="117"/>
      <c r="AC1864" s="117"/>
    </row>
    <row r="1865" spans="2:29">
      <c r="B1865" s="117"/>
      <c r="C1865" s="117"/>
      <c r="D1865" s="117"/>
      <c r="E1865" s="117"/>
      <c r="F1865" s="117"/>
      <c r="G1865" s="117"/>
      <c r="I1865" s="117"/>
      <c r="J1865" s="117"/>
      <c r="K1865" s="117"/>
      <c r="L1865" s="117"/>
      <c r="M1865" s="117"/>
      <c r="N1865" s="117"/>
      <c r="P1865" s="117"/>
      <c r="Q1865" s="117"/>
      <c r="R1865" s="117"/>
      <c r="S1865" s="117"/>
      <c r="T1865" s="117"/>
      <c r="U1865" s="117"/>
      <c r="V1865" s="117"/>
      <c r="W1865" s="117"/>
      <c r="X1865" s="117"/>
      <c r="Y1865" s="117"/>
      <c r="Z1865" s="117"/>
      <c r="AA1865" s="117"/>
      <c r="AB1865" s="117"/>
      <c r="AC1865" s="117"/>
    </row>
    <row r="1866" spans="2:29">
      <c r="B1866" s="117"/>
      <c r="C1866" s="117"/>
      <c r="D1866" s="117"/>
      <c r="E1866" s="117"/>
      <c r="F1866" s="117"/>
      <c r="G1866" s="117"/>
      <c r="I1866" s="117"/>
      <c r="J1866" s="117"/>
      <c r="K1866" s="117"/>
      <c r="L1866" s="117"/>
      <c r="M1866" s="117"/>
      <c r="N1866" s="117"/>
      <c r="P1866" s="117"/>
      <c r="Q1866" s="117"/>
      <c r="R1866" s="117"/>
      <c r="S1866" s="117"/>
      <c r="T1866" s="117"/>
      <c r="U1866" s="117"/>
      <c r="V1866" s="117"/>
      <c r="W1866" s="117"/>
      <c r="X1866" s="117"/>
      <c r="Y1866" s="117"/>
      <c r="Z1866" s="117"/>
      <c r="AA1866" s="117"/>
      <c r="AB1866" s="117"/>
      <c r="AC1866" s="117"/>
    </row>
    <row r="1867" spans="2:29">
      <c r="B1867" s="117"/>
      <c r="C1867" s="117"/>
      <c r="D1867" s="117"/>
      <c r="E1867" s="117"/>
      <c r="F1867" s="117"/>
      <c r="G1867" s="117"/>
      <c r="I1867" s="117"/>
      <c r="J1867" s="117"/>
      <c r="K1867" s="117"/>
      <c r="L1867" s="117"/>
      <c r="M1867" s="117"/>
      <c r="N1867" s="117"/>
      <c r="P1867" s="117"/>
      <c r="Q1867" s="117"/>
      <c r="R1867" s="117"/>
      <c r="S1867" s="117"/>
      <c r="T1867" s="117"/>
      <c r="U1867" s="117"/>
      <c r="V1867" s="117"/>
      <c r="W1867" s="117"/>
      <c r="X1867" s="117"/>
      <c r="Y1867" s="117"/>
      <c r="Z1867" s="117"/>
      <c r="AA1867" s="117"/>
      <c r="AB1867" s="117"/>
      <c r="AC1867" s="117"/>
    </row>
    <row r="1868" spans="2:29">
      <c r="B1868" s="117"/>
      <c r="C1868" s="117"/>
      <c r="D1868" s="117"/>
      <c r="E1868" s="117"/>
      <c r="F1868" s="117"/>
      <c r="G1868" s="117"/>
      <c r="I1868" s="117"/>
      <c r="J1868" s="117"/>
      <c r="K1868" s="117"/>
      <c r="L1868" s="117"/>
      <c r="M1868" s="117"/>
      <c r="N1868" s="117"/>
      <c r="P1868" s="117"/>
      <c r="Q1868" s="117"/>
      <c r="R1868" s="117"/>
      <c r="S1868" s="117"/>
      <c r="T1868" s="117"/>
      <c r="U1868" s="117"/>
      <c r="V1868" s="117"/>
      <c r="W1868" s="117"/>
      <c r="X1868" s="117"/>
      <c r="Y1868" s="117"/>
      <c r="Z1868" s="117"/>
      <c r="AA1868" s="117"/>
      <c r="AB1868" s="117"/>
      <c r="AC1868" s="117"/>
    </row>
    <row r="1869" spans="2:29">
      <c r="B1869" s="117"/>
      <c r="C1869" s="117"/>
      <c r="D1869" s="117"/>
      <c r="E1869" s="117"/>
      <c r="F1869" s="117"/>
      <c r="G1869" s="117"/>
      <c r="I1869" s="117"/>
      <c r="J1869" s="117"/>
      <c r="K1869" s="117"/>
      <c r="L1869" s="117"/>
      <c r="M1869" s="117"/>
      <c r="N1869" s="117"/>
      <c r="P1869" s="117"/>
      <c r="Q1869" s="117"/>
      <c r="R1869" s="117"/>
      <c r="S1869" s="117"/>
      <c r="T1869" s="117"/>
      <c r="U1869" s="117"/>
      <c r="V1869" s="117"/>
      <c r="W1869" s="117"/>
      <c r="X1869" s="117"/>
      <c r="Y1869" s="117"/>
      <c r="Z1869" s="117"/>
      <c r="AA1869" s="117"/>
      <c r="AB1869" s="117"/>
      <c r="AC1869" s="117"/>
    </row>
    <row r="1870" spans="2:29">
      <c r="B1870" s="117"/>
      <c r="C1870" s="117"/>
      <c r="D1870" s="117"/>
      <c r="E1870" s="117"/>
      <c r="F1870" s="117"/>
      <c r="G1870" s="117"/>
      <c r="I1870" s="117"/>
      <c r="J1870" s="117"/>
      <c r="K1870" s="117"/>
      <c r="L1870" s="117"/>
      <c r="M1870" s="117"/>
      <c r="N1870" s="117"/>
      <c r="P1870" s="117"/>
      <c r="Q1870" s="117"/>
      <c r="R1870" s="117"/>
      <c r="S1870" s="117"/>
      <c r="T1870" s="117"/>
      <c r="U1870" s="117"/>
      <c r="V1870" s="117"/>
      <c r="W1870" s="117"/>
      <c r="X1870" s="117"/>
      <c r="Y1870" s="117"/>
      <c r="Z1870" s="117"/>
      <c r="AA1870" s="117"/>
      <c r="AB1870" s="117"/>
      <c r="AC1870" s="117"/>
    </row>
    <row r="1871" spans="2:29">
      <c r="B1871" s="117"/>
      <c r="C1871" s="117"/>
      <c r="D1871" s="117"/>
      <c r="E1871" s="117"/>
      <c r="F1871" s="117"/>
      <c r="G1871" s="117"/>
      <c r="I1871" s="117"/>
      <c r="J1871" s="117"/>
      <c r="K1871" s="117"/>
      <c r="L1871" s="117"/>
      <c r="M1871" s="117"/>
      <c r="N1871" s="117"/>
      <c r="P1871" s="117"/>
      <c r="Q1871" s="117"/>
      <c r="R1871" s="117"/>
      <c r="S1871" s="117"/>
      <c r="T1871" s="117"/>
      <c r="U1871" s="117"/>
      <c r="V1871" s="117"/>
      <c r="W1871" s="117"/>
      <c r="X1871" s="117"/>
      <c r="Y1871" s="117"/>
      <c r="Z1871" s="117"/>
      <c r="AA1871" s="117"/>
      <c r="AB1871" s="117"/>
      <c r="AC1871" s="117"/>
    </row>
    <row r="1872" spans="2:29">
      <c r="B1872" s="117"/>
      <c r="C1872" s="117"/>
      <c r="D1872" s="117"/>
      <c r="E1872" s="117"/>
      <c r="F1872" s="117"/>
      <c r="G1872" s="117"/>
      <c r="I1872" s="117"/>
      <c r="J1872" s="117"/>
      <c r="K1872" s="117"/>
      <c r="L1872" s="117"/>
      <c r="M1872" s="117"/>
      <c r="N1872" s="117"/>
      <c r="P1872" s="117"/>
      <c r="Q1872" s="117"/>
      <c r="R1872" s="117"/>
      <c r="S1872" s="117"/>
      <c r="T1872" s="117"/>
      <c r="U1872" s="117"/>
      <c r="V1872" s="117"/>
      <c r="W1872" s="117"/>
      <c r="X1872" s="117"/>
      <c r="Y1872" s="117"/>
      <c r="Z1872" s="117"/>
      <c r="AA1872" s="117"/>
      <c r="AB1872" s="117"/>
      <c r="AC1872" s="117"/>
    </row>
    <row r="1873" spans="2:29">
      <c r="B1873" s="117"/>
      <c r="C1873" s="117"/>
      <c r="D1873" s="117"/>
      <c r="E1873" s="117"/>
      <c r="F1873" s="117"/>
      <c r="G1873" s="117"/>
      <c r="I1873" s="117"/>
      <c r="J1873" s="117"/>
      <c r="K1873" s="117"/>
      <c r="L1873" s="117"/>
      <c r="M1873" s="117"/>
      <c r="N1873" s="117"/>
      <c r="P1873" s="117"/>
      <c r="Q1873" s="117"/>
      <c r="R1873" s="117"/>
      <c r="S1873" s="117"/>
      <c r="T1873" s="117"/>
      <c r="U1873" s="117"/>
      <c r="V1873" s="117"/>
      <c r="W1873" s="117"/>
      <c r="X1873" s="117"/>
      <c r="Y1873" s="117"/>
      <c r="Z1873" s="117"/>
      <c r="AA1873" s="117"/>
      <c r="AB1873" s="117"/>
      <c r="AC1873" s="117"/>
    </row>
    <row r="1874" spans="2:29">
      <c r="B1874" s="117"/>
      <c r="C1874" s="117"/>
      <c r="D1874" s="117"/>
      <c r="E1874" s="117"/>
      <c r="F1874" s="117"/>
      <c r="G1874" s="117"/>
      <c r="I1874" s="117"/>
      <c r="J1874" s="117"/>
      <c r="K1874" s="117"/>
      <c r="L1874" s="117"/>
      <c r="M1874" s="117"/>
      <c r="N1874" s="117"/>
      <c r="P1874" s="117"/>
      <c r="Q1874" s="117"/>
      <c r="R1874" s="117"/>
      <c r="S1874" s="117"/>
      <c r="T1874" s="117"/>
      <c r="U1874" s="117"/>
      <c r="V1874" s="117"/>
      <c r="W1874" s="117"/>
      <c r="X1874" s="117"/>
      <c r="Y1874" s="117"/>
      <c r="Z1874" s="117"/>
      <c r="AA1874" s="117"/>
      <c r="AB1874" s="117"/>
      <c r="AC1874" s="117"/>
    </row>
    <row r="1875" spans="2:29">
      <c r="B1875" s="117"/>
      <c r="C1875" s="117"/>
      <c r="D1875" s="117"/>
      <c r="E1875" s="117"/>
      <c r="F1875" s="117"/>
      <c r="G1875" s="117"/>
      <c r="I1875" s="117"/>
      <c r="J1875" s="117"/>
      <c r="K1875" s="117"/>
      <c r="L1875" s="117"/>
      <c r="M1875" s="117"/>
      <c r="N1875" s="117"/>
      <c r="P1875" s="117"/>
      <c r="Q1875" s="117"/>
      <c r="R1875" s="117"/>
      <c r="S1875" s="117"/>
      <c r="T1875" s="117"/>
      <c r="U1875" s="117"/>
      <c r="V1875" s="117"/>
      <c r="W1875" s="117"/>
      <c r="X1875" s="117"/>
      <c r="Y1875" s="117"/>
      <c r="Z1875" s="117"/>
      <c r="AA1875" s="117"/>
      <c r="AB1875" s="117"/>
      <c r="AC1875" s="117"/>
    </row>
    <row r="1876" spans="2:29">
      <c r="B1876" s="117"/>
      <c r="C1876" s="117"/>
      <c r="D1876" s="117"/>
      <c r="E1876" s="117"/>
      <c r="F1876" s="117"/>
      <c r="G1876" s="117"/>
      <c r="I1876" s="117"/>
      <c r="J1876" s="117"/>
      <c r="K1876" s="117"/>
      <c r="L1876" s="117"/>
      <c r="M1876" s="117"/>
      <c r="N1876" s="117"/>
      <c r="P1876" s="117"/>
      <c r="Q1876" s="117"/>
      <c r="R1876" s="117"/>
      <c r="S1876" s="117"/>
      <c r="T1876" s="117"/>
      <c r="U1876" s="117"/>
      <c r="V1876" s="117"/>
      <c r="W1876" s="117"/>
      <c r="X1876" s="117"/>
      <c r="Y1876" s="117"/>
      <c r="Z1876" s="117"/>
      <c r="AA1876" s="117"/>
      <c r="AB1876" s="117"/>
      <c r="AC1876" s="117"/>
    </row>
    <row r="1877" spans="2:29">
      <c r="B1877" s="117"/>
      <c r="C1877" s="117"/>
      <c r="D1877" s="117"/>
      <c r="E1877" s="117"/>
      <c r="F1877" s="117"/>
      <c r="G1877" s="117"/>
      <c r="I1877" s="117"/>
      <c r="J1877" s="117"/>
      <c r="K1877" s="117"/>
      <c r="L1877" s="117"/>
      <c r="M1877" s="117"/>
      <c r="N1877" s="117"/>
      <c r="P1877" s="117"/>
      <c r="Q1877" s="117"/>
      <c r="R1877" s="117"/>
      <c r="S1877" s="117"/>
      <c r="T1877" s="117"/>
      <c r="U1877" s="117"/>
      <c r="V1877" s="117"/>
      <c r="W1877" s="117"/>
      <c r="X1877" s="117"/>
      <c r="Y1877" s="117"/>
      <c r="Z1877" s="117"/>
      <c r="AA1877" s="117"/>
      <c r="AB1877" s="117"/>
      <c r="AC1877" s="117"/>
    </row>
    <row r="1878" spans="2:29">
      <c r="B1878" s="117"/>
      <c r="C1878" s="117"/>
      <c r="D1878" s="117"/>
      <c r="E1878" s="117"/>
      <c r="F1878" s="117"/>
      <c r="G1878" s="117"/>
      <c r="I1878" s="117"/>
      <c r="J1878" s="117"/>
      <c r="K1878" s="117"/>
      <c r="L1878" s="117"/>
      <c r="M1878" s="117"/>
      <c r="N1878" s="117"/>
      <c r="P1878" s="117"/>
      <c r="Q1878" s="117"/>
      <c r="R1878" s="117"/>
      <c r="S1878" s="117"/>
      <c r="T1878" s="117"/>
      <c r="U1878" s="117"/>
      <c r="V1878" s="117"/>
      <c r="W1878" s="117"/>
      <c r="X1878" s="117"/>
      <c r="Y1878" s="117"/>
      <c r="Z1878" s="117"/>
      <c r="AA1878" s="117"/>
      <c r="AB1878" s="117"/>
      <c r="AC1878" s="117"/>
    </row>
    <row r="1879" spans="2:29">
      <c r="B1879" s="117"/>
      <c r="C1879" s="117"/>
      <c r="D1879" s="117"/>
      <c r="E1879" s="117"/>
      <c r="F1879" s="117"/>
      <c r="G1879" s="117"/>
      <c r="I1879" s="117"/>
      <c r="J1879" s="117"/>
      <c r="K1879" s="117"/>
      <c r="L1879" s="117"/>
      <c r="M1879" s="117"/>
      <c r="N1879" s="117"/>
      <c r="P1879" s="117"/>
      <c r="Q1879" s="117"/>
      <c r="R1879" s="117"/>
      <c r="S1879" s="117"/>
      <c r="T1879" s="117"/>
      <c r="U1879" s="117"/>
      <c r="V1879" s="117"/>
      <c r="W1879" s="117"/>
      <c r="X1879" s="117"/>
      <c r="Y1879" s="117"/>
      <c r="Z1879" s="117"/>
      <c r="AA1879" s="117"/>
      <c r="AB1879" s="117"/>
      <c r="AC1879" s="117"/>
    </row>
    <row r="1880" spans="2:29">
      <c r="B1880" s="117"/>
      <c r="C1880" s="117"/>
      <c r="D1880" s="117"/>
      <c r="E1880" s="117"/>
      <c r="F1880" s="117"/>
      <c r="G1880" s="117"/>
      <c r="I1880" s="117"/>
      <c r="J1880" s="117"/>
      <c r="K1880" s="117"/>
      <c r="L1880" s="117"/>
      <c r="M1880" s="117"/>
      <c r="N1880" s="117"/>
      <c r="P1880" s="117"/>
      <c r="Q1880" s="117"/>
      <c r="R1880" s="117"/>
      <c r="S1880" s="117"/>
      <c r="T1880" s="117"/>
      <c r="U1880" s="117"/>
      <c r="V1880" s="117"/>
      <c r="W1880" s="117"/>
      <c r="X1880" s="117"/>
      <c r="Y1880" s="117"/>
      <c r="Z1880" s="117"/>
      <c r="AA1880" s="117"/>
      <c r="AB1880" s="117"/>
      <c r="AC1880" s="117"/>
    </row>
    <row r="1881" spans="2:29">
      <c r="B1881" s="117"/>
      <c r="C1881" s="117"/>
      <c r="D1881" s="117"/>
      <c r="E1881" s="117"/>
      <c r="F1881" s="117"/>
      <c r="G1881" s="117"/>
      <c r="I1881" s="117"/>
      <c r="J1881" s="117"/>
      <c r="K1881" s="117"/>
      <c r="L1881" s="117"/>
      <c r="M1881" s="117"/>
      <c r="N1881" s="117"/>
      <c r="P1881" s="117"/>
      <c r="Q1881" s="117"/>
      <c r="R1881" s="117"/>
      <c r="S1881" s="117"/>
      <c r="T1881" s="117"/>
      <c r="U1881" s="117"/>
      <c r="V1881" s="117"/>
      <c r="W1881" s="117"/>
      <c r="X1881" s="117"/>
      <c r="Y1881" s="117"/>
      <c r="Z1881" s="117"/>
      <c r="AA1881" s="117"/>
      <c r="AB1881" s="117"/>
      <c r="AC1881" s="117"/>
    </row>
    <row r="1882" spans="2:29">
      <c r="B1882" s="117"/>
      <c r="C1882" s="117"/>
      <c r="D1882" s="117"/>
      <c r="E1882" s="117"/>
      <c r="F1882" s="117"/>
      <c r="G1882" s="117"/>
      <c r="I1882" s="117"/>
      <c r="J1882" s="117"/>
      <c r="K1882" s="117"/>
      <c r="L1882" s="117"/>
      <c r="M1882" s="117"/>
      <c r="N1882" s="117"/>
      <c r="P1882" s="117"/>
      <c r="Q1882" s="117"/>
      <c r="R1882" s="117"/>
      <c r="S1882" s="117"/>
      <c r="T1882" s="117"/>
      <c r="U1882" s="117"/>
      <c r="V1882" s="117"/>
      <c r="W1882" s="117"/>
      <c r="X1882" s="117"/>
      <c r="Y1882" s="117"/>
      <c r="Z1882" s="117"/>
      <c r="AA1882" s="117"/>
      <c r="AB1882" s="117"/>
      <c r="AC1882" s="117"/>
    </row>
    <row r="1883" spans="2:29">
      <c r="B1883" s="117"/>
      <c r="C1883" s="117"/>
      <c r="D1883" s="117"/>
      <c r="E1883" s="117"/>
      <c r="F1883" s="117"/>
      <c r="G1883" s="117"/>
      <c r="I1883" s="117"/>
      <c r="J1883" s="117"/>
      <c r="K1883" s="117"/>
      <c r="L1883" s="117"/>
      <c r="M1883" s="117"/>
      <c r="N1883" s="117"/>
      <c r="P1883" s="117"/>
      <c r="Q1883" s="117"/>
      <c r="R1883" s="117"/>
      <c r="S1883" s="117"/>
      <c r="T1883" s="117"/>
      <c r="U1883" s="117"/>
      <c r="V1883" s="117"/>
      <c r="W1883" s="117"/>
      <c r="X1883" s="117"/>
      <c r="Y1883" s="117"/>
      <c r="Z1883" s="117"/>
      <c r="AA1883" s="117"/>
      <c r="AB1883" s="117"/>
      <c r="AC1883" s="117"/>
    </row>
    <row r="1884" spans="2:29">
      <c r="B1884" s="117"/>
      <c r="C1884" s="117"/>
      <c r="D1884" s="117"/>
      <c r="E1884" s="117"/>
      <c r="F1884" s="117"/>
      <c r="G1884" s="117"/>
      <c r="I1884" s="117"/>
      <c r="J1884" s="117"/>
      <c r="K1884" s="117"/>
      <c r="L1884" s="117"/>
      <c r="M1884" s="117"/>
      <c r="N1884" s="117"/>
      <c r="P1884" s="117"/>
      <c r="Q1884" s="117"/>
      <c r="R1884" s="117"/>
      <c r="S1884" s="117"/>
      <c r="T1884" s="117"/>
      <c r="U1884" s="117"/>
      <c r="V1884" s="117"/>
      <c r="W1884" s="117"/>
      <c r="X1884" s="117"/>
      <c r="Y1884" s="117"/>
      <c r="Z1884" s="117"/>
      <c r="AA1884" s="117"/>
      <c r="AB1884" s="117"/>
      <c r="AC1884" s="117"/>
    </row>
    <row r="1885" spans="2:29">
      <c r="B1885" s="117"/>
      <c r="C1885" s="117"/>
      <c r="D1885" s="117"/>
      <c r="E1885" s="117"/>
      <c r="F1885" s="117"/>
      <c r="G1885" s="117"/>
      <c r="I1885" s="117"/>
      <c r="J1885" s="117"/>
      <c r="K1885" s="117"/>
      <c r="L1885" s="117"/>
      <c r="M1885" s="117"/>
      <c r="N1885" s="117"/>
      <c r="P1885" s="117"/>
      <c r="Q1885" s="117"/>
      <c r="R1885" s="117"/>
      <c r="S1885" s="117"/>
      <c r="T1885" s="117"/>
      <c r="U1885" s="117"/>
      <c r="V1885" s="117"/>
      <c r="W1885" s="117"/>
      <c r="X1885" s="117"/>
      <c r="Y1885" s="117"/>
      <c r="Z1885" s="117"/>
      <c r="AA1885" s="117"/>
      <c r="AB1885" s="117"/>
      <c r="AC1885" s="117"/>
    </row>
    <row r="1886" spans="2:29">
      <c r="B1886" s="117"/>
      <c r="C1886" s="117"/>
      <c r="D1886" s="117"/>
      <c r="E1886" s="117"/>
      <c r="F1886" s="117"/>
      <c r="G1886" s="117"/>
      <c r="I1886" s="117"/>
      <c r="J1886" s="117"/>
      <c r="K1886" s="117"/>
      <c r="L1886" s="117"/>
      <c r="M1886" s="117"/>
      <c r="N1886" s="117"/>
      <c r="P1886" s="117"/>
      <c r="Q1886" s="117"/>
      <c r="R1886" s="117"/>
      <c r="S1886" s="117"/>
      <c r="T1886" s="117"/>
      <c r="U1886" s="117"/>
      <c r="V1886" s="117"/>
      <c r="W1886" s="117"/>
      <c r="X1886" s="117"/>
      <c r="Y1886" s="117"/>
      <c r="Z1886" s="117"/>
      <c r="AA1886" s="117"/>
      <c r="AB1886" s="117"/>
      <c r="AC1886" s="117"/>
    </row>
    <row r="1887" spans="2:29">
      <c r="B1887" s="117"/>
      <c r="C1887" s="117"/>
      <c r="D1887" s="117"/>
      <c r="E1887" s="117"/>
      <c r="F1887" s="117"/>
      <c r="G1887" s="117"/>
      <c r="I1887" s="117"/>
      <c r="J1887" s="117"/>
      <c r="K1887" s="117"/>
      <c r="L1887" s="117"/>
      <c r="M1887" s="117"/>
      <c r="N1887" s="117"/>
      <c r="P1887" s="117"/>
      <c r="Q1887" s="117"/>
      <c r="R1887" s="117"/>
      <c r="S1887" s="117"/>
      <c r="T1887" s="117"/>
      <c r="U1887" s="117"/>
      <c r="V1887" s="117"/>
      <c r="W1887" s="117"/>
      <c r="X1887" s="117"/>
      <c r="Y1887" s="117"/>
      <c r="Z1887" s="117"/>
      <c r="AA1887" s="117"/>
      <c r="AB1887" s="117"/>
      <c r="AC1887" s="117"/>
    </row>
    <row r="1888" spans="2:29">
      <c r="B1888" s="117"/>
      <c r="C1888" s="117"/>
      <c r="D1888" s="117"/>
      <c r="E1888" s="117"/>
      <c r="F1888" s="117"/>
      <c r="G1888" s="117"/>
      <c r="I1888" s="117"/>
      <c r="J1888" s="117"/>
      <c r="K1888" s="117"/>
      <c r="L1888" s="117"/>
      <c r="M1888" s="117"/>
      <c r="N1888" s="117"/>
      <c r="P1888" s="117"/>
      <c r="Q1888" s="117"/>
      <c r="R1888" s="117"/>
      <c r="S1888" s="117"/>
      <c r="T1888" s="117"/>
      <c r="U1888" s="117"/>
      <c r="V1888" s="117"/>
      <c r="W1888" s="117"/>
      <c r="X1888" s="117"/>
      <c r="Y1888" s="117"/>
      <c r="Z1888" s="117"/>
      <c r="AA1888" s="117"/>
      <c r="AB1888" s="117"/>
      <c r="AC1888" s="117"/>
    </row>
    <row r="1889" spans="2:29">
      <c r="B1889" s="117"/>
      <c r="C1889" s="117"/>
      <c r="D1889" s="117"/>
      <c r="E1889" s="117"/>
      <c r="F1889" s="117"/>
      <c r="G1889" s="117"/>
      <c r="I1889" s="117"/>
      <c r="J1889" s="117"/>
      <c r="K1889" s="117"/>
      <c r="L1889" s="117"/>
      <c r="M1889" s="117"/>
      <c r="N1889" s="117"/>
      <c r="P1889" s="117"/>
      <c r="Q1889" s="117"/>
      <c r="R1889" s="117"/>
      <c r="S1889" s="117"/>
      <c r="T1889" s="117"/>
      <c r="U1889" s="117"/>
      <c r="V1889" s="117"/>
      <c r="W1889" s="117"/>
      <c r="X1889" s="117"/>
      <c r="Y1889" s="117"/>
      <c r="Z1889" s="117"/>
      <c r="AA1889" s="117"/>
      <c r="AB1889" s="117"/>
      <c r="AC1889" s="117"/>
    </row>
    <row r="1890" spans="2:29">
      <c r="B1890" s="117"/>
      <c r="C1890" s="117"/>
      <c r="D1890" s="117"/>
      <c r="E1890" s="117"/>
      <c r="F1890" s="117"/>
      <c r="G1890" s="117"/>
      <c r="I1890" s="117"/>
      <c r="J1890" s="117"/>
      <c r="K1890" s="117"/>
      <c r="L1890" s="117"/>
      <c r="M1890" s="117"/>
      <c r="N1890" s="117"/>
      <c r="P1890" s="117"/>
      <c r="Q1890" s="117"/>
      <c r="R1890" s="117"/>
      <c r="S1890" s="117"/>
      <c r="T1890" s="117"/>
      <c r="U1890" s="117"/>
      <c r="V1890" s="117"/>
      <c r="W1890" s="117"/>
      <c r="X1890" s="117"/>
      <c r="Y1890" s="117"/>
      <c r="Z1890" s="117"/>
      <c r="AA1890" s="117"/>
      <c r="AB1890" s="117"/>
      <c r="AC1890" s="117"/>
    </row>
    <row r="1891" spans="2:29">
      <c r="B1891" s="117"/>
      <c r="C1891" s="117"/>
      <c r="D1891" s="117"/>
      <c r="E1891" s="117"/>
      <c r="F1891" s="117"/>
      <c r="G1891" s="117"/>
      <c r="I1891" s="117"/>
      <c r="J1891" s="117"/>
      <c r="K1891" s="117"/>
      <c r="L1891" s="117"/>
      <c r="M1891" s="117"/>
      <c r="N1891" s="117"/>
      <c r="W1891" s="117"/>
      <c r="X1891" s="117"/>
      <c r="Y1891" s="117"/>
      <c r="Z1891" s="117"/>
      <c r="AA1891" s="117"/>
      <c r="AB1891" s="117"/>
      <c r="AC1891" s="117"/>
    </row>
    <row r="1892" spans="2:29">
      <c r="B1892" s="117"/>
      <c r="C1892" s="117"/>
      <c r="D1892" s="117"/>
      <c r="E1892" s="117"/>
      <c r="F1892" s="117"/>
      <c r="G1892" s="117"/>
      <c r="I1892" s="117"/>
      <c r="J1892" s="117"/>
      <c r="K1892" s="117"/>
      <c r="L1892" s="117"/>
      <c r="M1892" s="117"/>
      <c r="N1892" s="117"/>
      <c r="W1892" s="117"/>
      <c r="X1892" s="117"/>
      <c r="Y1892" s="117"/>
      <c r="Z1892" s="117"/>
      <c r="AA1892" s="117"/>
      <c r="AB1892" s="117"/>
      <c r="AC1892" s="117"/>
    </row>
  </sheetData>
  <mergeCells count="4">
    <mergeCell ref="A2:AC2"/>
    <mergeCell ref="A3:AC3"/>
    <mergeCell ref="A4:AC4"/>
    <mergeCell ref="A5:AC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H616"/>
  <sheetViews>
    <sheetView zoomScale="85" zoomScaleNormal="85" workbookViewId="0">
      <selection activeCell="I14" sqref="I14"/>
    </sheetView>
  </sheetViews>
  <sheetFormatPr defaultRowHeight="15"/>
  <cols>
    <col min="1" max="1" width="77.28515625" style="118" customWidth="1"/>
    <col min="2" max="28" width="9.28515625" style="883" customWidth="1"/>
    <col min="29" max="29" width="13.140625" style="883" customWidth="1"/>
    <col min="30" max="30" width="9.140625" style="883"/>
    <col min="31" max="31" width="10.140625" style="883" bestFit="1" customWidth="1"/>
    <col min="32" max="256" width="9.140625" style="883"/>
    <col min="257" max="257" width="77.28515625" style="883" customWidth="1"/>
    <col min="258" max="284" width="9.28515625" style="883" customWidth="1"/>
    <col min="285" max="285" width="13.140625" style="883" customWidth="1"/>
    <col min="286" max="286" width="9.140625" style="883"/>
    <col min="287" max="287" width="10.140625" style="883" bestFit="1" customWidth="1"/>
    <col min="288" max="512" width="9.140625" style="883"/>
    <col min="513" max="513" width="77.28515625" style="883" customWidth="1"/>
    <col min="514" max="540" width="9.28515625" style="883" customWidth="1"/>
    <col min="541" max="541" width="13.140625" style="883" customWidth="1"/>
    <col min="542" max="542" width="9.140625" style="883"/>
    <col min="543" max="543" width="10.140625" style="883" bestFit="1" customWidth="1"/>
    <col min="544" max="768" width="9.140625" style="883"/>
    <col min="769" max="769" width="77.28515625" style="883" customWidth="1"/>
    <col min="770" max="796" width="9.28515625" style="883" customWidth="1"/>
    <col min="797" max="797" width="13.140625" style="883" customWidth="1"/>
    <col min="798" max="798" width="9.140625" style="883"/>
    <col min="799" max="799" width="10.140625" style="883" bestFit="1" customWidth="1"/>
    <col min="800" max="1024" width="9.140625" style="883"/>
    <col min="1025" max="1025" width="77.28515625" style="883" customWidth="1"/>
    <col min="1026" max="1052" width="9.28515625" style="883" customWidth="1"/>
    <col min="1053" max="1053" width="13.140625" style="883" customWidth="1"/>
    <col min="1054" max="1054" width="9.140625" style="883"/>
    <col min="1055" max="1055" width="10.140625" style="883" bestFit="1" customWidth="1"/>
    <col min="1056" max="1280" width="9.140625" style="883"/>
    <col min="1281" max="1281" width="77.28515625" style="883" customWidth="1"/>
    <col min="1282" max="1308" width="9.28515625" style="883" customWidth="1"/>
    <col min="1309" max="1309" width="13.140625" style="883" customWidth="1"/>
    <col min="1310" max="1310" width="9.140625" style="883"/>
    <col min="1311" max="1311" width="10.140625" style="883" bestFit="1" customWidth="1"/>
    <col min="1312" max="1536" width="9.140625" style="883"/>
    <col min="1537" max="1537" width="77.28515625" style="883" customWidth="1"/>
    <col min="1538" max="1564" width="9.28515625" style="883" customWidth="1"/>
    <col min="1565" max="1565" width="13.140625" style="883" customWidth="1"/>
    <col min="1566" max="1566" width="9.140625" style="883"/>
    <col min="1567" max="1567" width="10.140625" style="883" bestFit="1" customWidth="1"/>
    <col min="1568" max="1792" width="9.140625" style="883"/>
    <col min="1793" max="1793" width="77.28515625" style="883" customWidth="1"/>
    <col min="1794" max="1820" width="9.28515625" style="883" customWidth="1"/>
    <col min="1821" max="1821" width="13.140625" style="883" customWidth="1"/>
    <col min="1822" max="1822" width="9.140625" style="883"/>
    <col min="1823" max="1823" width="10.140625" style="883" bestFit="1" customWidth="1"/>
    <col min="1824" max="2048" width="9.140625" style="883"/>
    <col min="2049" max="2049" width="77.28515625" style="883" customWidth="1"/>
    <col min="2050" max="2076" width="9.28515625" style="883" customWidth="1"/>
    <col min="2077" max="2077" width="13.140625" style="883" customWidth="1"/>
    <col min="2078" max="2078" width="9.140625" style="883"/>
    <col min="2079" max="2079" width="10.140625" style="883" bestFit="1" customWidth="1"/>
    <col min="2080" max="2304" width="9.140625" style="883"/>
    <col min="2305" max="2305" width="77.28515625" style="883" customWidth="1"/>
    <col min="2306" max="2332" width="9.28515625" style="883" customWidth="1"/>
    <col min="2333" max="2333" width="13.140625" style="883" customWidth="1"/>
    <col min="2334" max="2334" width="9.140625" style="883"/>
    <col min="2335" max="2335" width="10.140625" style="883" bestFit="1" customWidth="1"/>
    <col min="2336" max="2560" width="9.140625" style="883"/>
    <col min="2561" max="2561" width="77.28515625" style="883" customWidth="1"/>
    <col min="2562" max="2588" width="9.28515625" style="883" customWidth="1"/>
    <col min="2589" max="2589" width="13.140625" style="883" customWidth="1"/>
    <col min="2590" max="2590" width="9.140625" style="883"/>
    <col min="2591" max="2591" width="10.140625" style="883" bestFit="1" customWidth="1"/>
    <col min="2592" max="2816" width="9.140625" style="883"/>
    <col min="2817" max="2817" width="77.28515625" style="883" customWidth="1"/>
    <col min="2818" max="2844" width="9.28515625" style="883" customWidth="1"/>
    <col min="2845" max="2845" width="13.140625" style="883" customWidth="1"/>
    <col min="2846" max="2846" width="9.140625" style="883"/>
    <col min="2847" max="2847" width="10.140625" style="883" bestFit="1" customWidth="1"/>
    <col min="2848" max="3072" width="9.140625" style="883"/>
    <col min="3073" max="3073" width="77.28515625" style="883" customWidth="1"/>
    <col min="3074" max="3100" width="9.28515625" style="883" customWidth="1"/>
    <col min="3101" max="3101" width="13.140625" style="883" customWidth="1"/>
    <col min="3102" max="3102" width="9.140625" style="883"/>
    <col min="3103" max="3103" width="10.140625" style="883" bestFit="1" customWidth="1"/>
    <col min="3104" max="3328" width="9.140625" style="883"/>
    <col min="3329" max="3329" width="77.28515625" style="883" customWidth="1"/>
    <col min="3330" max="3356" width="9.28515625" style="883" customWidth="1"/>
    <col min="3357" max="3357" width="13.140625" style="883" customWidth="1"/>
    <col min="3358" max="3358" width="9.140625" style="883"/>
    <col min="3359" max="3359" width="10.140625" style="883" bestFit="1" customWidth="1"/>
    <col min="3360" max="3584" width="9.140625" style="883"/>
    <col min="3585" max="3585" width="77.28515625" style="883" customWidth="1"/>
    <col min="3586" max="3612" width="9.28515625" style="883" customWidth="1"/>
    <col min="3613" max="3613" width="13.140625" style="883" customWidth="1"/>
    <col min="3614" max="3614" width="9.140625" style="883"/>
    <col min="3615" max="3615" width="10.140625" style="883" bestFit="1" customWidth="1"/>
    <col min="3616" max="3840" width="9.140625" style="883"/>
    <col min="3841" max="3841" width="77.28515625" style="883" customWidth="1"/>
    <col min="3842" max="3868" width="9.28515625" style="883" customWidth="1"/>
    <col min="3869" max="3869" width="13.140625" style="883" customWidth="1"/>
    <col min="3870" max="3870" width="9.140625" style="883"/>
    <col min="3871" max="3871" width="10.140625" style="883" bestFit="1" customWidth="1"/>
    <col min="3872" max="4096" width="9.140625" style="883"/>
    <col min="4097" max="4097" width="77.28515625" style="883" customWidth="1"/>
    <col min="4098" max="4124" width="9.28515625" style="883" customWidth="1"/>
    <col min="4125" max="4125" width="13.140625" style="883" customWidth="1"/>
    <col min="4126" max="4126" width="9.140625" style="883"/>
    <col min="4127" max="4127" width="10.140625" style="883" bestFit="1" customWidth="1"/>
    <col min="4128" max="4352" width="9.140625" style="883"/>
    <col min="4353" max="4353" width="77.28515625" style="883" customWidth="1"/>
    <col min="4354" max="4380" width="9.28515625" style="883" customWidth="1"/>
    <col min="4381" max="4381" width="13.140625" style="883" customWidth="1"/>
    <col min="4382" max="4382" width="9.140625" style="883"/>
    <col min="4383" max="4383" width="10.140625" style="883" bestFit="1" customWidth="1"/>
    <col min="4384" max="4608" width="9.140625" style="883"/>
    <col min="4609" max="4609" width="77.28515625" style="883" customWidth="1"/>
    <col min="4610" max="4636" width="9.28515625" style="883" customWidth="1"/>
    <col min="4637" max="4637" width="13.140625" style="883" customWidth="1"/>
    <col min="4638" max="4638" width="9.140625" style="883"/>
    <col min="4639" max="4639" width="10.140625" style="883" bestFit="1" customWidth="1"/>
    <col min="4640" max="4864" width="9.140625" style="883"/>
    <col min="4865" max="4865" width="77.28515625" style="883" customWidth="1"/>
    <col min="4866" max="4892" width="9.28515625" style="883" customWidth="1"/>
    <col min="4893" max="4893" width="13.140625" style="883" customWidth="1"/>
    <col min="4894" max="4894" width="9.140625" style="883"/>
    <col min="4895" max="4895" width="10.140625" style="883" bestFit="1" customWidth="1"/>
    <col min="4896" max="5120" width="9.140625" style="883"/>
    <col min="5121" max="5121" width="77.28515625" style="883" customWidth="1"/>
    <col min="5122" max="5148" width="9.28515625" style="883" customWidth="1"/>
    <col min="5149" max="5149" width="13.140625" style="883" customWidth="1"/>
    <col min="5150" max="5150" width="9.140625" style="883"/>
    <col min="5151" max="5151" width="10.140625" style="883" bestFit="1" customWidth="1"/>
    <col min="5152" max="5376" width="9.140625" style="883"/>
    <col min="5377" max="5377" width="77.28515625" style="883" customWidth="1"/>
    <col min="5378" max="5404" width="9.28515625" style="883" customWidth="1"/>
    <col min="5405" max="5405" width="13.140625" style="883" customWidth="1"/>
    <col min="5406" max="5406" width="9.140625" style="883"/>
    <col min="5407" max="5407" width="10.140625" style="883" bestFit="1" customWidth="1"/>
    <col min="5408" max="5632" width="9.140625" style="883"/>
    <col min="5633" max="5633" width="77.28515625" style="883" customWidth="1"/>
    <col min="5634" max="5660" width="9.28515625" style="883" customWidth="1"/>
    <col min="5661" max="5661" width="13.140625" style="883" customWidth="1"/>
    <col min="5662" max="5662" width="9.140625" style="883"/>
    <col min="5663" max="5663" width="10.140625" style="883" bestFit="1" customWidth="1"/>
    <col min="5664" max="5888" width="9.140625" style="883"/>
    <col min="5889" max="5889" width="77.28515625" style="883" customWidth="1"/>
    <col min="5890" max="5916" width="9.28515625" style="883" customWidth="1"/>
    <col min="5917" max="5917" width="13.140625" style="883" customWidth="1"/>
    <col min="5918" max="5918" width="9.140625" style="883"/>
    <col min="5919" max="5919" width="10.140625" style="883" bestFit="1" customWidth="1"/>
    <col min="5920" max="6144" width="9.140625" style="883"/>
    <col min="6145" max="6145" width="77.28515625" style="883" customWidth="1"/>
    <col min="6146" max="6172" width="9.28515625" style="883" customWidth="1"/>
    <col min="6173" max="6173" width="13.140625" style="883" customWidth="1"/>
    <col min="6174" max="6174" width="9.140625" style="883"/>
    <col min="6175" max="6175" width="10.140625" style="883" bestFit="1" customWidth="1"/>
    <col min="6176" max="6400" width="9.140625" style="883"/>
    <col min="6401" max="6401" width="77.28515625" style="883" customWidth="1"/>
    <col min="6402" max="6428" width="9.28515625" style="883" customWidth="1"/>
    <col min="6429" max="6429" width="13.140625" style="883" customWidth="1"/>
    <col min="6430" max="6430" width="9.140625" style="883"/>
    <col min="6431" max="6431" width="10.140625" style="883" bestFit="1" customWidth="1"/>
    <col min="6432" max="6656" width="9.140625" style="883"/>
    <col min="6657" max="6657" width="77.28515625" style="883" customWidth="1"/>
    <col min="6658" max="6684" width="9.28515625" style="883" customWidth="1"/>
    <col min="6685" max="6685" width="13.140625" style="883" customWidth="1"/>
    <col min="6686" max="6686" width="9.140625" style="883"/>
    <col min="6687" max="6687" width="10.140625" style="883" bestFit="1" customWidth="1"/>
    <col min="6688" max="6912" width="9.140625" style="883"/>
    <col min="6913" max="6913" width="77.28515625" style="883" customWidth="1"/>
    <col min="6914" max="6940" width="9.28515625" style="883" customWidth="1"/>
    <col min="6941" max="6941" width="13.140625" style="883" customWidth="1"/>
    <col min="6942" max="6942" width="9.140625" style="883"/>
    <col min="6943" max="6943" width="10.140625" style="883" bestFit="1" customWidth="1"/>
    <col min="6944" max="7168" width="9.140625" style="883"/>
    <col min="7169" max="7169" width="77.28515625" style="883" customWidth="1"/>
    <col min="7170" max="7196" width="9.28515625" style="883" customWidth="1"/>
    <col min="7197" max="7197" width="13.140625" style="883" customWidth="1"/>
    <col min="7198" max="7198" width="9.140625" style="883"/>
    <col min="7199" max="7199" width="10.140625" style="883" bestFit="1" customWidth="1"/>
    <col min="7200" max="7424" width="9.140625" style="883"/>
    <col min="7425" max="7425" width="77.28515625" style="883" customWidth="1"/>
    <col min="7426" max="7452" width="9.28515625" style="883" customWidth="1"/>
    <col min="7453" max="7453" width="13.140625" style="883" customWidth="1"/>
    <col min="7454" max="7454" width="9.140625" style="883"/>
    <col min="7455" max="7455" width="10.140625" style="883" bestFit="1" customWidth="1"/>
    <col min="7456" max="7680" width="9.140625" style="883"/>
    <col min="7681" max="7681" width="77.28515625" style="883" customWidth="1"/>
    <col min="7682" max="7708" width="9.28515625" style="883" customWidth="1"/>
    <col min="7709" max="7709" width="13.140625" style="883" customWidth="1"/>
    <col min="7710" max="7710" width="9.140625" style="883"/>
    <col min="7711" max="7711" width="10.140625" style="883" bestFit="1" customWidth="1"/>
    <col min="7712" max="7936" width="9.140625" style="883"/>
    <col min="7937" max="7937" width="77.28515625" style="883" customWidth="1"/>
    <col min="7938" max="7964" width="9.28515625" style="883" customWidth="1"/>
    <col min="7965" max="7965" width="13.140625" style="883" customWidth="1"/>
    <col min="7966" max="7966" width="9.140625" style="883"/>
    <col min="7967" max="7967" width="10.140625" style="883" bestFit="1" customWidth="1"/>
    <col min="7968" max="8192" width="9.140625" style="883"/>
    <col min="8193" max="8193" width="77.28515625" style="883" customWidth="1"/>
    <col min="8194" max="8220" width="9.28515625" style="883" customWidth="1"/>
    <col min="8221" max="8221" width="13.140625" style="883" customWidth="1"/>
    <col min="8222" max="8222" width="9.140625" style="883"/>
    <col min="8223" max="8223" width="10.140625" style="883" bestFit="1" customWidth="1"/>
    <col min="8224" max="8448" width="9.140625" style="883"/>
    <col min="8449" max="8449" width="77.28515625" style="883" customWidth="1"/>
    <col min="8450" max="8476" width="9.28515625" style="883" customWidth="1"/>
    <col min="8477" max="8477" width="13.140625" style="883" customWidth="1"/>
    <col min="8478" max="8478" width="9.140625" style="883"/>
    <col min="8479" max="8479" width="10.140625" style="883" bestFit="1" customWidth="1"/>
    <col min="8480" max="8704" width="9.140625" style="883"/>
    <col min="8705" max="8705" width="77.28515625" style="883" customWidth="1"/>
    <col min="8706" max="8732" width="9.28515625" style="883" customWidth="1"/>
    <col min="8733" max="8733" width="13.140625" style="883" customWidth="1"/>
    <col min="8734" max="8734" width="9.140625" style="883"/>
    <col min="8735" max="8735" width="10.140625" style="883" bestFit="1" customWidth="1"/>
    <col min="8736" max="8960" width="9.140625" style="883"/>
    <col min="8961" max="8961" width="77.28515625" style="883" customWidth="1"/>
    <col min="8962" max="8988" width="9.28515625" style="883" customWidth="1"/>
    <col min="8989" max="8989" width="13.140625" style="883" customWidth="1"/>
    <col min="8990" max="8990" width="9.140625" style="883"/>
    <col min="8991" max="8991" width="10.140625" style="883" bestFit="1" customWidth="1"/>
    <col min="8992" max="9216" width="9.140625" style="883"/>
    <col min="9217" max="9217" width="77.28515625" style="883" customWidth="1"/>
    <col min="9218" max="9244" width="9.28515625" style="883" customWidth="1"/>
    <col min="9245" max="9245" width="13.140625" style="883" customWidth="1"/>
    <col min="9246" max="9246" width="9.140625" style="883"/>
    <col min="9247" max="9247" width="10.140625" style="883" bestFit="1" customWidth="1"/>
    <col min="9248" max="9472" width="9.140625" style="883"/>
    <col min="9473" max="9473" width="77.28515625" style="883" customWidth="1"/>
    <col min="9474" max="9500" width="9.28515625" style="883" customWidth="1"/>
    <col min="9501" max="9501" width="13.140625" style="883" customWidth="1"/>
    <col min="9502" max="9502" width="9.140625" style="883"/>
    <col min="9503" max="9503" width="10.140625" style="883" bestFit="1" customWidth="1"/>
    <col min="9504" max="9728" width="9.140625" style="883"/>
    <col min="9729" max="9729" width="77.28515625" style="883" customWidth="1"/>
    <col min="9730" max="9756" width="9.28515625" style="883" customWidth="1"/>
    <col min="9757" max="9757" width="13.140625" style="883" customWidth="1"/>
    <col min="9758" max="9758" width="9.140625" style="883"/>
    <col min="9759" max="9759" width="10.140625" style="883" bestFit="1" customWidth="1"/>
    <col min="9760" max="9984" width="9.140625" style="883"/>
    <col min="9985" max="9985" width="77.28515625" style="883" customWidth="1"/>
    <col min="9986" max="10012" width="9.28515625" style="883" customWidth="1"/>
    <col min="10013" max="10013" width="13.140625" style="883" customWidth="1"/>
    <col min="10014" max="10014" width="9.140625" style="883"/>
    <col min="10015" max="10015" width="10.140625" style="883" bestFit="1" customWidth="1"/>
    <col min="10016" max="10240" width="9.140625" style="883"/>
    <col min="10241" max="10241" width="77.28515625" style="883" customWidth="1"/>
    <col min="10242" max="10268" width="9.28515625" style="883" customWidth="1"/>
    <col min="10269" max="10269" width="13.140625" style="883" customWidth="1"/>
    <col min="10270" max="10270" width="9.140625" style="883"/>
    <col min="10271" max="10271" width="10.140625" style="883" bestFit="1" customWidth="1"/>
    <col min="10272" max="10496" width="9.140625" style="883"/>
    <col min="10497" max="10497" width="77.28515625" style="883" customWidth="1"/>
    <col min="10498" max="10524" width="9.28515625" style="883" customWidth="1"/>
    <col min="10525" max="10525" width="13.140625" style="883" customWidth="1"/>
    <col min="10526" max="10526" width="9.140625" style="883"/>
    <col min="10527" max="10527" width="10.140625" style="883" bestFit="1" customWidth="1"/>
    <col min="10528" max="10752" width="9.140625" style="883"/>
    <col min="10753" max="10753" width="77.28515625" style="883" customWidth="1"/>
    <col min="10754" max="10780" width="9.28515625" style="883" customWidth="1"/>
    <col min="10781" max="10781" width="13.140625" style="883" customWidth="1"/>
    <col min="10782" max="10782" width="9.140625" style="883"/>
    <col min="10783" max="10783" width="10.140625" style="883" bestFit="1" customWidth="1"/>
    <col min="10784" max="11008" width="9.140625" style="883"/>
    <col min="11009" max="11009" width="77.28515625" style="883" customWidth="1"/>
    <col min="11010" max="11036" width="9.28515625" style="883" customWidth="1"/>
    <col min="11037" max="11037" width="13.140625" style="883" customWidth="1"/>
    <col min="11038" max="11038" width="9.140625" style="883"/>
    <col min="11039" max="11039" width="10.140625" style="883" bestFit="1" customWidth="1"/>
    <col min="11040" max="11264" width="9.140625" style="883"/>
    <col min="11265" max="11265" width="77.28515625" style="883" customWidth="1"/>
    <col min="11266" max="11292" width="9.28515625" style="883" customWidth="1"/>
    <col min="11293" max="11293" width="13.140625" style="883" customWidth="1"/>
    <col min="11294" max="11294" width="9.140625" style="883"/>
    <col min="11295" max="11295" width="10.140625" style="883" bestFit="1" customWidth="1"/>
    <col min="11296" max="11520" width="9.140625" style="883"/>
    <col min="11521" max="11521" width="77.28515625" style="883" customWidth="1"/>
    <col min="11522" max="11548" width="9.28515625" style="883" customWidth="1"/>
    <col min="11549" max="11549" width="13.140625" style="883" customWidth="1"/>
    <col min="11550" max="11550" width="9.140625" style="883"/>
    <col min="11551" max="11551" width="10.140625" style="883" bestFit="1" customWidth="1"/>
    <col min="11552" max="11776" width="9.140625" style="883"/>
    <col min="11777" max="11777" width="77.28515625" style="883" customWidth="1"/>
    <col min="11778" max="11804" width="9.28515625" style="883" customWidth="1"/>
    <col min="11805" max="11805" width="13.140625" style="883" customWidth="1"/>
    <col min="11806" max="11806" width="9.140625" style="883"/>
    <col min="11807" max="11807" width="10.140625" style="883" bestFit="1" customWidth="1"/>
    <col min="11808" max="12032" width="9.140625" style="883"/>
    <col min="12033" max="12033" width="77.28515625" style="883" customWidth="1"/>
    <col min="12034" max="12060" width="9.28515625" style="883" customWidth="1"/>
    <col min="12061" max="12061" width="13.140625" style="883" customWidth="1"/>
    <col min="12062" max="12062" width="9.140625" style="883"/>
    <col min="12063" max="12063" width="10.140625" style="883" bestFit="1" customWidth="1"/>
    <col min="12064" max="12288" width="9.140625" style="883"/>
    <col min="12289" max="12289" width="77.28515625" style="883" customWidth="1"/>
    <col min="12290" max="12316" width="9.28515625" style="883" customWidth="1"/>
    <col min="12317" max="12317" width="13.140625" style="883" customWidth="1"/>
    <col min="12318" max="12318" width="9.140625" style="883"/>
    <col min="12319" max="12319" width="10.140625" style="883" bestFit="1" customWidth="1"/>
    <col min="12320" max="12544" width="9.140625" style="883"/>
    <col min="12545" max="12545" width="77.28515625" style="883" customWidth="1"/>
    <col min="12546" max="12572" width="9.28515625" style="883" customWidth="1"/>
    <col min="12573" max="12573" width="13.140625" style="883" customWidth="1"/>
    <col min="12574" max="12574" width="9.140625" style="883"/>
    <col min="12575" max="12575" width="10.140625" style="883" bestFit="1" customWidth="1"/>
    <col min="12576" max="12800" width="9.140625" style="883"/>
    <col min="12801" max="12801" width="77.28515625" style="883" customWidth="1"/>
    <col min="12802" max="12828" width="9.28515625" style="883" customWidth="1"/>
    <col min="12829" max="12829" width="13.140625" style="883" customWidth="1"/>
    <col min="12830" max="12830" width="9.140625" style="883"/>
    <col min="12831" max="12831" width="10.140625" style="883" bestFit="1" customWidth="1"/>
    <col min="12832" max="13056" width="9.140625" style="883"/>
    <col min="13057" max="13057" width="77.28515625" style="883" customWidth="1"/>
    <col min="13058" max="13084" width="9.28515625" style="883" customWidth="1"/>
    <col min="13085" max="13085" width="13.140625" style="883" customWidth="1"/>
    <col min="13086" max="13086" width="9.140625" style="883"/>
    <col min="13087" max="13087" width="10.140625" style="883" bestFit="1" customWidth="1"/>
    <col min="13088" max="13312" width="9.140625" style="883"/>
    <col min="13313" max="13313" width="77.28515625" style="883" customWidth="1"/>
    <col min="13314" max="13340" width="9.28515625" style="883" customWidth="1"/>
    <col min="13341" max="13341" width="13.140625" style="883" customWidth="1"/>
    <col min="13342" max="13342" width="9.140625" style="883"/>
    <col min="13343" max="13343" width="10.140625" style="883" bestFit="1" customWidth="1"/>
    <col min="13344" max="13568" width="9.140625" style="883"/>
    <col min="13569" max="13569" width="77.28515625" style="883" customWidth="1"/>
    <col min="13570" max="13596" width="9.28515625" style="883" customWidth="1"/>
    <col min="13597" max="13597" width="13.140625" style="883" customWidth="1"/>
    <col min="13598" max="13598" width="9.140625" style="883"/>
    <col min="13599" max="13599" width="10.140625" style="883" bestFit="1" customWidth="1"/>
    <col min="13600" max="13824" width="9.140625" style="883"/>
    <col min="13825" max="13825" width="77.28515625" style="883" customWidth="1"/>
    <col min="13826" max="13852" width="9.28515625" style="883" customWidth="1"/>
    <col min="13853" max="13853" width="13.140625" style="883" customWidth="1"/>
    <col min="13854" max="13854" width="9.140625" style="883"/>
    <col min="13855" max="13855" width="10.140625" style="883" bestFit="1" customWidth="1"/>
    <col min="13856" max="14080" width="9.140625" style="883"/>
    <col min="14081" max="14081" width="77.28515625" style="883" customWidth="1"/>
    <col min="14082" max="14108" width="9.28515625" style="883" customWidth="1"/>
    <col min="14109" max="14109" width="13.140625" style="883" customWidth="1"/>
    <col min="14110" max="14110" width="9.140625" style="883"/>
    <col min="14111" max="14111" width="10.140625" style="883" bestFit="1" customWidth="1"/>
    <col min="14112" max="14336" width="9.140625" style="883"/>
    <col min="14337" max="14337" width="77.28515625" style="883" customWidth="1"/>
    <col min="14338" max="14364" width="9.28515625" style="883" customWidth="1"/>
    <col min="14365" max="14365" width="13.140625" style="883" customWidth="1"/>
    <col min="14366" max="14366" width="9.140625" style="883"/>
    <col min="14367" max="14367" width="10.140625" style="883" bestFit="1" customWidth="1"/>
    <col min="14368" max="14592" width="9.140625" style="883"/>
    <col min="14593" max="14593" width="77.28515625" style="883" customWidth="1"/>
    <col min="14594" max="14620" width="9.28515625" style="883" customWidth="1"/>
    <col min="14621" max="14621" width="13.140625" style="883" customWidth="1"/>
    <col min="14622" max="14622" width="9.140625" style="883"/>
    <col min="14623" max="14623" width="10.140625" style="883" bestFit="1" customWidth="1"/>
    <col min="14624" max="14848" width="9.140625" style="883"/>
    <col min="14849" max="14849" width="77.28515625" style="883" customWidth="1"/>
    <col min="14850" max="14876" width="9.28515625" style="883" customWidth="1"/>
    <col min="14877" max="14877" width="13.140625" style="883" customWidth="1"/>
    <col min="14878" max="14878" width="9.140625" style="883"/>
    <col min="14879" max="14879" width="10.140625" style="883" bestFit="1" customWidth="1"/>
    <col min="14880" max="15104" width="9.140625" style="883"/>
    <col min="15105" max="15105" width="77.28515625" style="883" customWidth="1"/>
    <col min="15106" max="15132" width="9.28515625" style="883" customWidth="1"/>
    <col min="15133" max="15133" width="13.140625" style="883" customWidth="1"/>
    <col min="15134" max="15134" width="9.140625" style="883"/>
    <col min="15135" max="15135" width="10.140625" style="883" bestFit="1" customWidth="1"/>
    <col min="15136" max="15360" width="9.140625" style="883"/>
    <col min="15361" max="15361" width="77.28515625" style="883" customWidth="1"/>
    <col min="15362" max="15388" width="9.28515625" style="883" customWidth="1"/>
    <col min="15389" max="15389" width="13.140625" style="883" customWidth="1"/>
    <col min="15390" max="15390" width="9.140625" style="883"/>
    <col min="15391" max="15391" width="10.140625" style="883" bestFit="1" customWidth="1"/>
    <col min="15392" max="15616" width="9.140625" style="883"/>
    <col min="15617" max="15617" width="77.28515625" style="883" customWidth="1"/>
    <col min="15618" max="15644" width="9.28515625" style="883" customWidth="1"/>
    <col min="15645" max="15645" width="13.140625" style="883" customWidth="1"/>
    <col min="15646" max="15646" width="9.140625" style="883"/>
    <col min="15647" max="15647" width="10.140625" style="883" bestFit="1" customWidth="1"/>
    <col min="15648" max="15872" width="9.140625" style="883"/>
    <col min="15873" max="15873" width="77.28515625" style="883" customWidth="1"/>
    <col min="15874" max="15900" width="9.28515625" style="883" customWidth="1"/>
    <col min="15901" max="15901" width="13.140625" style="883" customWidth="1"/>
    <col min="15902" max="15902" width="9.140625" style="883"/>
    <col min="15903" max="15903" width="10.140625" style="883" bestFit="1" customWidth="1"/>
    <col min="15904" max="16128" width="9.140625" style="883"/>
    <col min="16129" max="16129" width="77.28515625" style="883" customWidth="1"/>
    <col min="16130" max="16156" width="9.28515625" style="883" customWidth="1"/>
    <col min="16157" max="16157" width="13.140625" style="883" customWidth="1"/>
    <col min="16158" max="16158" width="9.140625" style="883"/>
    <col min="16159" max="16159" width="10.140625" style="883" bestFit="1" customWidth="1"/>
    <col min="16160" max="16384" width="9.140625" style="883"/>
  </cols>
  <sheetData>
    <row r="1" spans="1:216" s="121" customFormat="1" ht="17.25" customHeight="1">
      <c r="A1" s="1086"/>
      <c r="B1" s="1086"/>
      <c r="C1" s="1086"/>
      <c r="D1" s="1086"/>
      <c r="E1" s="1086"/>
      <c r="F1" s="1086"/>
      <c r="G1" s="1086"/>
      <c r="H1" s="1086"/>
      <c r="I1" s="1086"/>
      <c r="J1" s="1086"/>
      <c r="K1" s="1086"/>
      <c r="L1" s="1086"/>
      <c r="M1" s="1086"/>
      <c r="N1" s="1086"/>
      <c r="O1" s="1086"/>
      <c r="P1" s="1086"/>
      <c r="Q1" s="1086"/>
      <c r="R1" s="1086"/>
      <c r="S1" s="1086"/>
      <c r="T1" s="1086"/>
      <c r="U1" s="1086"/>
      <c r="V1" s="1086"/>
      <c r="W1" s="1086"/>
      <c r="X1" s="1086"/>
      <c r="Y1" s="1086"/>
      <c r="Z1" s="1086"/>
      <c r="AA1" s="1086"/>
      <c r="AB1" s="1086"/>
      <c r="AC1" s="1086"/>
    </row>
    <row r="2" spans="1:216" s="110" customFormat="1" ht="27" customHeight="1">
      <c r="A2" s="1079" t="s">
        <v>903</v>
      </c>
      <c r="B2" s="1079"/>
      <c r="C2" s="1079"/>
      <c r="D2" s="1079"/>
      <c r="E2" s="1079"/>
      <c r="F2" s="1079"/>
      <c r="G2" s="1079"/>
      <c r="H2" s="1079"/>
      <c r="I2" s="1079"/>
      <c r="J2" s="1079"/>
      <c r="K2" s="1079"/>
      <c r="L2" s="1079"/>
      <c r="M2" s="1079"/>
      <c r="N2" s="1079"/>
      <c r="O2" s="1079"/>
      <c r="P2" s="1079"/>
      <c r="Q2" s="1079"/>
      <c r="R2" s="1079"/>
      <c r="S2" s="1079"/>
      <c r="T2" s="1079"/>
      <c r="U2" s="1079"/>
      <c r="V2" s="1079"/>
      <c r="W2" s="1079"/>
      <c r="X2" s="1079"/>
      <c r="Y2" s="1079"/>
      <c r="Z2" s="1079"/>
      <c r="AA2" s="1079"/>
      <c r="AB2" s="1079"/>
      <c r="AC2" s="1079"/>
    </row>
    <row r="3" spans="1:216" s="110" customFormat="1" ht="27.75" customHeight="1">
      <c r="A3" s="1079" t="s">
        <v>1405</v>
      </c>
      <c r="B3" s="1079"/>
      <c r="C3" s="1079"/>
      <c r="D3" s="1079"/>
      <c r="E3" s="1079"/>
      <c r="F3" s="1079"/>
      <c r="G3" s="1079"/>
      <c r="H3" s="1079"/>
      <c r="I3" s="1079"/>
      <c r="J3" s="1079"/>
      <c r="K3" s="1079"/>
      <c r="L3" s="1079"/>
      <c r="M3" s="1079"/>
      <c r="N3" s="1079"/>
      <c r="O3" s="1079"/>
      <c r="P3" s="1079"/>
      <c r="Q3" s="1079"/>
      <c r="R3" s="1079"/>
      <c r="S3" s="1079"/>
      <c r="T3" s="1079"/>
      <c r="U3" s="1079"/>
      <c r="V3" s="1079"/>
      <c r="W3" s="1079"/>
      <c r="X3" s="1079"/>
      <c r="Y3" s="1079"/>
      <c r="Z3" s="1079"/>
      <c r="AA3" s="1079"/>
      <c r="AB3" s="1079"/>
      <c r="AC3" s="1079"/>
    </row>
    <row r="4" spans="1:216" s="128" customFormat="1" ht="28.5" customHeight="1">
      <c r="A4" s="1087" t="s">
        <v>1501</v>
      </c>
      <c r="B4" s="1087"/>
      <c r="C4" s="1087"/>
      <c r="D4" s="1087"/>
      <c r="E4" s="1087"/>
      <c r="F4" s="1087"/>
      <c r="G4" s="1087"/>
      <c r="H4" s="1087"/>
      <c r="I4" s="1087"/>
      <c r="J4" s="1087"/>
      <c r="K4" s="1087"/>
      <c r="L4" s="1087"/>
      <c r="M4" s="1087"/>
      <c r="N4" s="1087"/>
      <c r="O4" s="1087"/>
      <c r="P4" s="1087"/>
      <c r="Q4" s="1087"/>
      <c r="R4" s="1087"/>
      <c r="S4" s="1087"/>
      <c r="T4" s="1087"/>
      <c r="U4" s="1087"/>
      <c r="V4" s="1087"/>
      <c r="W4" s="1087"/>
      <c r="X4" s="1087"/>
      <c r="Y4" s="1087"/>
      <c r="Z4" s="1087"/>
      <c r="AA4" s="1087"/>
      <c r="AB4" s="1087"/>
      <c r="AC4" s="1087"/>
    </row>
    <row r="5" spans="1:216" s="110" customFormat="1" ht="9" customHeight="1">
      <c r="A5" s="1079"/>
      <c r="B5" s="1079"/>
      <c r="C5" s="1079"/>
      <c r="D5" s="1079"/>
      <c r="E5" s="1079"/>
      <c r="F5" s="1079"/>
      <c r="G5" s="1079"/>
      <c r="H5" s="1079"/>
      <c r="I5" s="1079"/>
      <c r="J5" s="1079"/>
      <c r="K5" s="1079"/>
      <c r="L5" s="1079"/>
      <c r="M5" s="1079"/>
      <c r="N5" s="1079"/>
      <c r="O5" s="1079"/>
      <c r="P5" s="1079"/>
      <c r="Q5" s="1079"/>
      <c r="R5" s="1079"/>
      <c r="S5" s="1079"/>
      <c r="T5" s="1079"/>
      <c r="U5" s="1079"/>
      <c r="V5" s="1079"/>
      <c r="W5" s="1079"/>
      <c r="X5" s="1079"/>
      <c r="Y5" s="1079"/>
      <c r="Z5" s="1079"/>
      <c r="AA5" s="1079"/>
      <c r="AB5" s="1079"/>
      <c r="AC5" s="1079"/>
    </row>
    <row r="6" spans="1:216" ht="6.75" customHeight="1">
      <c r="A6" s="334"/>
    </row>
    <row r="7" spans="1:216" ht="5.25" customHeight="1" thickBot="1">
      <c r="A7" s="334"/>
      <c r="B7" s="335"/>
      <c r="C7" s="335"/>
      <c r="D7" s="335"/>
      <c r="E7" s="335"/>
      <c r="F7" s="335"/>
      <c r="G7" s="335"/>
      <c r="H7" s="335"/>
      <c r="I7" s="335"/>
      <c r="J7" s="335"/>
      <c r="K7" s="335"/>
      <c r="L7" s="335"/>
      <c r="M7" s="335"/>
      <c r="N7" s="335"/>
      <c r="O7" s="335"/>
      <c r="P7" s="335"/>
      <c r="Q7" s="335"/>
      <c r="R7" s="335"/>
      <c r="S7" s="335"/>
      <c r="T7" s="335"/>
      <c r="U7" s="335"/>
      <c r="V7" s="335"/>
      <c r="W7" s="335"/>
      <c r="X7" s="335"/>
      <c r="Y7" s="335"/>
      <c r="Z7" s="335"/>
      <c r="AA7" s="335"/>
      <c r="AB7" s="335"/>
      <c r="AC7" s="335"/>
    </row>
    <row r="8" spans="1:216" ht="28.5" customHeight="1" thickTop="1" thickBot="1">
      <c r="A8" s="532"/>
      <c r="B8" s="129" t="s">
        <v>873</v>
      </c>
      <c r="C8" s="129" t="s">
        <v>874</v>
      </c>
      <c r="D8" s="129" t="s">
        <v>875</v>
      </c>
      <c r="E8" s="129" t="s">
        <v>897</v>
      </c>
      <c r="F8" s="129" t="s">
        <v>876</v>
      </c>
      <c r="G8" s="129" t="s">
        <v>877</v>
      </c>
      <c r="H8" s="147" t="s">
        <v>894</v>
      </c>
      <c r="I8" s="129" t="s">
        <v>878</v>
      </c>
      <c r="J8" s="129" t="s">
        <v>879</v>
      </c>
      <c r="K8" s="129" t="s">
        <v>880</v>
      </c>
      <c r="L8" s="129" t="s">
        <v>881</v>
      </c>
      <c r="M8" s="129" t="s">
        <v>882</v>
      </c>
      <c r="N8" s="129" t="s">
        <v>888</v>
      </c>
      <c r="O8" s="147" t="s">
        <v>886</v>
      </c>
      <c r="P8" s="129" t="s">
        <v>895</v>
      </c>
      <c r="Q8" s="129" t="s">
        <v>887</v>
      </c>
      <c r="R8" s="129" t="s">
        <v>885</v>
      </c>
      <c r="S8" s="129" t="s">
        <v>883</v>
      </c>
      <c r="T8" s="129" t="s">
        <v>896</v>
      </c>
      <c r="U8" s="129" t="s">
        <v>884</v>
      </c>
      <c r="V8" s="147" t="s">
        <v>892</v>
      </c>
      <c r="W8" s="129" t="s">
        <v>893</v>
      </c>
      <c r="X8" s="129" t="s">
        <v>891</v>
      </c>
      <c r="Y8" s="129" t="s">
        <v>890</v>
      </c>
      <c r="Z8" s="129" t="s">
        <v>889</v>
      </c>
      <c r="AA8" s="129" t="s">
        <v>898</v>
      </c>
      <c r="AB8" s="129" t="s">
        <v>1502</v>
      </c>
      <c r="AC8" s="147" t="s">
        <v>317</v>
      </c>
    </row>
    <row r="9" spans="1:216" ht="12" customHeight="1" thickTop="1" thickBot="1">
      <c r="A9" s="533"/>
      <c r="B9" s="336"/>
      <c r="C9" s="336"/>
      <c r="D9" s="336"/>
      <c r="E9" s="336"/>
      <c r="F9" s="336"/>
      <c r="G9" s="336"/>
      <c r="H9" s="337"/>
      <c r="I9" s="336"/>
      <c r="J9" s="336"/>
      <c r="K9" s="336"/>
      <c r="L9" s="336"/>
      <c r="M9" s="336"/>
      <c r="N9" s="336"/>
      <c r="O9" s="337"/>
      <c r="P9" s="336"/>
      <c r="Q9" s="336"/>
      <c r="R9" s="336"/>
      <c r="S9" s="336"/>
      <c r="T9" s="336"/>
      <c r="U9" s="336"/>
      <c r="V9" s="337"/>
      <c r="W9" s="336"/>
      <c r="X9" s="336"/>
      <c r="Y9" s="336"/>
      <c r="Z9" s="336"/>
      <c r="AA9" s="336"/>
      <c r="AB9" s="336"/>
      <c r="AC9" s="337"/>
    </row>
    <row r="10" spans="1:216" ht="18" customHeight="1" thickTop="1" thickBot="1">
      <c r="A10" s="130" t="s">
        <v>318</v>
      </c>
      <c r="B10" s="129"/>
      <c r="C10" s="129"/>
      <c r="D10" s="129"/>
      <c r="E10" s="129"/>
      <c r="F10" s="129"/>
      <c r="G10" s="129"/>
      <c r="H10" s="147"/>
      <c r="I10" s="129"/>
      <c r="J10" s="129"/>
      <c r="K10" s="129"/>
      <c r="L10" s="129"/>
      <c r="M10" s="129"/>
      <c r="N10" s="129"/>
      <c r="O10" s="147"/>
      <c r="P10" s="129"/>
      <c r="Q10" s="129"/>
      <c r="R10" s="129"/>
      <c r="S10" s="129"/>
      <c r="T10" s="129"/>
      <c r="U10" s="129"/>
      <c r="V10" s="147"/>
      <c r="W10" s="129"/>
      <c r="X10" s="129"/>
      <c r="Y10" s="129"/>
      <c r="Z10" s="129"/>
      <c r="AA10" s="129"/>
      <c r="AB10" s="129"/>
      <c r="AC10" s="147"/>
    </row>
    <row r="11" spans="1:216" ht="18" customHeight="1" thickTop="1">
      <c r="A11" s="533" t="s">
        <v>319</v>
      </c>
      <c r="B11" s="571">
        <v>0.16700000000000001</v>
      </c>
      <c r="C11" s="571">
        <v>9.01E-2</v>
      </c>
      <c r="D11" s="571">
        <v>9.2499999999999999E-2</v>
      </c>
      <c r="E11" s="571">
        <v>8.0399999999999999E-2</v>
      </c>
      <c r="F11" s="571">
        <v>0.14910000000000001</v>
      </c>
      <c r="G11" s="571">
        <v>0.153</v>
      </c>
      <c r="H11" s="571">
        <v>9.5000000000000001E-2</v>
      </c>
      <c r="I11" s="571">
        <v>7.0300000000000001E-2</v>
      </c>
      <c r="J11" s="571">
        <v>9.1300000000000006E-2</v>
      </c>
      <c r="K11" s="571">
        <v>0.11210000000000001</v>
      </c>
      <c r="L11" s="571">
        <v>4.8099999999999997E-2</v>
      </c>
      <c r="M11" s="571">
        <v>5.74E-2</v>
      </c>
      <c r="N11" s="571">
        <v>5.6300000000000003E-2</v>
      </c>
      <c r="O11" s="571">
        <v>0.12839999999999999</v>
      </c>
      <c r="P11" s="571">
        <v>8.5099999999999995E-2</v>
      </c>
      <c r="Q11" s="571">
        <v>0.1512</v>
      </c>
      <c r="R11" s="571">
        <v>0.10639999999999999</v>
      </c>
      <c r="S11" s="571">
        <v>8.5300000000000001E-2</v>
      </c>
      <c r="T11" s="571">
        <v>9.6299999999999997E-2</v>
      </c>
      <c r="U11" s="571">
        <v>9.9500000000000005E-2</v>
      </c>
      <c r="V11" s="571">
        <v>7.4899999999999994E-2</v>
      </c>
      <c r="W11" s="571">
        <v>7.4099999999999999E-2</v>
      </c>
      <c r="X11" s="571">
        <v>7.7799999999999994E-2</v>
      </c>
      <c r="Y11" s="571">
        <v>5.9900000000000002E-2</v>
      </c>
      <c r="Z11" s="571">
        <v>5.11E-2</v>
      </c>
      <c r="AA11" s="571">
        <v>5.16E-2</v>
      </c>
      <c r="AB11" s="571">
        <v>0.127</v>
      </c>
      <c r="AC11" s="571">
        <v>0.1106</v>
      </c>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131"/>
      <c r="BM11" s="131"/>
      <c r="BN11" s="131"/>
      <c r="BO11" s="131"/>
      <c r="BP11" s="131"/>
      <c r="BQ11" s="131"/>
      <c r="BR11" s="131"/>
      <c r="BS11" s="131"/>
      <c r="BT11" s="131"/>
      <c r="BU11" s="131"/>
      <c r="BV11" s="131"/>
      <c r="BW11" s="131"/>
      <c r="BX11" s="131"/>
      <c r="BY11" s="131"/>
      <c r="BZ11" s="131"/>
      <c r="CA11" s="131"/>
      <c r="CB11" s="131"/>
      <c r="CC11" s="131"/>
      <c r="CD11" s="131"/>
      <c r="CE11" s="131"/>
      <c r="CF11" s="131"/>
      <c r="CG11" s="131"/>
      <c r="CH11" s="131"/>
      <c r="CI11" s="131"/>
      <c r="CJ11" s="131"/>
      <c r="CK11" s="131"/>
      <c r="CL11" s="131"/>
      <c r="CM11" s="131"/>
      <c r="CN11" s="131"/>
      <c r="CO11" s="131"/>
      <c r="CP11" s="131"/>
      <c r="CQ11" s="131"/>
      <c r="CR11" s="131"/>
      <c r="CS11" s="131"/>
      <c r="CT11" s="131"/>
      <c r="CU11" s="131"/>
      <c r="CV11" s="131"/>
      <c r="CW11" s="131"/>
      <c r="CX11" s="131"/>
      <c r="CY11" s="131"/>
      <c r="CZ11" s="131"/>
      <c r="DA11" s="131"/>
      <c r="DB11" s="131"/>
      <c r="DC11" s="131"/>
      <c r="DD11" s="131"/>
      <c r="DE11" s="131"/>
      <c r="DF11" s="131"/>
      <c r="DG11" s="131"/>
      <c r="DH11" s="131"/>
      <c r="DI11" s="131"/>
      <c r="DJ11" s="131"/>
      <c r="DK11" s="131"/>
      <c r="DL11" s="131"/>
      <c r="DM11" s="131"/>
      <c r="DN11" s="131"/>
      <c r="DO11" s="131"/>
      <c r="DP11" s="131"/>
      <c r="DQ11" s="131"/>
      <c r="DR11" s="131"/>
      <c r="DS11" s="131"/>
      <c r="DT11" s="131"/>
      <c r="DU11" s="131"/>
      <c r="DV11" s="131"/>
      <c r="DW11" s="131"/>
      <c r="DX11" s="131"/>
      <c r="DY11" s="131"/>
      <c r="DZ11" s="131"/>
      <c r="EA11" s="131"/>
      <c r="EB11" s="131"/>
      <c r="EC11" s="131"/>
      <c r="ED11" s="131"/>
      <c r="EE11" s="131"/>
      <c r="EF11" s="131"/>
      <c r="EG11" s="131"/>
      <c r="EH11" s="131"/>
      <c r="EI11" s="131"/>
      <c r="EJ11" s="131"/>
      <c r="EK11" s="131"/>
      <c r="EL11" s="131"/>
      <c r="EM11" s="131"/>
      <c r="EN11" s="131"/>
      <c r="EO11" s="131"/>
      <c r="EP11" s="131"/>
      <c r="EQ11" s="131"/>
      <c r="ER11" s="131"/>
      <c r="ES11" s="131"/>
      <c r="ET11" s="131"/>
      <c r="EU11" s="131"/>
      <c r="EV11" s="131"/>
      <c r="EW11" s="131"/>
      <c r="EX11" s="131"/>
      <c r="EY11" s="131"/>
      <c r="EZ11" s="131"/>
      <c r="FA11" s="131"/>
      <c r="FB11" s="131"/>
      <c r="FC11" s="131"/>
      <c r="FD11" s="131"/>
      <c r="FE11" s="131"/>
      <c r="FF11" s="131"/>
      <c r="FG11" s="131"/>
      <c r="FH11" s="131"/>
      <c r="FI11" s="131"/>
      <c r="FJ11" s="131"/>
      <c r="FK11" s="131"/>
      <c r="FL11" s="131"/>
      <c r="FM11" s="131"/>
      <c r="FN11" s="131"/>
      <c r="FO11" s="131"/>
      <c r="FP11" s="131"/>
      <c r="FQ11" s="131"/>
      <c r="FR11" s="131"/>
      <c r="FS11" s="131"/>
      <c r="FT11" s="131"/>
      <c r="FU11" s="131"/>
      <c r="FV11" s="131"/>
      <c r="FW11" s="131"/>
      <c r="FX11" s="131"/>
      <c r="FY11" s="131"/>
      <c r="FZ11" s="131"/>
      <c r="GA11" s="131"/>
      <c r="GB11" s="131"/>
      <c r="GC11" s="131"/>
      <c r="GD11" s="131"/>
      <c r="GE11" s="131"/>
      <c r="GF11" s="131"/>
      <c r="GG11" s="131"/>
      <c r="GH11" s="131"/>
      <c r="GI11" s="131"/>
      <c r="GJ11" s="131"/>
      <c r="GK11" s="131"/>
      <c r="GL11" s="131"/>
      <c r="GM11" s="131"/>
      <c r="GN11" s="131"/>
      <c r="GO11" s="131"/>
      <c r="GP11" s="131"/>
      <c r="GQ11" s="131"/>
      <c r="GR11" s="131"/>
      <c r="GS11" s="131"/>
      <c r="GT11" s="131"/>
      <c r="GU11" s="131"/>
      <c r="GV11" s="131"/>
      <c r="GW11" s="131"/>
      <c r="GX11" s="131"/>
      <c r="GY11" s="131"/>
      <c r="GZ11" s="131"/>
      <c r="HA11" s="131"/>
      <c r="HB11" s="131"/>
      <c r="HC11" s="131"/>
      <c r="HD11" s="131"/>
      <c r="HE11" s="131"/>
      <c r="HF11" s="131"/>
      <c r="HG11" s="131"/>
      <c r="HH11" s="131"/>
    </row>
    <row r="12" spans="1:216" ht="20.25" customHeight="1">
      <c r="A12" s="533" t="s">
        <v>320</v>
      </c>
      <c r="B12" s="571">
        <v>0.64290000000000003</v>
      </c>
      <c r="C12" s="571">
        <v>0.74170000000000003</v>
      </c>
      <c r="D12" s="571">
        <v>0.63349999999999995</v>
      </c>
      <c r="E12" s="571">
        <v>0.70620000000000005</v>
      </c>
      <c r="F12" s="571">
        <v>0.57210000000000005</v>
      </c>
      <c r="G12" s="571">
        <v>0.67500000000000004</v>
      </c>
      <c r="H12" s="571">
        <v>0.67159999999999997</v>
      </c>
      <c r="I12" s="571">
        <v>0.78120000000000001</v>
      </c>
      <c r="J12" s="571">
        <v>0.77039999999999997</v>
      </c>
      <c r="K12" s="571">
        <v>0.74219999999999997</v>
      </c>
      <c r="L12" s="571">
        <v>0.7389</v>
      </c>
      <c r="M12" s="571">
        <v>0.79520000000000002</v>
      </c>
      <c r="N12" s="571">
        <v>0.84870000000000001</v>
      </c>
      <c r="O12" s="571">
        <v>0.78180000000000005</v>
      </c>
      <c r="P12" s="571">
        <v>0.71919999999999995</v>
      </c>
      <c r="Q12" s="571">
        <v>0.69299999999999995</v>
      </c>
      <c r="R12" s="571">
        <v>0.78920000000000001</v>
      </c>
      <c r="S12" s="571">
        <v>0.80869999999999997</v>
      </c>
      <c r="T12" s="571">
        <v>0.71360000000000001</v>
      </c>
      <c r="U12" s="571">
        <v>0.72819999999999996</v>
      </c>
      <c r="V12" s="571">
        <v>0.73650000000000004</v>
      </c>
      <c r="W12" s="571">
        <v>0.71120000000000005</v>
      </c>
      <c r="X12" s="571">
        <v>0.71299999999999997</v>
      </c>
      <c r="Y12" s="571">
        <v>0.81440000000000001</v>
      </c>
      <c r="Z12" s="571">
        <v>0.7097</v>
      </c>
      <c r="AA12" s="571">
        <v>0.8145</v>
      </c>
      <c r="AB12" s="571">
        <v>0.74719999999999998</v>
      </c>
      <c r="AC12" s="571">
        <v>0.70579999999999998</v>
      </c>
    </row>
    <row r="13" spans="1:216" ht="12" customHeight="1" thickBot="1">
      <c r="A13" s="533"/>
      <c r="B13" s="571"/>
      <c r="C13" s="571"/>
      <c r="D13" s="571"/>
      <c r="E13" s="571"/>
      <c r="F13" s="571"/>
      <c r="G13" s="571"/>
      <c r="H13" s="571"/>
      <c r="I13" s="571"/>
      <c r="J13" s="571"/>
      <c r="K13" s="571"/>
      <c r="L13" s="571"/>
      <c r="M13" s="571"/>
      <c r="N13" s="571"/>
      <c r="O13" s="571"/>
      <c r="P13" s="571"/>
      <c r="Q13" s="571"/>
      <c r="R13" s="571"/>
      <c r="S13" s="571"/>
      <c r="T13" s="571"/>
      <c r="U13" s="571"/>
      <c r="V13" s="571"/>
      <c r="W13" s="571"/>
      <c r="X13" s="571"/>
      <c r="Y13" s="571"/>
      <c r="Z13" s="571"/>
      <c r="AA13" s="571"/>
      <c r="AB13" s="571"/>
      <c r="AC13" s="571"/>
    </row>
    <row r="14" spans="1:216" ht="15" customHeight="1" thickTop="1" thickBot="1">
      <c r="A14" s="130" t="s">
        <v>321</v>
      </c>
      <c r="B14" s="572"/>
      <c r="C14" s="572"/>
      <c r="D14" s="572"/>
      <c r="E14" s="572"/>
      <c r="F14" s="572"/>
      <c r="G14" s="572"/>
      <c r="H14" s="572"/>
      <c r="I14" s="572"/>
      <c r="J14" s="572"/>
      <c r="K14" s="572"/>
      <c r="L14" s="572"/>
      <c r="M14" s="572"/>
      <c r="N14" s="572"/>
      <c r="O14" s="572"/>
      <c r="P14" s="572"/>
      <c r="Q14" s="572"/>
      <c r="R14" s="572"/>
      <c r="S14" s="572"/>
      <c r="T14" s="572"/>
      <c r="U14" s="572"/>
      <c r="V14" s="572"/>
      <c r="W14" s="572"/>
      <c r="X14" s="572"/>
      <c r="Y14" s="572"/>
      <c r="Z14" s="572"/>
      <c r="AA14" s="572"/>
      <c r="AB14" s="572"/>
      <c r="AC14" s="572"/>
    </row>
    <row r="15" spans="1:216" ht="20.25" customHeight="1" thickTop="1">
      <c r="A15" s="534" t="s">
        <v>322</v>
      </c>
      <c r="B15" s="571">
        <v>0.7228</v>
      </c>
      <c r="C15" s="571">
        <v>0.78610000000000002</v>
      </c>
      <c r="D15" s="571">
        <v>0.78810000000000002</v>
      </c>
      <c r="E15" s="571">
        <v>0.89849999999999997</v>
      </c>
      <c r="F15" s="571">
        <v>0.76619999999999999</v>
      </c>
      <c r="G15" s="571">
        <v>0.72450000000000003</v>
      </c>
      <c r="H15" s="571">
        <v>0.80359999999999998</v>
      </c>
      <c r="I15" s="571">
        <v>0.73180000000000001</v>
      </c>
      <c r="J15" s="571">
        <v>0.71130000000000004</v>
      </c>
      <c r="K15" s="571">
        <v>0.74229999999999996</v>
      </c>
      <c r="L15" s="571">
        <v>0.75980000000000003</v>
      </c>
      <c r="M15" s="571">
        <v>0.73870000000000002</v>
      </c>
      <c r="N15" s="571">
        <v>0.79900000000000004</v>
      </c>
      <c r="O15" s="571">
        <v>0.84960000000000002</v>
      </c>
      <c r="P15" s="571">
        <v>0.79249999999999998</v>
      </c>
      <c r="Q15" s="571">
        <v>0.81930000000000003</v>
      </c>
      <c r="R15" s="571">
        <v>0.78249999999999997</v>
      </c>
      <c r="S15" s="571">
        <v>0.63300000000000001</v>
      </c>
      <c r="T15" s="571">
        <v>0.82740000000000002</v>
      </c>
      <c r="U15" s="571">
        <v>0.7651</v>
      </c>
      <c r="V15" s="571">
        <v>0.84389999999999998</v>
      </c>
      <c r="W15" s="571">
        <v>0.84219999999999995</v>
      </c>
      <c r="X15" s="571">
        <v>0.76119999999999999</v>
      </c>
      <c r="Y15" s="571">
        <v>0.82030000000000003</v>
      </c>
      <c r="Z15" s="571">
        <v>0.84209999999999996</v>
      </c>
      <c r="AA15" s="571">
        <v>0.83209999999999995</v>
      </c>
      <c r="AB15" s="571">
        <v>0.7097</v>
      </c>
      <c r="AC15" s="571">
        <v>0.76959999999999995</v>
      </c>
    </row>
    <row r="16" spans="1:216" ht="18" customHeight="1">
      <c r="A16" s="534" t="s">
        <v>323</v>
      </c>
      <c r="B16" s="571">
        <v>0.7228</v>
      </c>
      <c r="C16" s="571">
        <v>0.78610000000000002</v>
      </c>
      <c r="D16" s="571">
        <v>0.78810000000000002</v>
      </c>
      <c r="E16" s="571">
        <v>0.89849999999999997</v>
      </c>
      <c r="F16" s="571">
        <v>0.76619999999999999</v>
      </c>
      <c r="G16" s="571">
        <v>0.72450000000000003</v>
      </c>
      <c r="H16" s="571">
        <v>0.80359999999999998</v>
      </c>
      <c r="I16" s="571">
        <v>0.73180000000000001</v>
      </c>
      <c r="J16" s="571">
        <v>0.71130000000000004</v>
      </c>
      <c r="K16" s="571">
        <v>0.74229999999999996</v>
      </c>
      <c r="L16" s="571">
        <v>0.75980000000000003</v>
      </c>
      <c r="M16" s="571">
        <v>0.73870000000000002</v>
      </c>
      <c r="N16" s="571">
        <v>0.79900000000000004</v>
      </c>
      <c r="O16" s="571">
        <v>0.84960000000000002</v>
      </c>
      <c r="P16" s="571">
        <v>0.79249999999999998</v>
      </c>
      <c r="Q16" s="571">
        <v>0.81930000000000003</v>
      </c>
      <c r="R16" s="571">
        <v>0.78249999999999997</v>
      </c>
      <c r="S16" s="571">
        <v>0.63300000000000001</v>
      </c>
      <c r="T16" s="571">
        <v>0.82740000000000002</v>
      </c>
      <c r="U16" s="571">
        <v>0.7651</v>
      </c>
      <c r="V16" s="571">
        <v>0.84389999999999998</v>
      </c>
      <c r="W16" s="571">
        <v>0.84219999999999995</v>
      </c>
      <c r="X16" s="571">
        <v>0.76119999999999999</v>
      </c>
      <c r="Y16" s="571">
        <v>0.82030000000000003</v>
      </c>
      <c r="Z16" s="571">
        <v>0.84209999999999996</v>
      </c>
      <c r="AA16" s="571">
        <v>0.83209999999999995</v>
      </c>
      <c r="AB16" s="571">
        <v>0.7097</v>
      </c>
      <c r="AC16" s="571">
        <v>0.76959999999999995</v>
      </c>
    </row>
    <row r="17" spans="1:29" ht="20.25" customHeight="1">
      <c r="A17" s="533" t="s">
        <v>324</v>
      </c>
      <c r="B17" s="571">
        <v>9.8500000000000004E-2</v>
      </c>
      <c r="C17" s="571">
        <v>0.1037</v>
      </c>
      <c r="D17" s="571">
        <v>6.3200000000000006E-2</v>
      </c>
      <c r="E17" s="571">
        <v>1.9E-3</v>
      </c>
      <c r="F17" s="571">
        <v>0</v>
      </c>
      <c r="G17" s="571">
        <v>0</v>
      </c>
      <c r="H17" s="571">
        <v>1.5E-3</v>
      </c>
      <c r="I17" s="571">
        <v>1.49E-2</v>
      </c>
      <c r="J17" s="571">
        <v>8.8400000000000006E-2</v>
      </c>
      <c r="K17" s="571">
        <v>1.15E-2</v>
      </c>
      <c r="L17" s="571">
        <v>5.1000000000000004E-3</v>
      </c>
      <c r="M17" s="571">
        <v>0</v>
      </c>
      <c r="N17" s="571">
        <v>6.1000000000000004E-3</v>
      </c>
      <c r="O17" s="571">
        <v>0</v>
      </c>
      <c r="P17" s="571">
        <v>6.2600000000000003E-2</v>
      </c>
      <c r="Q17" s="571">
        <v>0</v>
      </c>
      <c r="R17" s="571">
        <v>1E-4</v>
      </c>
      <c r="S17" s="571">
        <v>0</v>
      </c>
      <c r="T17" s="571">
        <v>0</v>
      </c>
      <c r="U17" s="571">
        <v>0</v>
      </c>
      <c r="V17" s="571">
        <v>5.5999999999999999E-3</v>
      </c>
      <c r="W17" s="571">
        <v>4.7999999999999996E-3</v>
      </c>
      <c r="X17" s="571">
        <v>1E-4</v>
      </c>
      <c r="Y17" s="571">
        <v>0</v>
      </c>
      <c r="Z17" s="571">
        <v>2.0299999999999999E-2</v>
      </c>
      <c r="AA17" s="571">
        <v>1.4999999999999999E-2</v>
      </c>
      <c r="AB17" s="571">
        <v>0.13469999999999999</v>
      </c>
      <c r="AC17" s="571">
        <v>5.3900000000000003E-2</v>
      </c>
    </row>
    <row r="18" spans="1:29" ht="20.25" customHeight="1">
      <c r="A18" s="534" t="s">
        <v>325</v>
      </c>
      <c r="B18" s="571">
        <v>0</v>
      </c>
      <c r="C18" s="571">
        <v>0</v>
      </c>
      <c r="D18" s="571">
        <v>0</v>
      </c>
      <c r="E18" s="571">
        <v>2.9999999999999997E-4</v>
      </c>
      <c r="F18" s="571">
        <v>0</v>
      </c>
      <c r="G18" s="571">
        <v>0</v>
      </c>
      <c r="H18" s="571">
        <v>1.6999999999999999E-3</v>
      </c>
      <c r="I18" s="571">
        <v>0</v>
      </c>
      <c r="J18" s="571">
        <v>0</v>
      </c>
      <c r="K18" s="571">
        <v>0</v>
      </c>
      <c r="L18" s="571">
        <v>0</v>
      </c>
      <c r="M18" s="571">
        <v>0</v>
      </c>
      <c r="N18" s="571">
        <v>0</v>
      </c>
      <c r="O18" s="571">
        <v>0</v>
      </c>
      <c r="P18" s="571">
        <v>0</v>
      </c>
      <c r="Q18" s="571">
        <v>0</v>
      </c>
      <c r="R18" s="571">
        <v>0</v>
      </c>
      <c r="S18" s="571">
        <v>0</v>
      </c>
      <c r="T18" s="571">
        <v>4.5999999999999999E-3</v>
      </c>
      <c r="U18" s="571">
        <v>0</v>
      </c>
      <c r="V18" s="571">
        <v>0</v>
      </c>
      <c r="W18" s="571">
        <v>0</v>
      </c>
      <c r="X18" s="571">
        <v>0</v>
      </c>
      <c r="Y18" s="571">
        <v>0</v>
      </c>
      <c r="Z18" s="571">
        <v>0</v>
      </c>
      <c r="AA18" s="571">
        <v>3.7000000000000002E-3</v>
      </c>
      <c r="AB18" s="571">
        <v>2.0999999999999999E-3</v>
      </c>
      <c r="AC18" s="571">
        <v>2.0000000000000001E-4</v>
      </c>
    </row>
    <row r="19" spans="1:29" ht="12" customHeight="1" thickBot="1">
      <c r="A19" s="534"/>
      <c r="B19" s="571"/>
      <c r="C19" s="571"/>
      <c r="D19" s="571"/>
      <c r="E19" s="571"/>
      <c r="F19" s="571"/>
      <c r="G19" s="571"/>
      <c r="H19" s="571"/>
      <c r="I19" s="571"/>
      <c r="J19" s="571"/>
      <c r="K19" s="571"/>
      <c r="L19" s="571"/>
      <c r="M19" s="571"/>
      <c r="N19" s="571"/>
      <c r="O19" s="571"/>
      <c r="P19" s="571"/>
      <c r="Q19" s="571"/>
      <c r="R19" s="571"/>
      <c r="S19" s="571"/>
      <c r="T19" s="571"/>
      <c r="U19" s="571"/>
      <c r="V19" s="571"/>
      <c r="W19" s="571"/>
      <c r="X19" s="571"/>
      <c r="Y19" s="571"/>
      <c r="Z19" s="571"/>
      <c r="AA19" s="571"/>
      <c r="AB19" s="571"/>
      <c r="AC19" s="571"/>
    </row>
    <row r="20" spans="1:29" ht="16.5" customHeight="1" thickTop="1" thickBot="1">
      <c r="A20" s="132" t="s">
        <v>326</v>
      </c>
      <c r="B20" s="572"/>
      <c r="C20" s="572"/>
      <c r="D20" s="572"/>
      <c r="E20" s="572"/>
      <c r="F20" s="572"/>
      <c r="G20" s="572"/>
      <c r="H20" s="572"/>
      <c r="I20" s="572"/>
      <c r="J20" s="572"/>
      <c r="K20" s="572"/>
      <c r="L20" s="572"/>
      <c r="M20" s="572"/>
      <c r="N20" s="572"/>
      <c r="O20" s="572"/>
      <c r="P20" s="572"/>
      <c r="Q20" s="572"/>
      <c r="R20" s="572"/>
      <c r="S20" s="572"/>
      <c r="T20" s="572"/>
      <c r="U20" s="572"/>
      <c r="V20" s="572"/>
      <c r="W20" s="572"/>
      <c r="X20" s="572"/>
      <c r="Y20" s="572"/>
      <c r="Z20" s="572"/>
      <c r="AA20" s="572"/>
      <c r="AB20" s="572"/>
      <c r="AC20" s="572"/>
    </row>
    <row r="21" spans="1:29" ht="20.25" customHeight="1" thickTop="1">
      <c r="A21" s="534" t="s">
        <v>327</v>
      </c>
      <c r="B21" s="571">
        <v>0.28489999999999999</v>
      </c>
      <c r="C21" s="571">
        <v>9.2100000000000001E-2</v>
      </c>
      <c r="D21" s="571">
        <v>8.8599999999999998E-2</v>
      </c>
      <c r="E21" s="571">
        <v>4.7100000000000003E-2</v>
      </c>
      <c r="F21" s="571">
        <v>0.18140000000000001</v>
      </c>
      <c r="G21" s="571">
        <v>0.1222</v>
      </c>
      <c r="H21" s="571">
        <v>7.3499999999999996E-2</v>
      </c>
      <c r="I21" s="571">
        <v>4.24E-2</v>
      </c>
      <c r="J21" s="571">
        <v>0.19450000000000001</v>
      </c>
      <c r="K21" s="571">
        <v>7.0800000000000002E-2</v>
      </c>
      <c r="L21" s="571">
        <v>0.16250000000000001</v>
      </c>
      <c r="M21" s="571">
        <v>3.4000000000000002E-2</v>
      </c>
      <c r="N21" s="571">
        <v>0.1148</v>
      </c>
      <c r="O21" s="571">
        <v>0.14910000000000001</v>
      </c>
      <c r="P21" s="571">
        <v>0.1865</v>
      </c>
      <c r="Q21" s="571">
        <v>1.6199999999999999E-2</v>
      </c>
      <c r="R21" s="571">
        <v>4.4600000000000001E-2</v>
      </c>
      <c r="S21" s="571">
        <v>1.5299999999999999E-2</v>
      </c>
      <c r="T21" s="571">
        <v>1.46E-2</v>
      </c>
      <c r="U21" s="571">
        <v>5.5E-2</v>
      </c>
      <c r="V21" s="571">
        <v>2.2100000000000002E-2</v>
      </c>
      <c r="W21" s="571">
        <v>1.14E-2</v>
      </c>
      <c r="X21" s="571">
        <v>3.4000000000000002E-2</v>
      </c>
      <c r="Y21" s="571">
        <v>1.3899999999999999E-2</v>
      </c>
      <c r="Z21" s="571">
        <v>7.1499999999999994E-2</v>
      </c>
      <c r="AA21" s="571">
        <v>0.22270000000000001</v>
      </c>
      <c r="AB21" s="571">
        <v>0.58730000000000004</v>
      </c>
      <c r="AC21" s="571">
        <v>0.14530000000000001</v>
      </c>
    </row>
    <row r="22" spans="1:29" ht="20.25" customHeight="1">
      <c r="A22" s="534" t="s">
        <v>328</v>
      </c>
      <c r="B22" s="571">
        <v>0.71509999999999996</v>
      </c>
      <c r="C22" s="571">
        <v>0.90790000000000004</v>
      </c>
      <c r="D22" s="571">
        <v>0.91139999999999999</v>
      </c>
      <c r="E22" s="571">
        <v>0.95289999999999997</v>
      </c>
      <c r="F22" s="571">
        <v>0.81859999999999999</v>
      </c>
      <c r="G22" s="571">
        <v>0.87780000000000002</v>
      </c>
      <c r="H22" s="571">
        <v>0.92649999999999999</v>
      </c>
      <c r="I22" s="571">
        <v>0.95760000000000001</v>
      </c>
      <c r="J22" s="571">
        <v>0.80549999999999999</v>
      </c>
      <c r="K22" s="571">
        <v>0.92920000000000003</v>
      </c>
      <c r="L22" s="571">
        <v>0.83750000000000002</v>
      </c>
      <c r="M22" s="571">
        <v>0.96599999999999997</v>
      </c>
      <c r="N22" s="571">
        <v>0.88519999999999999</v>
      </c>
      <c r="O22" s="571">
        <v>0.85089999999999999</v>
      </c>
      <c r="P22" s="571">
        <v>0.8135</v>
      </c>
      <c r="Q22" s="571">
        <v>0.98380000000000001</v>
      </c>
      <c r="R22" s="571">
        <v>0.95540000000000003</v>
      </c>
      <c r="S22" s="571">
        <v>0.98470000000000002</v>
      </c>
      <c r="T22" s="571">
        <v>0.98540000000000005</v>
      </c>
      <c r="U22" s="571">
        <v>0.94499999999999995</v>
      </c>
      <c r="V22" s="571">
        <v>0.97789999999999999</v>
      </c>
      <c r="W22" s="571">
        <v>0.98860000000000003</v>
      </c>
      <c r="X22" s="571">
        <v>0.96599999999999997</v>
      </c>
      <c r="Y22" s="571">
        <v>0.98609999999999998</v>
      </c>
      <c r="Z22" s="571">
        <v>0.92849999999999999</v>
      </c>
      <c r="AA22" s="571">
        <v>0.77729999999999999</v>
      </c>
      <c r="AB22" s="571">
        <v>0.41270000000000001</v>
      </c>
      <c r="AC22" s="571">
        <v>0.85470000000000002</v>
      </c>
    </row>
    <row r="23" spans="1:29" ht="18" customHeight="1">
      <c r="A23" s="534" t="s">
        <v>329</v>
      </c>
      <c r="B23" s="547">
        <v>787.37249999999995</v>
      </c>
      <c r="C23" s="547">
        <v>663.09439999999995</v>
      </c>
      <c r="D23" s="547">
        <v>608.08969999999999</v>
      </c>
      <c r="E23" s="547">
        <v>748.77660000000003</v>
      </c>
      <c r="F23" s="547">
        <v>594.37459999999999</v>
      </c>
      <c r="G23" s="547">
        <v>612.82799999999997</v>
      </c>
      <c r="H23" s="547">
        <v>416.86309999999997</v>
      </c>
      <c r="I23" s="547">
        <v>478.0575</v>
      </c>
      <c r="J23" s="547">
        <v>630.76499999999999</v>
      </c>
      <c r="K23" s="547">
        <v>599.6508</v>
      </c>
      <c r="L23" s="547">
        <v>545.47649999999999</v>
      </c>
      <c r="M23" s="547">
        <v>455.24099999999999</v>
      </c>
      <c r="N23" s="547">
        <v>926.01089999999999</v>
      </c>
      <c r="O23" s="547">
        <v>636.28610000000003</v>
      </c>
      <c r="P23" s="547">
        <v>428.55250000000001</v>
      </c>
      <c r="Q23" s="547">
        <v>699.06820000000005</v>
      </c>
      <c r="R23" s="547">
        <v>544.07240000000002</v>
      </c>
      <c r="S23" s="547">
        <v>446.61450000000002</v>
      </c>
      <c r="T23" s="547">
        <v>395.0111</v>
      </c>
      <c r="U23" s="547">
        <v>441.7928</v>
      </c>
      <c r="V23" s="547">
        <v>313.09930000000003</v>
      </c>
      <c r="W23" s="547">
        <v>363.9941</v>
      </c>
      <c r="X23" s="547">
        <v>283.17500000000001</v>
      </c>
      <c r="Y23" s="547">
        <v>546.90369999999996</v>
      </c>
      <c r="Z23" s="547">
        <v>518.95309999999995</v>
      </c>
      <c r="AA23" s="547">
        <v>629.60820000000001</v>
      </c>
      <c r="AB23" s="547">
        <v>615.42060000000004</v>
      </c>
      <c r="AC23" s="547">
        <v>594.42589999999996</v>
      </c>
    </row>
    <row r="24" spans="1:29" ht="12" customHeight="1" thickBot="1">
      <c r="A24" s="534"/>
      <c r="B24" s="547"/>
      <c r="C24" s="547"/>
      <c r="D24" s="547"/>
      <c r="E24" s="547"/>
      <c r="F24" s="547"/>
      <c r="G24" s="547"/>
      <c r="H24" s="547"/>
      <c r="I24" s="547"/>
      <c r="J24" s="547"/>
      <c r="K24" s="547"/>
      <c r="L24" s="547"/>
      <c r="M24" s="547"/>
      <c r="N24" s="547"/>
      <c r="O24" s="547"/>
      <c r="P24" s="547"/>
      <c r="Q24" s="547"/>
      <c r="R24" s="547"/>
      <c r="S24" s="547"/>
      <c r="T24" s="547"/>
      <c r="U24" s="547"/>
      <c r="V24" s="547"/>
      <c r="W24" s="547"/>
      <c r="X24" s="547"/>
      <c r="Y24" s="547"/>
      <c r="Z24" s="547"/>
      <c r="AA24" s="547"/>
      <c r="AB24" s="547"/>
      <c r="AC24" s="547"/>
    </row>
    <row r="25" spans="1:29" ht="17.25" customHeight="1" thickTop="1" thickBot="1">
      <c r="A25" s="133" t="s">
        <v>330</v>
      </c>
      <c r="B25" s="573"/>
      <c r="C25" s="573"/>
      <c r="D25" s="573"/>
      <c r="E25" s="573"/>
      <c r="F25" s="573"/>
      <c r="G25" s="573"/>
      <c r="H25" s="573"/>
      <c r="I25" s="573"/>
      <c r="J25" s="573"/>
      <c r="K25" s="573"/>
      <c r="L25" s="573"/>
      <c r="M25" s="573"/>
      <c r="N25" s="573"/>
      <c r="O25" s="573"/>
      <c r="P25" s="573"/>
      <c r="Q25" s="573"/>
      <c r="R25" s="573"/>
      <c r="S25" s="573"/>
      <c r="T25" s="573"/>
      <c r="U25" s="573"/>
      <c r="V25" s="573"/>
      <c r="W25" s="573"/>
      <c r="X25" s="573"/>
      <c r="Y25" s="573"/>
      <c r="Z25" s="573"/>
      <c r="AA25" s="573"/>
      <c r="AB25" s="573"/>
      <c r="AC25" s="573"/>
    </row>
    <row r="26" spans="1:29" ht="20.25" customHeight="1" thickTop="1">
      <c r="A26" s="533" t="s">
        <v>331</v>
      </c>
      <c r="B26" s="571">
        <v>0.97019999999999995</v>
      </c>
      <c r="C26" s="571">
        <v>0.97250000000000003</v>
      </c>
      <c r="D26" s="571">
        <v>0.94389999999999996</v>
      </c>
      <c r="E26" s="571">
        <v>0.95189999999999997</v>
      </c>
      <c r="F26" s="571">
        <v>0.96299999999999997</v>
      </c>
      <c r="G26" s="571">
        <v>0.95120000000000005</v>
      </c>
      <c r="H26" s="571">
        <v>0.9748</v>
      </c>
      <c r="I26" s="571">
        <v>0.97499999999999998</v>
      </c>
      <c r="J26" s="571">
        <v>0.96060000000000001</v>
      </c>
      <c r="K26" s="571">
        <v>0.98709999999999998</v>
      </c>
      <c r="L26" s="571">
        <v>0.96519999999999995</v>
      </c>
      <c r="M26" s="571">
        <v>0.99239999999999995</v>
      </c>
      <c r="N26" s="571">
        <v>0.96619999999999995</v>
      </c>
      <c r="O26" s="571">
        <v>0.98980000000000001</v>
      </c>
      <c r="P26" s="571">
        <v>0.98340000000000005</v>
      </c>
      <c r="Q26" s="571">
        <v>0.98709999999999998</v>
      </c>
      <c r="R26" s="571">
        <v>0.98340000000000005</v>
      </c>
      <c r="S26" s="571">
        <v>0.99280000000000002</v>
      </c>
      <c r="T26" s="571">
        <v>0.98919999999999997</v>
      </c>
      <c r="U26" s="571">
        <v>0.98040000000000005</v>
      </c>
      <c r="V26" s="571">
        <v>0.99180000000000001</v>
      </c>
      <c r="W26" s="571">
        <v>0.99029999999999996</v>
      </c>
      <c r="X26" s="571">
        <v>0.97370000000000001</v>
      </c>
      <c r="Y26" s="571">
        <v>0.9839</v>
      </c>
      <c r="Z26" s="571">
        <v>0.98819999999999997</v>
      </c>
      <c r="AA26" s="571">
        <v>0.96930000000000005</v>
      </c>
      <c r="AB26" s="571">
        <v>0.99150000000000005</v>
      </c>
      <c r="AC26" s="571">
        <v>0.97260000000000002</v>
      </c>
    </row>
    <row r="27" spans="1:29" ht="20.25" customHeight="1">
      <c r="A27" s="533" t="s">
        <v>332</v>
      </c>
      <c r="B27" s="571">
        <v>4.5699999999999998E-2</v>
      </c>
      <c r="C27" s="571">
        <v>6.7500000000000004E-2</v>
      </c>
      <c r="D27" s="571">
        <v>4.1500000000000002E-2</v>
      </c>
      <c r="E27" s="571">
        <v>3.7999999999999999E-2</v>
      </c>
      <c r="F27" s="571">
        <v>5.9999999999999995E-4</v>
      </c>
      <c r="G27" s="571">
        <v>1.7500000000000002E-2</v>
      </c>
      <c r="H27" s="571">
        <v>9.7000000000000003E-3</v>
      </c>
      <c r="I27" s="571">
        <v>2.7000000000000001E-3</v>
      </c>
      <c r="J27" s="571">
        <v>1.5100000000000001E-2</v>
      </c>
      <c r="K27" s="571">
        <v>0</v>
      </c>
      <c r="L27" s="571">
        <v>3.0000000000000001E-3</v>
      </c>
      <c r="M27" s="571">
        <v>0</v>
      </c>
      <c r="N27" s="571">
        <v>1.9E-3</v>
      </c>
      <c r="O27" s="571">
        <v>1.4E-3</v>
      </c>
      <c r="P27" s="571">
        <v>1.2699999999999999E-2</v>
      </c>
      <c r="Q27" s="571">
        <v>2.1100000000000001E-2</v>
      </c>
      <c r="R27" s="571">
        <v>7.0000000000000001E-3</v>
      </c>
      <c r="S27" s="571">
        <v>2.8E-3</v>
      </c>
      <c r="T27" s="571">
        <v>0</v>
      </c>
      <c r="U27" s="571">
        <v>2.5999999999999999E-3</v>
      </c>
      <c r="V27" s="571">
        <v>6.1999999999999998E-3</v>
      </c>
      <c r="W27" s="571">
        <v>1E-3</v>
      </c>
      <c r="X27" s="571">
        <v>0</v>
      </c>
      <c r="Y27" s="571">
        <v>3.5999999999999999E-3</v>
      </c>
      <c r="Z27" s="571">
        <v>5.4999999999999997E-3</v>
      </c>
      <c r="AA27" s="571">
        <v>2.5600000000000001E-2</v>
      </c>
      <c r="AB27" s="571">
        <v>1E-4</v>
      </c>
      <c r="AC27" s="571">
        <v>2.7400000000000001E-2</v>
      </c>
    </row>
    <row r="28" spans="1:29" ht="20.25" customHeight="1">
      <c r="A28" s="534" t="s">
        <v>333</v>
      </c>
      <c r="B28" s="571">
        <v>2.98E-2</v>
      </c>
      <c r="C28" s="571">
        <v>2.75E-2</v>
      </c>
      <c r="D28" s="571">
        <v>5.6099999999999997E-2</v>
      </c>
      <c r="E28" s="571">
        <v>4.8099999999999997E-2</v>
      </c>
      <c r="F28" s="571">
        <v>3.6999999999999998E-2</v>
      </c>
      <c r="G28" s="571">
        <v>4.8800000000000003E-2</v>
      </c>
      <c r="H28" s="571">
        <v>2.52E-2</v>
      </c>
      <c r="I28" s="571">
        <v>2.5000000000000001E-2</v>
      </c>
      <c r="J28" s="571">
        <v>3.9399999999999998E-2</v>
      </c>
      <c r="K28" s="571">
        <v>1.29E-2</v>
      </c>
      <c r="L28" s="571">
        <v>3.4799999999999998E-2</v>
      </c>
      <c r="M28" s="571">
        <v>7.6E-3</v>
      </c>
      <c r="N28" s="571">
        <v>3.3799999999999997E-2</v>
      </c>
      <c r="O28" s="571">
        <v>1.0200000000000001E-2</v>
      </c>
      <c r="P28" s="571">
        <v>1.66E-2</v>
      </c>
      <c r="Q28" s="571">
        <v>1.29E-2</v>
      </c>
      <c r="R28" s="571">
        <v>1.66E-2</v>
      </c>
      <c r="S28" s="571">
        <v>7.1999999999999998E-3</v>
      </c>
      <c r="T28" s="571">
        <v>1.0800000000000001E-2</v>
      </c>
      <c r="U28" s="571">
        <v>1.9599999999999999E-2</v>
      </c>
      <c r="V28" s="571">
        <v>8.2000000000000007E-3</v>
      </c>
      <c r="W28" s="571">
        <v>9.7000000000000003E-3</v>
      </c>
      <c r="X28" s="571">
        <v>2.63E-2</v>
      </c>
      <c r="Y28" s="571">
        <v>1.61E-2</v>
      </c>
      <c r="Z28" s="571">
        <v>1.18E-2</v>
      </c>
      <c r="AA28" s="571">
        <v>3.0700000000000002E-2</v>
      </c>
      <c r="AB28" s="571">
        <v>8.5000000000000006E-3</v>
      </c>
      <c r="AC28" s="571">
        <v>2.7400000000000001E-2</v>
      </c>
    </row>
    <row r="29" spans="1:29" ht="18" customHeight="1">
      <c r="A29" s="534" t="s">
        <v>334</v>
      </c>
      <c r="B29" s="571">
        <v>3.5000000000000003E-2</v>
      </c>
      <c r="C29" s="571">
        <v>5.96E-2</v>
      </c>
      <c r="D29" s="571">
        <v>3.5799999999999998E-2</v>
      </c>
      <c r="E29" s="571">
        <v>3.1800000000000002E-2</v>
      </c>
      <c r="F29" s="571">
        <v>5.9999999999999995E-4</v>
      </c>
      <c r="G29" s="571">
        <v>1.12E-2</v>
      </c>
      <c r="H29" s="571">
        <v>7.7000000000000002E-3</v>
      </c>
      <c r="I29" s="571">
        <v>2.8E-3</v>
      </c>
      <c r="J29" s="571">
        <v>1.24E-2</v>
      </c>
      <c r="K29" s="571">
        <v>0</v>
      </c>
      <c r="L29" s="571">
        <v>3.0999999999999999E-3</v>
      </c>
      <c r="M29" s="571">
        <v>0</v>
      </c>
      <c r="N29" s="571">
        <v>1.9E-3</v>
      </c>
      <c r="O29" s="571">
        <v>0</v>
      </c>
      <c r="P29" s="571">
        <v>1.2800000000000001E-2</v>
      </c>
      <c r="Q29" s="571">
        <v>1.8800000000000001E-2</v>
      </c>
      <c r="R29" s="571">
        <v>7.0000000000000001E-3</v>
      </c>
      <c r="S29" s="571">
        <v>2.8999999999999998E-3</v>
      </c>
      <c r="T29" s="571">
        <v>0</v>
      </c>
      <c r="U29" s="571">
        <v>2.5999999999999999E-3</v>
      </c>
      <c r="V29" s="571">
        <v>4.8999999999999998E-3</v>
      </c>
      <c r="W29" s="571">
        <v>1E-3</v>
      </c>
      <c r="X29" s="571">
        <v>0</v>
      </c>
      <c r="Y29" s="571">
        <v>3.3E-3</v>
      </c>
      <c r="Z29" s="571">
        <v>5.4999999999999997E-3</v>
      </c>
      <c r="AA29" s="571">
        <v>2.4299999999999999E-2</v>
      </c>
      <c r="AB29" s="571">
        <v>1E-4</v>
      </c>
      <c r="AC29" s="571">
        <v>2.2700000000000001E-2</v>
      </c>
    </row>
    <row r="30" spans="1:29" ht="20.25" customHeight="1">
      <c r="A30" s="534" t="s">
        <v>335</v>
      </c>
      <c r="B30" s="571">
        <v>0.25619999999999998</v>
      </c>
      <c r="C30" s="571">
        <v>0.14149999999999999</v>
      </c>
      <c r="D30" s="571">
        <v>0.186</v>
      </c>
      <c r="E30" s="571">
        <v>0.2039</v>
      </c>
      <c r="F30" s="571">
        <v>3.2500000000000001E-2</v>
      </c>
      <c r="G30" s="571">
        <v>0.39400000000000002</v>
      </c>
      <c r="H30" s="571">
        <v>0.22570000000000001</v>
      </c>
      <c r="I30" s="571">
        <v>0</v>
      </c>
      <c r="J30" s="571">
        <v>0.2122</v>
      </c>
      <c r="K30" s="571">
        <v>0</v>
      </c>
      <c r="L30" s="571">
        <v>0</v>
      </c>
      <c r="M30" s="571">
        <v>0</v>
      </c>
      <c r="N30" s="571">
        <v>0</v>
      </c>
      <c r="O30" s="571">
        <v>1</v>
      </c>
      <c r="P30" s="571">
        <v>7.3000000000000001E-3</v>
      </c>
      <c r="Q30" s="571">
        <v>0.1196</v>
      </c>
      <c r="R30" s="571">
        <v>1.15E-2</v>
      </c>
      <c r="S30" s="571">
        <v>0</v>
      </c>
      <c r="T30" s="571">
        <v>0</v>
      </c>
      <c r="U30" s="571">
        <v>3.9600000000000003E-2</v>
      </c>
      <c r="V30" s="571">
        <v>0.21490000000000001</v>
      </c>
      <c r="W30" s="571">
        <v>0</v>
      </c>
      <c r="X30" s="571">
        <v>0</v>
      </c>
      <c r="Y30" s="571">
        <v>0.11119999999999999</v>
      </c>
      <c r="Z30" s="571">
        <v>0</v>
      </c>
      <c r="AA30" s="571">
        <v>8.2199999999999995E-2</v>
      </c>
      <c r="AB30" s="571">
        <v>0</v>
      </c>
      <c r="AC30" s="571">
        <v>0.1956</v>
      </c>
    </row>
    <row r="31" spans="1:29" ht="20.25" customHeight="1">
      <c r="A31" s="534" t="s">
        <v>336</v>
      </c>
      <c r="B31" s="571">
        <v>8.3999999999999995E-3</v>
      </c>
      <c r="C31" s="571">
        <v>9.4000000000000004E-3</v>
      </c>
      <c r="D31" s="571">
        <v>6.1999999999999998E-3</v>
      </c>
      <c r="E31" s="571">
        <v>1.21E-2</v>
      </c>
      <c r="F31" s="571">
        <v>7.6E-3</v>
      </c>
      <c r="G31" s="571">
        <v>6.4999999999999997E-3</v>
      </c>
      <c r="H31" s="571">
        <v>7.1999999999999998E-3</v>
      </c>
      <c r="I31" s="571">
        <v>5.8999999999999999E-3</v>
      </c>
      <c r="J31" s="571">
        <v>7.7999999999999996E-3</v>
      </c>
      <c r="K31" s="571">
        <v>7.0000000000000001E-3</v>
      </c>
      <c r="L31" s="571">
        <v>8.8000000000000005E-3</v>
      </c>
      <c r="M31" s="571">
        <v>7.6E-3</v>
      </c>
      <c r="N31" s="571">
        <v>9.7000000000000003E-3</v>
      </c>
      <c r="O31" s="571">
        <v>2.8000000000000001E-2</v>
      </c>
      <c r="P31" s="571">
        <v>9.4000000000000004E-3</v>
      </c>
      <c r="Q31" s="571">
        <v>1.6799999999999999E-2</v>
      </c>
      <c r="R31" s="571">
        <v>6.3E-3</v>
      </c>
      <c r="S31" s="571">
        <v>7.1000000000000004E-3</v>
      </c>
      <c r="T31" s="571">
        <v>7.0000000000000001E-3</v>
      </c>
      <c r="U31" s="571">
        <v>7.0000000000000001E-3</v>
      </c>
      <c r="V31" s="571">
        <v>4.7999999999999996E-3</v>
      </c>
      <c r="W31" s="571">
        <v>5.5999999999999999E-3</v>
      </c>
      <c r="X31" s="571">
        <v>9.2999999999999992E-3</v>
      </c>
      <c r="Y31" s="571">
        <v>7.1999999999999998E-3</v>
      </c>
      <c r="Z31" s="571">
        <v>5.8999999999999999E-3</v>
      </c>
      <c r="AA31" s="571">
        <v>7.6E-3</v>
      </c>
      <c r="AB31" s="571">
        <v>1.4800000000000001E-2</v>
      </c>
      <c r="AC31" s="571">
        <v>8.6E-3</v>
      </c>
    </row>
    <row r="32" spans="1:29" ht="20.25" customHeight="1">
      <c r="A32" s="534" t="s">
        <v>337</v>
      </c>
      <c r="B32" s="571">
        <v>8.72E-2</v>
      </c>
      <c r="C32" s="571">
        <v>4.5100000000000001E-2</v>
      </c>
      <c r="D32" s="571">
        <v>7.6999999999999999E-2</v>
      </c>
      <c r="E32" s="571">
        <v>4.2700000000000002E-2</v>
      </c>
      <c r="F32" s="571">
        <v>0.11650000000000001</v>
      </c>
      <c r="G32" s="571">
        <v>0.1084</v>
      </c>
      <c r="H32" s="571">
        <v>8.3900000000000002E-2</v>
      </c>
      <c r="I32" s="571">
        <v>7.51E-2</v>
      </c>
      <c r="J32" s="571">
        <v>7.4399999999999994E-2</v>
      </c>
      <c r="K32" s="571">
        <v>4.9599999999999998E-2</v>
      </c>
      <c r="L32" s="571">
        <v>7.0599999999999996E-2</v>
      </c>
      <c r="M32" s="571">
        <v>6.9900000000000004E-2</v>
      </c>
      <c r="N32" s="571">
        <v>5.9200000000000003E-2</v>
      </c>
      <c r="O32" s="571">
        <v>4.5400000000000003E-2</v>
      </c>
      <c r="P32" s="571">
        <v>5.5800000000000002E-2</v>
      </c>
      <c r="Q32" s="571">
        <v>6.7299999999999999E-2</v>
      </c>
      <c r="R32" s="571">
        <v>8.9499999999999996E-2</v>
      </c>
      <c r="S32" s="571">
        <v>6.3299999999999995E-2</v>
      </c>
      <c r="T32" s="571">
        <v>9.8299999999999998E-2</v>
      </c>
      <c r="U32" s="571">
        <v>5.8599999999999999E-2</v>
      </c>
      <c r="V32" s="571">
        <v>5.1400000000000001E-2</v>
      </c>
      <c r="W32" s="571">
        <v>9.4899999999999998E-2</v>
      </c>
      <c r="X32" s="571">
        <v>9.1200000000000003E-2</v>
      </c>
      <c r="Y32" s="571">
        <v>7.9600000000000004E-2</v>
      </c>
      <c r="Z32" s="571">
        <v>5.7599999999999998E-2</v>
      </c>
      <c r="AA32" s="571">
        <v>6.6699999999999995E-2</v>
      </c>
      <c r="AB32" s="571">
        <v>7.6999999999999999E-2</v>
      </c>
      <c r="AC32" s="571">
        <v>7.2400000000000006E-2</v>
      </c>
    </row>
    <row r="33" spans="1:29" ht="20.25" customHeight="1">
      <c r="A33" s="534" t="s">
        <v>338</v>
      </c>
      <c r="B33" s="571">
        <v>0.95520000000000005</v>
      </c>
      <c r="C33" s="571">
        <v>0.94489999999999996</v>
      </c>
      <c r="D33" s="571">
        <v>0.87670000000000003</v>
      </c>
      <c r="E33" s="571">
        <v>0.89649999999999996</v>
      </c>
      <c r="F33" s="571">
        <v>0.90780000000000005</v>
      </c>
      <c r="G33" s="571">
        <v>0.93230000000000002</v>
      </c>
      <c r="H33" s="571">
        <v>0.9607</v>
      </c>
      <c r="I33" s="571">
        <v>0.95599999999999996</v>
      </c>
      <c r="J33" s="571">
        <v>0.93310000000000004</v>
      </c>
      <c r="K33" s="571">
        <v>0.98009999999999997</v>
      </c>
      <c r="L33" s="571">
        <v>0.95340000000000003</v>
      </c>
      <c r="M33" s="571">
        <v>0.98550000000000004</v>
      </c>
      <c r="N33" s="571">
        <v>0.96970000000000001</v>
      </c>
      <c r="O33" s="571">
        <v>0.97019999999999995</v>
      </c>
      <c r="P33" s="571">
        <v>0.94330000000000003</v>
      </c>
      <c r="Q33" s="571">
        <v>0.9446</v>
      </c>
      <c r="R33" s="571">
        <v>0.96840000000000004</v>
      </c>
      <c r="S33" s="571">
        <v>0.98370000000000002</v>
      </c>
      <c r="T33" s="571">
        <v>0.98280000000000001</v>
      </c>
      <c r="U33" s="571">
        <v>0.96499999999999997</v>
      </c>
      <c r="V33" s="571">
        <v>0.9879</v>
      </c>
      <c r="W33" s="571">
        <v>0.9788</v>
      </c>
      <c r="X33" s="571">
        <v>0.9526</v>
      </c>
      <c r="Y33" s="571">
        <v>0.97540000000000004</v>
      </c>
      <c r="Z33" s="571">
        <v>0.98040000000000005</v>
      </c>
      <c r="AA33" s="571">
        <v>0.94569999999999999</v>
      </c>
      <c r="AB33" s="571">
        <v>0.97850000000000004</v>
      </c>
      <c r="AC33" s="571">
        <v>0.94930000000000003</v>
      </c>
    </row>
    <row r="34" spans="1:29" ht="20.25" customHeight="1">
      <c r="A34" s="534" t="s">
        <v>339</v>
      </c>
      <c r="B34" s="571">
        <v>1.41E-2</v>
      </c>
      <c r="C34" s="571">
        <v>2.8000000000000001E-2</v>
      </c>
      <c r="D34" s="571">
        <v>6.7299999999999999E-2</v>
      </c>
      <c r="E34" s="571">
        <v>5.6899999999999999E-2</v>
      </c>
      <c r="F34" s="571">
        <v>5.6500000000000002E-2</v>
      </c>
      <c r="G34" s="571">
        <v>1.9300000000000001E-2</v>
      </c>
      <c r="H34" s="571">
        <v>1.3599999999999999E-2</v>
      </c>
      <c r="I34" s="571">
        <v>1.78E-2</v>
      </c>
      <c r="J34" s="571">
        <v>2.7699999999999999E-2</v>
      </c>
      <c r="K34" s="571">
        <v>5.7000000000000002E-3</v>
      </c>
      <c r="L34" s="571">
        <v>1.18E-2</v>
      </c>
      <c r="M34" s="571">
        <v>4.4000000000000003E-3</v>
      </c>
      <c r="N34" s="571">
        <v>8.3000000000000001E-3</v>
      </c>
      <c r="O34" s="571">
        <v>1.78E-2</v>
      </c>
      <c r="P34" s="571">
        <v>3.7699999999999997E-2</v>
      </c>
      <c r="Q34" s="571">
        <v>4.3099999999999999E-2</v>
      </c>
      <c r="R34" s="571">
        <v>1.35E-2</v>
      </c>
      <c r="S34" s="571">
        <v>8.2000000000000007E-3</v>
      </c>
      <c r="T34" s="571">
        <v>6.4000000000000003E-3</v>
      </c>
      <c r="U34" s="571">
        <v>1.46E-2</v>
      </c>
      <c r="V34" s="571">
        <v>2.8999999999999998E-3</v>
      </c>
      <c r="W34" s="571">
        <v>1.1599999999999999E-2</v>
      </c>
      <c r="X34" s="571">
        <v>1.8100000000000002E-2</v>
      </c>
      <c r="Y34" s="571">
        <v>8.2000000000000007E-3</v>
      </c>
      <c r="Z34" s="571">
        <v>8.2000000000000007E-3</v>
      </c>
      <c r="AA34" s="571">
        <v>2.3800000000000002E-2</v>
      </c>
      <c r="AB34" s="571">
        <v>1.3899999999999999E-2</v>
      </c>
      <c r="AC34" s="571">
        <v>2.3E-2</v>
      </c>
    </row>
    <row r="35" spans="1:29" ht="20.25" customHeight="1">
      <c r="A35" s="534" t="s">
        <v>340</v>
      </c>
      <c r="B35" s="571">
        <v>2.8999999999999998E-3</v>
      </c>
      <c r="C35" s="571">
        <v>6.7999999999999996E-3</v>
      </c>
      <c r="D35" s="571">
        <v>1.6899999999999998E-2</v>
      </c>
      <c r="E35" s="571">
        <v>2.4400000000000002E-2</v>
      </c>
      <c r="F35" s="571">
        <v>4.1000000000000003E-3</v>
      </c>
      <c r="G35" s="571">
        <v>1.89E-2</v>
      </c>
      <c r="H35" s="571">
        <v>4.0000000000000001E-3</v>
      </c>
      <c r="I35" s="571">
        <v>2.2000000000000001E-3</v>
      </c>
      <c r="J35" s="571">
        <v>4.4999999999999997E-3</v>
      </c>
      <c r="K35" s="571">
        <v>2.5000000000000001E-3</v>
      </c>
      <c r="L35" s="571">
        <v>4.0000000000000001E-3</v>
      </c>
      <c r="M35" s="571">
        <v>5.7999999999999996E-3</v>
      </c>
      <c r="N35" s="571">
        <v>2.3E-3</v>
      </c>
      <c r="O35" s="571">
        <v>7.7000000000000002E-3</v>
      </c>
      <c r="P35" s="571">
        <v>1.0500000000000001E-2</v>
      </c>
      <c r="Q35" s="571">
        <v>4.0000000000000001E-3</v>
      </c>
      <c r="R35" s="571">
        <v>5.7999999999999996E-3</v>
      </c>
      <c r="S35" s="571">
        <v>3.8999999999999998E-3</v>
      </c>
      <c r="T35" s="571">
        <v>6.9999999999999999E-4</v>
      </c>
      <c r="U35" s="571">
        <v>2.8999999999999998E-3</v>
      </c>
      <c r="V35" s="571">
        <v>2.0999999999999999E-3</v>
      </c>
      <c r="W35" s="571">
        <v>1.1000000000000001E-3</v>
      </c>
      <c r="X35" s="571">
        <v>8.0000000000000002E-3</v>
      </c>
      <c r="Y35" s="571">
        <v>3.0999999999999999E-3</v>
      </c>
      <c r="Z35" s="571">
        <v>1.2999999999999999E-3</v>
      </c>
      <c r="AA35" s="571">
        <v>4.7000000000000002E-3</v>
      </c>
      <c r="AB35" s="571">
        <v>2.5000000000000001E-3</v>
      </c>
      <c r="AC35" s="571">
        <v>6.3E-3</v>
      </c>
    </row>
    <row r="36" spans="1:29" ht="20.25" customHeight="1">
      <c r="A36" s="534" t="s">
        <v>341</v>
      </c>
      <c r="B36" s="571">
        <v>2.5000000000000001E-3</v>
      </c>
      <c r="C36" s="571">
        <v>5.9999999999999995E-4</v>
      </c>
      <c r="D36" s="571">
        <v>3.8999999999999998E-3</v>
      </c>
      <c r="E36" s="571">
        <v>1.8E-3</v>
      </c>
      <c r="F36" s="571">
        <v>1E-3</v>
      </c>
      <c r="G36" s="571">
        <v>9.7000000000000003E-3</v>
      </c>
      <c r="H36" s="571">
        <v>6.9999999999999999E-4</v>
      </c>
      <c r="I36" s="571">
        <v>2.9999999999999997E-4</v>
      </c>
      <c r="J36" s="571">
        <v>6.0000000000000001E-3</v>
      </c>
      <c r="K36" s="571">
        <v>4.0000000000000002E-4</v>
      </c>
      <c r="L36" s="571">
        <v>2.9999999999999997E-4</v>
      </c>
      <c r="M36" s="571">
        <v>1E-4</v>
      </c>
      <c r="N36" s="571">
        <v>5.9999999999999995E-4</v>
      </c>
      <c r="O36" s="571">
        <v>2.9999999999999997E-4</v>
      </c>
      <c r="P36" s="571">
        <v>8.9999999999999998E-4</v>
      </c>
      <c r="Q36" s="571">
        <v>2.9999999999999997E-4</v>
      </c>
      <c r="R36" s="571">
        <v>2.7000000000000001E-3</v>
      </c>
      <c r="S36" s="571">
        <v>8.0000000000000004E-4</v>
      </c>
      <c r="T36" s="571">
        <v>8.9999999999999998E-4</v>
      </c>
      <c r="U36" s="571">
        <v>1.2999999999999999E-3</v>
      </c>
      <c r="V36" s="571">
        <v>1E-4</v>
      </c>
      <c r="W36" s="571">
        <v>3.8E-3</v>
      </c>
      <c r="X36" s="571">
        <v>6.3E-3</v>
      </c>
      <c r="Y36" s="571">
        <v>2.5000000000000001E-3</v>
      </c>
      <c r="Z36" s="571">
        <v>1.6999999999999999E-3</v>
      </c>
      <c r="AA36" s="571">
        <v>2.9999999999999997E-4</v>
      </c>
      <c r="AB36" s="571">
        <v>0</v>
      </c>
      <c r="AC36" s="571">
        <v>2E-3</v>
      </c>
    </row>
    <row r="37" spans="1:29" ht="20.25" customHeight="1">
      <c r="A37" s="534" t="s">
        <v>342</v>
      </c>
      <c r="B37" s="571">
        <v>6.4000000000000003E-3</v>
      </c>
      <c r="C37" s="571">
        <v>2.2000000000000001E-3</v>
      </c>
      <c r="D37" s="571">
        <v>7.7000000000000002E-3</v>
      </c>
      <c r="E37" s="571">
        <v>3.3999999999999998E-3</v>
      </c>
      <c r="F37" s="571">
        <v>4.5999999999999999E-3</v>
      </c>
      <c r="G37" s="571">
        <v>1.6999999999999999E-3</v>
      </c>
      <c r="H37" s="571">
        <v>2.7000000000000001E-3</v>
      </c>
      <c r="I37" s="571">
        <v>6.9999999999999999E-4</v>
      </c>
      <c r="J37" s="571">
        <v>3.8999999999999998E-3</v>
      </c>
      <c r="K37" s="571">
        <v>2.2000000000000001E-3</v>
      </c>
      <c r="L37" s="571">
        <v>3.0000000000000001E-3</v>
      </c>
      <c r="M37" s="571">
        <v>2.0000000000000001E-4</v>
      </c>
      <c r="N37" s="571">
        <v>1.2999999999999999E-3</v>
      </c>
      <c r="O37" s="571">
        <v>1.6999999999999999E-3</v>
      </c>
      <c r="P37" s="571">
        <v>5.9999999999999995E-4</v>
      </c>
      <c r="Q37" s="571">
        <v>2.5000000000000001E-3</v>
      </c>
      <c r="R37" s="571">
        <v>2.8999999999999998E-3</v>
      </c>
      <c r="S37" s="571">
        <v>5.0000000000000001E-4</v>
      </c>
      <c r="T37" s="571">
        <v>6.9999999999999999E-4</v>
      </c>
      <c r="U37" s="571">
        <v>2.3E-3</v>
      </c>
      <c r="V37" s="571">
        <v>1E-3</v>
      </c>
      <c r="W37" s="571">
        <v>1.1000000000000001E-3</v>
      </c>
      <c r="X37" s="571">
        <v>2.8E-3</v>
      </c>
      <c r="Y37" s="571">
        <v>6.9999999999999999E-4</v>
      </c>
      <c r="Z37" s="571">
        <v>2.0000000000000001E-4</v>
      </c>
      <c r="AA37" s="571">
        <v>4.7000000000000002E-3</v>
      </c>
      <c r="AB37" s="571">
        <v>1E-3</v>
      </c>
      <c r="AC37" s="571">
        <v>3.3999999999999998E-3</v>
      </c>
    </row>
    <row r="38" spans="1:29" ht="20.25" customHeight="1">
      <c r="A38" s="534" t="s">
        <v>343</v>
      </c>
      <c r="B38" s="571">
        <v>1.89E-2</v>
      </c>
      <c r="C38" s="571">
        <v>1.7500000000000002E-2</v>
      </c>
      <c r="D38" s="571">
        <v>2.75E-2</v>
      </c>
      <c r="E38" s="571">
        <v>1.7100000000000001E-2</v>
      </c>
      <c r="F38" s="571">
        <v>2.5999999999999999E-2</v>
      </c>
      <c r="G38" s="571">
        <v>1.8100000000000002E-2</v>
      </c>
      <c r="H38" s="571">
        <v>1.83E-2</v>
      </c>
      <c r="I38" s="571">
        <v>2.3099999999999999E-2</v>
      </c>
      <c r="J38" s="571">
        <v>2.47E-2</v>
      </c>
      <c r="K38" s="571">
        <v>8.9999999999999993E-3</v>
      </c>
      <c r="L38" s="571">
        <v>2.7400000000000001E-2</v>
      </c>
      <c r="M38" s="571">
        <v>4.0000000000000001E-3</v>
      </c>
      <c r="N38" s="571">
        <v>1.7899999999999999E-2</v>
      </c>
      <c r="O38" s="571">
        <v>2.3999999999999998E-3</v>
      </c>
      <c r="P38" s="571">
        <v>7.0000000000000001E-3</v>
      </c>
      <c r="Q38" s="571">
        <v>5.4999999999999997E-3</v>
      </c>
      <c r="R38" s="571">
        <v>6.7000000000000002E-3</v>
      </c>
      <c r="S38" s="571">
        <v>2.8999999999999998E-3</v>
      </c>
      <c r="T38" s="571">
        <v>8.6E-3</v>
      </c>
      <c r="U38" s="571">
        <v>1.4E-2</v>
      </c>
      <c r="V38" s="571">
        <v>6.0000000000000001E-3</v>
      </c>
      <c r="W38" s="571">
        <v>3.5999999999999999E-3</v>
      </c>
      <c r="X38" s="571">
        <v>1.2200000000000001E-2</v>
      </c>
      <c r="Y38" s="571">
        <v>1.01E-2</v>
      </c>
      <c r="Z38" s="571">
        <v>8.2000000000000007E-3</v>
      </c>
      <c r="AA38" s="571">
        <v>2.0799999999999999E-2</v>
      </c>
      <c r="AB38" s="571">
        <v>4.0000000000000001E-3</v>
      </c>
      <c r="AC38" s="571">
        <v>1.5900000000000001E-2</v>
      </c>
    </row>
    <row r="39" spans="1:29" ht="12" customHeight="1" thickBot="1">
      <c r="A39" s="534"/>
      <c r="B39" s="571"/>
      <c r="C39" s="571"/>
      <c r="D39" s="571"/>
      <c r="E39" s="571"/>
      <c r="F39" s="571"/>
      <c r="G39" s="571"/>
      <c r="H39" s="571"/>
      <c r="I39" s="571"/>
      <c r="J39" s="571"/>
      <c r="K39" s="571"/>
      <c r="L39" s="571"/>
      <c r="M39" s="571"/>
      <c r="N39" s="571"/>
      <c r="O39" s="571"/>
      <c r="P39" s="571"/>
      <c r="Q39" s="571"/>
      <c r="R39" s="571"/>
      <c r="S39" s="571"/>
      <c r="T39" s="571"/>
      <c r="U39" s="571"/>
      <c r="V39" s="571"/>
      <c r="W39" s="571"/>
      <c r="X39" s="571"/>
      <c r="Y39" s="571"/>
      <c r="Z39" s="571"/>
      <c r="AA39" s="571"/>
      <c r="AB39" s="571"/>
      <c r="AC39" s="571"/>
    </row>
    <row r="40" spans="1:29" ht="17.25" customHeight="1" thickTop="1" thickBot="1">
      <c r="A40" s="133" t="s">
        <v>344</v>
      </c>
      <c r="B40" s="572"/>
      <c r="C40" s="572"/>
      <c r="D40" s="572"/>
      <c r="E40" s="572"/>
      <c r="F40" s="572"/>
      <c r="G40" s="572"/>
      <c r="H40" s="572"/>
      <c r="I40" s="572"/>
      <c r="J40" s="572"/>
      <c r="K40" s="572"/>
      <c r="L40" s="572"/>
      <c r="M40" s="572"/>
      <c r="N40" s="572"/>
      <c r="O40" s="572"/>
      <c r="P40" s="572"/>
      <c r="Q40" s="572"/>
      <c r="R40" s="572"/>
      <c r="S40" s="572"/>
      <c r="T40" s="572"/>
      <c r="U40" s="572"/>
      <c r="V40" s="572"/>
      <c r="W40" s="572"/>
      <c r="X40" s="572"/>
      <c r="Y40" s="572"/>
      <c r="Z40" s="572"/>
      <c r="AA40" s="572"/>
      <c r="AB40" s="572"/>
      <c r="AC40" s="572"/>
    </row>
    <row r="41" spans="1:29" ht="20.25" customHeight="1" thickTop="1">
      <c r="A41" s="534" t="s">
        <v>345</v>
      </c>
      <c r="B41" s="571">
        <v>0.64129999999999998</v>
      </c>
      <c r="C41" s="571">
        <v>0.43680000000000002</v>
      </c>
      <c r="D41" s="571">
        <v>0.33800000000000002</v>
      </c>
      <c r="E41" s="571">
        <v>0.39069999999999999</v>
      </c>
      <c r="F41" s="571">
        <v>0.30059999999999998</v>
      </c>
      <c r="G41" s="571">
        <v>0.52839999999999998</v>
      </c>
      <c r="H41" s="571">
        <v>0.2409</v>
      </c>
      <c r="I41" s="571">
        <v>0.17100000000000001</v>
      </c>
      <c r="J41" s="571">
        <v>0.48799999999999999</v>
      </c>
      <c r="K41" s="571">
        <v>0.4239</v>
      </c>
      <c r="L41" s="571">
        <v>0.16289999999999999</v>
      </c>
      <c r="M41" s="571">
        <v>0.1638</v>
      </c>
      <c r="N41" s="571">
        <v>0.16170000000000001</v>
      </c>
      <c r="O41" s="571">
        <v>0.37440000000000001</v>
      </c>
      <c r="P41" s="571">
        <v>0.51570000000000005</v>
      </c>
      <c r="Q41" s="571">
        <v>0.36649999999999999</v>
      </c>
      <c r="R41" s="571">
        <v>0.32150000000000001</v>
      </c>
      <c r="S41" s="571">
        <v>0.29139999999999999</v>
      </c>
      <c r="T41" s="571">
        <v>0.2397</v>
      </c>
      <c r="U41" s="571">
        <v>0.32140000000000002</v>
      </c>
      <c r="V41" s="571">
        <v>0.11990000000000001</v>
      </c>
      <c r="W41" s="571">
        <v>0.12509999999999999</v>
      </c>
      <c r="X41" s="571">
        <v>0.1895</v>
      </c>
      <c r="Y41" s="571">
        <v>0.16739999999999999</v>
      </c>
      <c r="Z41" s="571">
        <v>0.1583</v>
      </c>
      <c r="AA41" s="571">
        <v>0.19800000000000001</v>
      </c>
      <c r="AB41" s="571">
        <v>0.6593</v>
      </c>
      <c r="AC41" s="571">
        <v>0.37240000000000001</v>
      </c>
    </row>
    <row r="42" spans="1:29" ht="20.25" customHeight="1">
      <c r="A42" s="534" t="s">
        <v>346</v>
      </c>
      <c r="B42" s="571">
        <v>1.1688000000000001</v>
      </c>
      <c r="C42" s="571">
        <v>1.0513999999999999</v>
      </c>
      <c r="D42" s="571">
        <v>1.2045999999999999</v>
      </c>
      <c r="E42" s="571">
        <v>1.1616</v>
      </c>
      <c r="F42" s="571">
        <v>0.78800000000000003</v>
      </c>
      <c r="G42" s="571">
        <v>0.99990000000000001</v>
      </c>
      <c r="H42" s="571">
        <v>0.78129999999999999</v>
      </c>
      <c r="I42" s="571">
        <v>0.48039999999999999</v>
      </c>
      <c r="J42" s="571">
        <v>1.1324000000000001</v>
      </c>
      <c r="K42" s="571">
        <v>0.91410000000000002</v>
      </c>
      <c r="L42" s="571">
        <v>0.78820000000000001</v>
      </c>
      <c r="M42" s="571">
        <v>0.50590000000000002</v>
      </c>
      <c r="N42" s="571">
        <v>0.31950000000000001</v>
      </c>
      <c r="O42" s="571">
        <v>0.5776</v>
      </c>
      <c r="P42" s="571">
        <v>1.4797</v>
      </c>
      <c r="Q42" s="571">
        <v>0.65710000000000002</v>
      </c>
      <c r="R42" s="571">
        <v>0.54800000000000004</v>
      </c>
      <c r="S42" s="571">
        <v>0.53720000000000001</v>
      </c>
      <c r="T42" s="571">
        <v>0.66569999999999996</v>
      </c>
      <c r="U42" s="571">
        <v>0.69840000000000002</v>
      </c>
      <c r="V42" s="571">
        <v>0.38500000000000001</v>
      </c>
      <c r="W42" s="571">
        <v>0.42709999999999998</v>
      </c>
      <c r="X42" s="571">
        <v>0.46200000000000002</v>
      </c>
      <c r="Y42" s="571">
        <v>0.45590000000000003</v>
      </c>
      <c r="Z42" s="571">
        <v>0.80020000000000002</v>
      </c>
      <c r="AA42" s="571">
        <v>0.63770000000000004</v>
      </c>
      <c r="AB42" s="571">
        <v>1.2615000000000001</v>
      </c>
      <c r="AC42" s="571">
        <v>0.86309999999999998</v>
      </c>
    </row>
    <row r="43" spans="1:29" ht="20.25" customHeight="1">
      <c r="A43" s="534" t="s">
        <v>347</v>
      </c>
      <c r="B43" s="571">
        <v>0.3427</v>
      </c>
      <c r="C43" s="571">
        <v>0.23830000000000001</v>
      </c>
      <c r="D43" s="571">
        <v>0.37380000000000002</v>
      </c>
      <c r="E43" s="571">
        <v>0.25919999999999999</v>
      </c>
      <c r="F43" s="571">
        <v>0.49569999999999997</v>
      </c>
      <c r="G43" s="571">
        <v>0.36830000000000002</v>
      </c>
      <c r="H43" s="571">
        <v>0.36170000000000002</v>
      </c>
      <c r="I43" s="571">
        <v>0.25169999999999998</v>
      </c>
      <c r="J43" s="571">
        <v>0.25190000000000001</v>
      </c>
      <c r="K43" s="571">
        <v>0.30520000000000003</v>
      </c>
      <c r="L43" s="571">
        <v>0.28499999999999998</v>
      </c>
      <c r="M43" s="571">
        <v>0.2203</v>
      </c>
      <c r="N43" s="571">
        <v>0.13339999999999999</v>
      </c>
      <c r="O43" s="571">
        <v>0.22700000000000001</v>
      </c>
      <c r="P43" s="571">
        <v>0.27479999999999999</v>
      </c>
      <c r="Q43" s="571">
        <v>0.31419999999999998</v>
      </c>
      <c r="R43" s="571">
        <v>0.2195</v>
      </c>
      <c r="S43" s="571">
        <v>0.22470000000000001</v>
      </c>
      <c r="T43" s="571">
        <v>0.30080000000000001</v>
      </c>
      <c r="U43" s="571">
        <v>0.26229999999999998</v>
      </c>
      <c r="V43" s="571">
        <v>0.27360000000000001</v>
      </c>
      <c r="W43" s="571">
        <v>0.28149999999999997</v>
      </c>
      <c r="X43" s="571">
        <v>0.23649999999999999</v>
      </c>
      <c r="Y43" s="571">
        <v>0.1893</v>
      </c>
      <c r="Z43" s="571">
        <v>0.28820000000000001</v>
      </c>
      <c r="AA43" s="571">
        <v>0.18890000000000001</v>
      </c>
      <c r="AB43" s="571">
        <v>0.27639999999999998</v>
      </c>
      <c r="AC43" s="571">
        <v>0.2954</v>
      </c>
    </row>
    <row r="44" spans="1:29" ht="20.25" customHeight="1">
      <c r="A44" s="534" t="s">
        <v>348</v>
      </c>
      <c r="B44" s="571">
        <v>0.30430000000000001</v>
      </c>
      <c r="C44" s="571">
        <v>0.21679999999999999</v>
      </c>
      <c r="D44" s="571">
        <v>0.3296</v>
      </c>
      <c r="E44" s="571">
        <v>0.23899999999999999</v>
      </c>
      <c r="F44" s="571">
        <v>0.39079999999999998</v>
      </c>
      <c r="G44" s="571">
        <v>0.28960000000000002</v>
      </c>
      <c r="H44" s="571">
        <v>0.30790000000000001</v>
      </c>
      <c r="I44" s="571">
        <v>0.19750000000000001</v>
      </c>
      <c r="J44" s="571">
        <v>0.21190000000000001</v>
      </c>
      <c r="K44" s="571">
        <v>0.24179999999999999</v>
      </c>
      <c r="L44" s="571">
        <v>0.23280000000000001</v>
      </c>
      <c r="M44" s="571">
        <v>0.1772</v>
      </c>
      <c r="N44" s="571">
        <v>0.1113</v>
      </c>
      <c r="O44" s="571">
        <v>0.1981</v>
      </c>
      <c r="P44" s="571">
        <v>0.24429999999999999</v>
      </c>
      <c r="Q44" s="571">
        <v>0.27110000000000001</v>
      </c>
      <c r="R44" s="571">
        <v>0.18129999999999999</v>
      </c>
      <c r="S44" s="571">
        <v>0.1573</v>
      </c>
      <c r="T44" s="571">
        <v>0.26740000000000003</v>
      </c>
      <c r="U44" s="571">
        <v>0.2162</v>
      </c>
      <c r="V44" s="571">
        <v>0.24079999999999999</v>
      </c>
      <c r="W44" s="571">
        <v>0.25290000000000001</v>
      </c>
      <c r="X44" s="571">
        <v>0.18970000000000001</v>
      </c>
      <c r="Y44" s="571">
        <v>0.16320000000000001</v>
      </c>
      <c r="Z44" s="571">
        <v>0.25819999999999999</v>
      </c>
      <c r="AA44" s="571">
        <v>0.16619999999999999</v>
      </c>
      <c r="AB44" s="571">
        <v>0.24299999999999999</v>
      </c>
      <c r="AC44" s="571">
        <v>0.25629999999999997</v>
      </c>
    </row>
    <row r="45" spans="1:29" ht="12" customHeight="1" thickBot="1">
      <c r="A45" s="534"/>
      <c r="B45" s="571"/>
      <c r="C45" s="571"/>
      <c r="D45" s="571"/>
      <c r="E45" s="571"/>
      <c r="F45" s="571"/>
      <c r="G45" s="571"/>
      <c r="H45" s="571"/>
      <c r="I45" s="571"/>
      <c r="J45" s="571"/>
      <c r="K45" s="571"/>
      <c r="L45" s="571"/>
      <c r="M45" s="571"/>
      <c r="N45" s="571"/>
      <c r="O45" s="571"/>
      <c r="P45" s="571"/>
      <c r="Q45" s="571"/>
      <c r="R45" s="571"/>
      <c r="S45" s="571"/>
      <c r="T45" s="571"/>
      <c r="U45" s="571"/>
      <c r="V45" s="571"/>
      <c r="W45" s="571"/>
      <c r="X45" s="571"/>
      <c r="Y45" s="571"/>
      <c r="Z45" s="571"/>
      <c r="AA45" s="571"/>
      <c r="AB45" s="571"/>
      <c r="AC45" s="571"/>
    </row>
    <row r="46" spans="1:29" ht="17.25" customHeight="1" thickTop="1" thickBot="1">
      <c r="A46" s="133" t="s">
        <v>349</v>
      </c>
      <c r="B46" s="572"/>
      <c r="C46" s="572"/>
      <c r="D46" s="572"/>
      <c r="E46" s="572"/>
      <c r="F46" s="572"/>
      <c r="G46" s="572"/>
      <c r="H46" s="572"/>
      <c r="I46" s="572"/>
      <c r="J46" s="572"/>
      <c r="K46" s="572"/>
      <c r="L46" s="572"/>
      <c r="M46" s="572"/>
      <c r="N46" s="572"/>
      <c r="O46" s="572"/>
      <c r="P46" s="572"/>
      <c r="Q46" s="572"/>
      <c r="R46" s="572"/>
      <c r="S46" s="572"/>
      <c r="T46" s="572"/>
      <c r="U46" s="572"/>
      <c r="V46" s="572"/>
      <c r="W46" s="572"/>
      <c r="X46" s="572"/>
      <c r="Y46" s="572"/>
      <c r="Z46" s="572"/>
      <c r="AA46" s="572"/>
      <c r="AB46" s="572"/>
      <c r="AC46" s="572"/>
    </row>
    <row r="47" spans="1:29" ht="20.25" customHeight="1" thickTop="1">
      <c r="A47" s="533" t="s">
        <v>350</v>
      </c>
      <c r="B47" s="571">
        <v>0.112</v>
      </c>
      <c r="C47" s="571">
        <v>8.9899999999999994E-2</v>
      </c>
      <c r="D47" s="571">
        <v>0.1183</v>
      </c>
      <c r="E47" s="571">
        <v>7.7700000000000005E-2</v>
      </c>
      <c r="F47" s="571">
        <v>0.21179999999999999</v>
      </c>
      <c r="G47" s="571">
        <v>0.2135</v>
      </c>
      <c r="H47" s="571">
        <v>0.14860000000000001</v>
      </c>
      <c r="I47" s="571">
        <v>0.21540000000000001</v>
      </c>
      <c r="J47" s="571">
        <v>0.15870000000000001</v>
      </c>
      <c r="K47" s="571">
        <v>0.2077</v>
      </c>
      <c r="L47" s="571">
        <v>0.1832</v>
      </c>
      <c r="M47" s="571">
        <v>0.19550000000000001</v>
      </c>
      <c r="N47" s="571">
        <v>0.16589999999999999</v>
      </c>
      <c r="O47" s="571">
        <v>0.12720000000000001</v>
      </c>
      <c r="P47" s="571">
        <v>0.111</v>
      </c>
      <c r="Q47" s="571">
        <v>0.1371</v>
      </c>
      <c r="R47" s="571">
        <v>0.17399999999999999</v>
      </c>
      <c r="S47" s="571">
        <v>0.3</v>
      </c>
      <c r="T47" s="571">
        <v>0.11119999999999999</v>
      </c>
      <c r="U47" s="571">
        <v>0.17580000000000001</v>
      </c>
      <c r="V47" s="571">
        <v>0.1201</v>
      </c>
      <c r="W47" s="571">
        <v>0.10150000000000001</v>
      </c>
      <c r="X47" s="571">
        <v>0.1981</v>
      </c>
      <c r="Y47" s="571">
        <v>0.13819999999999999</v>
      </c>
      <c r="Z47" s="571">
        <v>0.1041</v>
      </c>
      <c r="AA47" s="571">
        <v>0.1197</v>
      </c>
      <c r="AB47" s="571">
        <v>0.1207</v>
      </c>
      <c r="AC47" s="571">
        <v>0.1326</v>
      </c>
    </row>
    <row r="48" spans="1:29" ht="18" customHeight="1">
      <c r="A48" s="534" t="s">
        <v>351</v>
      </c>
      <c r="B48" s="571">
        <v>0.112</v>
      </c>
      <c r="C48" s="571">
        <v>8.9899999999999994E-2</v>
      </c>
      <c r="D48" s="571">
        <v>0.1183</v>
      </c>
      <c r="E48" s="571">
        <v>7.7700000000000005E-2</v>
      </c>
      <c r="F48" s="571">
        <v>0.21179999999999999</v>
      </c>
      <c r="G48" s="571">
        <v>0.2135</v>
      </c>
      <c r="H48" s="571">
        <v>0.14860000000000001</v>
      </c>
      <c r="I48" s="571">
        <v>0.21540000000000001</v>
      </c>
      <c r="J48" s="571">
        <v>0.15870000000000001</v>
      </c>
      <c r="K48" s="571">
        <v>0.2077</v>
      </c>
      <c r="L48" s="571">
        <v>0.1832</v>
      </c>
      <c r="M48" s="571">
        <v>0.19550000000000001</v>
      </c>
      <c r="N48" s="571">
        <v>0.16589999999999999</v>
      </c>
      <c r="O48" s="571">
        <v>0.12720000000000001</v>
      </c>
      <c r="P48" s="571">
        <v>0.111</v>
      </c>
      <c r="Q48" s="571">
        <v>0.1371</v>
      </c>
      <c r="R48" s="571">
        <v>0.17399999999999999</v>
      </c>
      <c r="S48" s="571">
        <v>0.3</v>
      </c>
      <c r="T48" s="571">
        <v>0.11119999999999999</v>
      </c>
      <c r="U48" s="571">
        <v>0.17580000000000001</v>
      </c>
      <c r="V48" s="571">
        <v>0.1201</v>
      </c>
      <c r="W48" s="571">
        <v>0.10150000000000001</v>
      </c>
      <c r="X48" s="571">
        <v>0.1981</v>
      </c>
      <c r="Y48" s="571">
        <v>0.13819999999999999</v>
      </c>
      <c r="Z48" s="571">
        <v>0.1041</v>
      </c>
      <c r="AA48" s="571">
        <v>0.1197</v>
      </c>
      <c r="AB48" s="571">
        <v>0.1207</v>
      </c>
      <c r="AC48" s="571">
        <v>0.1326</v>
      </c>
    </row>
    <row r="49" spans="1:29" ht="20.25" customHeight="1">
      <c r="A49" s="534" t="s">
        <v>352</v>
      </c>
      <c r="B49" s="571">
        <v>0.17979999999999999</v>
      </c>
      <c r="C49" s="571">
        <v>0.23419999999999999</v>
      </c>
      <c r="D49" s="571">
        <v>0.31730000000000003</v>
      </c>
      <c r="E49" s="571">
        <v>0.45029999999999998</v>
      </c>
      <c r="F49" s="571">
        <v>0.11219999999999999</v>
      </c>
      <c r="G49" s="571">
        <v>0.1676</v>
      </c>
      <c r="H49" s="571">
        <v>0.1235</v>
      </c>
      <c r="I49" s="571">
        <v>9.7199999999999995E-2</v>
      </c>
      <c r="J49" s="571">
        <v>0.2029</v>
      </c>
      <c r="K49" s="571">
        <v>4.8000000000000001E-2</v>
      </c>
      <c r="L49" s="571">
        <v>0.14979999999999999</v>
      </c>
      <c r="M49" s="571">
        <v>3.3099999999999997E-2</v>
      </c>
      <c r="N49" s="571">
        <v>0.1817</v>
      </c>
      <c r="O49" s="571">
        <v>6.4000000000000001E-2</v>
      </c>
      <c r="P49" s="571">
        <v>0.1123</v>
      </c>
      <c r="Q49" s="571">
        <v>6.7900000000000002E-2</v>
      </c>
      <c r="R49" s="571">
        <v>8.1199999999999994E-2</v>
      </c>
      <c r="S49" s="571">
        <v>2.0199999999999999E-2</v>
      </c>
      <c r="T49" s="571">
        <v>7.4700000000000003E-2</v>
      </c>
      <c r="U49" s="571">
        <v>8.5199999999999998E-2</v>
      </c>
      <c r="V49" s="571">
        <v>5.28E-2</v>
      </c>
      <c r="W49" s="571">
        <v>7.2700000000000001E-2</v>
      </c>
      <c r="X49" s="571">
        <v>0.1019</v>
      </c>
      <c r="Y49" s="571">
        <v>0.1014</v>
      </c>
      <c r="Z49" s="571">
        <v>8.4500000000000006E-2</v>
      </c>
      <c r="AA49" s="571">
        <v>0.21879999999999999</v>
      </c>
      <c r="AB49" s="571">
        <v>5.5300000000000002E-2</v>
      </c>
      <c r="AC49" s="571">
        <v>0.1535</v>
      </c>
    </row>
    <row r="50" spans="1:29" ht="20.25" customHeight="1">
      <c r="A50" s="534" t="s">
        <v>353</v>
      </c>
      <c r="B50" s="571">
        <v>7.0699999999999999E-2</v>
      </c>
      <c r="C50" s="571">
        <v>8.14E-2</v>
      </c>
      <c r="D50" s="571">
        <v>4.3700000000000003E-2</v>
      </c>
      <c r="E50" s="571">
        <v>7.2700000000000001E-2</v>
      </c>
      <c r="F50" s="571">
        <v>1E-4</v>
      </c>
      <c r="G50" s="571">
        <v>2.3699999999999999E-2</v>
      </c>
      <c r="H50" s="571">
        <v>1.0800000000000001E-2</v>
      </c>
      <c r="I50" s="571">
        <v>0</v>
      </c>
      <c r="J50" s="571">
        <v>1.6500000000000001E-2</v>
      </c>
      <c r="K50" s="571">
        <v>0</v>
      </c>
      <c r="L50" s="571">
        <v>0</v>
      </c>
      <c r="M50" s="571">
        <v>0</v>
      </c>
      <c r="N50" s="571">
        <v>0</v>
      </c>
      <c r="O50" s="571">
        <v>8.5000000000000006E-3</v>
      </c>
      <c r="P50" s="571">
        <v>5.9999999999999995E-4</v>
      </c>
      <c r="Q50" s="571">
        <v>1.3299999999999999E-2</v>
      </c>
      <c r="R50" s="571">
        <v>4.0000000000000002E-4</v>
      </c>
      <c r="S50" s="571">
        <v>0</v>
      </c>
      <c r="T50" s="571">
        <v>0</v>
      </c>
      <c r="U50" s="571">
        <v>4.0000000000000002E-4</v>
      </c>
      <c r="V50" s="571">
        <v>8.6E-3</v>
      </c>
      <c r="W50" s="571">
        <v>0</v>
      </c>
      <c r="X50" s="571">
        <v>0</v>
      </c>
      <c r="Y50" s="571">
        <v>2.5000000000000001E-3</v>
      </c>
      <c r="Z50" s="571">
        <v>0</v>
      </c>
      <c r="AA50" s="571">
        <v>1.4999999999999999E-2</v>
      </c>
      <c r="AB50" s="571">
        <v>0</v>
      </c>
      <c r="AC50" s="571">
        <v>3.0099999999999998E-2</v>
      </c>
    </row>
    <row r="51" spans="1:29" ht="18" customHeight="1">
      <c r="A51" s="534" t="s">
        <v>354</v>
      </c>
      <c r="B51" s="571">
        <v>1.26E-2</v>
      </c>
      <c r="C51" s="571">
        <v>8.4900000000000003E-2</v>
      </c>
      <c r="D51" s="571">
        <v>0.1825</v>
      </c>
      <c r="E51" s="571">
        <v>0.2888</v>
      </c>
      <c r="F51" s="571">
        <v>2.6499999999999999E-2</v>
      </c>
      <c r="G51" s="571">
        <v>0.10879999999999999</v>
      </c>
      <c r="H51" s="571">
        <v>1.9900000000000001E-2</v>
      </c>
      <c r="I51" s="571">
        <v>1.8100000000000002E-2</v>
      </c>
      <c r="J51" s="571">
        <v>8.5900000000000004E-2</v>
      </c>
      <c r="K51" s="571">
        <v>1.7299999999999999E-2</v>
      </c>
      <c r="L51" s="571">
        <v>2.92E-2</v>
      </c>
      <c r="M51" s="571">
        <v>1.26E-2</v>
      </c>
      <c r="N51" s="571">
        <v>7.8100000000000003E-2</v>
      </c>
      <c r="O51" s="571">
        <v>3.9399999999999998E-2</v>
      </c>
      <c r="P51" s="571">
        <v>5.0299999999999997E-2</v>
      </c>
      <c r="Q51" s="571">
        <v>4.0399999999999998E-2</v>
      </c>
      <c r="R51" s="571">
        <v>3.1300000000000001E-2</v>
      </c>
      <c r="S51" s="571">
        <v>9.1000000000000004E-3</v>
      </c>
      <c r="T51" s="571">
        <v>1.49E-2</v>
      </c>
      <c r="U51" s="571">
        <v>2.01E-2</v>
      </c>
      <c r="V51" s="571">
        <v>1.23E-2</v>
      </c>
      <c r="W51" s="571">
        <v>2.98E-2</v>
      </c>
      <c r="X51" s="571">
        <v>4.2900000000000001E-2</v>
      </c>
      <c r="Y51" s="571">
        <v>2.52E-2</v>
      </c>
      <c r="Z51" s="571">
        <v>1.66E-2</v>
      </c>
      <c r="AA51" s="571">
        <v>6.9699999999999998E-2</v>
      </c>
      <c r="AB51" s="571">
        <v>2.69E-2</v>
      </c>
      <c r="AC51" s="571">
        <v>5.2600000000000001E-2</v>
      </c>
    </row>
    <row r="52" spans="1:29" ht="18" customHeight="1">
      <c r="A52" s="534" t="s">
        <v>355</v>
      </c>
      <c r="B52" s="571">
        <v>0.185</v>
      </c>
      <c r="C52" s="571">
        <v>0.1288</v>
      </c>
      <c r="D52" s="571">
        <v>0.192</v>
      </c>
      <c r="E52" s="571">
        <v>0.1157</v>
      </c>
      <c r="F52" s="571">
        <v>0.40500000000000003</v>
      </c>
      <c r="G52" s="571">
        <v>0.37359999999999999</v>
      </c>
      <c r="H52" s="571">
        <v>0.2079</v>
      </c>
      <c r="I52" s="571">
        <v>0.27629999999999999</v>
      </c>
      <c r="J52" s="571">
        <v>0.20430000000000001</v>
      </c>
      <c r="K52" s="571">
        <v>0.28060000000000002</v>
      </c>
      <c r="L52" s="571">
        <v>0.217</v>
      </c>
      <c r="M52" s="571">
        <v>0.2155</v>
      </c>
      <c r="N52" s="571">
        <v>0.2034</v>
      </c>
      <c r="O52" s="571">
        <v>0.1716</v>
      </c>
      <c r="P52" s="571">
        <v>0.1477</v>
      </c>
      <c r="Q52" s="571">
        <v>0.20849999999999999</v>
      </c>
      <c r="R52" s="571">
        <v>0.22489999999999999</v>
      </c>
      <c r="S52" s="571">
        <v>0.3977</v>
      </c>
      <c r="T52" s="571">
        <v>0.15690000000000001</v>
      </c>
      <c r="U52" s="571">
        <v>0.22489999999999999</v>
      </c>
      <c r="V52" s="571">
        <v>0.19919999999999999</v>
      </c>
      <c r="W52" s="571">
        <v>0.15609999999999999</v>
      </c>
      <c r="X52" s="571">
        <v>0.25969999999999999</v>
      </c>
      <c r="Y52" s="571">
        <v>0.16139999999999999</v>
      </c>
      <c r="Z52" s="571">
        <v>0.16209999999999999</v>
      </c>
      <c r="AA52" s="571">
        <v>0.16830000000000001</v>
      </c>
      <c r="AB52" s="571">
        <v>0</v>
      </c>
      <c r="AC52" s="571">
        <v>0.18820000000000001</v>
      </c>
    </row>
    <row r="53" spans="1:29" ht="12" customHeight="1" thickBot="1">
      <c r="A53" s="534"/>
      <c r="B53" s="571"/>
      <c r="C53" s="571"/>
      <c r="D53" s="571"/>
      <c r="E53" s="571"/>
      <c r="F53" s="571"/>
      <c r="G53" s="571"/>
      <c r="H53" s="571"/>
      <c r="I53" s="571"/>
      <c r="J53" s="571"/>
      <c r="K53" s="571"/>
      <c r="L53" s="571"/>
      <c r="M53" s="571"/>
      <c r="N53" s="571"/>
      <c r="O53" s="571"/>
      <c r="P53" s="571"/>
      <c r="Q53" s="571"/>
      <c r="R53" s="571"/>
      <c r="S53" s="571"/>
      <c r="T53" s="571"/>
      <c r="U53" s="571"/>
      <c r="V53" s="571"/>
      <c r="W53" s="571"/>
      <c r="X53" s="571"/>
      <c r="Y53" s="571"/>
      <c r="Z53" s="571"/>
      <c r="AA53" s="571"/>
      <c r="AB53" s="571"/>
      <c r="AC53" s="571"/>
    </row>
    <row r="54" spans="1:29" ht="17.25" customHeight="1" thickTop="1" thickBot="1">
      <c r="A54" s="133" t="s">
        <v>356</v>
      </c>
      <c r="B54" s="572"/>
      <c r="C54" s="572"/>
      <c r="D54" s="572"/>
      <c r="E54" s="572"/>
      <c r="F54" s="572"/>
      <c r="G54" s="572"/>
      <c r="H54" s="572"/>
      <c r="I54" s="572"/>
      <c r="J54" s="572"/>
      <c r="K54" s="572"/>
      <c r="L54" s="572"/>
      <c r="M54" s="572"/>
      <c r="N54" s="572"/>
      <c r="O54" s="572"/>
      <c r="P54" s="572"/>
      <c r="Q54" s="572"/>
      <c r="R54" s="572"/>
      <c r="S54" s="572"/>
      <c r="T54" s="572"/>
      <c r="U54" s="572"/>
      <c r="V54" s="572"/>
      <c r="W54" s="572"/>
      <c r="X54" s="572"/>
      <c r="Y54" s="572"/>
      <c r="Z54" s="572"/>
      <c r="AA54" s="572"/>
      <c r="AB54" s="572"/>
      <c r="AC54" s="572"/>
    </row>
    <row r="55" spans="1:29" ht="18" customHeight="1" thickTop="1">
      <c r="A55" s="534" t="s">
        <v>357</v>
      </c>
      <c r="B55" s="571">
        <v>0.77969999999999995</v>
      </c>
      <c r="C55" s="571">
        <v>0.86939999999999995</v>
      </c>
      <c r="D55" s="571">
        <v>0.86160000000000003</v>
      </c>
      <c r="E55" s="571">
        <v>0.84660000000000002</v>
      </c>
      <c r="F55" s="571">
        <v>0.84540000000000004</v>
      </c>
      <c r="G55" s="571">
        <v>0.82899999999999996</v>
      </c>
      <c r="H55" s="571">
        <v>0.90539999999999998</v>
      </c>
      <c r="I55" s="571">
        <v>0.93920000000000003</v>
      </c>
      <c r="J55" s="571">
        <v>0.89439999999999997</v>
      </c>
      <c r="K55" s="571">
        <v>0.8871</v>
      </c>
      <c r="L55" s="571">
        <v>0.95</v>
      </c>
      <c r="M55" s="571">
        <v>0.95169999999999999</v>
      </c>
      <c r="N55" s="571">
        <v>0.90369999999999995</v>
      </c>
      <c r="O55" s="571">
        <v>0.8498</v>
      </c>
      <c r="P55" s="571">
        <v>0.88919999999999999</v>
      </c>
      <c r="Q55" s="571">
        <v>0.82520000000000004</v>
      </c>
      <c r="R55" s="571">
        <v>0.90629999999999999</v>
      </c>
      <c r="S55" s="571">
        <v>0.89610000000000001</v>
      </c>
      <c r="T55" s="571">
        <v>0.91269999999999996</v>
      </c>
      <c r="U55" s="571">
        <v>0.86760000000000004</v>
      </c>
      <c r="V55" s="571">
        <v>0.92920000000000003</v>
      </c>
      <c r="W55" s="571">
        <v>0.92849999999999999</v>
      </c>
      <c r="X55" s="571">
        <v>0.84809999999999997</v>
      </c>
      <c r="Y55" s="571">
        <v>0.9375</v>
      </c>
      <c r="Z55" s="571">
        <v>0.93210000000000004</v>
      </c>
      <c r="AA55" s="571">
        <v>0.9345</v>
      </c>
      <c r="AB55" s="571">
        <v>0.88849999999999996</v>
      </c>
      <c r="AC55" s="571">
        <v>0.86080000000000001</v>
      </c>
    </row>
    <row r="56" spans="1:29" ht="18" customHeight="1">
      <c r="A56" s="534" t="s">
        <v>358</v>
      </c>
      <c r="B56" s="571">
        <v>0.90359999999999996</v>
      </c>
      <c r="C56" s="571">
        <v>0.95879999999999999</v>
      </c>
      <c r="D56" s="571">
        <v>0.95220000000000005</v>
      </c>
      <c r="E56" s="571">
        <v>0.94830000000000003</v>
      </c>
      <c r="F56" s="571">
        <v>0.96530000000000005</v>
      </c>
      <c r="G56" s="571">
        <v>0.91210000000000002</v>
      </c>
      <c r="H56" s="571">
        <v>0.93920000000000003</v>
      </c>
      <c r="I56" s="571">
        <v>0.93879999999999997</v>
      </c>
      <c r="J56" s="571">
        <v>0.94030000000000002</v>
      </c>
      <c r="K56" s="571">
        <v>0.93889999999999996</v>
      </c>
      <c r="L56" s="571">
        <v>0.92279999999999995</v>
      </c>
      <c r="M56" s="571">
        <v>0.90800000000000003</v>
      </c>
      <c r="N56" s="571">
        <v>0.96089999999999998</v>
      </c>
      <c r="O56" s="571">
        <v>0.96179999999999999</v>
      </c>
      <c r="P56" s="571">
        <v>0.94989999999999997</v>
      </c>
      <c r="Q56" s="571">
        <v>0.9395</v>
      </c>
      <c r="R56" s="571">
        <v>0.92749999999999999</v>
      </c>
      <c r="S56" s="571">
        <v>0.88829999999999998</v>
      </c>
      <c r="T56" s="571">
        <v>0.92510000000000003</v>
      </c>
      <c r="U56" s="571">
        <v>0.91600000000000004</v>
      </c>
      <c r="V56" s="571">
        <v>0.95950000000000002</v>
      </c>
      <c r="W56" s="571">
        <v>0.93540000000000001</v>
      </c>
      <c r="X56" s="571">
        <v>0.94140000000000001</v>
      </c>
      <c r="Y56" s="571">
        <v>0.93710000000000004</v>
      </c>
      <c r="Z56" s="571">
        <v>0.95350000000000001</v>
      </c>
      <c r="AA56" s="571">
        <v>0.95620000000000005</v>
      </c>
      <c r="AB56" s="571">
        <v>0.94569999999999999</v>
      </c>
      <c r="AC56" s="571">
        <v>0.93369999999999997</v>
      </c>
    </row>
    <row r="57" spans="1:29" ht="18" customHeight="1">
      <c r="A57" s="534" t="s">
        <v>359</v>
      </c>
      <c r="B57" s="571">
        <v>-4.0099999999999997E-2</v>
      </c>
      <c r="C57" s="571">
        <v>-3.7000000000000002E-3</v>
      </c>
      <c r="D57" s="571">
        <v>2.63E-2</v>
      </c>
      <c r="E57" s="571">
        <v>-3.2000000000000001E-2</v>
      </c>
      <c r="F57" s="571">
        <v>0.111</v>
      </c>
      <c r="G57" s="571">
        <v>0.15570000000000001</v>
      </c>
      <c r="H57" s="571">
        <v>0.1323</v>
      </c>
      <c r="I57" s="571">
        <v>0.27510000000000001</v>
      </c>
      <c r="J57" s="571">
        <v>0.13059999999999999</v>
      </c>
      <c r="K57" s="571">
        <v>0.19259999999999999</v>
      </c>
      <c r="L57" s="571">
        <v>0.26029999999999998</v>
      </c>
      <c r="M57" s="571">
        <v>0.3029</v>
      </c>
      <c r="N57" s="571">
        <v>0.12740000000000001</v>
      </c>
      <c r="O57" s="571">
        <v>1.24E-2</v>
      </c>
      <c r="P57" s="571">
        <v>5.2999999999999999E-2</v>
      </c>
      <c r="Q57" s="571">
        <v>1.7899999999999999E-2</v>
      </c>
      <c r="R57" s="571">
        <v>0.18310000000000001</v>
      </c>
      <c r="S57" s="571">
        <v>0.44109999999999999</v>
      </c>
      <c r="T57" s="571">
        <v>0.1101</v>
      </c>
      <c r="U57" s="571">
        <v>0.14910000000000001</v>
      </c>
      <c r="V57" s="571">
        <v>0.10050000000000001</v>
      </c>
      <c r="W57" s="571">
        <v>0.1047</v>
      </c>
      <c r="X57" s="571">
        <v>0.1234</v>
      </c>
      <c r="Y57" s="571">
        <v>0.16089999999999999</v>
      </c>
      <c r="Z57" s="571">
        <v>9.11E-2</v>
      </c>
      <c r="AA57" s="571">
        <v>0.1103</v>
      </c>
      <c r="AB57" s="571">
        <v>6.8400000000000002E-2</v>
      </c>
      <c r="AC57" s="571">
        <v>5.9499999999999997E-2</v>
      </c>
    </row>
    <row r="58" spans="1:29" ht="18" customHeight="1">
      <c r="A58" s="534" t="s">
        <v>360</v>
      </c>
      <c r="B58" s="571">
        <v>1.9673</v>
      </c>
      <c r="C58" s="571">
        <v>1.4525999999999999</v>
      </c>
      <c r="D58" s="571">
        <v>1.1696</v>
      </c>
      <c r="E58" s="571">
        <v>1.9742</v>
      </c>
      <c r="F58" s="571">
        <v>0.73</v>
      </c>
      <c r="G58" s="571">
        <v>0.80089999999999995</v>
      </c>
      <c r="H58" s="571">
        <v>0.63670000000000004</v>
      </c>
      <c r="I58" s="571">
        <v>0.28210000000000002</v>
      </c>
      <c r="J58" s="571">
        <v>0.6653</v>
      </c>
      <c r="K58" s="571">
        <v>0.54359999999999997</v>
      </c>
      <c r="L58" s="571">
        <v>0.27300000000000002</v>
      </c>
      <c r="M58" s="571">
        <v>0.2472</v>
      </c>
      <c r="N58" s="571">
        <v>0.58089999999999997</v>
      </c>
      <c r="O58" s="571">
        <v>1.1809000000000001</v>
      </c>
      <c r="P58" s="571">
        <v>0.99750000000000005</v>
      </c>
      <c r="Q58" s="571">
        <v>1.2746</v>
      </c>
      <c r="R58" s="571">
        <v>0.53820000000000001</v>
      </c>
      <c r="S58" s="571">
        <v>0.3463</v>
      </c>
      <c r="T58" s="571">
        <v>0.78490000000000004</v>
      </c>
      <c r="U58" s="571">
        <v>0.75339999999999996</v>
      </c>
      <c r="V58" s="571">
        <v>0.58950000000000002</v>
      </c>
      <c r="W58" s="571">
        <v>0.70420000000000005</v>
      </c>
      <c r="X58" s="571">
        <v>0.76690000000000003</v>
      </c>
      <c r="Y58" s="571">
        <v>0.45250000000000001</v>
      </c>
      <c r="Z58" s="571">
        <v>0.65229999999999999</v>
      </c>
      <c r="AA58" s="571">
        <v>0.54679999999999995</v>
      </c>
      <c r="AB58" s="571">
        <v>0.9244</v>
      </c>
      <c r="AC58" s="571">
        <v>1.05</v>
      </c>
    </row>
    <row r="59" spans="1:29" ht="9.75" customHeight="1" thickBot="1">
      <c r="A59" s="535"/>
      <c r="B59" s="574"/>
      <c r="C59" s="574"/>
      <c r="D59" s="574"/>
      <c r="E59" s="574"/>
      <c r="F59" s="574"/>
      <c r="G59" s="574"/>
      <c r="H59" s="574"/>
      <c r="I59" s="574"/>
      <c r="J59" s="574"/>
      <c r="K59" s="574"/>
      <c r="L59" s="574"/>
      <c r="M59" s="574"/>
      <c r="N59" s="574"/>
      <c r="O59" s="574"/>
      <c r="P59" s="574"/>
      <c r="Q59" s="574"/>
      <c r="R59" s="574"/>
      <c r="S59" s="574"/>
      <c r="T59" s="574"/>
      <c r="U59" s="574"/>
      <c r="V59" s="574"/>
      <c r="W59" s="574"/>
      <c r="X59" s="574"/>
      <c r="Y59" s="574"/>
      <c r="Z59" s="574"/>
      <c r="AA59" s="574"/>
      <c r="AB59" s="574"/>
      <c r="AC59" s="574"/>
    </row>
    <row r="60" spans="1:29" s="93" customFormat="1" ht="12" customHeight="1" thickTop="1">
      <c r="A60" s="134" t="s">
        <v>361</v>
      </c>
      <c r="B60" s="135"/>
      <c r="C60" s="136"/>
      <c r="D60" s="136"/>
      <c r="E60" s="136"/>
      <c r="F60" s="136"/>
      <c r="G60" s="136"/>
      <c r="H60" s="136"/>
      <c r="I60" s="135"/>
      <c r="J60" s="136"/>
      <c r="K60" s="136"/>
      <c r="L60" s="136"/>
      <c r="M60" s="136"/>
      <c r="N60" s="136"/>
      <c r="O60" s="136"/>
      <c r="P60" s="135"/>
      <c r="Q60" s="136"/>
      <c r="R60" s="136"/>
      <c r="S60" s="136"/>
      <c r="T60" s="136"/>
      <c r="U60" s="136"/>
      <c r="V60" s="136"/>
      <c r="W60" s="135"/>
      <c r="X60" s="136"/>
      <c r="Y60" s="136"/>
      <c r="Z60" s="136"/>
      <c r="AA60" s="136"/>
      <c r="AB60" s="136"/>
      <c r="AC60" s="136"/>
    </row>
    <row r="61" spans="1:29" s="93" customFormat="1" ht="45.75" customHeight="1">
      <c r="A61" s="1088" t="s">
        <v>362</v>
      </c>
      <c r="B61" s="1089"/>
      <c r="C61" s="1089"/>
      <c r="D61" s="1089"/>
      <c r="E61" s="1089"/>
      <c r="F61" s="1089"/>
      <c r="G61" s="1089"/>
      <c r="H61" s="1089"/>
    </row>
    <row r="62" spans="1:29" s="93" customFormat="1" ht="35.25" customHeight="1">
      <c r="A62" s="1088" t="s">
        <v>363</v>
      </c>
      <c r="B62" s="1089"/>
      <c r="C62" s="1089"/>
      <c r="D62" s="1089"/>
      <c r="E62" s="1089"/>
      <c r="F62" s="1089"/>
      <c r="G62" s="1089"/>
      <c r="H62" s="1089"/>
    </row>
    <row r="63" spans="1:29" s="93" customFormat="1" ht="11.25">
      <c r="A63" s="137" t="s">
        <v>863</v>
      </c>
      <c r="B63" s="138"/>
      <c r="C63" s="139"/>
      <c r="D63" s="139"/>
      <c r="E63" s="139"/>
      <c r="F63" s="139"/>
      <c r="G63" s="139"/>
      <c r="H63" s="139"/>
      <c r="I63" s="138"/>
      <c r="J63" s="139"/>
      <c r="K63" s="139"/>
      <c r="L63" s="139"/>
      <c r="M63" s="139"/>
      <c r="N63" s="139"/>
      <c r="O63" s="139"/>
      <c r="P63" s="138"/>
      <c r="Q63" s="139"/>
      <c r="R63" s="139"/>
      <c r="S63" s="139"/>
      <c r="T63" s="139"/>
      <c r="U63" s="139"/>
      <c r="V63" s="139"/>
      <c r="W63" s="138"/>
      <c r="X63" s="139"/>
      <c r="Y63" s="139"/>
      <c r="Z63" s="139"/>
      <c r="AA63" s="139"/>
      <c r="AB63" s="139"/>
      <c r="AC63" s="139"/>
    </row>
    <row r="64" spans="1:29" ht="15.75" thickBot="1">
      <c r="A64" s="93"/>
      <c r="B64" s="140"/>
      <c r="C64" s="140"/>
      <c r="D64" s="140"/>
      <c r="E64" s="140"/>
      <c r="F64" s="140"/>
      <c r="G64" s="140"/>
      <c r="H64" s="140"/>
      <c r="I64" s="140"/>
      <c r="J64" s="140"/>
      <c r="K64" s="140"/>
      <c r="L64" s="140"/>
      <c r="M64" s="140"/>
      <c r="N64" s="140"/>
      <c r="O64" s="140"/>
      <c r="P64" s="140"/>
      <c r="Q64" s="140"/>
      <c r="R64" s="140"/>
      <c r="S64" s="140"/>
      <c r="T64" s="140"/>
      <c r="U64" s="140"/>
      <c r="V64" s="140"/>
      <c r="W64" s="140"/>
      <c r="X64" s="140"/>
      <c r="Y64" s="140"/>
      <c r="Z64" s="140"/>
      <c r="AA64" s="140"/>
      <c r="AB64" s="140"/>
      <c r="AC64" s="115"/>
    </row>
    <row r="65" spans="1:31" s="454" customFormat="1" ht="28.5" thickTop="1" thickBot="1">
      <c r="A65" s="645"/>
      <c r="B65" s="141" t="s">
        <v>873</v>
      </c>
      <c r="C65" s="141" t="s">
        <v>874</v>
      </c>
      <c r="D65" s="141" t="s">
        <v>875</v>
      </c>
      <c r="E65" s="141" t="s">
        <v>897</v>
      </c>
      <c r="F65" s="339" t="s">
        <v>876</v>
      </c>
      <c r="G65" s="339" t="s">
        <v>877</v>
      </c>
      <c r="H65" s="339" t="s">
        <v>894</v>
      </c>
      <c r="I65" s="141" t="s">
        <v>878</v>
      </c>
      <c r="J65" s="141" t="s">
        <v>879</v>
      </c>
      <c r="K65" s="141" t="s">
        <v>880</v>
      </c>
      <c r="L65" s="141" t="s">
        <v>881</v>
      </c>
      <c r="M65" s="339" t="s">
        <v>882</v>
      </c>
      <c r="N65" s="339" t="s">
        <v>888</v>
      </c>
      <c r="O65" s="339" t="s">
        <v>886</v>
      </c>
      <c r="P65" s="141" t="s">
        <v>895</v>
      </c>
      <c r="Q65" s="141" t="s">
        <v>887</v>
      </c>
      <c r="R65" s="141" t="s">
        <v>885</v>
      </c>
      <c r="S65" s="141" t="s">
        <v>883</v>
      </c>
      <c r="T65" s="339" t="s">
        <v>896</v>
      </c>
      <c r="U65" s="339" t="s">
        <v>884</v>
      </c>
      <c r="V65" s="339" t="s">
        <v>892</v>
      </c>
      <c r="W65" s="141" t="s">
        <v>893</v>
      </c>
      <c r="X65" s="141" t="s">
        <v>891</v>
      </c>
      <c r="Y65" s="141" t="s">
        <v>890</v>
      </c>
      <c r="Z65" s="141" t="s">
        <v>889</v>
      </c>
      <c r="AA65" s="339" t="s">
        <v>898</v>
      </c>
      <c r="AB65" s="339" t="s">
        <v>1502</v>
      </c>
      <c r="AC65" s="339" t="s">
        <v>317</v>
      </c>
    </row>
    <row r="66" spans="1:31" s="454" customFormat="1" ht="18" customHeight="1" thickTop="1" thickBot="1">
      <c r="A66" s="133" t="s">
        <v>364</v>
      </c>
      <c r="B66" s="142"/>
      <c r="C66" s="142"/>
      <c r="D66" s="142"/>
      <c r="E66" s="142"/>
      <c r="F66" s="338"/>
      <c r="G66" s="338"/>
      <c r="H66" s="338"/>
      <c r="I66" s="142"/>
      <c r="J66" s="142"/>
      <c r="K66" s="142"/>
      <c r="L66" s="142"/>
      <c r="M66" s="338"/>
      <c r="N66" s="338"/>
      <c r="O66" s="338"/>
      <c r="P66" s="142"/>
      <c r="Q66" s="142"/>
      <c r="R66" s="142"/>
      <c r="S66" s="142"/>
      <c r="T66" s="338"/>
      <c r="U66" s="338"/>
      <c r="V66" s="338"/>
      <c r="W66" s="142"/>
      <c r="X66" s="142"/>
      <c r="Y66" s="142"/>
      <c r="Z66" s="142"/>
      <c r="AA66" s="338"/>
      <c r="AB66" s="338"/>
      <c r="AC66" s="338"/>
    </row>
    <row r="67" spans="1:31" s="454" customFormat="1" ht="18" customHeight="1" thickTop="1">
      <c r="A67" s="534" t="s">
        <v>365</v>
      </c>
      <c r="B67" s="592">
        <v>7.1199999999999999E-2</v>
      </c>
      <c r="C67" s="592">
        <v>7.6200000000000004E-2</v>
      </c>
      <c r="D67" s="592">
        <v>5.8200000000000002E-2</v>
      </c>
      <c r="E67" s="592">
        <v>7.1400000000000005E-2</v>
      </c>
      <c r="F67" s="592">
        <v>6.0999999999999999E-2</v>
      </c>
      <c r="G67" s="592">
        <v>6.1499999999999999E-2</v>
      </c>
      <c r="H67" s="592">
        <v>8.6999999999999994E-2</v>
      </c>
      <c r="I67" s="592">
        <v>7.6799999999999993E-2</v>
      </c>
      <c r="J67" s="592">
        <v>7.9699999999999993E-2</v>
      </c>
      <c r="K67" s="592">
        <v>7.5300000000000006E-2</v>
      </c>
      <c r="L67" s="592">
        <v>9.2200000000000004E-2</v>
      </c>
      <c r="M67" s="592">
        <v>9.3100000000000002E-2</v>
      </c>
      <c r="N67" s="592">
        <v>0.1331</v>
      </c>
      <c r="O67" s="592">
        <v>8.4599999999999995E-2</v>
      </c>
      <c r="P67" s="592">
        <v>7.3999999999999996E-2</v>
      </c>
      <c r="Q67" s="592">
        <v>8.9700000000000002E-2</v>
      </c>
      <c r="R67" s="592">
        <v>9.3299999999999994E-2</v>
      </c>
      <c r="S67" s="592">
        <v>0.1205</v>
      </c>
      <c r="T67" s="592">
        <v>8.9300000000000004E-2</v>
      </c>
      <c r="U67" s="592">
        <v>0.10780000000000001</v>
      </c>
      <c r="V67" s="592">
        <v>6.4100000000000004E-2</v>
      </c>
      <c r="W67" s="592">
        <v>7.9299999999999995E-2</v>
      </c>
      <c r="X67" s="592">
        <v>9.6000000000000002E-2</v>
      </c>
      <c r="Y67" s="592">
        <v>9.9400000000000002E-2</v>
      </c>
      <c r="Z67" s="592">
        <v>7.0599999999999996E-2</v>
      </c>
      <c r="AA67" s="592">
        <v>7.6999999999999999E-2</v>
      </c>
      <c r="AB67" s="592">
        <v>8.0600000000000005E-2</v>
      </c>
      <c r="AC67" s="592">
        <v>7.7499999999999999E-2</v>
      </c>
      <c r="AE67" s="1042"/>
    </row>
    <row r="68" spans="1:31" s="454" customFormat="1" ht="18" customHeight="1">
      <c r="A68" s="534" t="s">
        <v>366</v>
      </c>
      <c r="B68" s="592">
        <v>7.5499999999999998E-2</v>
      </c>
      <c r="C68" s="592">
        <v>8.1000000000000003E-2</v>
      </c>
      <c r="D68" s="592">
        <v>6.0600000000000001E-2</v>
      </c>
      <c r="E68" s="592">
        <v>7.4999999999999997E-2</v>
      </c>
      <c r="F68" s="592">
        <v>6.3600000000000004E-2</v>
      </c>
      <c r="G68" s="592">
        <v>6.5500000000000003E-2</v>
      </c>
      <c r="H68" s="592">
        <v>8.9899999999999994E-2</v>
      </c>
      <c r="I68" s="592">
        <v>8.0500000000000002E-2</v>
      </c>
      <c r="J68" s="592">
        <v>8.9599999999999999E-2</v>
      </c>
      <c r="K68" s="592">
        <v>7.6700000000000004E-2</v>
      </c>
      <c r="L68" s="592">
        <v>9.4100000000000003E-2</v>
      </c>
      <c r="M68" s="592">
        <v>9.3299999999999994E-2</v>
      </c>
      <c r="N68" s="592">
        <v>0.13500000000000001</v>
      </c>
      <c r="O68" s="592">
        <v>8.7499999999999994E-2</v>
      </c>
      <c r="P68" s="592">
        <v>7.4999999999999997E-2</v>
      </c>
      <c r="Q68" s="592">
        <v>8.9899999999999994E-2</v>
      </c>
      <c r="R68" s="592">
        <v>9.2999999999999999E-2</v>
      </c>
      <c r="S68" s="592">
        <v>0.1205</v>
      </c>
      <c r="T68" s="592">
        <v>9.0999999999999998E-2</v>
      </c>
      <c r="U68" s="592">
        <v>0.10929999999999999</v>
      </c>
      <c r="V68" s="592">
        <v>6.3600000000000004E-2</v>
      </c>
      <c r="W68" s="592">
        <v>8.0199999999999994E-2</v>
      </c>
      <c r="X68" s="592">
        <v>9.5799999999999996E-2</v>
      </c>
      <c r="Y68" s="592">
        <v>9.9699999999999997E-2</v>
      </c>
      <c r="Z68" s="592">
        <v>7.46E-2</v>
      </c>
      <c r="AA68" s="592">
        <v>0.08</v>
      </c>
      <c r="AB68" s="592">
        <v>8.1900000000000001E-2</v>
      </c>
      <c r="AC68" s="592">
        <v>8.0699999999999994E-2</v>
      </c>
      <c r="AE68" s="1042"/>
    </row>
    <row r="69" spans="1:31" s="454" customFormat="1" ht="18" customHeight="1">
      <c r="A69" s="534" t="s">
        <v>367</v>
      </c>
      <c r="B69" s="592">
        <v>7.0400000000000004E-2</v>
      </c>
      <c r="C69" s="592">
        <v>7.1499999999999994E-2</v>
      </c>
      <c r="D69" s="592">
        <v>4.6100000000000002E-2</v>
      </c>
      <c r="E69" s="592">
        <v>5.5800000000000002E-2</v>
      </c>
      <c r="F69" s="592">
        <v>5.8000000000000003E-2</v>
      </c>
      <c r="G69" s="592">
        <v>6.8599999999999994E-2</v>
      </c>
      <c r="H69" s="592">
        <v>7.9899999999999999E-2</v>
      </c>
      <c r="I69" s="592">
        <v>7.6700000000000004E-2</v>
      </c>
      <c r="J69" s="592">
        <v>7.4999999999999997E-2</v>
      </c>
      <c r="K69" s="592">
        <v>7.1400000000000005E-2</v>
      </c>
      <c r="L69" s="592">
        <v>8.8800000000000004E-2</v>
      </c>
      <c r="M69" s="592">
        <v>0.09</v>
      </c>
      <c r="N69" s="592">
        <v>0.13400000000000001</v>
      </c>
      <c r="O69" s="592">
        <v>7.9000000000000001E-2</v>
      </c>
      <c r="P69" s="592">
        <v>7.51E-2</v>
      </c>
      <c r="Q69" s="592">
        <v>7.6399999999999996E-2</v>
      </c>
      <c r="R69" s="592">
        <v>8.0799999999999997E-2</v>
      </c>
      <c r="S69" s="592">
        <v>0.1134</v>
      </c>
      <c r="T69" s="592">
        <v>8.0199999999999994E-2</v>
      </c>
      <c r="U69" s="592">
        <v>9.3100000000000002E-2</v>
      </c>
      <c r="V69" s="592">
        <v>5.9799999999999999E-2</v>
      </c>
      <c r="W69" s="592">
        <v>7.0199999999999999E-2</v>
      </c>
      <c r="X69" s="592">
        <v>9.5899999999999999E-2</v>
      </c>
      <c r="Y69" s="592">
        <v>8.9300000000000004E-2</v>
      </c>
      <c r="Z69" s="592">
        <v>7.2700000000000001E-2</v>
      </c>
      <c r="AA69" s="592">
        <v>7.0099999999999996E-2</v>
      </c>
      <c r="AB69" s="592">
        <v>8.1900000000000001E-2</v>
      </c>
      <c r="AC69" s="592">
        <v>7.2999999999999995E-2</v>
      </c>
      <c r="AE69" s="1042"/>
    </row>
    <row r="70" spans="1:31" s="454" customFormat="1" ht="18" customHeight="1">
      <c r="A70" s="534" t="s">
        <v>368</v>
      </c>
      <c r="B70" s="592">
        <v>1.4E-3</v>
      </c>
      <c r="C70" s="592">
        <v>3.0999999999999999E-3</v>
      </c>
      <c r="D70" s="592">
        <v>-4.1000000000000003E-3</v>
      </c>
      <c r="E70" s="592">
        <v>-2.6599999999999999E-2</v>
      </c>
      <c r="F70" s="592">
        <v>1.5E-3</v>
      </c>
      <c r="G70" s="592">
        <v>1.9300000000000001E-2</v>
      </c>
      <c r="H70" s="592">
        <v>2.3E-3</v>
      </c>
      <c r="I70" s="592">
        <v>1.2500000000000001E-2</v>
      </c>
      <c r="J70" s="592">
        <v>9.4000000000000004E-3</v>
      </c>
      <c r="K70" s="592">
        <v>9.7999999999999997E-3</v>
      </c>
      <c r="L70" s="592">
        <v>9.2999999999999992E-3</v>
      </c>
      <c r="M70" s="592">
        <v>2.9600000000000001E-2</v>
      </c>
      <c r="N70" s="592">
        <v>-6.8999999999999999E-3</v>
      </c>
      <c r="O70" s="592">
        <v>5.4999999999999997E-3</v>
      </c>
      <c r="P70" s="592">
        <v>1.46E-2</v>
      </c>
      <c r="Q70" s="592">
        <v>-1.54E-2</v>
      </c>
      <c r="R70" s="592">
        <v>2.46E-2</v>
      </c>
      <c r="S70" s="592">
        <v>1.9400000000000001E-2</v>
      </c>
      <c r="T70" s="592">
        <v>8.6E-3</v>
      </c>
      <c r="U70" s="592">
        <v>-1.4999999999999999E-2</v>
      </c>
      <c r="V70" s="592">
        <v>9.4000000000000004E-3</v>
      </c>
      <c r="W70" s="592">
        <v>2.7799999999999998E-2</v>
      </c>
      <c r="X70" s="592">
        <v>2.0500000000000001E-2</v>
      </c>
      <c r="Y70" s="592">
        <v>1.6299999999999999E-2</v>
      </c>
      <c r="Z70" s="592">
        <v>9.4000000000000004E-3</v>
      </c>
      <c r="AA70" s="592">
        <v>1.52E-2</v>
      </c>
      <c r="AB70" s="592">
        <v>3.3599999999999998E-2</v>
      </c>
      <c r="AC70" s="592">
        <v>5.8999999999999999E-3</v>
      </c>
      <c r="AE70" s="1042"/>
    </row>
    <row r="71" spans="1:31" s="454" customFormat="1" ht="18" customHeight="1">
      <c r="A71" s="534" t="s">
        <v>369</v>
      </c>
      <c r="B71" s="592">
        <v>1.4E-3</v>
      </c>
      <c r="C71" s="592">
        <v>3.0000000000000001E-3</v>
      </c>
      <c r="D71" s="592">
        <v>-4.1000000000000003E-3</v>
      </c>
      <c r="E71" s="592">
        <v>-2.6599999999999999E-2</v>
      </c>
      <c r="F71" s="592">
        <v>6.9999999999999999E-4</v>
      </c>
      <c r="G71" s="592">
        <v>1.8200000000000001E-2</v>
      </c>
      <c r="H71" s="592">
        <v>2.3999999999999998E-3</v>
      </c>
      <c r="I71" s="592">
        <v>1.2E-2</v>
      </c>
      <c r="J71" s="592">
        <v>8.6E-3</v>
      </c>
      <c r="K71" s="592">
        <v>9.4000000000000004E-3</v>
      </c>
      <c r="L71" s="592">
        <v>9.4000000000000004E-3</v>
      </c>
      <c r="M71" s="592">
        <v>2.9600000000000001E-2</v>
      </c>
      <c r="N71" s="592">
        <v>-7.4000000000000003E-3</v>
      </c>
      <c r="O71" s="592">
        <v>4.7999999999999996E-3</v>
      </c>
      <c r="P71" s="592">
        <v>6.1999999999999998E-3</v>
      </c>
      <c r="Q71" s="592">
        <v>-6.7000000000000002E-3</v>
      </c>
      <c r="R71" s="592">
        <v>2.4500000000000001E-2</v>
      </c>
      <c r="S71" s="592">
        <v>1.9699999999999999E-2</v>
      </c>
      <c r="T71" s="592">
        <v>9.7000000000000003E-3</v>
      </c>
      <c r="U71" s="592">
        <v>-1.43E-2</v>
      </c>
      <c r="V71" s="592">
        <v>1.0500000000000001E-2</v>
      </c>
      <c r="W71" s="592">
        <v>2.24E-2</v>
      </c>
      <c r="X71" s="592">
        <v>0.02</v>
      </c>
      <c r="Y71" s="592">
        <v>1.6299999999999999E-2</v>
      </c>
      <c r="Z71" s="592">
        <v>7.4999999999999997E-3</v>
      </c>
      <c r="AA71" s="592">
        <v>1.52E-2</v>
      </c>
      <c r="AB71" s="592">
        <v>3.3000000000000002E-2</v>
      </c>
      <c r="AC71" s="592">
        <v>5.4999999999999997E-3</v>
      </c>
      <c r="AE71" s="1042"/>
    </row>
    <row r="72" spans="1:31" s="454" customFormat="1" ht="18" customHeight="1">
      <c r="A72" s="534" t="s">
        <v>370</v>
      </c>
      <c r="B72" s="592">
        <v>1.4E-3</v>
      </c>
      <c r="C72" s="592">
        <v>3.0000000000000001E-3</v>
      </c>
      <c r="D72" s="592">
        <v>-4.1000000000000003E-3</v>
      </c>
      <c r="E72" s="592">
        <v>-2.6599999999999999E-2</v>
      </c>
      <c r="F72" s="592">
        <v>6.9999999999999999E-4</v>
      </c>
      <c r="G72" s="592">
        <v>1.37E-2</v>
      </c>
      <c r="H72" s="592">
        <v>2.3999999999999998E-3</v>
      </c>
      <c r="I72" s="592">
        <v>1.2E-2</v>
      </c>
      <c r="J72" s="592">
        <v>8.6E-3</v>
      </c>
      <c r="K72" s="592">
        <v>9.4000000000000004E-3</v>
      </c>
      <c r="L72" s="592">
        <v>9.4000000000000004E-3</v>
      </c>
      <c r="M72" s="592">
        <v>2.9600000000000001E-2</v>
      </c>
      <c r="N72" s="592">
        <v>-7.4000000000000003E-3</v>
      </c>
      <c r="O72" s="592">
        <v>3.7000000000000002E-3</v>
      </c>
      <c r="P72" s="592">
        <v>6.1999999999999998E-3</v>
      </c>
      <c r="Q72" s="592">
        <v>-6.7000000000000002E-3</v>
      </c>
      <c r="R72" s="592">
        <v>1.95E-2</v>
      </c>
      <c r="S72" s="592">
        <v>1.4800000000000001E-2</v>
      </c>
      <c r="T72" s="592">
        <v>9.7000000000000003E-3</v>
      </c>
      <c r="U72" s="592">
        <v>-1.43E-2</v>
      </c>
      <c r="V72" s="592">
        <v>7.6E-3</v>
      </c>
      <c r="W72" s="592">
        <v>2.24E-2</v>
      </c>
      <c r="X72" s="592">
        <v>0.02</v>
      </c>
      <c r="Y72" s="592">
        <v>1.6299999999999999E-2</v>
      </c>
      <c r="Z72" s="592">
        <v>7.4999999999999997E-3</v>
      </c>
      <c r="AA72" s="592">
        <v>1.52E-2</v>
      </c>
      <c r="AB72" s="592">
        <v>3.3000000000000002E-2</v>
      </c>
      <c r="AC72" s="592">
        <v>5.1000000000000004E-3</v>
      </c>
      <c r="AE72" s="1042"/>
    </row>
    <row r="73" spans="1:31" s="454" customFormat="1" ht="18" customHeight="1" thickBot="1">
      <c r="A73" s="534" t="s">
        <v>371</v>
      </c>
      <c r="B73" s="592">
        <v>1.4E-2</v>
      </c>
      <c r="C73" s="592">
        <v>3.3799999999999997E-2</v>
      </c>
      <c r="D73" s="592">
        <v>-3.4599999999999999E-2</v>
      </c>
      <c r="E73" s="592">
        <v>-0.33160000000000001</v>
      </c>
      <c r="F73" s="592">
        <v>3.5000000000000001E-3</v>
      </c>
      <c r="G73" s="592">
        <v>6.25E-2</v>
      </c>
      <c r="H73" s="592">
        <v>1.6299999999999999E-2</v>
      </c>
      <c r="I73" s="592">
        <v>5.6599999999999998E-2</v>
      </c>
      <c r="J73" s="592">
        <v>5.3900000000000003E-2</v>
      </c>
      <c r="K73" s="592">
        <v>4.53E-2</v>
      </c>
      <c r="L73" s="592">
        <v>5.1299999999999998E-2</v>
      </c>
      <c r="M73" s="592">
        <v>0.15060000000000001</v>
      </c>
      <c r="N73" s="592">
        <v>-4.48E-2</v>
      </c>
      <c r="O73" s="592">
        <v>3.0200000000000001E-2</v>
      </c>
      <c r="P73" s="592">
        <v>5.6099999999999997E-2</v>
      </c>
      <c r="Q73" s="592">
        <v>-4.7300000000000002E-2</v>
      </c>
      <c r="R73" s="592">
        <v>0.1129</v>
      </c>
      <c r="S73" s="592">
        <v>4.9700000000000001E-2</v>
      </c>
      <c r="T73" s="592">
        <v>8.7499999999999994E-2</v>
      </c>
      <c r="U73" s="592">
        <v>-8.0799999999999997E-2</v>
      </c>
      <c r="V73" s="592">
        <v>6.3899999999999998E-2</v>
      </c>
      <c r="W73" s="592">
        <v>0.2268</v>
      </c>
      <c r="X73" s="592">
        <v>0.10349999999999999</v>
      </c>
      <c r="Y73" s="592">
        <v>0.11840000000000001</v>
      </c>
      <c r="Z73" s="592">
        <v>7.2300000000000003E-2</v>
      </c>
      <c r="AA73" s="592">
        <v>0.12859999999999999</v>
      </c>
      <c r="AB73" s="592">
        <v>0.27660000000000001</v>
      </c>
      <c r="AC73" s="592">
        <v>3.9600000000000003E-2</v>
      </c>
      <c r="AE73" s="1042"/>
    </row>
    <row r="74" spans="1:31" s="454" customFormat="1" ht="18" customHeight="1" thickTop="1" thickBot="1">
      <c r="A74" s="133" t="s">
        <v>372</v>
      </c>
      <c r="B74" s="142"/>
      <c r="C74" s="142"/>
      <c r="D74" s="142"/>
      <c r="E74" s="142"/>
      <c r="F74" s="338"/>
      <c r="G74" s="338"/>
      <c r="H74" s="338"/>
      <c r="I74" s="142"/>
      <c r="J74" s="142"/>
      <c r="K74" s="142"/>
      <c r="L74" s="142"/>
      <c r="M74" s="338"/>
      <c r="N74" s="338"/>
      <c r="O74" s="338"/>
      <c r="P74" s="142"/>
      <c r="Q74" s="142"/>
      <c r="R74" s="142"/>
      <c r="S74" s="142"/>
      <c r="T74" s="338"/>
      <c r="U74" s="338"/>
      <c r="V74" s="338"/>
      <c r="W74" s="142"/>
      <c r="X74" s="142"/>
      <c r="Y74" s="142"/>
      <c r="Z74" s="142"/>
      <c r="AA74" s="338"/>
      <c r="AB74" s="338"/>
      <c r="AC74" s="338"/>
      <c r="AE74" s="1042"/>
    </row>
    <row r="75" spans="1:31" s="454" customFormat="1" ht="18" customHeight="1" thickTop="1">
      <c r="A75" s="534" t="s">
        <v>373</v>
      </c>
      <c r="B75" s="592">
        <v>9.6000000000000002E-2</v>
      </c>
      <c r="C75" s="592">
        <v>0.11119999999999999</v>
      </c>
      <c r="D75" s="592">
        <v>8.5999999999999993E-2</v>
      </c>
      <c r="E75" s="592">
        <v>0.10929999999999999</v>
      </c>
      <c r="F75" s="592">
        <v>7.6700000000000004E-2</v>
      </c>
      <c r="G75" s="592">
        <v>8.6699999999999999E-2</v>
      </c>
      <c r="H75" s="592">
        <v>0.11260000000000001</v>
      </c>
      <c r="I75" s="592">
        <v>0.10100000000000001</v>
      </c>
      <c r="J75" s="592">
        <v>0.1179</v>
      </c>
      <c r="K75" s="592">
        <v>0.10349999999999999</v>
      </c>
      <c r="L75" s="592">
        <v>0.1193</v>
      </c>
      <c r="M75" s="592">
        <v>0.11310000000000001</v>
      </c>
      <c r="N75" s="592">
        <v>0.17119999999999999</v>
      </c>
      <c r="O75" s="592">
        <v>0.1135</v>
      </c>
      <c r="P75" s="592">
        <v>0.112</v>
      </c>
      <c r="Q75" s="592">
        <v>0.1144</v>
      </c>
      <c r="R75" s="592">
        <v>0.1236</v>
      </c>
      <c r="S75" s="592">
        <v>0.1396</v>
      </c>
      <c r="T75" s="592">
        <v>0.1192</v>
      </c>
      <c r="U75" s="592">
        <v>0.1371</v>
      </c>
      <c r="V75" s="592">
        <v>8.3299999999999999E-2</v>
      </c>
      <c r="W75" s="592">
        <v>9.9599999999999994E-2</v>
      </c>
      <c r="X75" s="592">
        <v>0.1132</v>
      </c>
      <c r="Y75" s="592">
        <v>0.13550000000000001</v>
      </c>
      <c r="Z75" s="592">
        <v>0.1014</v>
      </c>
      <c r="AA75" s="592">
        <v>0.1168</v>
      </c>
      <c r="AB75" s="592">
        <v>0.1217</v>
      </c>
      <c r="AC75" s="592">
        <v>0.1065</v>
      </c>
      <c r="AE75" s="1042"/>
    </row>
    <row r="76" spans="1:31" s="454" customFormat="1" ht="18" customHeight="1">
      <c r="A76" s="534" t="s">
        <v>374</v>
      </c>
      <c r="B76" s="592">
        <v>-2.4799999999999999E-2</v>
      </c>
      <c r="C76" s="592">
        <v>-3.5000000000000003E-2</v>
      </c>
      <c r="D76" s="592">
        <v>-2.7799999999999998E-2</v>
      </c>
      <c r="E76" s="592">
        <v>-3.78E-2</v>
      </c>
      <c r="F76" s="592">
        <v>-1.5699999999999999E-2</v>
      </c>
      <c r="G76" s="592">
        <v>-2.52E-2</v>
      </c>
      <c r="H76" s="592">
        <v>-2.5600000000000001E-2</v>
      </c>
      <c r="I76" s="592">
        <v>-2.4199999999999999E-2</v>
      </c>
      <c r="J76" s="592">
        <v>-3.8199999999999998E-2</v>
      </c>
      <c r="K76" s="592">
        <v>-2.8199999999999999E-2</v>
      </c>
      <c r="L76" s="592">
        <v>-2.7099999999999999E-2</v>
      </c>
      <c r="M76" s="592">
        <v>-0.02</v>
      </c>
      <c r="N76" s="592">
        <v>-3.8100000000000002E-2</v>
      </c>
      <c r="O76" s="592">
        <v>-2.8899999999999999E-2</v>
      </c>
      <c r="P76" s="592">
        <v>-3.7999999999999999E-2</v>
      </c>
      <c r="Q76" s="592">
        <v>-2.47E-2</v>
      </c>
      <c r="R76" s="592">
        <v>-3.0200000000000001E-2</v>
      </c>
      <c r="S76" s="592">
        <v>-1.9099999999999999E-2</v>
      </c>
      <c r="T76" s="592">
        <v>-2.9899999999999999E-2</v>
      </c>
      <c r="U76" s="592">
        <v>-2.93E-2</v>
      </c>
      <c r="V76" s="592">
        <v>-1.9300000000000001E-2</v>
      </c>
      <c r="W76" s="592">
        <v>-2.0299999999999999E-2</v>
      </c>
      <c r="X76" s="592">
        <v>-1.72E-2</v>
      </c>
      <c r="Y76" s="592">
        <v>-3.61E-2</v>
      </c>
      <c r="Z76" s="592">
        <v>-3.0800000000000001E-2</v>
      </c>
      <c r="AA76" s="592">
        <v>-3.9899999999999998E-2</v>
      </c>
      <c r="AB76" s="592">
        <v>-4.1099999999999998E-2</v>
      </c>
      <c r="AC76" s="592">
        <v>-2.9000000000000001E-2</v>
      </c>
      <c r="AE76" s="1042"/>
    </row>
    <row r="77" spans="1:31" s="454" customFormat="1" ht="18" customHeight="1">
      <c r="A77" s="534" t="s">
        <v>375</v>
      </c>
      <c r="B77" s="592">
        <v>3.04E-2</v>
      </c>
      <c r="C77" s="592">
        <v>4.02E-2</v>
      </c>
      <c r="D77" s="592">
        <v>3.3099999999999997E-2</v>
      </c>
      <c r="E77" s="592">
        <v>4.3200000000000002E-2</v>
      </c>
      <c r="F77" s="592">
        <v>2.06E-2</v>
      </c>
      <c r="G77" s="592">
        <v>3.5400000000000001E-2</v>
      </c>
      <c r="H77" s="592">
        <v>3.2000000000000001E-2</v>
      </c>
      <c r="I77" s="592">
        <v>3.27E-2</v>
      </c>
      <c r="J77" s="592">
        <v>4.8300000000000003E-2</v>
      </c>
      <c r="K77" s="592">
        <v>3.7999999999999999E-2</v>
      </c>
      <c r="L77" s="592">
        <v>3.5999999999999997E-2</v>
      </c>
      <c r="M77" s="592">
        <v>2.7400000000000001E-2</v>
      </c>
      <c r="N77" s="592">
        <v>4.7399999999999998E-2</v>
      </c>
      <c r="O77" s="592">
        <v>3.4200000000000001E-2</v>
      </c>
      <c r="P77" s="592">
        <v>4.4900000000000002E-2</v>
      </c>
      <c r="Q77" s="592">
        <v>3.0599999999999999E-2</v>
      </c>
      <c r="R77" s="592">
        <v>3.9399999999999998E-2</v>
      </c>
      <c r="S77" s="592">
        <v>3.0499999999999999E-2</v>
      </c>
      <c r="T77" s="592">
        <v>3.6400000000000002E-2</v>
      </c>
      <c r="U77" s="592">
        <v>3.8800000000000001E-2</v>
      </c>
      <c r="V77" s="592">
        <v>2.2800000000000001E-2</v>
      </c>
      <c r="W77" s="592">
        <v>2.4E-2</v>
      </c>
      <c r="X77" s="592">
        <v>2.2599999999999999E-2</v>
      </c>
      <c r="Y77" s="592">
        <v>4.4600000000000001E-2</v>
      </c>
      <c r="Z77" s="592">
        <v>3.5999999999999997E-2</v>
      </c>
      <c r="AA77" s="592">
        <v>4.7300000000000002E-2</v>
      </c>
      <c r="AB77" s="592">
        <v>4.9500000000000002E-2</v>
      </c>
      <c r="AC77" s="592">
        <v>3.56E-2</v>
      </c>
      <c r="AE77" s="1042"/>
    </row>
    <row r="78" spans="1:31" s="454" customFormat="1" ht="18" customHeight="1">
      <c r="A78" s="534" t="s">
        <v>376</v>
      </c>
      <c r="B78" s="592">
        <v>0</v>
      </c>
      <c r="C78" s="592">
        <v>0</v>
      </c>
      <c r="D78" s="592">
        <v>0</v>
      </c>
      <c r="E78" s="592">
        <v>0</v>
      </c>
      <c r="F78" s="592">
        <v>-1E-4</v>
      </c>
      <c r="G78" s="592">
        <v>0</v>
      </c>
      <c r="H78" s="592">
        <v>0</v>
      </c>
      <c r="I78" s="592">
        <v>0</v>
      </c>
      <c r="J78" s="592">
        <v>0</v>
      </c>
      <c r="K78" s="592">
        <v>0</v>
      </c>
      <c r="L78" s="592">
        <v>0</v>
      </c>
      <c r="M78" s="592">
        <v>0</v>
      </c>
      <c r="N78" s="592">
        <v>0</v>
      </c>
      <c r="O78" s="592">
        <v>0</v>
      </c>
      <c r="P78" s="592">
        <v>0</v>
      </c>
      <c r="Q78" s="592">
        <v>5.9999999999999995E-4</v>
      </c>
      <c r="R78" s="592">
        <v>0</v>
      </c>
      <c r="S78" s="592">
        <v>0</v>
      </c>
      <c r="T78" s="592">
        <v>0</v>
      </c>
      <c r="U78" s="592">
        <v>0</v>
      </c>
      <c r="V78" s="592">
        <v>0</v>
      </c>
      <c r="W78" s="592">
        <v>-1E-4</v>
      </c>
      <c r="X78" s="592">
        <v>0</v>
      </c>
      <c r="Y78" s="592">
        <v>0</v>
      </c>
      <c r="Z78" s="592">
        <v>0</v>
      </c>
      <c r="AA78" s="592">
        <v>0</v>
      </c>
      <c r="AB78" s="592">
        <v>0</v>
      </c>
      <c r="AC78" s="592">
        <v>0</v>
      </c>
      <c r="AE78" s="1042"/>
    </row>
    <row r="79" spans="1:31" s="454" customFormat="1" ht="18" customHeight="1">
      <c r="A79" s="534" t="s">
        <v>377</v>
      </c>
      <c r="B79" s="592">
        <v>-5.1000000000000004E-3</v>
      </c>
      <c r="C79" s="592">
        <v>-9.4000000000000004E-3</v>
      </c>
      <c r="D79" s="592">
        <v>-1.4500000000000001E-2</v>
      </c>
      <c r="E79" s="592">
        <v>-1.9199999999999998E-2</v>
      </c>
      <c r="F79" s="592">
        <v>-5.5999999999999999E-3</v>
      </c>
      <c r="G79" s="592">
        <v>3.0999999999999999E-3</v>
      </c>
      <c r="H79" s="592">
        <v>-0.01</v>
      </c>
      <c r="I79" s="592">
        <v>-3.8E-3</v>
      </c>
      <c r="J79" s="592">
        <v>-1.46E-2</v>
      </c>
      <c r="K79" s="592">
        <v>-5.3E-3</v>
      </c>
      <c r="L79" s="592">
        <v>-5.3E-3</v>
      </c>
      <c r="M79" s="592">
        <v>-3.2000000000000002E-3</v>
      </c>
      <c r="N79" s="592">
        <v>-1E-3</v>
      </c>
      <c r="O79" s="592">
        <v>-8.6E-3</v>
      </c>
      <c r="P79" s="592">
        <v>0</v>
      </c>
      <c r="Q79" s="592">
        <v>-1.35E-2</v>
      </c>
      <c r="R79" s="592">
        <v>-1.2200000000000001E-2</v>
      </c>
      <c r="S79" s="592">
        <v>-7.1000000000000004E-3</v>
      </c>
      <c r="T79" s="592">
        <v>-1.0800000000000001E-2</v>
      </c>
      <c r="U79" s="592">
        <v>-1.6199999999999999E-2</v>
      </c>
      <c r="V79" s="592">
        <v>-3.8999999999999998E-3</v>
      </c>
      <c r="W79" s="592">
        <v>-0.01</v>
      </c>
      <c r="X79" s="592">
        <v>0</v>
      </c>
      <c r="Y79" s="592">
        <v>-1.03E-2</v>
      </c>
      <c r="Z79" s="592">
        <v>-1.9E-3</v>
      </c>
      <c r="AA79" s="592">
        <v>-9.9000000000000008E-3</v>
      </c>
      <c r="AB79" s="592">
        <v>0</v>
      </c>
      <c r="AC79" s="592">
        <v>-7.7000000000000002E-3</v>
      </c>
      <c r="AE79" s="1042"/>
    </row>
    <row r="80" spans="1:31" s="454" customFormat="1" ht="18" customHeight="1">
      <c r="A80" s="534" t="s">
        <v>378</v>
      </c>
      <c r="B80" s="592">
        <v>4.3E-3</v>
      </c>
      <c r="C80" s="592">
        <v>4.7999999999999996E-3</v>
      </c>
      <c r="D80" s="592">
        <v>2.3999999999999998E-3</v>
      </c>
      <c r="E80" s="592">
        <v>3.5000000000000001E-3</v>
      </c>
      <c r="F80" s="592">
        <v>2.5999999999999999E-3</v>
      </c>
      <c r="G80" s="592">
        <v>4.0000000000000001E-3</v>
      </c>
      <c r="H80" s="592">
        <v>2.8999999999999998E-3</v>
      </c>
      <c r="I80" s="592">
        <v>3.7000000000000002E-3</v>
      </c>
      <c r="J80" s="592">
        <v>9.9000000000000008E-3</v>
      </c>
      <c r="K80" s="592">
        <v>1.5E-3</v>
      </c>
      <c r="L80" s="592">
        <v>1.9E-3</v>
      </c>
      <c r="M80" s="592">
        <v>2.0000000000000001E-4</v>
      </c>
      <c r="N80" s="592">
        <v>1.9E-3</v>
      </c>
      <c r="O80" s="592">
        <v>3.0000000000000001E-3</v>
      </c>
      <c r="P80" s="592">
        <v>1.1000000000000001E-3</v>
      </c>
      <c r="Q80" s="592">
        <v>2.9999999999999997E-4</v>
      </c>
      <c r="R80" s="592">
        <v>-4.0000000000000002E-4</v>
      </c>
      <c r="S80" s="592">
        <v>0</v>
      </c>
      <c r="T80" s="592">
        <v>1.6999999999999999E-3</v>
      </c>
      <c r="U80" s="592">
        <v>1.5E-3</v>
      </c>
      <c r="V80" s="592">
        <v>-4.0000000000000002E-4</v>
      </c>
      <c r="W80" s="592">
        <v>8.9999999999999998E-4</v>
      </c>
      <c r="X80" s="592">
        <v>-2.0000000000000001E-4</v>
      </c>
      <c r="Y80" s="592">
        <v>2.0000000000000001E-4</v>
      </c>
      <c r="Z80" s="592">
        <v>4.0000000000000001E-3</v>
      </c>
      <c r="AA80" s="592">
        <v>3.0999999999999999E-3</v>
      </c>
      <c r="AB80" s="592">
        <v>1.2999999999999999E-3</v>
      </c>
      <c r="AC80" s="592">
        <v>3.2000000000000002E-3</v>
      </c>
      <c r="AE80" s="1042"/>
    </row>
    <row r="81" spans="1:31" s="454" customFormat="1" ht="18" customHeight="1">
      <c r="A81" s="534" t="s">
        <v>379</v>
      </c>
      <c r="B81" s="592">
        <v>-6.9000000000000006E-2</v>
      </c>
      <c r="C81" s="592">
        <v>-6.8500000000000005E-2</v>
      </c>
      <c r="D81" s="592">
        <v>-5.0200000000000002E-2</v>
      </c>
      <c r="E81" s="592">
        <v>-8.2400000000000001E-2</v>
      </c>
      <c r="F81" s="593">
        <v>-5.6500000000000002E-2</v>
      </c>
      <c r="G81" s="593">
        <v>-4.9299999999999997E-2</v>
      </c>
      <c r="H81" s="593">
        <v>-7.7600000000000002E-2</v>
      </c>
      <c r="I81" s="592">
        <v>-6.4299999999999996E-2</v>
      </c>
      <c r="J81" s="592">
        <v>-6.5600000000000006E-2</v>
      </c>
      <c r="K81" s="592">
        <v>-6.1600000000000002E-2</v>
      </c>
      <c r="L81" s="592">
        <v>-7.9500000000000001E-2</v>
      </c>
      <c r="M81" s="593">
        <v>-6.0400000000000002E-2</v>
      </c>
      <c r="N81" s="593">
        <v>-0.1409</v>
      </c>
      <c r="O81" s="593">
        <v>-7.3499999999999996E-2</v>
      </c>
      <c r="P81" s="592">
        <v>-6.0499999999999998E-2</v>
      </c>
      <c r="Q81" s="592">
        <v>-9.1899999999999996E-2</v>
      </c>
      <c r="R81" s="592">
        <v>-5.62E-2</v>
      </c>
      <c r="S81" s="592">
        <v>-9.4E-2</v>
      </c>
      <c r="T81" s="593">
        <v>-7.17E-2</v>
      </c>
      <c r="U81" s="593">
        <v>-0.1081</v>
      </c>
      <c r="V81" s="593">
        <v>-5.0299999999999997E-2</v>
      </c>
      <c r="W81" s="592">
        <v>-4.24E-2</v>
      </c>
      <c r="X81" s="592">
        <v>-7.5300000000000006E-2</v>
      </c>
      <c r="Y81" s="592">
        <v>-7.2999999999999995E-2</v>
      </c>
      <c r="Z81" s="592">
        <v>-6.3299999999999995E-2</v>
      </c>
      <c r="AA81" s="593">
        <v>-5.4899999999999997E-2</v>
      </c>
      <c r="AB81" s="593">
        <v>-4.8300000000000003E-2</v>
      </c>
      <c r="AC81" s="593">
        <v>-6.7100000000000007E-2</v>
      </c>
      <c r="AE81" s="1042"/>
    </row>
    <row r="82" spans="1:31" s="454" customFormat="1" ht="18" customHeight="1">
      <c r="A82" s="534" t="s">
        <v>380</v>
      </c>
      <c r="B82" s="592">
        <v>0</v>
      </c>
      <c r="C82" s="592">
        <v>0</v>
      </c>
      <c r="D82" s="592">
        <v>0</v>
      </c>
      <c r="E82" s="592">
        <v>0</v>
      </c>
      <c r="F82" s="592">
        <v>-6.9999999999999999E-4</v>
      </c>
      <c r="G82" s="592">
        <v>-1.1000000000000001E-3</v>
      </c>
      <c r="H82" s="592">
        <v>1E-4</v>
      </c>
      <c r="I82" s="592">
        <v>-4.0000000000000002E-4</v>
      </c>
      <c r="J82" s="592">
        <v>-8.0000000000000004E-4</v>
      </c>
      <c r="K82" s="592">
        <v>-4.0000000000000002E-4</v>
      </c>
      <c r="L82" s="592">
        <v>1E-4</v>
      </c>
      <c r="M82" s="592">
        <v>1E-4</v>
      </c>
      <c r="N82" s="592">
        <v>-5.0000000000000001E-4</v>
      </c>
      <c r="O82" s="592">
        <v>-6.9999999999999999E-4</v>
      </c>
      <c r="P82" s="592">
        <v>-8.3999999999999995E-3</v>
      </c>
      <c r="Q82" s="592">
        <v>8.2000000000000007E-3</v>
      </c>
      <c r="R82" s="592">
        <v>-1E-4</v>
      </c>
      <c r="S82" s="592">
        <v>2.9999999999999997E-4</v>
      </c>
      <c r="T82" s="592">
        <v>1.1999999999999999E-3</v>
      </c>
      <c r="U82" s="592">
        <v>5.9999999999999995E-4</v>
      </c>
      <c r="V82" s="592">
        <v>1.1000000000000001E-3</v>
      </c>
      <c r="W82" s="592">
        <v>-5.4000000000000003E-3</v>
      </c>
      <c r="X82" s="592">
        <v>-5.9999999999999995E-4</v>
      </c>
      <c r="Y82" s="592">
        <v>0</v>
      </c>
      <c r="Z82" s="592">
        <v>-1.9E-3</v>
      </c>
      <c r="AA82" s="592">
        <v>0</v>
      </c>
      <c r="AB82" s="592">
        <v>-5.9999999999999995E-4</v>
      </c>
      <c r="AC82" s="592">
        <v>-4.0000000000000002E-4</v>
      </c>
      <c r="AE82" s="1042"/>
    </row>
    <row r="83" spans="1:31" s="454" customFormat="1" ht="18" customHeight="1" thickBot="1">
      <c r="A83" s="534" t="s">
        <v>381</v>
      </c>
      <c r="B83" s="592">
        <v>0.10929999999999999</v>
      </c>
      <c r="C83" s="592">
        <v>0.1915</v>
      </c>
      <c r="D83" s="592">
        <v>8.5800000000000001E-2</v>
      </c>
      <c r="E83" s="592">
        <v>7.6399999999999996E-2</v>
      </c>
      <c r="F83" s="592">
        <v>7.8700000000000006E-2</v>
      </c>
      <c r="G83" s="592">
        <v>0.12520000000000001</v>
      </c>
      <c r="H83" s="592">
        <v>0.16880000000000001</v>
      </c>
      <c r="I83" s="592">
        <v>0.21310000000000001</v>
      </c>
      <c r="J83" s="592">
        <v>0.20080000000000001</v>
      </c>
      <c r="K83" s="592">
        <v>0.15509999999999999</v>
      </c>
      <c r="L83" s="592">
        <v>0.11600000000000001</v>
      </c>
      <c r="M83" s="592">
        <v>0.16259999999999999</v>
      </c>
      <c r="N83" s="592">
        <v>0.1321</v>
      </c>
      <c r="O83" s="592">
        <v>0.19980000000000001</v>
      </c>
      <c r="P83" s="592">
        <v>9.7900000000000001E-2</v>
      </c>
      <c r="Q83" s="592">
        <v>0.28120000000000001</v>
      </c>
      <c r="R83" s="592">
        <v>0.2089</v>
      </c>
      <c r="S83" s="592">
        <v>0.1764</v>
      </c>
      <c r="T83" s="592">
        <v>0.23230000000000001</v>
      </c>
      <c r="U83" s="592">
        <v>0.12740000000000001</v>
      </c>
      <c r="V83" s="592">
        <v>0.1875</v>
      </c>
      <c r="W83" s="592">
        <v>0.21390000000000001</v>
      </c>
      <c r="X83" s="592">
        <v>5.4800000000000001E-2</v>
      </c>
      <c r="Y83" s="592">
        <v>0.11940000000000001</v>
      </c>
      <c r="Z83" s="592">
        <v>0.1118</v>
      </c>
      <c r="AA83" s="592">
        <v>0.21429999999999999</v>
      </c>
      <c r="AB83" s="592">
        <v>0.28520000000000001</v>
      </c>
      <c r="AC83" s="592">
        <v>0.12920000000000001</v>
      </c>
      <c r="AE83" s="1042"/>
    </row>
    <row r="84" spans="1:31" s="454" customFormat="1" ht="18" customHeight="1" thickTop="1" thickBot="1">
      <c r="A84" s="133" t="s">
        <v>382</v>
      </c>
      <c r="B84" s="142"/>
      <c r="C84" s="142"/>
      <c r="D84" s="142"/>
      <c r="E84" s="142"/>
      <c r="F84" s="338"/>
      <c r="G84" s="338"/>
      <c r="H84" s="338"/>
      <c r="I84" s="142"/>
      <c r="J84" s="142"/>
      <c r="K84" s="142"/>
      <c r="L84" s="142"/>
      <c r="M84" s="338"/>
      <c r="N84" s="338"/>
      <c r="O84" s="338"/>
      <c r="P84" s="142"/>
      <c r="Q84" s="142"/>
      <c r="R84" s="142"/>
      <c r="S84" s="142"/>
      <c r="T84" s="338"/>
      <c r="U84" s="338"/>
      <c r="V84" s="338"/>
      <c r="W84" s="142"/>
      <c r="X84" s="142"/>
      <c r="Y84" s="142"/>
      <c r="Z84" s="142"/>
      <c r="AA84" s="338"/>
      <c r="AB84" s="338"/>
      <c r="AC84" s="338"/>
      <c r="AE84" s="1042"/>
    </row>
    <row r="85" spans="1:31" s="454" customFormat="1" ht="18" customHeight="1" thickTop="1">
      <c r="A85" s="534" t="s">
        <v>383</v>
      </c>
      <c r="B85" s="592">
        <v>0.14829999999999999</v>
      </c>
      <c r="C85" s="592">
        <v>0.14410000000000001</v>
      </c>
      <c r="D85" s="592">
        <v>0.127</v>
      </c>
      <c r="E85" s="592">
        <v>0.15010000000000001</v>
      </c>
      <c r="F85" s="592">
        <v>0.1154</v>
      </c>
      <c r="G85" s="592">
        <v>9.8400000000000001E-2</v>
      </c>
      <c r="H85" s="592">
        <v>0.15529999999999999</v>
      </c>
      <c r="I85" s="592">
        <v>0.1211</v>
      </c>
      <c r="J85" s="592">
        <v>0.14779999999999999</v>
      </c>
      <c r="K85" s="592">
        <v>0.13250000000000001</v>
      </c>
      <c r="L85" s="592">
        <v>0.14899999999999999</v>
      </c>
      <c r="M85" s="592">
        <v>0.13150000000000001</v>
      </c>
      <c r="N85" s="592">
        <v>0.18509999999999999</v>
      </c>
      <c r="O85" s="592">
        <v>0.1444</v>
      </c>
      <c r="P85" s="592">
        <v>0.15029999999999999</v>
      </c>
      <c r="Q85" s="592">
        <v>0.15509999999999999</v>
      </c>
      <c r="R85" s="592">
        <v>0.1444</v>
      </c>
      <c r="S85" s="592">
        <v>0.16850000000000001</v>
      </c>
      <c r="T85" s="592">
        <v>0.15359999999999999</v>
      </c>
      <c r="U85" s="592">
        <v>0.1772</v>
      </c>
      <c r="V85" s="592">
        <v>0.10639999999999999</v>
      </c>
      <c r="W85" s="592">
        <v>0.1318</v>
      </c>
      <c r="X85" s="592">
        <v>0.14979999999999999</v>
      </c>
      <c r="Y85" s="592">
        <v>0.15570000000000001</v>
      </c>
      <c r="Z85" s="592">
        <v>0.13550000000000001</v>
      </c>
      <c r="AA85" s="592">
        <v>0.13669999999999999</v>
      </c>
      <c r="AB85" s="592">
        <v>0.1487</v>
      </c>
      <c r="AC85" s="592">
        <v>0.14399999999999999</v>
      </c>
      <c r="AE85" s="1042"/>
    </row>
    <row r="86" spans="1:31" s="454" customFormat="1" ht="18" customHeight="1">
      <c r="A86" s="534" t="s">
        <v>384</v>
      </c>
      <c r="B86" s="592">
        <v>9.2299999999999993E-2</v>
      </c>
      <c r="C86" s="592">
        <v>9.7000000000000003E-2</v>
      </c>
      <c r="D86" s="592">
        <v>0.1144</v>
      </c>
      <c r="E86" s="592">
        <v>0.1172</v>
      </c>
      <c r="F86" s="592">
        <v>0</v>
      </c>
      <c r="G86" s="592">
        <v>0</v>
      </c>
      <c r="H86" s="592">
        <v>0.155</v>
      </c>
      <c r="I86" s="592">
        <v>8.3099999999999993E-2</v>
      </c>
      <c r="J86" s="592">
        <v>0</v>
      </c>
      <c r="K86" s="592">
        <v>0</v>
      </c>
      <c r="L86" s="592">
        <v>0.1149</v>
      </c>
      <c r="M86" s="592">
        <v>0</v>
      </c>
      <c r="N86" s="592">
        <v>0.2329</v>
      </c>
      <c r="O86" s="592">
        <v>0</v>
      </c>
      <c r="P86" s="592">
        <v>0</v>
      </c>
      <c r="Q86" s="592">
        <v>0.11749999999999999</v>
      </c>
      <c r="R86" s="592">
        <v>0.10150000000000001</v>
      </c>
      <c r="S86" s="592">
        <v>0.1108</v>
      </c>
      <c r="T86" s="592">
        <v>0</v>
      </c>
      <c r="U86" s="592">
        <v>8.6300000000000002E-2</v>
      </c>
      <c r="V86" s="592">
        <v>0</v>
      </c>
      <c r="W86" s="592">
        <v>0</v>
      </c>
      <c r="X86" s="592">
        <v>0</v>
      </c>
      <c r="Y86" s="592">
        <v>0.14330000000000001</v>
      </c>
      <c r="Z86" s="592">
        <v>6.9599999999999995E-2</v>
      </c>
      <c r="AA86" s="592">
        <v>0.12470000000000001</v>
      </c>
      <c r="AB86" s="592">
        <v>0.2029</v>
      </c>
      <c r="AC86" s="592">
        <v>9.4500000000000001E-2</v>
      </c>
      <c r="AE86" s="1042"/>
    </row>
    <row r="87" spans="1:31" s="454" customFormat="1" ht="18" customHeight="1">
      <c r="A87" s="534" t="s">
        <v>385</v>
      </c>
      <c r="B87" s="592">
        <v>0.13089999999999999</v>
      </c>
      <c r="C87" s="592">
        <v>0.24740000000000001</v>
      </c>
      <c r="D87" s="592">
        <v>7.4300000000000005E-2</v>
      </c>
      <c r="E87" s="592">
        <v>0.1084</v>
      </c>
      <c r="F87" s="592">
        <v>0.1173</v>
      </c>
      <c r="G87" s="592">
        <v>0.61029999999999995</v>
      </c>
      <c r="H87" s="592">
        <v>7.8700000000000006E-2</v>
      </c>
      <c r="I87" s="592">
        <v>5.8299999999999998E-2</v>
      </c>
      <c r="J87" s="592">
        <v>6.7500000000000004E-2</v>
      </c>
      <c r="K87" s="592">
        <v>9.5600000000000004E-2</v>
      </c>
      <c r="L87" s="592">
        <v>4.19E-2</v>
      </c>
      <c r="M87" s="592">
        <v>0.13730000000000001</v>
      </c>
      <c r="N87" s="592">
        <v>0.5091</v>
      </c>
      <c r="O87" s="592">
        <v>0.20630000000000001</v>
      </c>
      <c r="P87" s="592">
        <v>0.15809999999999999</v>
      </c>
      <c r="Q87" s="592">
        <v>0.19919999999999999</v>
      </c>
      <c r="R87" s="592">
        <v>6.8000000000000005E-2</v>
      </c>
      <c r="S87" s="592">
        <v>0.12839999999999999</v>
      </c>
      <c r="T87" s="592">
        <v>7.1499999999999994E-2</v>
      </c>
      <c r="U87" s="592">
        <v>0.10829999999999999</v>
      </c>
      <c r="V87" s="592">
        <v>1.8E-3</v>
      </c>
      <c r="W87" s="592">
        <v>6.6799999999999998E-2</v>
      </c>
      <c r="X87" s="592">
        <v>9.6600000000000005E-2</v>
      </c>
      <c r="Y87" s="592">
        <v>0.17730000000000001</v>
      </c>
      <c r="Z87" s="592">
        <v>6.54E-2</v>
      </c>
      <c r="AA87" s="592">
        <v>7.2900000000000006E-2</v>
      </c>
      <c r="AB87" s="592">
        <v>0.19270000000000001</v>
      </c>
      <c r="AC87" s="592">
        <v>0.15040000000000001</v>
      </c>
      <c r="AE87" s="1042"/>
    </row>
    <row r="88" spans="1:31" s="454" customFormat="1" ht="18" customHeight="1">
      <c r="A88" s="534" t="s">
        <v>386</v>
      </c>
      <c r="B88" s="592">
        <v>5.9499999999999997E-2</v>
      </c>
      <c r="C88" s="592">
        <v>0.32</v>
      </c>
      <c r="D88" s="592">
        <v>0.1028</v>
      </c>
      <c r="E88" s="592">
        <v>0.2145</v>
      </c>
      <c r="F88" s="592">
        <v>0</v>
      </c>
      <c r="G88" s="592">
        <v>0</v>
      </c>
      <c r="H88" s="592">
        <v>3.8100000000000002E-2</v>
      </c>
      <c r="I88" s="592">
        <v>0</v>
      </c>
      <c r="J88" s="592">
        <v>0</v>
      </c>
      <c r="K88" s="592">
        <v>0</v>
      </c>
      <c r="L88" s="592">
        <v>0</v>
      </c>
      <c r="M88" s="592">
        <v>0</v>
      </c>
      <c r="N88" s="592">
        <v>0</v>
      </c>
      <c r="O88" s="592">
        <v>0.18129999999999999</v>
      </c>
      <c r="P88" s="592">
        <v>0</v>
      </c>
      <c r="Q88" s="592">
        <v>1.8599999999999998E-2</v>
      </c>
      <c r="R88" s="592">
        <v>0.20799999999999999</v>
      </c>
      <c r="S88" s="592">
        <v>0</v>
      </c>
      <c r="T88" s="592">
        <v>0</v>
      </c>
      <c r="U88" s="592">
        <v>0.16109999999999999</v>
      </c>
      <c r="V88" s="592">
        <v>0</v>
      </c>
      <c r="W88" s="592">
        <v>0</v>
      </c>
      <c r="X88" s="592">
        <v>0</v>
      </c>
      <c r="Y88" s="592">
        <v>4.8599999999999997E-2</v>
      </c>
      <c r="Z88" s="592">
        <v>5.1299999999999998E-2</v>
      </c>
      <c r="AA88" s="592">
        <v>3.1899999999999998E-2</v>
      </c>
      <c r="AB88" s="592">
        <v>0</v>
      </c>
      <c r="AC88" s="592">
        <v>0.13400000000000001</v>
      </c>
      <c r="AE88" s="1042"/>
    </row>
    <row r="89" spans="1:31" s="454" customFormat="1" ht="18" customHeight="1">
      <c r="A89" s="534" t="s">
        <v>387</v>
      </c>
      <c r="B89" s="592">
        <v>2.0999999999999999E-3</v>
      </c>
      <c r="C89" s="592">
        <v>0</v>
      </c>
      <c r="D89" s="592">
        <v>1.4E-3</v>
      </c>
      <c r="E89" s="592">
        <v>1.5E-3</v>
      </c>
      <c r="F89" s="592">
        <v>0</v>
      </c>
      <c r="G89" s="592">
        <v>0</v>
      </c>
      <c r="H89" s="592">
        <v>1.9E-3</v>
      </c>
      <c r="I89" s="592">
        <v>0</v>
      </c>
      <c r="J89" s="592">
        <v>4.7000000000000002E-3</v>
      </c>
      <c r="K89" s="592">
        <v>0</v>
      </c>
      <c r="L89" s="592">
        <v>0</v>
      </c>
      <c r="M89" s="592">
        <v>1E-4</v>
      </c>
      <c r="N89" s="592">
        <v>6.4000000000000003E-3</v>
      </c>
      <c r="O89" s="592">
        <v>4.5999999999999999E-3</v>
      </c>
      <c r="P89" s="592">
        <v>0</v>
      </c>
      <c r="Q89" s="592">
        <v>0</v>
      </c>
      <c r="R89" s="592">
        <v>7.0000000000000001E-3</v>
      </c>
      <c r="S89" s="592">
        <v>8.8000000000000005E-3</v>
      </c>
      <c r="T89" s="592">
        <v>3.0000000000000001E-3</v>
      </c>
      <c r="U89" s="592">
        <v>4.7000000000000002E-3</v>
      </c>
      <c r="V89" s="592">
        <v>0</v>
      </c>
      <c r="W89" s="592">
        <v>9.4999999999999998E-3</v>
      </c>
      <c r="X89" s="592">
        <v>8.0999999999999996E-3</v>
      </c>
      <c r="Y89" s="592">
        <v>0</v>
      </c>
      <c r="Z89" s="592">
        <v>1.7899999999999999E-2</v>
      </c>
      <c r="AA89" s="592">
        <v>7.3000000000000001E-3</v>
      </c>
      <c r="AB89" s="592">
        <v>2.3999999999999998E-3</v>
      </c>
      <c r="AC89" s="592">
        <v>1.2999999999999999E-3</v>
      </c>
      <c r="AE89" s="1042"/>
    </row>
    <row r="90" spans="1:31" s="454" customFormat="1" ht="18" customHeight="1">
      <c r="A90" s="534" t="s">
        <v>388</v>
      </c>
      <c r="B90" s="592">
        <v>1.0200000000000001E-2</v>
      </c>
      <c r="C90" s="592">
        <v>0</v>
      </c>
      <c r="D90" s="592">
        <v>4.7000000000000002E-3</v>
      </c>
      <c r="E90" s="592">
        <v>2E-3</v>
      </c>
      <c r="F90" s="592">
        <v>0</v>
      </c>
      <c r="G90" s="592">
        <v>0</v>
      </c>
      <c r="H90" s="592">
        <v>3.2000000000000002E-3</v>
      </c>
      <c r="I90" s="592">
        <v>0</v>
      </c>
      <c r="J90" s="592">
        <v>3.5000000000000001E-3</v>
      </c>
      <c r="K90" s="592">
        <v>0</v>
      </c>
      <c r="L90" s="592">
        <v>0</v>
      </c>
      <c r="M90" s="592">
        <v>1.26E-2</v>
      </c>
      <c r="N90" s="592">
        <v>0</v>
      </c>
      <c r="O90" s="592">
        <v>7.6E-3</v>
      </c>
      <c r="P90" s="592">
        <v>0</v>
      </c>
      <c r="Q90" s="592">
        <v>0</v>
      </c>
      <c r="R90" s="592">
        <v>0</v>
      </c>
      <c r="S90" s="592">
        <v>6.4000000000000003E-3</v>
      </c>
      <c r="T90" s="592">
        <v>1.3299999999999999E-2</v>
      </c>
      <c r="U90" s="592">
        <v>3.9800000000000002E-2</v>
      </c>
      <c r="V90" s="592">
        <v>0</v>
      </c>
      <c r="W90" s="592">
        <v>2.3099999999999999E-2</v>
      </c>
      <c r="X90" s="592">
        <v>5.2299999999999999E-2</v>
      </c>
      <c r="Y90" s="592">
        <v>0</v>
      </c>
      <c r="Z90" s="592">
        <v>6.4999999999999997E-3</v>
      </c>
      <c r="AA90" s="592">
        <v>8.2600000000000007E-2</v>
      </c>
      <c r="AB90" s="592">
        <v>6.7000000000000002E-3</v>
      </c>
      <c r="AC90" s="592">
        <v>6.0000000000000001E-3</v>
      </c>
      <c r="AE90" s="1042"/>
    </row>
    <row r="91" spans="1:31" s="454" customFormat="1" ht="18" customHeight="1">
      <c r="A91" s="534" t="s">
        <v>389</v>
      </c>
      <c r="B91" s="592">
        <v>4.5999999999999999E-3</v>
      </c>
      <c r="C91" s="592">
        <v>0</v>
      </c>
      <c r="D91" s="593">
        <v>2.2000000000000001E-3</v>
      </c>
      <c r="E91" s="592">
        <v>1.6000000000000001E-3</v>
      </c>
      <c r="F91" s="593">
        <v>0</v>
      </c>
      <c r="G91" s="593">
        <v>0</v>
      </c>
      <c r="H91" s="593">
        <v>2.5999999999999999E-3</v>
      </c>
      <c r="I91" s="592">
        <v>0</v>
      </c>
      <c r="J91" s="592">
        <v>4.0000000000000001E-3</v>
      </c>
      <c r="K91" s="593">
        <v>0</v>
      </c>
      <c r="L91" s="592">
        <v>0</v>
      </c>
      <c r="M91" s="593">
        <v>1.9E-3</v>
      </c>
      <c r="N91" s="593">
        <v>6.0000000000000001E-3</v>
      </c>
      <c r="O91" s="593">
        <v>4.8999999999999998E-3</v>
      </c>
      <c r="P91" s="592">
        <v>0</v>
      </c>
      <c r="Q91" s="592">
        <v>0</v>
      </c>
      <c r="R91" s="593">
        <v>3.0999999999999999E-3</v>
      </c>
      <c r="S91" s="592">
        <v>7.1000000000000004E-3</v>
      </c>
      <c r="T91" s="593">
        <v>0.01</v>
      </c>
      <c r="U91" s="593">
        <v>6.6E-3</v>
      </c>
      <c r="V91" s="593">
        <v>0</v>
      </c>
      <c r="W91" s="592">
        <v>1.3599999999999999E-2</v>
      </c>
      <c r="X91" s="592">
        <v>2.92E-2</v>
      </c>
      <c r="Y91" s="593">
        <v>0</v>
      </c>
      <c r="Z91" s="592">
        <v>1.1299999999999999E-2</v>
      </c>
      <c r="AA91" s="593">
        <v>5.0599999999999999E-2</v>
      </c>
      <c r="AB91" s="593">
        <v>4.7000000000000002E-3</v>
      </c>
      <c r="AC91" s="593">
        <v>2.5000000000000001E-3</v>
      </c>
      <c r="AE91" s="1042"/>
    </row>
    <row r="92" spans="1:31" s="454" customFormat="1" ht="18" customHeight="1">
      <c r="A92" s="534" t="s">
        <v>390</v>
      </c>
      <c r="B92" s="592">
        <v>0</v>
      </c>
      <c r="C92" s="592">
        <v>0</v>
      </c>
      <c r="D92" s="592">
        <v>0</v>
      </c>
      <c r="E92" s="592">
        <v>0</v>
      </c>
      <c r="F92" s="592">
        <v>0</v>
      </c>
      <c r="G92" s="592">
        <v>0</v>
      </c>
      <c r="H92" s="592">
        <v>0</v>
      </c>
      <c r="I92" s="592">
        <v>0</v>
      </c>
      <c r="J92" s="592">
        <v>0</v>
      </c>
      <c r="K92" s="592">
        <v>0</v>
      </c>
      <c r="L92" s="592">
        <v>0</v>
      </c>
      <c r="M92" s="592">
        <v>0</v>
      </c>
      <c r="N92" s="592">
        <v>0</v>
      </c>
      <c r="O92" s="592">
        <v>0</v>
      </c>
      <c r="P92" s="592">
        <v>0</v>
      </c>
      <c r="Q92" s="592">
        <v>0</v>
      </c>
      <c r="R92" s="592">
        <v>0</v>
      </c>
      <c r="S92" s="592">
        <v>0</v>
      </c>
      <c r="T92" s="592">
        <v>0</v>
      </c>
      <c r="U92" s="592">
        <v>0</v>
      </c>
      <c r="V92" s="592">
        <v>0</v>
      </c>
      <c r="W92" s="592">
        <v>0</v>
      </c>
      <c r="X92" s="592">
        <v>0</v>
      </c>
      <c r="Y92" s="592">
        <v>0</v>
      </c>
      <c r="Z92" s="592">
        <v>0</v>
      </c>
      <c r="AA92" s="592">
        <v>0</v>
      </c>
      <c r="AB92" s="592">
        <v>0</v>
      </c>
      <c r="AC92" s="592">
        <v>0</v>
      </c>
      <c r="AE92" s="1042"/>
    </row>
    <row r="93" spans="1:31" s="454" customFormat="1" ht="18" customHeight="1">
      <c r="A93" s="534" t="s">
        <v>391</v>
      </c>
      <c r="B93" s="592">
        <v>8.6999999999999994E-3</v>
      </c>
      <c r="C93" s="592">
        <v>1.52E-2</v>
      </c>
      <c r="D93" s="592">
        <v>1.2E-2</v>
      </c>
      <c r="E93" s="592">
        <v>9.4999999999999998E-3</v>
      </c>
      <c r="F93" s="592">
        <v>1.2200000000000001E-2</v>
      </c>
      <c r="G93" s="592">
        <v>1.3299999999999999E-2</v>
      </c>
      <c r="H93" s="592">
        <v>1.4500000000000001E-2</v>
      </c>
      <c r="I93" s="592">
        <v>1.6400000000000001E-2</v>
      </c>
      <c r="J93" s="592">
        <v>1.2500000000000001E-2</v>
      </c>
      <c r="K93" s="592">
        <v>1.47E-2</v>
      </c>
      <c r="L93" s="592">
        <v>1.2800000000000001E-2</v>
      </c>
      <c r="M93" s="592">
        <v>1.54E-2</v>
      </c>
      <c r="N93" s="592">
        <v>1.46E-2</v>
      </c>
      <c r="O93" s="592">
        <v>7.4000000000000003E-3</v>
      </c>
      <c r="P93" s="592">
        <v>1.6E-2</v>
      </c>
      <c r="Q93" s="592">
        <v>7.1999999999999998E-3</v>
      </c>
      <c r="R93" s="592">
        <v>1.4500000000000001E-2</v>
      </c>
      <c r="S93" s="592">
        <v>1.6799999999999999E-2</v>
      </c>
      <c r="T93" s="592">
        <v>1.7000000000000001E-2</v>
      </c>
      <c r="U93" s="592">
        <v>1.47E-2</v>
      </c>
      <c r="V93" s="592">
        <v>1.5599999999999999E-2</v>
      </c>
      <c r="W93" s="592">
        <v>1.35E-2</v>
      </c>
      <c r="X93" s="592">
        <v>1.1299999999999999E-2</v>
      </c>
      <c r="Y93" s="592">
        <v>2.3699999999999999E-2</v>
      </c>
      <c r="Z93" s="592">
        <v>1.2500000000000001E-2</v>
      </c>
      <c r="AA93" s="592">
        <v>1.6899999999999998E-2</v>
      </c>
      <c r="AB93" s="592">
        <v>1.24E-2</v>
      </c>
      <c r="AC93" s="592">
        <v>1.2800000000000001E-2</v>
      </c>
      <c r="AE93" s="1042"/>
    </row>
    <row r="94" spans="1:31" s="454" customFormat="1" ht="18" customHeight="1">
      <c r="A94" s="534" t="s">
        <v>392</v>
      </c>
      <c r="B94" s="592">
        <v>3.8199999999999998E-2</v>
      </c>
      <c r="C94" s="592">
        <v>4.7300000000000002E-2</v>
      </c>
      <c r="D94" s="592">
        <v>4.87E-2</v>
      </c>
      <c r="E94" s="592">
        <v>5.4600000000000003E-2</v>
      </c>
      <c r="F94" s="592">
        <v>3.4099999999999998E-2</v>
      </c>
      <c r="G94" s="592">
        <v>0.05</v>
      </c>
      <c r="H94" s="592">
        <v>4.7300000000000002E-2</v>
      </c>
      <c r="I94" s="592">
        <v>4.8399999999999999E-2</v>
      </c>
      <c r="J94" s="592">
        <v>5.7099999999999998E-2</v>
      </c>
      <c r="K94" s="592">
        <v>4.9399999999999999E-2</v>
      </c>
      <c r="L94" s="592">
        <v>4.9200000000000001E-2</v>
      </c>
      <c r="M94" s="592">
        <v>3.6999999999999998E-2</v>
      </c>
      <c r="N94" s="592">
        <v>7.6999999999999999E-2</v>
      </c>
      <c r="O94" s="592">
        <v>5.5E-2</v>
      </c>
      <c r="P94" s="592">
        <v>5.1299999999999998E-2</v>
      </c>
      <c r="Q94" s="592">
        <v>5.3800000000000001E-2</v>
      </c>
      <c r="R94" s="592">
        <v>5.6099999999999997E-2</v>
      </c>
      <c r="S94" s="592">
        <v>4.0899999999999999E-2</v>
      </c>
      <c r="T94" s="592">
        <v>5.3800000000000001E-2</v>
      </c>
      <c r="U94" s="592">
        <v>5.9799999999999999E-2</v>
      </c>
      <c r="V94" s="592">
        <v>4.1700000000000001E-2</v>
      </c>
      <c r="W94" s="592">
        <v>4.9799999999999997E-2</v>
      </c>
      <c r="X94" s="592">
        <v>3.6799999999999999E-2</v>
      </c>
      <c r="Y94" s="592">
        <v>6.0199999999999997E-2</v>
      </c>
      <c r="Z94" s="592">
        <v>4.87E-2</v>
      </c>
      <c r="AA94" s="592">
        <v>5.96E-2</v>
      </c>
      <c r="AB94" s="592">
        <v>5.5599999999999997E-2</v>
      </c>
      <c r="AC94" s="592">
        <v>4.8399999999999999E-2</v>
      </c>
      <c r="AE94" s="1042"/>
    </row>
    <row r="95" spans="1:31" s="454" customFormat="1" ht="18" customHeight="1">
      <c r="A95" s="534" t="s">
        <v>393</v>
      </c>
      <c r="B95" s="592">
        <v>0</v>
      </c>
      <c r="C95" s="592">
        <v>0</v>
      </c>
      <c r="D95" s="592">
        <v>0</v>
      </c>
      <c r="E95" s="592">
        <v>0</v>
      </c>
      <c r="F95" s="592">
        <v>0</v>
      </c>
      <c r="G95" s="592">
        <v>0</v>
      </c>
      <c r="H95" s="592">
        <v>0</v>
      </c>
      <c r="I95" s="592">
        <v>0</v>
      </c>
      <c r="J95" s="592">
        <v>0</v>
      </c>
      <c r="K95" s="592">
        <v>0</v>
      </c>
      <c r="L95" s="592">
        <v>0</v>
      </c>
      <c r="M95" s="592">
        <v>0</v>
      </c>
      <c r="N95" s="592">
        <v>0</v>
      </c>
      <c r="O95" s="592">
        <v>0</v>
      </c>
      <c r="P95" s="592">
        <v>0</v>
      </c>
      <c r="Q95" s="592">
        <v>0</v>
      </c>
      <c r="R95" s="592">
        <v>0</v>
      </c>
      <c r="S95" s="592">
        <v>0</v>
      </c>
      <c r="T95" s="592">
        <v>0</v>
      </c>
      <c r="U95" s="592">
        <v>0</v>
      </c>
      <c r="V95" s="592">
        <v>0</v>
      </c>
      <c r="W95" s="592">
        <v>0</v>
      </c>
      <c r="X95" s="592">
        <v>0</v>
      </c>
      <c r="Y95" s="592">
        <v>0</v>
      </c>
      <c r="Z95" s="592">
        <v>0</v>
      </c>
      <c r="AA95" s="592">
        <v>0</v>
      </c>
      <c r="AB95" s="592">
        <v>0</v>
      </c>
      <c r="AC95" s="592">
        <v>0</v>
      </c>
      <c r="AE95" s="1042"/>
    </row>
    <row r="96" spans="1:31" s="454" customFormat="1" ht="18" customHeight="1" thickBot="1">
      <c r="A96" s="534" t="s">
        <v>394</v>
      </c>
      <c r="B96" s="592">
        <v>0</v>
      </c>
      <c r="C96" s="592">
        <v>0</v>
      </c>
      <c r="D96" s="592">
        <v>0</v>
      </c>
      <c r="E96" s="592">
        <v>5.7099999999999998E-2</v>
      </c>
      <c r="F96" s="592">
        <v>0</v>
      </c>
      <c r="G96" s="592">
        <v>0</v>
      </c>
      <c r="H96" s="592">
        <v>0</v>
      </c>
      <c r="I96" s="592">
        <v>0</v>
      </c>
      <c r="J96" s="592">
        <v>0</v>
      </c>
      <c r="K96" s="592">
        <v>0</v>
      </c>
      <c r="L96" s="592">
        <v>0</v>
      </c>
      <c r="M96" s="592">
        <v>0</v>
      </c>
      <c r="N96" s="592">
        <v>0</v>
      </c>
      <c r="O96" s="592">
        <v>0</v>
      </c>
      <c r="P96" s="592">
        <v>0</v>
      </c>
      <c r="Q96" s="592">
        <v>0</v>
      </c>
      <c r="R96" s="592">
        <v>0</v>
      </c>
      <c r="S96" s="592">
        <v>0</v>
      </c>
      <c r="T96" s="592">
        <v>0</v>
      </c>
      <c r="U96" s="592">
        <v>0</v>
      </c>
      <c r="V96" s="592">
        <v>0</v>
      </c>
      <c r="W96" s="592">
        <v>0</v>
      </c>
      <c r="X96" s="592">
        <v>0</v>
      </c>
      <c r="Y96" s="592">
        <v>0</v>
      </c>
      <c r="Z96" s="592">
        <v>0</v>
      </c>
      <c r="AA96" s="592">
        <v>0</v>
      </c>
      <c r="AB96" s="592">
        <v>0</v>
      </c>
      <c r="AC96" s="592">
        <v>5.7099999999999998E-2</v>
      </c>
      <c r="AE96" s="1042"/>
    </row>
    <row r="97" spans="1:31" s="454" customFormat="1" ht="18" customHeight="1" thickTop="1" thickBot="1">
      <c r="A97" s="143" t="s">
        <v>395</v>
      </c>
      <c r="B97" s="141"/>
      <c r="C97" s="141"/>
      <c r="D97" s="141"/>
      <c r="E97" s="141"/>
      <c r="F97" s="339"/>
      <c r="G97" s="339"/>
      <c r="H97" s="339"/>
      <c r="I97" s="141"/>
      <c r="J97" s="141"/>
      <c r="K97" s="141"/>
      <c r="L97" s="141"/>
      <c r="M97" s="339"/>
      <c r="N97" s="339"/>
      <c r="O97" s="339"/>
      <c r="P97" s="141"/>
      <c r="Q97" s="141"/>
      <c r="R97" s="141"/>
      <c r="S97" s="141"/>
      <c r="T97" s="339"/>
      <c r="U97" s="339"/>
      <c r="V97" s="339"/>
      <c r="W97" s="141"/>
      <c r="X97" s="141"/>
      <c r="Y97" s="141"/>
      <c r="Z97" s="141"/>
      <c r="AA97" s="339"/>
      <c r="AB97" s="339"/>
      <c r="AC97" s="339"/>
      <c r="AE97" s="1042"/>
    </row>
    <row r="98" spans="1:31" s="454" customFormat="1" ht="18" customHeight="1" thickTop="1" thickBot="1">
      <c r="A98" s="133" t="s">
        <v>396</v>
      </c>
      <c r="B98" s="142"/>
      <c r="C98" s="142"/>
      <c r="D98" s="142"/>
      <c r="E98" s="142"/>
      <c r="F98" s="338"/>
      <c r="G98" s="338"/>
      <c r="H98" s="338"/>
      <c r="I98" s="142"/>
      <c r="J98" s="142"/>
      <c r="K98" s="142"/>
      <c r="L98" s="142"/>
      <c r="M98" s="338"/>
      <c r="N98" s="338"/>
      <c r="O98" s="338"/>
      <c r="P98" s="142"/>
      <c r="Q98" s="142"/>
      <c r="R98" s="142"/>
      <c r="S98" s="142"/>
      <c r="T98" s="338"/>
      <c r="U98" s="338"/>
      <c r="V98" s="338"/>
      <c r="W98" s="142"/>
      <c r="X98" s="142"/>
      <c r="Y98" s="142"/>
      <c r="Z98" s="142"/>
      <c r="AA98" s="338"/>
      <c r="AB98" s="338"/>
      <c r="AC98" s="338"/>
      <c r="AE98" s="1042"/>
    </row>
    <row r="99" spans="1:31" s="454" customFormat="1" ht="18" customHeight="1" thickTop="1">
      <c r="A99" s="534" t="s">
        <v>397</v>
      </c>
      <c r="B99" s="592">
        <v>6.9000000000000006E-2</v>
      </c>
      <c r="C99" s="592">
        <v>6.8500000000000005E-2</v>
      </c>
      <c r="D99" s="592">
        <v>5.0200000000000002E-2</v>
      </c>
      <c r="E99" s="592">
        <v>8.2400000000000001E-2</v>
      </c>
      <c r="F99" s="592">
        <v>5.6500000000000002E-2</v>
      </c>
      <c r="G99" s="592">
        <v>4.9299999999999997E-2</v>
      </c>
      <c r="H99" s="592">
        <v>7.7600000000000002E-2</v>
      </c>
      <c r="I99" s="592">
        <v>6.4299999999999996E-2</v>
      </c>
      <c r="J99" s="592">
        <v>6.5600000000000006E-2</v>
      </c>
      <c r="K99" s="592">
        <v>6.1600000000000002E-2</v>
      </c>
      <c r="L99" s="592">
        <v>7.9500000000000001E-2</v>
      </c>
      <c r="M99" s="592">
        <v>6.0400000000000002E-2</v>
      </c>
      <c r="N99" s="592">
        <v>0.1409</v>
      </c>
      <c r="O99" s="592">
        <v>7.3499999999999996E-2</v>
      </c>
      <c r="P99" s="592">
        <v>6.0499999999999998E-2</v>
      </c>
      <c r="Q99" s="592">
        <v>9.1899999999999996E-2</v>
      </c>
      <c r="R99" s="592">
        <v>5.62E-2</v>
      </c>
      <c r="S99" s="592">
        <v>9.4E-2</v>
      </c>
      <c r="T99" s="592">
        <v>7.17E-2</v>
      </c>
      <c r="U99" s="592">
        <v>0.1081</v>
      </c>
      <c r="V99" s="592">
        <v>5.0299999999999997E-2</v>
      </c>
      <c r="W99" s="592">
        <v>4.24E-2</v>
      </c>
      <c r="X99" s="592">
        <v>7.5300000000000006E-2</v>
      </c>
      <c r="Y99" s="592">
        <v>7.2999999999999995E-2</v>
      </c>
      <c r="Z99" s="592">
        <v>6.3299999999999995E-2</v>
      </c>
      <c r="AA99" s="592">
        <v>5.4899999999999997E-2</v>
      </c>
      <c r="AB99" s="592">
        <v>4.8300000000000003E-2</v>
      </c>
      <c r="AC99" s="592">
        <v>6.7100000000000007E-2</v>
      </c>
      <c r="AE99" s="1042"/>
    </row>
    <row r="100" spans="1:31" s="454" customFormat="1" ht="18" customHeight="1">
      <c r="A100" s="534" t="s">
        <v>398</v>
      </c>
      <c r="B100" s="592">
        <v>9.0399999999999994E-2</v>
      </c>
      <c r="C100" s="592">
        <v>7.8399999999999997E-2</v>
      </c>
      <c r="D100" s="592">
        <v>5.7599999999999998E-2</v>
      </c>
      <c r="E100" s="592">
        <v>9.5799999999999996E-2</v>
      </c>
      <c r="F100" s="592">
        <v>6.59E-2</v>
      </c>
      <c r="G100" s="592">
        <v>5.8500000000000003E-2</v>
      </c>
      <c r="H100" s="592">
        <v>8.6199999999999999E-2</v>
      </c>
      <c r="I100" s="592">
        <v>6.88E-2</v>
      </c>
      <c r="J100" s="592">
        <v>7.2900000000000006E-2</v>
      </c>
      <c r="K100" s="592">
        <v>6.93E-2</v>
      </c>
      <c r="L100" s="592">
        <v>8.3900000000000002E-2</v>
      </c>
      <c r="M100" s="592">
        <v>6.3700000000000007E-2</v>
      </c>
      <c r="N100" s="592">
        <v>0.15429999999999999</v>
      </c>
      <c r="O100" s="592">
        <v>8.7300000000000003E-2</v>
      </c>
      <c r="P100" s="592">
        <v>6.8099999999999994E-2</v>
      </c>
      <c r="Q100" s="592">
        <v>0.10879999999999999</v>
      </c>
      <c r="R100" s="592">
        <v>6.1400000000000003E-2</v>
      </c>
      <c r="S100" s="592">
        <v>0.1045</v>
      </c>
      <c r="T100" s="592">
        <v>7.8299999999999995E-2</v>
      </c>
      <c r="U100" s="592">
        <v>0.1245</v>
      </c>
      <c r="V100" s="592">
        <v>5.4100000000000002E-2</v>
      </c>
      <c r="W100" s="592">
        <v>4.5900000000000003E-2</v>
      </c>
      <c r="X100" s="592">
        <v>8.8999999999999996E-2</v>
      </c>
      <c r="Y100" s="592">
        <v>7.7799999999999994E-2</v>
      </c>
      <c r="Z100" s="592">
        <v>6.8000000000000005E-2</v>
      </c>
      <c r="AA100" s="592">
        <v>5.8700000000000002E-2</v>
      </c>
      <c r="AB100" s="592">
        <v>5.3999999999999999E-2</v>
      </c>
      <c r="AC100" s="592">
        <v>7.8100000000000003E-2</v>
      </c>
      <c r="AE100" s="1042"/>
    </row>
    <row r="101" spans="1:31" s="454" customFormat="1" ht="18" customHeight="1">
      <c r="A101" s="534" t="s">
        <v>399</v>
      </c>
      <c r="B101" s="592">
        <v>0.1056</v>
      </c>
      <c r="C101" s="592">
        <v>8.9800000000000005E-2</v>
      </c>
      <c r="D101" s="592">
        <v>7.4099999999999999E-2</v>
      </c>
      <c r="E101" s="592">
        <v>0.1128</v>
      </c>
      <c r="F101" s="592">
        <v>8.6699999999999999E-2</v>
      </c>
      <c r="G101" s="592">
        <v>6.6400000000000001E-2</v>
      </c>
      <c r="H101" s="592">
        <v>0.10680000000000001</v>
      </c>
      <c r="I101" s="592">
        <v>7.7200000000000005E-2</v>
      </c>
      <c r="J101" s="592">
        <v>7.9899999999999999E-2</v>
      </c>
      <c r="K101" s="592">
        <v>7.9699999999999993E-2</v>
      </c>
      <c r="L101" s="592">
        <v>9.9599999999999994E-2</v>
      </c>
      <c r="M101" s="592">
        <v>7.0800000000000002E-2</v>
      </c>
      <c r="N101" s="592">
        <v>0.15989999999999999</v>
      </c>
      <c r="O101" s="592">
        <v>9.4E-2</v>
      </c>
      <c r="P101" s="592">
        <v>8.1299999999999997E-2</v>
      </c>
      <c r="Q101" s="592">
        <v>0.1246</v>
      </c>
      <c r="R101" s="592">
        <v>6.5600000000000006E-2</v>
      </c>
      <c r="S101" s="592">
        <v>0.1135</v>
      </c>
      <c r="T101" s="592">
        <v>9.2600000000000002E-2</v>
      </c>
      <c r="U101" s="592">
        <v>0.13969999999999999</v>
      </c>
      <c r="V101" s="592">
        <v>6.4600000000000005E-2</v>
      </c>
      <c r="W101" s="592">
        <v>5.62E-2</v>
      </c>
      <c r="X101" s="592">
        <v>9.9299999999999999E-2</v>
      </c>
      <c r="Y101" s="592">
        <v>8.4099999999999994E-2</v>
      </c>
      <c r="Z101" s="592">
        <v>8.4599999999999995E-2</v>
      </c>
      <c r="AA101" s="592">
        <v>6.3299999999999995E-2</v>
      </c>
      <c r="AB101" s="592">
        <v>5.96E-2</v>
      </c>
      <c r="AC101" s="592">
        <v>9.0899999999999995E-2</v>
      </c>
      <c r="AE101" s="1042"/>
    </row>
    <row r="102" spans="1:31" s="454" customFormat="1" ht="18" customHeight="1" thickBot="1">
      <c r="A102" s="534" t="s">
        <v>400</v>
      </c>
      <c r="B102" s="592">
        <v>0.1008</v>
      </c>
      <c r="C102" s="592">
        <v>9.4700000000000006E-2</v>
      </c>
      <c r="D102" s="592">
        <v>6.6299999999999998E-2</v>
      </c>
      <c r="E102" s="592">
        <v>9.9000000000000005E-2</v>
      </c>
      <c r="F102" s="592">
        <v>7.4200000000000002E-2</v>
      </c>
      <c r="G102" s="592">
        <v>6.9900000000000004E-2</v>
      </c>
      <c r="H102" s="592">
        <v>0.1004</v>
      </c>
      <c r="I102" s="592">
        <v>9.1300000000000006E-2</v>
      </c>
      <c r="J102" s="592">
        <v>9.5699999999999993E-2</v>
      </c>
      <c r="K102" s="592">
        <v>8.5999999999999993E-2</v>
      </c>
      <c r="L102" s="592">
        <v>0.1075</v>
      </c>
      <c r="M102" s="592">
        <v>8.43E-2</v>
      </c>
      <c r="N102" s="592">
        <v>0.18049999999999999</v>
      </c>
      <c r="O102" s="592">
        <v>9.06E-2</v>
      </c>
      <c r="P102" s="592">
        <v>7.8799999999999995E-2</v>
      </c>
      <c r="Q102" s="592">
        <v>0.11650000000000001</v>
      </c>
      <c r="R102" s="592">
        <v>7.6799999999999993E-2</v>
      </c>
      <c r="S102" s="592">
        <v>0.154</v>
      </c>
      <c r="T102" s="592">
        <v>9.0899999999999995E-2</v>
      </c>
      <c r="U102" s="592">
        <v>0.15060000000000001</v>
      </c>
      <c r="V102" s="592">
        <v>6.0199999999999997E-2</v>
      </c>
      <c r="W102" s="592">
        <v>5.0799999999999998E-2</v>
      </c>
      <c r="X102" s="592">
        <v>0.1036</v>
      </c>
      <c r="Y102" s="592">
        <v>9.1499999999999998E-2</v>
      </c>
      <c r="Z102" s="592">
        <v>7.7600000000000002E-2</v>
      </c>
      <c r="AA102" s="592">
        <v>6.7699999999999996E-2</v>
      </c>
      <c r="AB102" s="592">
        <v>7.4899999999999994E-2</v>
      </c>
      <c r="AC102" s="592">
        <v>9.1399999999999995E-2</v>
      </c>
      <c r="AE102" s="1042"/>
    </row>
    <row r="103" spans="1:31" s="454" customFormat="1" ht="18" customHeight="1" thickTop="1" thickBot="1">
      <c r="A103" s="133" t="s">
        <v>401</v>
      </c>
      <c r="B103" s="142"/>
      <c r="C103" s="142"/>
      <c r="D103" s="142"/>
      <c r="E103" s="142"/>
      <c r="F103" s="338"/>
      <c r="G103" s="338"/>
      <c r="H103" s="338"/>
      <c r="I103" s="142"/>
      <c r="J103" s="142"/>
      <c r="K103" s="142"/>
      <c r="L103" s="142"/>
      <c r="M103" s="338"/>
      <c r="N103" s="338"/>
      <c r="O103" s="338"/>
      <c r="P103" s="142"/>
      <c r="Q103" s="142"/>
      <c r="R103" s="142"/>
      <c r="S103" s="142"/>
      <c r="T103" s="338"/>
      <c r="U103" s="338"/>
      <c r="V103" s="338"/>
      <c r="W103" s="142"/>
      <c r="X103" s="142"/>
      <c r="Y103" s="142"/>
      <c r="Z103" s="142"/>
      <c r="AA103" s="338"/>
      <c r="AB103" s="338"/>
      <c r="AC103" s="338"/>
      <c r="AE103" s="1042"/>
    </row>
    <row r="104" spans="1:31" s="454" customFormat="1" ht="18" customHeight="1" thickTop="1">
      <c r="A104" s="534" t="s">
        <v>402</v>
      </c>
      <c r="B104" s="592">
        <v>0.52910000000000001</v>
      </c>
      <c r="C104" s="592">
        <v>0.53210000000000002</v>
      </c>
      <c r="D104" s="592">
        <v>0.61909999999999998</v>
      </c>
      <c r="E104" s="592">
        <v>0.5625</v>
      </c>
      <c r="F104" s="592">
        <v>0.64459999999999995</v>
      </c>
      <c r="G104" s="592">
        <v>0.52710000000000001</v>
      </c>
      <c r="H104" s="592">
        <v>0.64600000000000002</v>
      </c>
      <c r="I104" s="592">
        <v>0.50739999999999996</v>
      </c>
      <c r="J104" s="592">
        <v>0.57940000000000003</v>
      </c>
      <c r="K104" s="592">
        <v>0.57330000000000003</v>
      </c>
      <c r="L104" s="592">
        <v>0.65390000000000004</v>
      </c>
      <c r="M104" s="592">
        <v>0.70320000000000005</v>
      </c>
      <c r="N104" s="592">
        <v>0.68889999999999996</v>
      </c>
      <c r="O104" s="592">
        <v>0.57269999999999999</v>
      </c>
      <c r="P104" s="592">
        <v>0.56640000000000001</v>
      </c>
      <c r="Q104" s="592">
        <v>0.53280000000000005</v>
      </c>
      <c r="R104" s="592">
        <v>0.62119999999999997</v>
      </c>
      <c r="S104" s="592">
        <v>0.63039999999999996</v>
      </c>
      <c r="T104" s="592">
        <v>0.61439999999999995</v>
      </c>
      <c r="U104" s="592">
        <v>0.6492</v>
      </c>
      <c r="V104" s="592">
        <v>0.59199999999999997</v>
      </c>
      <c r="W104" s="592">
        <v>0.62209999999999999</v>
      </c>
      <c r="X104" s="592">
        <v>0.70889999999999997</v>
      </c>
      <c r="Y104" s="592">
        <v>0.54349999999999998</v>
      </c>
      <c r="Z104" s="592">
        <v>0.62829999999999997</v>
      </c>
      <c r="AA104" s="592">
        <v>0.67010000000000003</v>
      </c>
      <c r="AB104" s="592">
        <v>0.60670000000000002</v>
      </c>
      <c r="AC104" s="592">
        <v>0.57230000000000003</v>
      </c>
      <c r="AE104" s="1042"/>
    </row>
    <row r="105" spans="1:31" s="454" customFormat="1" ht="18" customHeight="1">
      <c r="A105" s="534" t="s">
        <v>403</v>
      </c>
      <c r="B105" s="592">
        <v>4.2200000000000001E-2</v>
      </c>
      <c r="C105" s="592">
        <v>5.8900000000000001E-2</v>
      </c>
      <c r="D105" s="592">
        <v>3.4500000000000003E-2</v>
      </c>
      <c r="E105" s="592">
        <v>3.5999999999999997E-2</v>
      </c>
      <c r="F105" s="592">
        <v>4.0500000000000001E-2</v>
      </c>
      <c r="G105" s="592">
        <v>5.96E-2</v>
      </c>
      <c r="H105" s="592">
        <v>2.4299999999999999E-2</v>
      </c>
      <c r="I105" s="592">
        <v>2.8799999999999999E-2</v>
      </c>
      <c r="J105" s="592">
        <v>2.4500000000000001E-2</v>
      </c>
      <c r="K105" s="592">
        <v>3.3300000000000003E-2</v>
      </c>
      <c r="L105" s="592">
        <v>2.01E-2</v>
      </c>
      <c r="M105" s="592">
        <v>4.7600000000000003E-2</v>
      </c>
      <c r="N105" s="592">
        <v>2.69E-2</v>
      </c>
      <c r="O105" s="592">
        <v>4.4699999999999997E-2</v>
      </c>
      <c r="P105" s="592">
        <v>3.6999999999999998E-2</v>
      </c>
      <c r="Q105" s="592">
        <v>5.11E-2</v>
      </c>
      <c r="R105" s="592">
        <v>5.8400000000000001E-2</v>
      </c>
      <c r="S105" s="592">
        <v>5.8299999999999998E-2</v>
      </c>
      <c r="T105" s="592">
        <v>3.8100000000000002E-2</v>
      </c>
      <c r="U105" s="592">
        <v>4.5100000000000001E-2</v>
      </c>
      <c r="V105" s="592">
        <v>5.0900000000000001E-2</v>
      </c>
      <c r="W105" s="592">
        <v>7.6899999999999996E-2</v>
      </c>
      <c r="X105" s="592">
        <v>7.6999999999999999E-2</v>
      </c>
      <c r="Y105" s="592">
        <v>2.47E-2</v>
      </c>
      <c r="Z105" s="592">
        <v>5.2299999999999999E-2</v>
      </c>
      <c r="AA105" s="592">
        <v>4.5400000000000003E-2</v>
      </c>
      <c r="AB105" s="592">
        <v>3.1199999999999999E-2</v>
      </c>
      <c r="AC105" s="592">
        <v>4.3200000000000002E-2</v>
      </c>
      <c r="AE105" s="1042"/>
    </row>
    <row r="106" spans="1:31" s="454" customFormat="1" ht="18" customHeight="1">
      <c r="A106" s="534" t="s">
        <v>404</v>
      </c>
      <c r="B106" s="592">
        <v>0.42870000000000003</v>
      </c>
      <c r="C106" s="592">
        <v>0.40899999999999997</v>
      </c>
      <c r="D106" s="592">
        <v>0.34639999999999999</v>
      </c>
      <c r="E106" s="592">
        <v>0.40150000000000002</v>
      </c>
      <c r="F106" s="592">
        <v>0.31490000000000001</v>
      </c>
      <c r="G106" s="592">
        <v>0.41320000000000001</v>
      </c>
      <c r="H106" s="592">
        <v>0.32969999999999999</v>
      </c>
      <c r="I106" s="592">
        <v>0.4637</v>
      </c>
      <c r="J106" s="592">
        <v>0.39610000000000001</v>
      </c>
      <c r="K106" s="592">
        <v>0.39340000000000003</v>
      </c>
      <c r="L106" s="592">
        <v>0.32600000000000001</v>
      </c>
      <c r="M106" s="592">
        <v>0.2492</v>
      </c>
      <c r="N106" s="592">
        <v>0.28420000000000001</v>
      </c>
      <c r="O106" s="592">
        <v>0.3826</v>
      </c>
      <c r="P106" s="592">
        <v>0.39660000000000001</v>
      </c>
      <c r="Q106" s="592">
        <v>0.41620000000000001</v>
      </c>
      <c r="R106" s="592">
        <v>0.32040000000000002</v>
      </c>
      <c r="S106" s="592">
        <v>0.31140000000000001</v>
      </c>
      <c r="T106" s="592">
        <v>0.34749999999999998</v>
      </c>
      <c r="U106" s="592">
        <v>0.30559999999999998</v>
      </c>
      <c r="V106" s="592">
        <v>0.35709999999999997</v>
      </c>
      <c r="W106" s="592">
        <v>0.30099999999999999</v>
      </c>
      <c r="X106" s="592">
        <v>0.21410000000000001</v>
      </c>
      <c r="Y106" s="592">
        <v>0.43180000000000002</v>
      </c>
      <c r="Z106" s="592">
        <v>0.31940000000000002</v>
      </c>
      <c r="AA106" s="592">
        <v>0.28439999999999999</v>
      </c>
      <c r="AB106" s="592">
        <v>0.36209999999999998</v>
      </c>
      <c r="AC106" s="592">
        <v>0.3846</v>
      </c>
      <c r="AE106" s="1042"/>
    </row>
    <row r="107" spans="1:31" s="454" customFormat="1" ht="18" customHeight="1" thickBot="1">
      <c r="A107" s="534" t="s">
        <v>405</v>
      </c>
      <c r="B107" s="592">
        <v>0.55430000000000001</v>
      </c>
      <c r="C107" s="592">
        <v>0.53349999999999997</v>
      </c>
      <c r="D107" s="592">
        <v>0.52429999999999999</v>
      </c>
      <c r="E107" s="592">
        <v>0.48930000000000001</v>
      </c>
      <c r="F107" s="592">
        <v>0.57369999999999999</v>
      </c>
      <c r="G107" s="592">
        <v>0.52059999999999995</v>
      </c>
      <c r="H107" s="592">
        <v>0.60370000000000001</v>
      </c>
      <c r="I107" s="592">
        <v>0.66239999999999999</v>
      </c>
      <c r="J107" s="592">
        <v>0.49619999999999997</v>
      </c>
      <c r="K107" s="592">
        <v>0.62239999999999995</v>
      </c>
      <c r="L107" s="592">
        <v>0.68130000000000002</v>
      </c>
      <c r="M107" s="592">
        <v>0.62339999999999995</v>
      </c>
      <c r="N107" s="592">
        <v>0.76580000000000004</v>
      </c>
      <c r="O107" s="592">
        <v>0.59730000000000005</v>
      </c>
      <c r="P107" s="592">
        <v>0.47760000000000002</v>
      </c>
      <c r="Q107" s="592">
        <v>0.64559999999999995</v>
      </c>
      <c r="R107" s="592">
        <v>0.49469999999999997</v>
      </c>
      <c r="S107" s="592">
        <v>0.73360000000000003</v>
      </c>
      <c r="T107" s="592">
        <v>0.57530000000000003</v>
      </c>
      <c r="U107" s="592">
        <v>0.57569999999999999</v>
      </c>
      <c r="V107" s="592">
        <v>0.621</v>
      </c>
      <c r="W107" s="592">
        <v>0.50660000000000005</v>
      </c>
      <c r="X107" s="592">
        <v>0.80210000000000004</v>
      </c>
      <c r="Y107" s="592">
        <v>0.59289999999999998</v>
      </c>
      <c r="Z107" s="592">
        <v>0.62360000000000004</v>
      </c>
      <c r="AA107" s="592">
        <v>0.49299999999999999</v>
      </c>
      <c r="AB107" s="592">
        <v>0.4718</v>
      </c>
      <c r="AC107" s="592">
        <v>0.55869999999999997</v>
      </c>
      <c r="AE107" s="1042"/>
    </row>
    <row r="108" spans="1:31" s="454" customFormat="1" ht="18" customHeight="1" thickTop="1" thickBot="1">
      <c r="A108" s="133" t="s">
        <v>406</v>
      </c>
      <c r="B108" s="142"/>
      <c r="C108" s="142"/>
      <c r="D108" s="142"/>
      <c r="E108" s="142"/>
      <c r="F108" s="338"/>
      <c r="G108" s="338"/>
      <c r="H108" s="338"/>
      <c r="I108" s="142"/>
      <c r="J108" s="142"/>
      <c r="K108" s="142"/>
      <c r="L108" s="142"/>
      <c r="M108" s="338"/>
      <c r="N108" s="338"/>
      <c r="O108" s="338"/>
      <c r="P108" s="142"/>
      <c r="Q108" s="142"/>
      <c r="R108" s="142"/>
      <c r="S108" s="142"/>
      <c r="T108" s="338"/>
      <c r="U108" s="338"/>
      <c r="V108" s="338"/>
      <c r="W108" s="142"/>
      <c r="X108" s="142"/>
      <c r="Y108" s="142"/>
      <c r="Z108" s="142"/>
      <c r="AA108" s="338"/>
      <c r="AB108" s="338"/>
      <c r="AC108" s="338"/>
      <c r="AE108" s="1042"/>
    </row>
    <row r="109" spans="1:31" s="454" customFormat="1" ht="18" customHeight="1" thickTop="1">
      <c r="A109" s="534" t="s">
        <v>407</v>
      </c>
      <c r="B109" s="592">
        <v>7.6300000000000007E-2</v>
      </c>
      <c r="C109" s="592">
        <v>7.9699999999999993E-2</v>
      </c>
      <c r="D109" s="592">
        <v>5.9799999999999999E-2</v>
      </c>
      <c r="E109" s="592">
        <v>7.4899999999999994E-2</v>
      </c>
      <c r="F109" s="592">
        <v>6.4199999999999993E-2</v>
      </c>
      <c r="G109" s="592">
        <v>6.4199999999999993E-2</v>
      </c>
      <c r="H109" s="592">
        <v>8.9899999999999994E-2</v>
      </c>
      <c r="I109" s="592">
        <v>8.0500000000000002E-2</v>
      </c>
      <c r="J109" s="592">
        <v>8.9599999999999999E-2</v>
      </c>
      <c r="K109" s="592">
        <v>7.7100000000000002E-2</v>
      </c>
      <c r="L109" s="592">
        <v>9.4299999999999995E-2</v>
      </c>
      <c r="M109" s="592">
        <v>9.3299999999999994E-2</v>
      </c>
      <c r="N109" s="592">
        <v>0.13489999999999999</v>
      </c>
      <c r="O109" s="592">
        <v>8.7499999999999994E-2</v>
      </c>
      <c r="P109" s="592">
        <v>7.4999999999999997E-2</v>
      </c>
      <c r="Q109" s="592">
        <v>8.9899999999999994E-2</v>
      </c>
      <c r="R109" s="592">
        <v>9.3200000000000005E-2</v>
      </c>
      <c r="S109" s="592">
        <v>0.12089999999999999</v>
      </c>
      <c r="T109" s="592">
        <v>9.0999999999999998E-2</v>
      </c>
      <c r="U109" s="592">
        <v>0.10929999999999999</v>
      </c>
      <c r="V109" s="592">
        <v>6.3200000000000006E-2</v>
      </c>
      <c r="W109" s="592">
        <v>8.0199999999999994E-2</v>
      </c>
      <c r="X109" s="592">
        <v>9.5799999999999996E-2</v>
      </c>
      <c r="Y109" s="592">
        <v>9.9699999999999997E-2</v>
      </c>
      <c r="Z109" s="592">
        <v>7.46E-2</v>
      </c>
      <c r="AA109" s="592">
        <v>7.9899999999999999E-2</v>
      </c>
      <c r="AB109" s="592">
        <v>8.1900000000000001E-2</v>
      </c>
      <c r="AC109" s="592">
        <v>8.0699999999999994E-2</v>
      </c>
      <c r="AE109" s="1042"/>
    </row>
    <row r="110" spans="1:31" s="454" customFormat="1" ht="18" customHeight="1">
      <c r="A110" s="534" t="s">
        <v>408</v>
      </c>
      <c r="B110" s="592">
        <v>7.1300000000000002E-2</v>
      </c>
      <c r="C110" s="592">
        <v>7.4800000000000005E-2</v>
      </c>
      <c r="D110" s="592">
        <v>5.74E-2</v>
      </c>
      <c r="E110" s="592">
        <v>7.1300000000000002E-2</v>
      </c>
      <c r="F110" s="592">
        <v>6.13E-2</v>
      </c>
      <c r="G110" s="592">
        <v>6.0199999999999997E-2</v>
      </c>
      <c r="H110" s="592">
        <v>8.6999999999999994E-2</v>
      </c>
      <c r="I110" s="592">
        <v>7.6799999999999993E-2</v>
      </c>
      <c r="J110" s="592">
        <v>8.0100000000000005E-2</v>
      </c>
      <c r="K110" s="592">
        <v>7.5399999999999995E-2</v>
      </c>
      <c r="L110" s="592">
        <v>9.2299999999999993E-2</v>
      </c>
      <c r="M110" s="592">
        <v>9.3100000000000002E-2</v>
      </c>
      <c r="N110" s="592">
        <v>0.13300000000000001</v>
      </c>
      <c r="O110" s="592">
        <v>8.4599999999999995E-2</v>
      </c>
      <c r="P110" s="592">
        <v>7.3999999999999996E-2</v>
      </c>
      <c r="Q110" s="592">
        <v>8.9700000000000002E-2</v>
      </c>
      <c r="R110" s="592">
        <v>9.35E-2</v>
      </c>
      <c r="S110" s="592">
        <v>0.1207</v>
      </c>
      <c r="T110" s="592">
        <v>8.9300000000000004E-2</v>
      </c>
      <c r="U110" s="592">
        <v>0.10780000000000001</v>
      </c>
      <c r="V110" s="592">
        <v>6.3600000000000004E-2</v>
      </c>
      <c r="W110" s="592">
        <v>7.9299999999999995E-2</v>
      </c>
      <c r="X110" s="592">
        <v>9.6000000000000002E-2</v>
      </c>
      <c r="Y110" s="592">
        <v>9.9400000000000002E-2</v>
      </c>
      <c r="Z110" s="592">
        <v>7.0599999999999996E-2</v>
      </c>
      <c r="AA110" s="592">
        <v>7.6899999999999996E-2</v>
      </c>
      <c r="AB110" s="592">
        <v>8.0600000000000005E-2</v>
      </c>
      <c r="AC110" s="592">
        <v>7.7299999999999994E-2</v>
      </c>
      <c r="AE110" s="1042"/>
    </row>
    <row r="111" spans="1:31" s="454" customFormat="1" ht="18" customHeight="1">
      <c r="A111" s="533" t="s">
        <v>409</v>
      </c>
      <c r="B111" s="592">
        <v>9.8400000000000001E-2</v>
      </c>
      <c r="C111" s="592">
        <v>8.4900000000000003E-2</v>
      </c>
      <c r="D111" s="592">
        <v>6.7000000000000004E-2</v>
      </c>
      <c r="E111" s="592">
        <v>8.5500000000000007E-2</v>
      </c>
      <c r="F111" s="592">
        <v>7.1400000000000005E-2</v>
      </c>
      <c r="G111" s="592">
        <v>5.6300000000000003E-2</v>
      </c>
      <c r="H111" s="592">
        <v>9.8000000000000004E-2</v>
      </c>
      <c r="I111" s="592">
        <v>8.2600000000000007E-2</v>
      </c>
      <c r="J111" s="592">
        <v>9.1399999999999995E-2</v>
      </c>
      <c r="K111" s="592">
        <v>8.6499999999999994E-2</v>
      </c>
      <c r="L111" s="592">
        <v>9.7699999999999995E-2</v>
      </c>
      <c r="M111" s="592">
        <v>9.8500000000000004E-2</v>
      </c>
      <c r="N111" s="592">
        <v>0.1356</v>
      </c>
      <c r="O111" s="592">
        <v>0.1045</v>
      </c>
      <c r="P111" s="592">
        <v>8.6499999999999994E-2</v>
      </c>
      <c r="Q111" s="592">
        <v>0.10970000000000001</v>
      </c>
      <c r="R111" s="592">
        <v>0.1041</v>
      </c>
      <c r="S111" s="592">
        <v>0.13569999999999999</v>
      </c>
      <c r="T111" s="592">
        <v>9.98E-2</v>
      </c>
      <c r="U111" s="592">
        <v>0.12709999999999999</v>
      </c>
      <c r="V111" s="592">
        <v>6.88E-2</v>
      </c>
      <c r="W111" s="592">
        <v>8.7099999999999997E-2</v>
      </c>
      <c r="X111" s="592">
        <v>0.1145</v>
      </c>
      <c r="Y111" s="592">
        <v>0.106</v>
      </c>
      <c r="Z111" s="592">
        <v>7.7499999999999999E-2</v>
      </c>
      <c r="AA111" s="592">
        <v>8.3099999999999993E-2</v>
      </c>
      <c r="AB111" s="592">
        <v>9.3700000000000006E-2</v>
      </c>
      <c r="AC111" s="592">
        <v>9.1700000000000004E-2</v>
      </c>
      <c r="AE111" s="1042"/>
    </row>
    <row r="112" spans="1:31" s="454" customFormat="1" ht="18" customHeight="1">
      <c r="A112" s="533" t="s">
        <v>410</v>
      </c>
      <c r="B112" s="592">
        <v>0.1225</v>
      </c>
      <c r="C112" s="592">
        <v>0.12</v>
      </c>
      <c r="D112" s="592">
        <v>9.4700000000000006E-2</v>
      </c>
      <c r="E112" s="592">
        <v>0.12330000000000001</v>
      </c>
      <c r="F112" s="592">
        <v>8.6800000000000002E-2</v>
      </c>
      <c r="G112" s="592">
        <v>8.1500000000000003E-2</v>
      </c>
      <c r="H112" s="592">
        <v>0.1235</v>
      </c>
      <c r="I112" s="592">
        <v>0.10680000000000001</v>
      </c>
      <c r="J112" s="592">
        <v>0.12920000000000001</v>
      </c>
      <c r="K112" s="592">
        <v>0.1145</v>
      </c>
      <c r="L112" s="592">
        <v>0.1246</v>
      </c>
      <c r="M112" s="592">
        <v>0.1186</v>
      </c>
      <c r="N112" s="592">
        <v>0.17369999999999999</v>
      </c>
      <c r="O112" s="592">
        <v>0.13339999999999999</v>
      </c>
      <c r="P112" s="592">
        <v>0.1245</v>
      </c>
      <c r="Q112" s="592">
        <v>0.13439999999999999</v>
      </c>
      <c r="R112" s="592">
        <v>0.13420000000000001</v>
      </c>
      <c r="S112" s="592">
        <v>0.15459999999999999</v>
      </c>
      <c r="T112" s="592">
        <v>0.12970000000000001</v>
      </c>
      <c r="U112" s="592">
        <v>0.15640000000000001</v>
      </c>
      <c r="V112" s="592">
        <v>8.8099999999999998E-2</v>
      </c>
      <c r="W112" s="592">
        <v>0.1074</v>
      </c>
      <c r="X112" s="592">
        <v>0.13170000000000001</v>
      </c>
      <c r="Y112" s="592">
        <v>0.1421</v>
      </c>
      <c r="Z112" s="592">
        <v>0.1082</v>
      </c>
      <c r="AA112" s="592">
        <v>0.123</v>
      </c>
      <c r="AB112" s="592">
        <v>0.13489999999999999</v>
      </c>
      <c r="AC112" s="592">
        <v>0.1205</v>
      </c>
      <c r="AE112" s="1042"/>
    </row>
    <row r="113" spans="1:31" s="454" customFormat="1" ht="18" customHeight="1">
      <c r="A113" s="533" t="s">
        <v>411</v>
      </c>
      <c r="B113" s="592">
        <v>-2.4199999999999999E-2</v>
      </c>
      <c r="C113" s="592">
        <v>-3.5000000000000003E-2</v>
      </c>
      <c r="D113" s="592">
        <v>-2.7799999999999998E-2</v>
      </c>
      <c r="E113" s="592">
        <v>-3.78E-2</v>
      </c>
      <c r="F113" s="592">
        <v>-1.54E-2</v>
      </c>
      <c r="G113" s="592">
        <v>-2.52E-2</v>
      </c>
      <c r="H113" s="592">
        <v>-2.5600000000000001E-2</v>
      </c>
      <c r="I113" s="592">
        <v>-2.4199999999999999E-2</v>
      </c>
      <c r="J113" s="592">
        <v>-3.7699999999999997E-2</v>
      </c>
      <c r="K113" s="592">
        <v>-2.81E-2</v>
      </c>
      <c r="L113" s="592">
        <v>-2.7E-2</v>
      </c>
      <c r="M113" s="592">
        <v>-0.02</v>
      </c>
      <c r="N113" s="592">
        <v>-3.8100000000000002E-2</v>
      </c>
      <c r="O113" s="592">
        <v>-2.8899999999999999E-2</v>
      </c>
      <c r="P113" s="592">
        <v>-3.7999999999999999E-2</v>
      </c>
      <c r="Q113" s="592">
        <v>-2.47E-2</v>
      </c>
      <c r="R113" s="592">
        <v>-3.0099999999999998E-2</v>
      </c>
      <c r="S113" s="592">
        <v>-1.89E-2</v>
      </c>
      <c r="T113" s="592">
        <v>-2.9899999999999999E-2</v>
      </c>
      <c r="U113" s="592">
        <v>-2.93E-2</v>
      </c>
      <c r="V113" s="592">
        <v>-1.9300000000000001E-2</v>
      </c>
      <c r="W113" s="592">
        <v>-2.0299999999999999E-2</v>
      </c>
      <c r="X113" s="592">
        <v>-1.72E-2</v>
      </c>
      <c r="Y113" s="592">
        <v>-3.61E-2</v>
      </c>
      <c r="Z113" s="592">
        <v>-3.0800000000000001E-2</v>
      </c>
      <c r="AA113" s="592">
        <v>-3.9899999999999998E-2</v>
      </c>
      <c r="AB113" s="592">
        <v>-4.1099999999999998E-2</v>
      </c>
      <c r="AC113" s="592">
        <v>-2.8799999999999999E-2</v>
      </c>
      <c r="AE113" s="1042"/>
    </row>
    <row r="114" spans="1:31" s="454" customFormat="1" ht="18" customHeight="1">
      <c r="A114" s="533" t="s">
        <v>412</v>
      </c>
      <c r="B114" s="593">
        <v>-2.7E-2</v>
      </c>
      <c r="C114" s="592">
        <v>-1.01E-2</v>
      </c>
      <c r="D114" s="593">
        <v>-9.5999999999999992E-3</v>
      </c>
      <c r="E114" s="593">
        <v>-1.4200000000000001E-2</v>
      </c>
      <c r="F114" s="593">
        <v>-1.01E-2</v>
      </c>
      <c r="G114" s="593">
        <v>3.8999999999999998E-3</v>
      </c>
      <c r="H114" s="593">
        <v>-1.09E-2</v>
      </c>
      <c r="I114" s="593">
        <v>-5.7999999999999996E-3</v>
      </c>
      <c r="J114" s="592">
        <v>-1.1299999999999999E-2</v>
      </c>
      <c r="K114" s="593">
        <v>-1.0999999999999999E-2</v>
      </c>
      <c r="L114" s="593">
        <v>-5.4000000000000003E-3</v>
      </c>
      <c r="M114" s="593">
        <v>-5.4000000000000003E-3</v>
      </c>
      <c r="N114" s="593">
        <v>-2.5999999999999999E-3</v>
      </c>
      <c r="O114" s="593">
        <v>-1.9900000000000001E-2</v>
      </c>
      <c r="P114" s="593">
        <v>-1.2500000000000001E-2</v>
      </c>
      <c r="Q114" s="592">
        <v>-0.02</v>
      </c>
      <c r="R114" s="593">
        <v>-1.06E-2</v>
      </c>
      <c r="S114" s="593">
        <v>-1.4999999999999999E-2</v>
      </c>
      <c r="T114" s="593">
        <v>-1.0500000000000001E-2</v>
      </c>
      <c r="U114" s="593">
        <v>-1.9400000000000001E-2</v>
      </c>
      <c r="V114" s="593">
        <v>-5.1999999999999998E-3</v>
      </c>
      <c r="W114" s="593">
        <v>-7.7999999999999996E-3</v>
      </c>
      <c r="X114" s="592">
        <v>-1.8499999999999999E-2</v>
      </c>
      <c r="Y114" s="593">
        <v>-6.6E-3</v>
      </c>
      <c r="Z114" s="593">
        <v>-6.8999999999999999E-3</v>
      </c>
      <c r="AA114" s="593">
        <v>-6.3E-3</v>
      </c>
      <c r="AB114" s="593">
        <v>-1.32E-2</v>
      </c>
      <c r="AC114" s="593">
        <v>-1.44E-2</v>
      </c>
      <c r="AE114" s="1042"/>
    </row>
    <row r="115" spans="1:31" s="454" customFormat="1" ht="18" customHeight="1" thickBot="1">
      <c r="A115" s="533" t="s">
        <v>413</v>
      </c>
      <c r="B115" s="592">
        <v>3.5999999999999999E-3</v>
      </c>
      <c r="C115" s="592">
        <v>4.7999999999999996E-3</v>
      </c>
      <c r="D115" s="592">
        <v>2.3999999999999998E-3</v>
      </c>
      <c r="E115" s="592">
        <v>3.5000000000000001E-3</v>
      </c>
      <c r="F115" s="593">
        <v>2.3E-3</v>
      </c>
      <c r="G115" s="593">
        <v>4.0000000000000001E-3</v>
      </c>
      <c r="H115" s="593">
        <v>2.8999999999999998E-3</v>
      </c>
      <c r="I115" s="592">
        <v>3.7000000000000002E-3</v>
      </c>
      <c r="J115" s="592">
        <v>9.4999999999999998E-3</v>
      </c>
      <c r="K115" s="592">
        <v>1.2999999999999999E-3</v>
      </c>
      <c r="L115" s="592">
        <v>1.8E-3</v>
      </c>
      <c r="M115" s="593">
        <v>2.0000000000000001E-4</v>
      </c>
      <c r="N115" s="593">
        <v>1.9E-3</v>
      </c>
      <c r="O115" s="593">
        <v>3.0000000000000001E-3</v>
      </c>
      <c r="P115" s="592">
        <v>1.1000000000000001E-3</v>
      </c>
      <c r="Q115" s="592">
        <v>2.9999999999999997E-4</v>
      </c>
      <c r="R115" s="592">
        <v>-5.0000000000000001E-4</v>
      </c>
      <c r="S115" s="592">
        <v>-2.0000000000000001E-4</v>
      </c>
      <c r="T115" s="593">
        <v>1.6999999999999999E-3</v>
      </c>
      <c r="U115" s="593">
        <v>1.5E-3</v>
      </c>
      <c r="V115" s="593">
        <v>-4.0000000000000002E-4</v>
      </c>
      <c r="W115" s="592">
        <v>8.9999999999999998E-4</v>
      </c>
      <c r="X115" s="592">
        <v>-2.0000000000000001E-4</v>
      </c>
      <c r="Y115" s="592">
        <v>2.0000000000000001E-4</v>
      </c>
      <c r="Z115" s="592">
        <v>4.0000000000000001E-3</v>
      </c>
      <c r="AA115" s="593">
        <v>3.0999999999999999E-3</v>
      </c>
      <c r="AB115" s="593">
        <v>1.2999999999999999E-3</v>
      </c>
      <c r="AC115" s="593">
        <v>3.0000000000000001E-3</v>
      </c>
      <c r="AE115" s="1042"/>
    </row>
    <row r="116" spans="1:31" s="454" customFormat="1" ht="18" customHeight="1" thickTop="1" thickBot="1">
      <c r="A116" s="133" t="s">
        <v>414</v>
      </c>
      <c r="B116" s="142"/>
      <c r="C116" s="142"/>
      <c r="D116" s="142"/>
      <c r="E116" s="142"/>
      <c r="F116" s="338"/>
      <c r="G116" s="338"/>
      <c r="H116" s="338"/>
      <c r="I116" s="142"/>
      <c r="J116" s="142"/>
      <c r="K116" s="142"/>
      <c r="L116" s="142"/>
      <c r="M116" s="338"/>
      <c r="N116" s="338"/>
      <c r="O116" s="338"/>
      <c r="P116" s="142"/>
      <c r="Q116" s="142"/>
      <c r="R116" s="142"/>
      <c r="S116" s="142"/>
      <c r="T116" s="338"/>
      <c r="U116" s="338"/>
      <c r="V116" s="338"/>
      <c r="W116" s="142"/>
      <c r="X116" s="142"/>
      <c r="Y116" s="142"/>
      <c r="Z116" s="142"/>
      <c r="AA116" s="338"/>
      <c r="AB116" s="338"/>
      <c r="AC116" s="338"/>
      <c r="AE116" s="1042"/>
    </row>
    <row r="117" spans="1:31" s="454" customFormat="1" ht="18" customHeight="1" thickTop="1">
      <c r="A117" s="533" t="s">
        <v>407</v>
      </c>
      <c r="B117" s="592">
        <v>7.6300000000000007E-2</v>
      </c>
      <c r="C117" s="592">
        <v>7.9699999999999993E-2</v>
      </c>
      <c r="D117" s="592">
        <v>5.9799999999999999E-2</v>
      </c>
      <c r="E117" s="592">
        <v>7.4899999999999994E-2</v>
      </c>
      <c r="F117" s="592">
        <v>6.4199999999999993E-2</v>
      </c>
      <c r="G117" s="592">
        <v>6.4199999999999993E-2</v>
      </c>
      <c r="H117" s="592">
        <v>8.9899999999999994E-2</v>
      </c>
      <c r="I117" s="592">
        <v>8.0500000000000002E-2</v>
      </c>
      <c r="J117" s="592">
        <v>8.9599999999999999E-2</v>
      </c>
      <c r="K117" s="592">
        <v>7.7100000000000002E-2</v>
      </c>
      <c r="L117" s="592">
        <v>9.4299999999999995E-2</v>
      </c>
      <c r="M117" s="592">
        <v>9.3299999999999994E-2</v>
      </c>
      <c r="N117" s="592">
        <v>0.13489999999999999</v>
      </c>
      <c r="O117" s="592">
        <v>8.7499999999999994E-2</v>
      </c>
      <c r="P117" s="592">
        <v>7.4999999999999997E-2</v>
      </c>
      <c r="Q117" s="592">
        <v>8.9899999999999994E-2</v>
      </c>
      <c r="R117" s="592">
        <v>9.3200000000000005E-2</v>
      </c>
      <c r="S117" s="592">
        <v>0.12089999999999999</v>
      </c>
      <c r="T117" s="592">
        <v>9.0999999999999998E-2</v>
      </c>
      <c r="U117" s="592">
        <v>0.10929999999999999</v>
      </c>
      <c r="V117" s="592">
        <v>6.3200000000000006E-2</v>
      </c>
      <c r="W117" s="592">
        <v>8.0199999999999994E-2</v>
      </c>
      <c r="X117" s="592">
        <v>9.5799999999999996E-2</v>
      </c>
      <c r="Y117" s="592">
        <v>9.9699999999999997E-2</v>
      </c>
      <c r="Z117" s="592">
        <v>7.46E-2</v>
      </c>
      <c r="AA117" s="592">
        <v>7.9899999999999999E-2</v>
      </c>
      <c r="AB117" s="592">
        <v>8.1900000000000001E-2</v>
      </c>
      <c r="AC117" s="592">
        <v>8.0699999999999994E-2</v>
      </c>
      <c r="AE117" s="1042"/>
    </row>
    <row r="118" spans="1:31" s="454" customFormat="1" ht="18" customHeight="1">
      <c r="A118" s="533" t="s">
        <v>415</v>
      </c>
      <c r="B118" s="592">
        <v>-4.4999999999999997E-3</v>
      </c>
      <c r="C118" s="592">
        <v>-8.0999999999999996E-3</v>
      </c>
      <c r="D118" s="592">
        <v>-1.37E-2</v>
      </c>
      <c r="E118" s="592">
        <v>-1.9E-2</v>
      </c>
      <c r="F118" s="592">
        <v>-5.5999999999999999E-3</v>
      </c>
      <c r="G118" s="592">
        <v>4.4000000000000003E-3</v>
      </c>
      <c r="H118" s="592">
        <v>-0.01</v>
      </c>
      <c r="I118" s="592">
        <v>-3.8E-3</v>
      </c>
      <c r="J118" s="592">
        <v>-1.46E-2</v>
      </c>
      <c r="K118" s="592">
        <v>-5.3E-3</v>
      </c>
      <c r="L118" s="592">
        <v>-5.3E-3</v>
      </c>
      <c r="M118" s="592">
        <v>-3.2000000000000002E-3</v>
      </c>
      <c r="N118" s="592">
        <v>-8.9999999999999998E-4</v>
      </c>
      <c r="O118" s="592">
        <v>-8.6E-3</v>
      </c>
      <c r="P118" s="592">
        <v>0</v>
      </c>
      <c r="Q118" s="592">
        <v>-1.35E-2</v>
      </c>
      <c r="R118" s="592">
        <v>-1.2200000000000001E-2</v>
      </c>
      <c r="S118" s="592">
        <v>-7.1000000000000004E-3</v>
      </c>
      <c r="T118" s="592">
        <v>-1.0800000000000001E-2</v>
      </c>
      <c r="U118" s="592">
        <v>-1.6199999999999999E-2</v>
      </c>
      <c r="V118" s="592">
        <v>-3.3999999999999998E-3</v>
      </c>
      <c r="W118" s="592">
        <v>-0.01</v>
      </c>
      <c r="X118" s="592">
        <v>0</v>
      </c>
      <c r="Y118" s="592">
        <v>-1.03E-2</v>
      </c>
      <c r="Z118" s="592">
        <v>-1.9E-3</v>
      </c>
      <c r="AA118" s="592">
        <v>-9.7999999999999997E-3</v>
      </c>
      <c r="AB118" s="592">
        <v>0</v>
      </c>
      <c r="AC118" s="592">
        <v>-7.3000000000000001E-3</v>
      </c>
      <c r="AE118" s="1042"/>
    </row>
    <row r="119" spans="1:31" s="454" customFormat="1" ht="18" customHeight="1">
      <c r="A119" s="533" t="s">
        <v>416</v>
      </c>
      <c r="B119" s="592">
        <v>-6.9000000000000006E-2</v>
      </c>
      <c r="C119" s="592">
        <v>-6.8500000000000005E-2</v>
      </c>
      <c r="D119" s="592">
        <v>-5.0200000000000002E-2</v>
      </c>
      <c r="E119" s="592">
        <v>-8.2400000000000001E-2</v>
      </c>
      <c r="F119" s="592">
        <v>-5.6500000000000002E-2</v>
      </c>
      <c r="G119" s="592">
        <v>-4.9299999999999997E-2</v>
      </c>
      <c r="H119" s="592">
        <v>-7.7600000000000002E-2</v>
      </c>
      <c r="I119" s="592">
        <v>-6.4299999999999996E-2</v>
      </c>
      <c r="J119" s="592">
        <v>-6.5600000000000006E-2</v>
      </c>
      <c r="K119" s="592">
        <v>-6.1600000000000002E-2</v>
      </c>
      <c r="L119" s="592">
        <v>-7.9500000000000001E-2</v>
      </c>
      <c r="M119" s="592">
        <v>-6.0400000000000002E-2</v>
      </c>
      <c r="N119" s="592">
        <v>-0.1409</v>
      </c>
      <c r="O119" s="592">
        <v>-7.3499999999999996E-2</v>
      </c>
      <c r="P119" s="592">
        <v>-6.0499999999999998E-2</v>
      </c>
      <c r="Q119" s="592">
        <v>-9.1899999999999996E-2</v>
      </c>
      <c r="R119" s="592">
        <v>-5.62E-2</v>
      </c>
      <c r="S119" s="592">
        <v>-9.4E-2</v>
      </c>
      <c r="T119" s="592">
        <v>-7.17E-2</v>
      </c>
      <c r="U119" s="592">
        <v>-0.1081</v>
      </c>
      <c r="V119" s="592">
        <v>-5.0299999999999997E-2</v>
      </c>
      <c r="W119" s="592">
        <v>-4.24E-2</v>
      </c>
      <c r="X119" s="592">
        <v>-7.5300000000000006E-2</v>
      </c>
      <c r="Y119" s="592">
        <v>-7.2999999999999995E-2</v>
      </c>
      <c r="Z119" s="592">
        <v>-6.3299999999999995E-2</v>
      </c>
      <c r="AA119" s="592">
        <v>-5.4899999999999997E-2</v>
      </c>
      <c r="AB119" s="592">
        <v>-4.8300000000000003E-2</v>
      </c>
      <c r="AC119" s="592">
        <v>-6.7100000000000007E-2</v>
      </c>
      <c r="AE119" s="1042"/>
    </row>
    <row r="120" spans="1:31" s="454" customFormat="1" ht="18" customHeight="1">
      <c r="A120" s="533" t="s">
        <v>417</v>
      </c>
      <c r="B120" s="592">
        <v>0</v>
      </c>
      <c r="C120" s="592">
        <v>0</v>
      </c>
      <c r="D120" s="592">
        <v>0</v>
      </c>
      <c r="E120" s="592">
        <v>0</v>
      </c>
      <c r="F120" s="592">
        <v>0</v>
      </c>
      <c r="G120" s="592">
        <v>0</v>
      </c>
      <c r="H120" s="592">
        <v>0</v>
      </c>
      <c r="I120" s="592">
        <v>0</v>
      </c>
      <c r="J120" s="592">
        <v>0</v>
      </c>
      <c r="K120" s="592">
        <v>0</v>
      </c>
      <c r="L120" s="592">
        <v>0</v>
      </c>
      <c r="M120" s="592">
        <v>0</v>
      </c>
      <c r="N120" s="592">
        <v>0</v>
      </c>
      <c r="O120" s="592">
        <v>2.8999999999999998E-3</v>
      </c>
      <c r="P120" s="592">
        <v>-7.9000000000000008E-3</v>
      </c>
      <c r="Q120" s="592">
        <v>0</v>
      </c>
      <c r="R120" s="592">
        <v>0</v>
      </c>
      <c r="S120" s="592">
        <v>1E-4</v>
      </c>
      <c r="T120" s="592">
        <v>1E-4</v>
      </c>
      <c r="U120" s="592">
        <v>0</v>
      </c>
      <c r="V120" s="592">
        <v>0</v>
      </c>
      <c r="W120" s="592">
        <v>0</v>
      </c>
      <c r="X120" s="592">
        <v>0</v>
      </c>
      <c r="Y120" s="592">
        <v>0</v>
      </c>
      <c r="Z120" s="592">
        <v>0</v>
      </c>
      <c r="AA120" s="592">
        <v>0</v>
      </c>
      <c r="AB120" s="592">
        <v>0</v>
      </c>
      <c r="AC120" s="592">
        <v>-1E-4</v>
      </c>
      <c r="AE120" s="1042"/>
    </row>
    <row r="121" spans="1:31" s="454" customFormat="1" ht="18" customHeight="1">
      <c r="A121" s="533" t="s">
        <v>418</v>
      </c>
      <c r="B121" s="592">
        <v>0</v>
      </c>
      <c r="C121" s="592">
        <v>0</v>
      </c>
      <c r="D121" s="592">
        <v>0</v>
      </c>
      <c r="E121" s="592">
        <v>0</v>
      </c>
      <c r="F121" s="592">
        <v>-6.9999999999999999E-4</v>
      </c>
      <c r="G121" s="592">
        <v>-1.1000000000000001E-3</v>
      </c>
      <c r="H121" s="592">
        <v>1E-4</v>
      </c>
      <c r="I121" s="592">
        <v>-4.0000000000000002E-4</v>
      </c>
      <c r="J121" s="592">
        <v>-8.9999999999999998E-4</v>
      </c>
      <c r="K121" s="592">
        <v>-4.0000000000000002E-4</v>
      </c>
      <c r="L121" s="592">
        <v>1E-4</v>
      </c>
      <c r="M121" s="592">
        <v>1E-4</v>
      </c>
      <c r="N121" s="592">
        <v>-5.0000000000000001E-4</v>
      </c>
      <c r="O121" s="592">
        <v>-3.5999999999999999E-3</v>
      </c>
      <c r="P121" s="592">
        <v>-5.9999999999999995E-4</v>
      </c>
      <c r="Q121" s="592">
        <v>8.2000000000000007E-3</v>
      </c>
      <c r="R121" s="592">
        <v>-1E-4</v>
      </c>
      <c r="S121" s="592">
        <v>2.0000000000000001E-4</v>
      </c>
      <c r="T121" s="592">
        <v>1.1000000000000001E-3</v>
      </c>
      <c r="U121" s="592">
        <v>6.9999999999999999E-4</v>
      </c>
      <c r="V121" s="592">
        <v>1.1000000000000001E-3</v>
      </c>
      <c r="W121" s="592">
        <v>-5.4000000000000003E-3</v>
      </c>
      <c r="X121" s="592">
        <v>-5.9999999999999995E-4</v>
      </c>
      <c r="Y121" s="592">
        <v>0</v>
      </c>
      <c r="Z121" s="592">
        <v>-1.8E-3</v>
      </c>
      <c r="AA121" s="592">
        <v>0</v>
      </c>
      <c r="AB121" s="592">
        <v>-5.9999999999999995E-4</v>
      </c>
      <c r="AC121" s="592">
        <v>-2.9999999999999997E-4</v>
      </c>
      <c r="AE121" s="1042"/>
    </row>
    <row r="122" spans="1:31" s="454" customFormat="1" ht="18" customHeight="1" thickBot="1">
      <c r="A122" s="533" t="s">
        <v>419</v>
      </c>
      <c r="B122" s="592">
        <v>0</v>
      </c>
      <c r="C122" s="592">
        <v>0</v>
      </c>
      <c r="D122" s="592">
        <v>0</v>
      </c>
      <c r="E122" s="592">
        <v>0</v>
      </c>
      <c r="F122" s="592">
        <v>-1E-4</v>
      </c>
      <c r="G122" s="592">
        <v>0</v>
      </c>
      <c r="H122" s="592">
        <v>0</v>
      </c>
      <c r="I122" s="592">
        <v>0</v>
      </c>
      <c r="J122" s="592">
        <v>0</v>
      </c>
      <c r="K122" s="592">
        <v>0</v>
      </c>
      <c r="L122" s="592">
        <v>0</v>
      </c>
      <c r="M122" s="592">
        <v>0</v>
      </c>
      <c r="N122" s="592">
        <v>0</v>
      </c>
      <c r="O122" s="592">
        <v>0</v>
      </c>
      <c r="P122" s="592">
        <v>0</v>
      </c>
      <c r="Q122" s="592">
        <v>5.9999999999999995E-4</v>
      </c>
      <c r="R122" s="592">
        <v>0</v>
      </c>
      <c r="S122" s="592">
        <v>0</v>
      </c>
      <c r="T122" s="592">
        <v>0</v>
      </c>
      <c r="U122" s="592">
        <v>0</v>
      </c>
      <c r="V122" s="592">
        <v>0</v>
      </c>
      <c r="W122" s="592">
        <v>-1E-4</v>
      </c>
      <c r="X122" s="592">
        <v>0</v>
      </c>
      <c r="Y122" s="592">
        <v>0</v>
      </c>
      <c r="Z122" s="592">
        <v>0</v>
      </c>
      <c r="AA122" s="592">
        <v>0</v>
      </c>
      <c r="AB122" s="592">
        <v>0</v>
      </c>
      <c r="AC122" s="592">
        <v>0</v>
      </c>
      <c r="AE122" s="1042"/>
    </row>
    <row r="123" spans="1:31" s="454" customFormat="1" ht="18" customHeight="1" thickTop="1" thickBot="1">
      <c r="A123" s="130" t="s">
        <v>420</v>
      </c>
      <c r="B123" s="594">
        <v>1.4E-3</v>
      </c>
      <c r="C123" s="594">
        <v>3.0000000000000001E-3</v>
      </c>
      <c r="D123" s="594">
        <v>-4.1000000000000003E-3</v>
      </c>
      <c r="E123" s="594">
        <v>-2.6599999999999999E-2</v>
      </c>
      <c r="F123" s="594">
        <v>6.9999999999999999E-4</v>
      </c>
      <c r="G123" s="594">
        <v>1.8200000000000001E-2</v>
      </c>
      <c r="H123" s="594">
        <v>2.3999999999999998E-3</v>
      </c>
      <c r="I123" s="594">
        <v>1.2E-2</v>
      </c>
      <c r="J123" s="594">
        <v>8.6E-3</v>
      </c>
      <c r="K123" s="594">
        <v>9.4000000000000004E-3</v>
      </c>
      <c r="L123" s="594">
        <v>9.4000000000000004E-3</v>
      </c>
      <c r="M123" s="594">
        <v>2.9600000000000001E-2</v>
      </c>
      <c r="N123" s="594">
        <v>-7.4000000000000003E-3</v>
      </c>
      <c r="O123" s="594">
        <v>4.7999999999999996E-3</v>
      </c>
      <c r="P123" s="594">
        <v>6.1999999999999998E-3</v>
      </c>
      <c r="Q123" s="594">
        <v>-6.7000000000000002E-3</v>
      </c>
      <c r="R123" s="594">
        <v>2.4500000000000001E-2</v>
      </c>
      <c r="S123" s="594">
        <v>1.9699999999999999E-2</v>
      </c>
      <c r="T123" s="594">
        <v>9.7000000000000003E-3</v>
      </c>
      <c r="U123" s="594">
        <v>-1.43E-2</v>
      </c>
      <c r="V123" s="594">
        <v>1.0500000000000001E-2</v>
      </c>
      <c r="W123" s="594">
        <v>2.24E-2</v>
      </c>
      <c r="X123" s="594">
        <v>0.02</v>
      </c>
      <c r="Y123" s="594">
        <v>1.6299999999999999E-2</v>
      </c>
      <c r="Z123" s="594">
        <v>7.4999999999999997E-3</v>
      </c>
      <c r="AA123" s="594">
        <v>1.52E-2</v>
      </c>
      <c r="AB123" s="594">
        <v>3.3000000000000002E-2</v>
      </c>
      <c r="AC123" s="594">
        <v>5.4999999999999997E-3</v>
      </c>
      <c r="AE123" s="1042"/>
    </row>
    <row r="124" spans="1:31" s="454" customFormat="1" ht="18" customHeight="1" thickTop="1" thickBot="1">
      <c r="A124" s="536"/>
      <c r="B124" s="595"/>
      <c r="C124" s="595"/>
      <c r="D124" s="595"/>
      <c r="E124" s="595"/>
      <c r="F124" s="595"/>
      <c r="G124" s="595"/>
      <c r="H124" s="595"/>
      <c r="I124" s="595"/>
      <c r="J124" s="595"/>
      <c r="K124" s="595"/>
      <c r="L124" s="595"/>
      <c r="M124" s="595"/>
      <c r="N124" s="595"/>
      <c r="O124" s="595"/>
      <c r="P124" s="595"/>
      <c r="Q124" s="595"/>
      <c r="R124" s="595"/>
      <c r="S124" s="595"/>
      <c r="T124" s="595"/>
      <c r="U124" s="595"/>
      <c r="V124" s="595"/>
      <c r="W124" s="595"/>
      <c r="X124" s="595"/>
      <c r="Y124" s="595"/>
      <c r="Z124" s="595"/>
      <c r="AA124" s="595"/>
      <c r="AB124" s="595"/>
      <c r="AC124" s="595"/>
    </row>
    <row r="125" spans="1:31" s="93" customFormat="1" ht="12" thickTop="1">
      <c r="A125" s="146" t="s">
        <v>421</v>
      </c>
      <c r="B125" s="195"/>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row>
    <row r="126" spans="1:31" s="93" customFormat="1" ht="11.25">
      <c r="A126" s="146" t="s">
        <v>422</v>
      </c>
      <c r="B126" s="195"/>
      <c r="C126" s="195"/>
      <c r="D126" s="195"/>
      <c r="E126" s="195"/>
      <c r="F126" s="195"/>
      <c r="G126" s="195"/>
      <c r="H126" s="195"/>
    </row>
    <row r="127" spans="1:31" s="93" customFormat="1" ht="11.25">
      <c r="A127" s="146" t="s">
        <v>423</v>
      </c>
      <c r="B127" s="195"/>
      <c r="C127" s="195"/>
      <c r="D127" s="195"/>
      <c r="E127" s="195"/>
      <c r="F127" s="195"/>
      <c r="G127" s="195"/>
      <c r="H127" s="195"/>
    </row>
    <row r="128" spans="1:31" s="93" customFormat="1" ht="11.25">
      <c r="A128" s="146" t="s">
        <v>424</v>
      </c>
      <c r="B128" s="195"/>
      <c r="C128" s="195"/>
      <c r="D128" s="195"/>
      <c r="E128" s="195"/>
      <c r="F128" s="195"/>
      <c r="G128" s="195"/>
      <c r="H128" s="195"/>
    </row>
    <row r="129" spans="1:29" s="93" customFormat="1" ht="11.25">
      <c r="A129" s="146" t="s">
        <v>425</v>
      </c>
      <c r="B129" s="195"/>
      <c r="C129" s="195"/>
      <c r="D129" s="195"/>
      <c r="E129" s="195"/>
      <c r="F129" s="195"/>
      <c r="G129" s="195"/>
      <c r="H129" s="195"/>
    </row>
    <row r="130" spans="1:29" s="93" customFormat="1" ht="11.25">
      <c r="A130" s="146" t="s">
        <v>426</v>
      </c>
      <c r="B130" s="195"/>
      <c r="C130" s="195"/>
      <c r="D130" s="195"/>
      <c r="E130" s="195"/>
      <c r="F130" s="195"/>
      <c r="G130" s="195"/>
      <c r="H130" s="195"/>
    </row>
    <row r="131" spans="1:29" s="93" customFormat="1" ht="11.25">
      <c r="A131" s="146" t="s">
        <v>427</v>
      </c>
      <c r="B131" s="195"/>
      <c r="C131" s="195"/>
      <c r="D131" s="195"/>
      <c r="E131" s="195"/>
      <c r="F131" s="195"/>
      <c r="G131" s="195"/>
      <c r="H131" s="195"/>
    </row>
    <row r="132" spans="1:29" s="93" customFormat="1" ht="11.25">
      <c r="A132" s="146" t="s">
        <v>428</v>
      </c>
      <c r="B132" s="195"/>
      <c r="C132" s="195"/>
      <c r="D132" s="195"/>
      <c r="E132" s="195"/>
      <c r="F132" s="195"/>
      <c r="G132" s="195"/>
      <c r="H132" s="195"/>
    </row>
    <row r="133" spans="1:29" s="93" customFormat="1" ht="11.25">
      <c r="A133" s="146" t="s">
        <v>429</v>
      </c>
      <c r="B133" s="195"/>
      <c r="C133" s="195"/>
      <c r="D133" s="195"/>
      <c r="E133" s="195"/>
      <c r="F133" s="195"/>
      <c r="G133" s="195"/>
      <c r="H133" s="195"/>
    </row>
    <row r="134" spans="1:29" s="93" customFormat="1" ht="11.25">
      <c r="A134" s="146" t="s">
        <v>864</v>
      </c>
      <c r="B134" s="146"/>
      <c r="C134" s="146"/>
      <c r="D134" s="146"/>
      <c r="E134" s="146"/>
      <c r="F134" s="146"/>
      <c r="G134" s="146"/>
      <c r="H134" s="146"/>
    </row>
    <row r="135" spans="1:29">
      <c r="A135" s="114"/>
      <c r="B135" s="114"/>
      <c r="C135" s="114"/>
      <c r="D135" s="114"/>
      <c r="E135" s="114"/>
      <c r="F135" s="114"/>
      <c r="G135" s="114"/>
      <c r="H135" s="114"/>
    </row>
    <row r="136" spans="1:29">
      <c r="A136" s="93"/>
      <c r="B136" s="126"/>
      <c r="C136" s="126"/>
      <c r="D136" s="126"/>
      <c r="E136" s="126"/>
      <c r="F136" s="126"/>
      <c r="G136" s="126"/>
      <c r="H136" s="126"/>
    </row>
    <row r="137" spans="1:29" ht="15.75">
      <c r="A137" s="144"/>
      <c r="B137" s="209"/>
      <c r="C137" s="209"/>
      <c r="D137" s="209"/>
      <c r="E137" s="209"/>
      <c r="F137" s="209"/>
      <c r="G137" s="209"/>
      <c r="H137" s="209"/>
      <c r="I137" s="209"/>
      <c r="J137" s="209"/>
      <c r="K137" s="209"/>
      <c r="L137" s="209"/>
      <c r="M137" s="209"/>
      <c r="N137" s="209"/>
      <c r="O137" s="209"/>
      <c r="P137" s="209"/>
      <c r="Q137" s="209"/>
      <c r="R137" s="209"/>
      <c r="S137" s="209"/>
      <c r="T137" s="209"/>
      <c r="U137" s="209"/>
      <c r="V137" s="209"/>
      <c r="W137" s="209"/>
      <c r="X137" s="209"/>
      <c r="Y137" s="209"/>
      <c r="Z137" s="209"/>
      <c r="AA137" s="209"/>
      <c r="AB137" s="209"/>
      <c r="AC137" s="209"/>
    </row>
    <row r="138" spans="1:29" ht="15.75">
      <c r="A138" s="144"/>
      <c r="B138" s="209"/>
      <c r="C138" s="209"/>
      <c r="D138" s="209"/>
      <c r="E138" s="209"/>
      <c r="F138" s="209"/>
      <c r="G138" s="209"/>
      <c r="H138" s="209"/>
      <c r="I138" s="209"/>
      <c r="J138" s="209"/>
      <c r="K138" s="209"/>
      <c r="L138" s="209"/>
      <c r="M138" s="209"/>
      <c r="N138" s="209"/>
      <c r="O138" s="209"/>
      <c r="P138" s="209"/>
      <c r="Q138" s="209"/>
      <c r="R138" s="209"/>
      <c r="S138" s="209"/>
      <c r="T138" s="209"/>
      <c r="U138" s="209"/>
      <c r="V138" s="209"/>
      <c r="W138" s="209"/>
      <c r="X138" s="209"/>
      <c r="Y138" s="209"/>
      <c r="Z138" s="209"/>
      <c r="AA138" s="209"/>
      <c r="AB138" s="209"/>
      <c r="AC138" s="209"/>
    </row>
    <row r="139" spans="1:29" ht="15.75">
      <c r="A139" s="144"/>
      <c r="B139" s="209"/>
      <c r="C139" s="209"/>
      <c r="D139" s="209"/>
      <c r="E139" s="209"/>
      <c r="F139" s="209"/>
      <c r="G139" s="209"/>
      <c r="H139" s="209"/>
      <c r="I139" s="209"/>
      <c r="J139" s="209"/>
      <c r="K139" s="209"/>
      <c r="L139" s="209"/>
      <c r="M139" s="209"/>
      <c r="N139" s="209"/>
      <c r="O139" s="209"/>
      <c r="P139" s="209"/>
      <c r="Q139" s="209"/>
      <c r="R139" s="209"/>
      <c r="S139" s="209"/>
      <c r="T139" s="209"/>
      <c r="U139" s="209"/>
      <c r="V139" s="209"/>
      <c r="W139" s="209"/>
      <c r="X139" s="209"/>
      <c r="Y139" s="209"/>
      <c r="Z139" s="209"/>
      <c r="AA139" s="209"/>
      <c r="AB139" s="209"/>
      <c r="AC139" s="209"/>
    </row>
    <row r="140" spans="1:29" ht="15.75">
      <c r="A140" s="144"/>
      <c r="B140" s="209"/>
      <c r="C140" s="209"/>
      <c r="D140" s="209"/>
      <c r="E140" s="209"/>
      <c r="F140" s="209"/>
      <c r="G140" s="209"/>
      <c r="H140" s="209"/>
      <c r="I140" s="209"/>
      <c r="J140" s="209"/>
      <c r="K140" s="209"/>
      <c r="L140" s="209"/>
      <c r="M140" s="209"/>
      <c r="N140" s="209"/>
      <c r="O140" s="209"/>
      <c r="P140" s="209"/>
      <c r="Q140" s="209"/>
      <c r="R140" s="209"/>
      <c r="S140" s="209"/>
      <c r="T140" s="209"/>
      <c r="U140" s="209"/>
      <c r="V140" s="209"/>
      <c r="W140" s="209"/>
      <c r="X140" s="209"/>
      <c r="Y140" s="209"/>
      <c r="Z140" s="209"/>
      <c r="AA140" s="209"/>
      <c r="AB140" s="209"/>
      <c r="AC140" s="209"/>
    </row>
    <row r="141" spans="1:29" ht="15.75">
      <c r="A141" s="144"/>
      <c r="B141" s="209"/>
      <c r="C141" s="209"/>
      <c r="D141" s="209"/>
      <c r="E141" s="209"/>
      <c r="F141" s="209"/>
      <c r="G141" s="209"/>
      <c r="H141" s="209"/>
      <c r="I141" s="209"/>
      <c r="J141" s="209"/>
      <c r="K141" s="209"/>
      <c r="L141" s="209"/>
      <c r="M141" s="209"/>
      <c r="N141" s="209"/>
      <c r="O141" s="209"/>
      <c r="P141" s="209"/>
      <c r="Q141" s="209"/>
      <c r="R141" s="209"/>
      <c r="S141" s="209"/>
      <c r="T141" s="209"/>
      <c r="U141" s="209"/>
      <c r="V141" s="209"/>
      <c r="W141" s="209"/>
      <c r="X141" s="209"/>
      <c r="Y141" s="209"/>
      <c r="Z141" s="209"/>
      <c r="AA141" s="209"/>
      <c r="AB141" s="209"/>
      <c r="AC141" s="209"/>
    </row>
    <row r="142" spans="1:29" ht="15.75">
      <c r="A142" s="144"/>
      <c r="B142" s="209"/>
      <c r="C142" s="209"/>
      <c r="D142" s="209"/>
      <c r="E142" s="209"/>
      <c r="F142" s="209"/>
      <c r="G142" s="209"/>
      <c r="H142" s="209"/>
      <c r="I142" s="209"/>
      <c r="J142" s="209"/>
      <c r="K142" s="209"/>
      <c r="L142" s="209"/>
      <c r="M142" s="209"/>
      <c r="N142" s="209"/>
      <c r="O142" s="209"/>
      <c r="P142" s="209"/>
      <c r="Q142" s="209"/>
      <c r="R142" s="209"/>
      <c r="S142" s="209"/>
      <c r="T142" s="209"/>
      <c r="U142" s="209"/>
      <c r="V142" s="209"/>
      <c r="W142" s="209"/>
      <c r="X142" s="209"/>
      <c r="Y142" s="209"/>
      <c r="Z142" s="209"/>
      <c r="AA142" s="209"/>
      <c r="AB142" s="209"/>
      <c r="AC142" s="209"/>
    </row>
    <row r="143" spans="1:29" ht="15.75">
      <c r="A143" s="144"/>
      <c r="B143" s="209"/>
      <c r="C143" s="209"/>
      <c r="D143" s="209"/>
      <c r="E143" s="209"/>
      <c r="F143" s="209"/>
      <c r="G143" s="209"/>
      <c r="H143" s="209"/>
      <c r="I143" s="209"/>
      <c r="J143" s="209"/>
      <c r="K143" s="209"/>
      <c r="L143" s="209"/>
      <c r="M143" s="209"/>
      <c r="N143" s="209"/>
      <c r="O143" s="209"/>
      <c r="P143" s="209"/>
      <c r="Q143" s="209"/>
      <c r="R143" s="209"/>
      <c r="S143" s="209"/>
      <c r="T143" s="209"/>
      <c r="U143" s="209"/>
      <c r="V143" s="209"/>
      <c r="W143" s="209"/>
      <c r="X143" s="209"/>
      <c r="Y143" s="209"/>
      <c r="Z143" s="209"/>
      <c r="AA143" s="209"/>
      <c r="AB143" s="209"/>
      <c r="AC143" s="209"/>
    </row>
    <row r="144" spans="1:29" ht="15.75">
      <c r="A144" s="144"/>
      <c r="B144" s="209"/>
      <c r="C144" s="209"/>
      <c r="D144" s="209"/>
      <c r="E144" s="209"/>
      <c r="F144" s="209"/>
      <c r="G144" s="209"/>
      <c r="H144" s="209"/>
      <c r="I144" s="209"/>
      <c r="J144" s="209"/>
      <c r="K144" s="209"/>
      <c r="L144" s="209"/>
      <c r="M144" s="209"/>
      <c r="N144" s="209"/>
      <c r="O144" s="209"/>
      <c r="P144" s="209"/>
      <c r="Q144" s="209"/>
      <c r="R144" s="209"/>
      <c r="S144" s="209"/>
      <c r="T144" s="209"/>
      <c r="U144" s="209"/>
      <c r="V144" s="209"/>
      <c r="W144" s="209"/>
      <c r="X144" s="209"/>
      <c r="Y144" s="209"/>
      <c r="Z144" s="209"/>
      <c r="AA144" s="209"/>
      <c r="AB144" s="209"/>
      <c r="AC144" s="209"/>
    </row>
    <row r="145" spans="1:29" ht="15.75">
      <c r="A145" s="144"/>
      <c r="B145" s="209"/>
      <c r="C145" s="209"/>
      <c r="D145" s="209"/>
      <c r="E145" s="209"/>
      <c r="F145" s="209"/>
      <c r="G145" s="209"/>
      <c r="H145" s="209"/>
      <c r="I145" s="209"/>
      <c r="J145" s="209"/>
      <c r="K145" s="209"/>
      <c r="L145" s="209"/>
      <c r="M145" s="209"/>
      <c r="N145" s="209"/>
      <c r="O145" s="209"/>
      <c r="P145" s="209"/>
      <c r="Q145" s="209"/>
      <c r="R145" s="209"/>
      <c r="S145" s="209"/>
      <c r="T145" s="209"/>
      <c r="U145" s="209"/>
      <c r="V145" s="209"/>
      <c r="W145" s="209"/>
      <c r="X145" s="209"/>
      <c r="Y145" s="209"/>
      <c r="Z145" s="209"/>
      <c r="AA145" s="209"/>
      <c r="AB145" s="209"/>
      <c r="AC145" s="209"/>
    </row>
    <row r="146" spans="1:29" ht="15.75">
      <c r="A146" s="144"/>
      <c r="B146" s="209"/>
      <c r="C146" s="209"/>
      <c r="D146" s="209"/>
      <c r="E146" s="209"/>
      <c r="F146" s="209"/>
      <c r="G146" s="209"/>
      <c r="H146" s="209"/>
      <c r="I146" s="209"/>
      <c r="J146" s="209"/>
      <c r="K146" s="209"/>
      <c r="L146" s="209"/>
      <c r="M146" s="209"/>
      <c r="N146" s="209"/>
      <c r="O146" s="209"/>
      <c r="P146" s="209"/>
      <c r="Q146" s="209"/>
      <c r="R146" s="209"/>
      <c r="S146" s="209"/>
      <c r="T146" s="209"/>
      <c r="U146" s="209"/>
      <c r="V146" s="209"/>
      <c r="W146" s="209"/>
      <c r="X146" s="209"/>
      <c r="Y146" s="209"/>
      <c r="Z146" s="209"/>
      <c r="AA146" s="209"/>
      <c r="AB146" s="209"/>
      <c r="AC146" s="209"/>
    </row>
    <row r="147" spans="1:29" ht="15.75">
      <c r="A147" s="116"/>
    </row>
    <row r="148" spans="1:29" ht="15.75">
      <c r="A148" s="116"/>
    </row>
    <row r="149" spans="1:29" ht="15.75">
      <c r="A149" s="116"/>
    </row>
    <row r="150" spans="1:29" ht="15.75">
      <c r="A150" s="116"/>
    </row>
    <row r="151" spans="1:29" ht="15.75">
      <c r="A151" s="116"/>
    </row>
    <row r="152" spans="1:29" ht="15.75">
      <c r="A152" s="116"/>
    </row>
    <row r="153" spans="1:29" ht="15.75">
      <c r="A153" s="116"/>
    </row>
    <row r="154" spans="1:29" ht="15.75">
      <c r="A154" s="116"/>
    </row>
    <row r="155" spans="1:29" ht="15.75">
      <c r="A155" s="116"/>
    </row>
    <row r="156" spans="1:29" ht="15.75">
      <c r="A156" s="116"/>
    </row>
    <row r="157" spans="1:29" ht="15.75">
      <c r="A157" s="116"/>
    </row>
    <row r="158" spans="1:29" ht="15.75">
      <c r="A158" s="116"/>
    </row>
    <row r="159" spans="1:29" ht="15.75">
      <c r="A159" s="116"/>
    </row>
    <row r="160" spans="1:29" ht="15.75">
      <c r="A160" s="116"/>
    </row>
    <row r="161" spans="1:1" ht="15.75">
      <c r="A161" s="116"/>
    </row>
    <row r="162" spans="1:1" ht="15.75">
      <c r="A162" s="116"/>
    </row>
    <row r="163" spans="1:1" ht="15.75">
      <c r="A163" s="116"/>
    </row>
    <row r="164" spans="1:1" ht="15.75">
      <c r="A164" s="116"/>
    </row>
    <row r="165" spans="1:1" ht="15.75">
      <c r="A165" s="116"/>
    </row>
    <row r="166" spans="1:1" ht="15.75">
      <c r="A166" s="116"/>
    </row>
    <row r="167" spans="1:1" ht="15.75">
      <c r="A167" s="116"/>
    </row>
    <row r="168" spans="1:1" ht="15.75">
      <c r="A168" s="116"/>
    </row>
    <row r="169" spans="1:1" ht="15.75">
      <c r="A169" s="116"/>
    </row>
    <row r="170" spans="1:1" ht="15.75">
      <c r="A170" s="116"/>
    </row>
    <row r="171" spans="1:1" ht="15.75">
      <c r="A171" s="116"/>
    </row>
    <row r="172" spans="1:1" ht="15.75">
      <c r="A172" s="116"/>
    </row>
    <row r="173" spans="1:1" ht="15.75">
      <c r="A173" s="116"/>
    </row>
    <row r="174" spans="1:1" ht="15.75">
      <c r="A174" s="116"/>
    </row>
    <row r="175" spans="1:1" ht="15.75">
      <c r="A175" s="116"/>
    </row>
    <row r="176" spans="1:1" ht="15.75">
      <c r="A176" s="116"/>
    </row>
    <row r="177" spans="1:1" ht="15.75">
      <c r="A177" s="116"/>
    </row>
    <row r="178" spans="1:1" ht="15.75">
      <c r="A178" s="116"/>
    </row>
    <row r="179" spans="1:1" ht="15.75">
      <c r="A179" s="116"/>
    </row>
    <row r="180" spans="1:1" ht="15.75">
      <c r="A180" s="116"/>
    </row>
    <row r="181" spans="1:1" ht="15.75">
      <c r="A181" s="116"/>
    </row>
    <row r="182" spans="1:1" ht="15.75">
      <c r="A182" s="116"/>
    </row>
    <row r="183" spans="1:1" ht="15.75">
      <c r="A183" s="116"/>
    </row>
    <row r="184" spans="1:1" ht="15.75">
      <c r="A184" s="116"/>
    </row>
    <row r="185" spans="1:1" ht="15.75">
      <c r="A185" s="116"/>
    </row>
    <row r="186" spans="1:1" ht="15.75">
      <c r="A186" s="116"/>
    </row>
    <row r="187" spans="1:1" ht="15.75">
      <c r="A187" s="116"/>
    </row>
    <row r="188" spans="1:1" ht="15.75">
      <c r="A188" s="116"/>
    </row>
    <row r="189" spans="1:1" ht="15.75">
      <c r="A189" s="116"/>
    </row>
    <row r="190" spans="1:1" ht="15.75">
      <c r="A190" s="116"/>
    </row>
    <row r="191" spans="1:1" ht="15.75">
      <c r="A191" s="116"/>
    </row>
    <row r="192" spans="1:1" ht="15.75">
      <c r="A192" s="116"/>
    </row>
    <row r="193" spans="1:1" ht="15.75">
      <c r="A193" s="116"/>
    </row>
    <row r="194" spans="1:1" ht="15.75">
      <c r="A194" s="116"/>
    </row>
    <row r="195" spans="1:1" ht="15.75">
      <c r="A195" s="116"/>
    </row>
    <row r="196" spans="1:1" ht="15.75">
      <c r="A196" s="116"/>
    </row>
    <row r="197" spans="1:1" ht="15.75">
      <c r="A197" s="116"/>
    </row>
    <row r="198" spans="1:1" ht="15.75">
      <c r="A198" s="116"/>
    </row>
    <row r="199" spans="1:1" ht="15.75">
      <c r="A199" s="116"/>
    </row>
    <row r="200" spans="1:1" ht="15.75">
      <c r="A200" s="116"/>
    </row>
    <row r="201" spans="1:1" ht="15.75">
      <c r="A201" s="116"/>
    </row>
    <row r="202" spans="1:1" ht="15.75">
      <c r="A202" s="116"/>
    </row>
    <row r="203" spans="1:1" ht="15.75">
      <c r="A203" s="116"/>
    </row>
    <row r="204" spans="1:1" ht="15.75">
      <c r="A204" s="116"/>
    </row>
    <row r="205" spans="1:1" ht="15.75">
      <c r="A205" s="116"/>
    </row>
    <row r="206" spans="1:1" ht="15.75">
      <c r="A206" s="116"/>
    </row>
    <row r="207" spans="1:1" ht="15.75">
      <c r="A207" s="116"/>
    </row>
    <row r="208" spans="1:1" ht="15.75">
      <c r="A208" s="116"/>
    </row>
    <row r="209" spans="1:1" ht="15.75">
      <c r="A209" s="116"/>
    </row>
    <row r="210" spans="1:1" ht="15.75">
      <c r="A210" s="116"/>
    </row>
    <row r="211" spans="1:1" ht="15.75">
      <c r="A211" s="116"/>
    </row>
    <row r="212" spans="1:1" ht="15.75">
      <c r="A212" s="116"/>
    </row>
    <row r="213" spans="1:1" ht="15.75">
      <c r="A213" s="116"/>
    </row>
    <row r="214" spans="1:1" ht="15.75">
      <c r="A214" s="116"/>
    </row>
    <row r="215" spans="1:1" ht="15.75">
      <c r="A215" s="116"/>
    </row>
    <row r="216" spans="1:1" ht="15.75">
      <c r="A216" s="116"/>
    </row>
    <row r="217" spans="1:1" ht="15.75">
      <c r="A217" s="116"/>
    </row>
    <row r="218" spans="1:1" ht="15.75">
      <c r="A218" s="116"/>
    </row>
    <row r="219" spans="1:1" ht="15.75">
      <c r="A219" s="116"/>
    </row>
    <row r="220" spans="1:1" ht="15.75">
      <c r="A220" s="116"/>
    </row>
    <row r="221" spans="1:1" ht="15.75">
      <c r="A221" s="116"/>
    </row>
    <row r="222" spans="1:1" ht="15.75">
      <c r="A222" s="116"/>
    </row>
    <row r="223" spans="1:1" ht="15.75">
      <c r="A223" s="116"/>
    </row>
    <row r="224" spans="1:1" ht="15.75">
      <c r="A224" s="116"/>
    </row>
    <row r="225" spans="1:1" ht="15.75">
      <c r="A225" s="116"/>
    </row>
    <row r="226" spans="1:1" ht="15.75">
      <c r="A226" s="116"/>
    </row>
    <row r="227" spans="1:1" ht="15.75">
      <c r="A227" s="116"/>
    </row>
    <row r="228" spans="1:1" ht="15.75">
      <c r="A228" s="116"/>
    </row>
    <row r="229" spans="1:1" ht="15.75">
      <c r="A229" s="116"/>
    </row>
    <row r="230" spans="1:1" ht="15.75">
      <c r="A230" s="116"/>
    </row>
    <row r="231" spans="1:1" ht="15.75">
      <c r="A231" s="116"/>
    </row>
    <row r="232" spans="1:1" ht="15.75">
      <c r="A232" s="116"/>
    </row>
    <row r="233" spans="1:1" ht="15.75">
      <c r="A233" s="116"/>
    </row>
    <row r="234" spans="1:1" ht="15.75">
      <c r="A234" s="116"/>
    </row>
    <row r="235" spans="1:1" ht="15.75">
      <c r="A235" s="116"/>
    </row>
    <row r="236" spans="1:1" ht="15.75">
      <c r="A236" s="116"/>
    </row>
    <row r="237" spans="1:1" ht="15.75">
      <c r="A237" s="116"/>
    </row>
    <row r="238" spans="1:1" ht="15.75">
      <c r="A238" s="116"/>
    </row>
    <row r="239" spans="1:1" ht="15.75">
      <c r="A239" s="116"/>
    </row>
    <row r="240" spans="1:1" ht="15.75">
      <c r="A240" s="116"/>
    </row>
    <row r="241" spans="1:1" ht="15.75">
      <c r="A241" s="116"/>
    </row>
    <row r="242" spans="1:1" ht="15.75">
      <c r="A242" s="116"/>
    </row>
    <row r="243" spans="1:1" ht="15.75">
      <c r="A243" s="116"/>
    </row>
    <row r="244" spans="1:1" ht="15.75">
      <c r="A244" s="116"/>
    </row>
    <row r="245" spans="1:1" ht="15.75">
      <c r="A245" s="116"/>
    </row>
    <row r="246" spans="1:1" ht="15.75">
      <c r="A246" s="116"/>
    </row>
    <row r="247" spans="1:1" ht="15.75">
      <c r="A247" s="116"/>
    </row>
    <row r="248" spans="1:1" ht="15.75">
      <c r="A248" s="116"/>
    </row>
    <row r="249" spans="1:1" ht="15.75">
      <c r="A249" s="116"/>
    </row>
    <row r="250" spans="1:1" ht="15.75">
      <c r="A250" s="116"/>
    </row>
    <row r="251" spans="1:1" ht="15.75">
      <c r="A251" s="116"/>
    </row>
    <row r="252" spans="1:1" ht="15.75">
      <c r="A252" s="116"/>
    </row>
    <row r="253" spans="1:1" ht="15.75">
      <c r="A253" s="116"/>
    </row>
    <row r="254" spans="1:1" ht="15.75">
      <c r="A254" s="116"/>
    </row>
    <row r="255" spans="1:1" ht="15.75">
      <c r="A255" s="116"/>
    </row>
    <row r="256" spans="1:1" ht="15.75">
      <c r="A256" s="116"/>
    </row>
    <row r="257" spans="1:1" ht="15.75">
      <c r="A257" s="116"/>
    </row>
    <row r="258" spans="1:1" ht="15.75">
      <c r="A258" s="116"/>
    </row>
    <row r="259" spans="1:1" ht="15.75">
      <c r="A259" s="116"/>
    </row>
    <row r="260" spans="1:1" ht="15.75">
      <c r="A260" s="116"/>
    </row>
    <row r="261" spans="1:1" ht="15.75">
      <c r="A261" s="116"/>
    </row>
    <row r="262" spans="1:1" ht="15.75">
      <c r="A262" s="116"/>
    </row>
    <row r="263" spans="1:1" ht="15.75">
      <c r="A263" s="116"/>
    </row>
    <row r="264" spans="1:1" ht="15.75">
      <c r="A264" s="116"/>
    </row>
    <row r="265" spans="1:1" ht="15.75">
      <c r="A265" s="116"/>
    </row>
    <row r="266" spans="1:1" ht="15.75">
      <c r="A266" s="116"/>
    </row>
    <row r="267" spans="1:1" ht="15.75">
      <c r="A267" s="116"/>
    </row>
    <row r="268" spans="1:1" ht="15.75">
      <c r="A268" s="116"/>
    </row>
    <row r="269" spans="1:1" ht="15.75">
      <c r="A269" s="116"/>
    </row>
    <row r="270" spans="1:1" ht="15.75">
      <c r="A270" s="116"/>
    </row>
    <row r="271" spans="1:1" ht="15.75">
      <c r="A271" s="116"/>
    </row>
    <row r="272" spans="1:1"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sheetData>
  <mergeCells count="7">
    <mergeCell ref="A61:H61"/>
    <mergeCell ref="A62:H62"/>
    <mergeCell ref="A1:AC1"/>
    <mergeCell ref="A2:AC2"/>
    <mergeCell ref="A3:AC3"/>
    <mergeCell ref="A4:AC4"/>
    <mergeCell ref="A5:AC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E13" sqref="E13"/>
    </sheetView>
  </sheetViews>
  <sheetFormatPr defaultRowHeight="18"/>
  <cols>
    <col min="1" max="1" width="132.28515625" style="58" customWidth="1"/>
    <col min="2" max="2" width="18" style="58" bestFit="1" customWidth="1"/>
    <col min="3" max="8" width="20.28515625" style="58" bestFit="1" customWidth="1"/>
    <col min="9" max="9" width="20.28515625" style="72" bestFit="1" customWidth="1"/>
    <col min="10" max="256" width="9.140625" style="58"/>
    <col min="257" max="257" width="132.28515625" style="58" customWidth="1"/>
    <col min="258" max="258" width="18" style="58" bestFit="1" customWidth="1"/>
    <col min="259" max="265" width="20.28515625" style="58" bestFit="1" customWidth="1"/>
    <col min="266" max="512" width="9.140625" style="58"/>
    <col min="513" max="513" width="132.28515625" style="58" customWidth="1"/>
    <col min="514" max="514" width="18" style="58" bestFit="1" customWidth="1"/>
    <col min="515" max="521" width="20.28515625" style="58" bestFit="1" customWidth="1"/>
    <col min="522" max="768" width="9.140625" style="58"/>
    <col min="769" max="769" width="132.28515625" style="58" customWidth="1"/>
    <col min="770" max="770" width="18" style="58" bestFit="1" customWidth="1"/>
    <col min="771" max="777" width="20.28515625" style="58" bestFit="1" customWidth="1"/>
    <col min="778" max="1024" width="9.140625" style="58"/>
    <col min="1025" max="1025" width="132.28515625" style="58" customWidth="1"/>
    <col min="1026" max="1026" width="18" style="58" bestFit="1" customWidth="1"/>
    <col min="1027" max="1033" width="20.28515625" style="58" bestFit="1" customWidth="1"/>
    <col min="1034" max="1280" width="9.140625" style="58"/>
    <col min="1281" max="1281" width="132.28515625" style="58" customWidth="1"/>
    <col min="1282" max="1282" width="18" style="58" bestFit="1" customWidth="1"/>
    <col min="1283" max="1289" width="20.28515625" style="58" bestFit="1" customWidth="1"/>
    <col min="1290" max="1536" width="9.140625" style="58"/>
    <col min="1537" max="1537" width="132.28515625" style="58" customWidth="1"/>
    <col min="1538" max="1538" width="18" style="58" bestFit="1" customWidth="1"/>
    <col min="1539" max="1545" width="20.28515625" style="58" bestFit="1" customWidth="1"/>
    <col min="1546" max="1792" width="9.140625" style="58"/>
    <col min="1793" max="1793" width="132.28515625" style="58" customWidth="1"/>
    <col min="1794" max="1794" width="18" style="58" bestFit="1" customWidth="1"/>
    <col min="1795" max="1801" width="20.28515625" style="58" bestFit="1" customWidth="1"/>
    <col min="1802" max="2048" width="9.140625" style="58"/>
    <col min="2049" max="2049" width="132.28515625" style="58" customWidth="1"/>
    <col min="2050" max="2050" width="18" style="58" bestFit="1" customWidth="1"/>
    <col min="2051" max="2057" width="20.28515625" style="58" bestFit="1" customWidth="1"/>
    <col min="2058" max="2304" width="9.140625" style="58"/>
    <col min="2305" max="2305" width="132.28515625" style="58" customWidth="1"/>
    <col min="2306" max="2306" width="18" style="58" bestFit="1" customWidth="1"/>
    <col min="2307" max="2313" width="20.28515625" style="58" bestFit="1" customWidth="1"/>
    <col min="2314" max="2560" width="9.140625" style="58"/>
    <col min="2561" max="2561" width="132.28515625" style="58" customWidth="1"/>
    <col min="2562" max="2562" width="18" style="58" bestFit="1" customWidth="1"/>
    <col min="2563" max="2569" width="20.28515625" style="58" bestFit="1" customWidth="1"/>
    <col min="2570" max="2816" width="9.140625" style="58"/>
    <col min="2817" max="2817" width="132.28515625" style="58" customWidth="1"/>
    <col min="2818" max="2818" width="18" style="58" bestFit="1" customWidth="1"/>
    <col min="2819" max="2825" width="20.28515625" style="58" bestFit="1" customWidth="1"/>
    <col min="2826" max="3072" width="9.140625" style="58"/>
    <col min="3073" max="3073" width="132.28515625" style="58" customWidth="1"/>
    <col min="3074" max="3074" width="18" style="58" bestFit="1" customWidth="1"/>
    <col min="3075" max="3081" width="20.28515625" style="58" bestFit="1" customWidth="1"/>
    <col min="3082" max="3328" width="9.140625" style="58"/>
    <col min="3329" max="3329" width="132.28515625" style="58" customWidth="1"/>
    <col min="3330" max="3330" width="18" style="58" bestFit="1" customWidth="1"/>
    <col min="3331" max="3337" width="20.28515625" style="58" bestFit="1" customWidth="1"/>
    <col min="3338" max="3584" width="9.140625" style="58"/>
    <col min="3585" max="3585" width="132.28515625" style="58" customWidth="1"/>
    <col min="3586" max="3586" width="18" style="58" bestFit="1" customWidth="1"/>
    <col min="3587" max="3593" width="20.28515625" style="58" bestFit="1" customWidth="1"/>
    <col min="3594" max="3840" width="9.140625" style="58"/>
    <col min="3841" max="3841" width="132.28515625" style="58" customWidth="1"/>
    <col min="3842" max="3842" width="18" style="58" bestFit="1" customWidth="1"/>
    <col min="3843" max="3849" width="20.28515625" style="58" bestFit="1" customWidth="1"/>
    <col min="3850" max="4096" width="9.140625" style="58"/>
    <col min="4097" max="4097" width="132.28515625" style="58" customWidth="1"/>
    <col min="4098" max="4098" width="18" style="58" bestFit="1" customWidth="1"/>
    <col min="4099" max="4105" width="20.28515625" style="58" bestFit="1" customWidth="1"/>
    <col min="4106" max="4352" width="9.140625" style="58"/>
    <col min="4353" max="4353" width="132.28515625" style="58" customWidth="1"/>
    <col min="4354" max="4354" width="18" style="58" bestFit="1" customWidth="1"/>
    <col min="4355" max="4361" width="20.28515625" style="58" bestFit="1" customWidth="1"/>
    <col min="4362" max="4608" width="9.140625" style="58"/>
    <col min="4609" max="4609" width="132.28515625" style="58" customWidth="1"/>
    <col min="4610" max="4610" width="18" style="58" bestFit="1" customWidth="1"/>
    <col min="4611" max="4617" width="20.28515625" style="58" bestFit="1" customWidth="1"/>
    <col min="4618" max="4864" width="9.140625" style="58"/>
    <col min="4865" max="4865" width="132.28515625" style="58" customWidth="1"/>
    <col min="4866" max="4866" width="18" style="58" bestFit="1" customWidth="1"/>
    <col min="4867" max="4873" width="20.28515625" style="58" bestFit="1" customWidth="1"/>
    <col min="4874" max="5120" width="9.140625" style="58"/>
    <col min="5121" max="5121" width="132.28515625" style="58" customWidth="1"/>
    <col min="5122" max="5122" width="18" style="58" bestFit="1" customWidth="1"/>
    <col min="5123" max="5129" width="20.28515625" style="58" bestFit="1" customWidth="1"/>
    <col min="5130" max="5376" width="9.140625" style="58"/>
    <col min="5377" max="5377" width="132.28515625" style="58" customWidth="1"/>
    <col min="5378" max="5378" width="18" style="58" bestFit="1" customWidth="1"/>
    <col min="5379" max="5385" width="20.28515625" style="58" bestFit="1" customWidth="1"/>
    <col min="5386" max="5632" width="9.140625" style="58"/>
    <col min="5633" max="5633" width="132.28515625" style="58" customWidth="1"/>
    <col min="5634" max="5634" width="18" style="58" bestFit="1" customWidth="1"/>
    <col min="5635" max="5641" width="20.28515625" style="58" bestFit="1" customWidth="1"/>
    <col min="5642" max="5888" width="9.140625" style="58"/>
    <col min="5889" max="5889" width="132.28515625" style="58" customWidth="1"/>
    <col min="5890" max="5890" width="18" style="58" bestFit="1" customWidth="1"/>
    <col min="5891" max="5897" width="20.28515625" style="58" bestFit="1" customWidth="1"/>
    <col min="5898" max="6144" width="9.140625" style="58"/>
    <col min="6145" max="6145" width="132.28515625" style="58" customWidth="1"/>
    <col min="6146" max="6146" width="18" style="58" bestFit="1" customWidth="1"/>
    <col min="6147" max="6153" width="20.28515625" style="58" bestFit="1" customWidth="1"/>
    <col min="6154" max="6400" width="9.140625" style="58"/>
    <col min="6401" max="6401" width="132.28515625" style="58" customWidth="1"/>
    <col min="6402" max="6402" width="18" style="58" bestFit="1" customWidth="1"/>
    <col min="6403" max="6409" width="20.28515625" style="58" bestFit="1" customWidth="1"/>
    <col min="6410" max="6656" width="9.140625" style="58"/>
    <col min="6657" max="6657" width="132.28515625" style="58" customWidth="1"/>
    <col min="6658" max="6658" width="18" style="58" bestFit="1" customWidth="1"/>
    <col min="6659" max="6665" width="20.28515625" style="58" bestFit="1" customWidth="1"/>
    <col min="6666" max="6912" width="9.140625" style="58"/>
    <col min="6913" max="6913" width="132.28515625" style="58" customWidth="1"/>
    <col min="6914" max="6914" width="18" style="58" bestFit="1" customWidth="1"/>
    <col min="6915" max="6921" width="20.28515625" style="58" bestFit="1" customWidth="1"/>
    <col min="6922" max="7168" width="9.140625" style="58"/>
    <col min="7169" max="7169" width="132.28515625" style="58" customWidth="1"/>
    <col min="7170" max="7170" width="18" style="58" bestFit="1" customWidth="1"/>
    <col min="7171" max="7177" width="20.28515625" style="58" bestFit="1" customWidth="1"/>
    <col min="7178" max="7424" width="9.140625" style="58"/>
    <col min="7425" max="7425" width="132.28515625" style="58" customWidth="1"/>
    <col min="7426" max="7426" width="18" style="58" bestFit="1" customWidth="1"/>
    <col min="7427" max="7433" width="20.28515625" style="58" bestFit="1" customWidth="1"/>
    <col min="7434" max="7680" width="9.140625" style="58"/>
    <col min="7681" max="7681" width="132.28515625" style="58" customWidth="1"/>
    <col min="7682" max="7682" width="18" style="58" bestFit="1" customWidth="1"/>
    <col min="7683" max="7689" width="20.28515625" style="58" bestFit="1" customWidth="1"/>
    <col min="7690" max="7936" width="9.140625" style="58"/>
    <col min="7937" max="7937" width="132.28515625" style="58" customWidth="1"/>
    <col min="7938" max="7938" width="18" style="58" bestFit="1" customWidth="1"/>
    <col min="7939" max="7945" width="20.28515625" style="58" bestFit="1" customWidth="1"/>
    <col min="7946" max="8192" width="9.140625" style="58"/>
    <col min="8193" max="8193" width="132.28515625" style="58" customWidth="1"/>
    <col min="8194" max="8194" width="18" style="58" bestFit="1" customWidth="1"/>
    <col min="8195" max="8201" width="20.28515625" style="58" bestFit="1" customWidth="1"/>
    <col min="8202" max="8448" width="9.140625" style="58"/>
    <col min="8449" max="8449" width="132.28515625" style="58" customWidth="1"/>
    <col min="8450" max="8450" width="18" style="58" bestFit="1" customWidth="1"/>
    <col min="8451" max="8457" width="20.28515625" style="58" bestFit="1" customWidth="1"/>
    <col min="8458" max="8704" width="9.140625" style="58"/>
    <col min="8705" max="8705" width="132.28515625" style="58" customWidth="1"/>
    <col min="8706" max="8706" width="18" style="58" bestFit="1" customWidth="1"/>
    <col min="8707" max="8713" width="20.28515625" style="58" bestFit="1" customWidth="1"/>
    <col min="8714" max="8960" width="9.140625" style="58"/>
    <col min="8961" max="8961" width="132.28515625" style="58" customWidth="1"/>
    <col min="8962" max="8962" width="18" style="58" bestFit="1" customWidth="1"/>
    <col min="8963" max="8969" width="20.28515625" style="58" bestFit="1" customWidth="1"/>
    <col min="8970" max="9216" width="9.140625" style="58"/>
    <col min="9217" max="9217" width="132.28515625" style="58" customWidth="1"/>
    <col min="9218" max="9218" width="18" style="58" bestFit="1" customWidth="1"/>
    <col min="9219" max="9225" width="20.28515625" style="58" bestFit="1" customWidth="1"/>
    <col min="9226" max="9472" width="9.140625" style="58"/>
    <col min="9473" max="9473" width="132.28515625" style="58" customWidth="1"/>
    <col min="9474" max="9474" width="18" style="58" bestFit="1" customWidth="1"/>
    <col min="9475" max="9481" width="20.28515625" style="58" bestFit="1" customWidth="1"/>
    <col min="9482" max="9728" width="9.140625" style="58"/>
    <col min="9729" max="9729" width="132.28515625" style="58" customWidth="1"/>
    <col min="9730" max="9730" width="18" style="58" bestFit="1" customWidth="1"/>
    <col min="9731" max="9737" width="20.28515625" style="58" bestFit="1" customWidth="1"/>
    <col min="9738" max="9984" width="9.140625" style="58"/>
    <col min="9985" max="9985" width="132.28515625" style="58" customWidth="1"/>
    <col min="9986" max="9986" width="18" style="58" bestFit="1" customWidth="1"/>
    <col min="9987" max="9993" width="20.28515625" style="58" bestFit="1" customWidth="1"/>
    <col min="9994" max="10240" width="9.140625" style="58"/>
    <col min="10241" max="10241" width="132.28515625" style="58" customWidth="1"/>
    <col min="10242" max="10242" width="18" style="58" bestFit="1" customWidth="1"/>
    <col min="10243" max="10249" width="20.28515625" style="58" bestFit="1" customWidth="1"/>
    <col min="10250" max="10496" width="9.140625" style="58"/>
    <col min="10497" max="10497" width="132.28515625" style="58" customWidth="1"/>
    <col min="10498" max="10498" width="18" style="58" bestFit="1" customWidth="1"/>
    <col min="10499" max="10505" width="20.28515625" style="58" bestFit="1" customWidth="1"/>
    <col min="10506" max="10752" width="9.140625" style="58"/>
    <col min="10753" max="10753" width="132.28515625" style="58" customWidth="1"/>
    <col min="10754" max="10754" width="18" style="58" bestFit="1" customWidth="1"/>
    <col min="10755" max="10761" width="20.28515625" style="58" bestFit="1" customWidth="1"/>
    <col min="10762" max="11008" width="9.140625" style="58"/>
    <col min="11009" max="11009" width="132.28515625" style="58" customWidth="1"/>
    <col min="11010" max="11010" width="18" style="58" bestFit="1" customWidth="1"/>
    <col min="11011" max="11017" width="20.28515625" style="58" bestFit="1" customWidth="1"/>
    <col min="11018" max="11264" width="9.140625" style="58"/>
    <col min="11265" max="11265" width="132.28515625" style="58" customWidth="1"/>
    <col min="11266" max="11266" width="18" style="58" bestFit="1" customWidth="1"/>
    <col min="11267" max="11273" width="20.28515625" style="58" bestFit="1" customWidth="1"/>
    <col min="11274" max="11520" width="9.140625" style="58"/>
    <col min="11521" max="11521" width="132.28515625" style="58" customWidth="1"/>
    <col min="11522" max="11522" width="18" style="58" bestFit="1" customWidth="1"/>
    <col min="11523" max="11529" width="20.28515625" style="58" bestFit="1" customWidth="1"/>
    <col min="11530" max="11776" width="9.140625" style="58"/>
    <col min="11777" max="11777" width="132.28515625" style="58" customWidth="1"/>
    <col min="11778" max="11778" width="18" style="58" bestFit="1" customWidth="1"/>
    <col min="11779" max="11785" width="20.28515625" style="58" bestFit="1" customWidth="1"/>
    <col min="11786" max="12032" width="9.140625" style="58"/>
    <col min="12033" max="12033" width="132.28515625" style="58" customWidth="1"/>
    <col min="12034" max="12034" width="18" style="58" bestFit="1" customWidth="1"/>
    <col min="12035" max="12041" width="20.28515625" style="58" bestFit="1" customWidth="1"/>
    <col min="12042" max="12288" width="9.140625" style="58"/>
    <col min="12289" max="12289" width="132.28515625" style="58" customWidth="1"/>
    <col min="12290" max="12290" width="18" style="58" bestFit="1" customWidth="1"/>
    <col min="12291" max="12297" width="20.28515625" style="58" bestFit="1" customWidth="1"/>
    <col min="12298" max="12544" width="9.140625" style="58"/>
    <col min="12545" max="12545" width="132.28515625" style="58" customWidth="1"/>
    <col min="12546" max="12546" width="18" style="58" bestFit="1" customWidth="1"/>
    <col min="12547" max="12553" width="20.28515625" style="58" bestFit="1" customWidth="1"/>
    <col min="12554" max="12800" width="9.140625" style="58"/>
    <col min="12801" max="12801" width="132.28515625" style="58" customWidth="1"/>
    <col min="12802" max="12802" width="18" style="58" bestFit="1" customWidth="1"/>
    <col min="12803" max="12809" width="20.28515625" style="58" bestFit="1" customWidth="1"/>
    <col min="12810" max="13056" width="9.140625" style="58"/>
    <col min="13057" max="13057" width="132.28515625" style="58" customWidth="1"/>
    <col min="13058" max="13058" width="18" style="58" bestFit="1" customWidth="1"/>
    <col min="13059" max="13065" width="20.28515625" style="58" bestFit="1" customWidth="1"/>
    <col min="13066" max="13312" width="9.140625" style="58"/>
    <col min="13313" max="13313" width="132.28515625" style="58" customWidth="1"/>
    <col min="13314" max="13314" width="18" style="58" bestFit="1" customWidth="1"/>
    <col min="13315" max="13321" width="20.28515625" style="58" bestFit="1" customWidth="1"/>
    <col min="13322" max="13568" width="9.140625" style="58"/>
    <col min="13569" max="13569" width="132.28515625" style="58" customWidth="1"/>
    <col min="13570" max="13570" width="18" style="58" bestFit="1" customWidth="1"/>
    <col min="13571" max="13577" width="20.28515625" style="58" bestFit="1" customWidth="1"/>
    <col min="13578" max="13824" width="9.140625" style="58"/>
    <col min="13825" max="13825" width="132.28515625" style="58" customWidth="1"/>
    <col min="13826" max="13826" width="18" style="58" bestFit="1" customWidth="1"/>
    <col min="13827" max="13833" width="20.28515625" style="58" bestFit="1" customWidth="1"/>
    <col min="13834" max="14080" width="9.140625" style="58"/>
    <col min="14081" max="14081" width="132.28515625" style="58" customWidth="1"/>
    <col min="14082" max="14082" width="18" style="58" bestFit="1" customWidth="1"/>
    <col min="14083" max="14089" width="20.28515625" style="58" bestFit="1" customWidth="1"/>
    <col min="14090" max="14336" width="9.140625" style="58"/>
    <col min="14337" max="14337" width="132.28515625" style="58" customWidth="1"/>
    <col min="14338" max="14338" width="18" style="58" bestFit="1" customWidth="1"/>
    <col min="14339" max="14345" width="20.28515625" style="58" bestFit="1" customWidth="1"/>
    <col min="14346" max="14592" width="9.140625" style="58"/>
    <col min="14593" max="14593" width="132.28515625" style="58" customWidth="1"/>
    <col min="14594" max="14594" width="18" style="58" bestFit="1" customWidth="1"/>
    <col min="14595" max="14601" width="20.28515625" style="58" bestFit="1" customWidth="1"/>
    <col min="14602" max="14848" width="9.140625" style="58"/>
    <col min="14849" max="14849" width="132.28515625" style="58" customWidth="1"/>
    <col min="14850" max="14850" width="18" style="58" bestFit="1" customWidth="1"/>
    <col min="14851" max="14857" width="20.28515625" style="58" bestFit="1" customWidth="1"/>
    <col min="14858" max="15104" width="9.140625" style="58"/>
    <col min="15105" max="15105" width="132.28515625" style="58" customWidth="1"/>
    <col min="15106" max="15106" width="18" style="58" bestFit="1" customWidth="1"/>
    <col min="15107" max="15113" width="20.28515625" style="58" bestFit="1" customWidth="1"/>
    <col min="15114" max="15360" width="9.140625" style="58"/>
    <col min="15361" max="15361" width="132.28515625" style="58" customWidth="1"/>
    <col min="15362" max="15362" width="18" style="58" bestFit="1" customWidth="1"/>
    <col min="15363" max="15369" width="20.28515625" style="58" bestFit="1" customWidth="1"/>
    <col min="15370" max="15616" width="9.140625" style="58"/>
    <col min="15617" max="15617" width="132.28515625" style="58" customWidth="1"/>
    <col min="15618" max="15618" width="18" style="58" bestFit="1" customWidth="1"/>
    <col min="15619" max="15625" width="20.28515625" style="58" bestFit="1" customWidth="1"/>
    <col min="15626" max="15872" width="9.140625" style="58"/>
    <col min="15873" max="15873" width="132.28515625" style="58" customWidth="1"/>
    <col min="15874" max="15874" width="18" style="58" bestFit="1" customWidth="1"/>
    <col min="15875" max="15881" width="20.28515625" style="58" bestFit="1" customWidth="1"/>
    <col min="15882" max="16128" width="9.140625" style="58"/>
    <col min="16129" max="16129" width="132.28515625" style="58" customWidth="1"/>
    <col min="16130" max="16130" width="18" style="58" bestFit="1" customWidth="1"/>
    <col min="16131" max="16137" width="20.28515625" style="58" bestFit="1" customWidth="1"/>
    <col min="16138" max="16384" width="9.140625" style="58"/>
  </cols>
  <sheetData>
    <row r="1" spans="1:9" ht="43.5" customHeight="1">
      <c r="A1" s="1090" t="s">
        <v>903</v>
      </c>
      <c r="B1" s="1090"/>
      <c r="C1" s="1090"/>
      <c r="D1" s="1090"/>
      <c r="E1" s="1090"/>
      <c r="F1" s="1090"/>
      <c r="G1" s="1090"/>
      <c r="H1" s="1090"/>
      <c r="I1" s="1090"/>
    </row>
    <row r="2" spans="1:9" ht="43.5" customHeight="1">
      <c r="A2" s="1090" t="s">
        <v>431</v>
      </c>
      <c r="B2" s="1090"/>
      <c r="C2" s="1090"/>
      <c r="D2" s="1090"/>
      <c r="E2" s="1090"/>
      <c r="F2" s="1090"/>
      <c r="G2" s="1090"/>
      <c r="H2" s="1090"/>
      <c r="I2" s="1090"/>
    </row>
    <row r="3" spans="1:9" ht="4.5" customHeight="1">
      <c r="A3" s="1090"/>
      <c r="B3" s="1090"/>
      <c r="C3" s="1090"/>
      <c r="D3" s="1090"/>
      <c r="E3" s="1090"/>
      <c r="F3" s="1090"/>
      <c r="G3" s="1090"/>
      <c r="H3" s="1090"/>
      <c r="I3" s="1090"/>
    </row>
    <row r="4" spans="1:9" ht="43.5" customHeight="1">
      <c r="A4" s="1091" t="s">
        <v>1371</v>
      </c>
      <c r="B4" s="1091"/>
      <c r="C4" s="1091"/>
      <c r="D4" s="1091"/>
      <c r="E4" s="1091"/>
      <c r="F4" s="1091"/>
      <c r="G4" s="1091"/>
      <c r="H4" s="1091"/>
      <c r="I4" s="1091"/>
    </row>
    <row r="5" spans="1:9" ht="19.5" customHeight="1" thickBot="1">
      <c r="A5" s="1090"/>
      <c r="B5" s="1090"/>
      <c r="C5" s="1090"/>
      <c r="D5" s="1090"/>
      <c r="E5" s="1090"/>
      <c r="F5" s="1090"/>
      <c r="G5" s="1090"/>
      <c r="H5" s="1090"/>
      <c r="I5" s="1090"/>
    </row>
    <row r="6" spans="1:9" s="59" customFormat="1" ht="70.5" customHeight="1" thickTop="1" thickBot="1">
      <c r="A6" s="643" t="s">
        <v>304</v>
      </c>
      <c r="B6" s="148" t="s">
        <v>432</v>
      </c>
      <c r="C6" s="148" t="s">
        <v>433</v>
      </c>
      <c r="D6" s="148" t="s">
        <v>434</v>
      </c>
      <c r="E6" s="148" t="s">
        <v>435</v>
      </c>
      <c r="F6" s="148" t="s">
        <v>1323</v>
      </c>
      <c r="G6" s="148" t="s">
        <v>1503</v>
      </c>
      <c r="H6" s="148" t="s">
        <v>1484</v>
      </c>
      <c r="I6" s="148" t="s">
        <v>1504</v>
      </c>
    </row>
    <row r="7" spans="1:9" ht="15" customHeight="1" thickTop="1" thickBot="1">
      <c r="A7" s="60"/>
      <c r="B7" s="61"/>
      <c r="C7" s="61"/>
      <c r="D7" s="61"/>
      <c r="E7" s="61"/>
      <c r="F7" s="61"/>
      <c r="G7" s="61"/>
      <c r="H7" s="61"/>
      <c r="I7" s="61"/>
    </row>
    <row r="8" spans="1:9" ht="24" customHeight="1" thickTop="1" thickBot="1">
      <c r="A8" s="62" t="s">
        <v>436</v>
      </c>
      <c r="B8" s="1">
        <v>595042395.3002882</v>
      </c>
      <c r="C8" s="1">
        <v>682871860.50583088</v>
      </c>
      <c r="D8" s="1">
        <v>780390675.32798839</v>
      </c>
      <c r="E8" s="1">
        <v>864792719.37755108</v>
      </c>
      <c r="F8" s="1">
        <v>925186732.72448981</v>
      </c>
      <c r="G8" s="1">
        <v>916635925.22011662</v>
      </c>
      <c r="H8" s="1">
        <v>982876334.88483965</v>
      </c>
      <c r="I8" s="1">
        <v>1003706879.1078718</v>
      </c>
    </row>
    <row r="9" spans="1:9" s="157" customFormat="1" ht="21" customHeight="1" thickTop="1">
      <c r="A9" s="149" t="s">
        <v>8</v>
      </c>
      <c r="B9" s="2">
        <v>53751115.587896258</v>
      </c>
      <c r="C9" s="2">
        <v>83988736.857142866</v>
      </c>
      <c r="D9" s="2">
        <v>84104401.597667649</v>
      </c>
      <c r="E9" s="2">
        <v>97493556.451895043</v>
      </c>
      <c r="F9" s="2">
        <v>109406807.20553935</v>
      </c>
      <c r="G9" s="2">
        <v>100321385.22740525</v>
      </c>
      <c r="H9" s="2">
        <v>113535955.68658891</v>
      </c>
      <c r="I9" s="2">
        <v>110965926.72740525</v>
      </c>
    </row>
    <row r="10" spans="1:9" s="157" customFormat="1" ht="21" customHeight="1">
      <c r="A10" s="149" t="s">
        <v>17</v>
      </c>
      <c r="B10" s="2">
        <v>92862944.700864553</v>
      </c>
      <c r="C10" s="2">
        <v>69511512.766763851</v>
      </c>
      <c r="D10" s="2">
        <v>94513237.049562678</v>
      </c>
      <c r="E10" s="2">
        <v>112252539.24052478</v>
      </c>
      <c r="F10" s="2">
        <v>126742016.86005831</v>
      </c>
      <c r="G10" s="2">
        <v>124541111.14285715</v>
      </c>
      <c r="H10" s="2">
        <v>144080094.51603499</v>
      </c>
      <c r="I10" s="2">
        <v>146248694.15160349</v>
      </c>
    </row>
    <row r="11" spans="1:9" s="157" customFormat="1" ht="21" customHeight="1">
      <c r="A11" s="149" t="s">
        <v>26</v>
      </c>
      <c r="B11" s="2">
        <v>411307278.06772333</v>
      </c>
      <c r="C11" s="2">
        <v>492629805.67201161</v>
      </c>
      <c r="D11" s="2">
        <v>561725804.03061223</v>
      </c>
      <c r="E11" s="2">
        <v>613223959.51895046</v>
      </c>
      <c r="F11" s="2">
        <v>649208113.79154515</v>
      </c>
      <c r="G11" s="2">
        <v>652855965.93586004</v>
      </c>
      <c r="H11" s="2">
        <v>684778875.65451896</v>
      </c>
      <c r="I11" s="2">
        <v>708399770.63119531</v>
      </c>
    </row>
    <row r="12" spans="1:9" s="157" customFormat="1" ht="21" customHeight="1">
      <c r="A12" s="150" t="s">
        <v>437</v>
      </c>
      <c r="B12" s="2">
        <v>424990492.57780975</v>
      </c>
      <c r="C12" s="2">
        <v>509196386.98979592</v>
      </c>
      <c r="D12" s="2">
        <v>582090564.01457727</v>
      </c>
      <c r="E12" s="2">
        <v>632323571.33381927</v>
      </c>
      <c r="F12" s="2">
        <v>669088262.367347</v>
      </c>
      <c r="G12" s="2">
        <v>670253077.90379012</v>
      </c>
      <c r="H12" s="2">
        <v>705468140.5029155</v>
      </c>
      <c r="I12" s="2">
        <v>726101218.56268227</v>
      </c>
    </row>
    <row r="13" spans="1:9" s="157" customFormat="1" ht="21" customHeight="1">
      <c r="A13" s="150" t="s">
        <v>438</v>
      </c>
      <c r="B13" s="2">
        <v>416667655.53025937</v>
      </c>
      <c r="C13" s="2">
        <v>502018516.38192421</v>
      </c>
      <c r="D13" s="2">
        <v>574755426.91107869</v>
      </c>
      <c r="E13" s="2">
        <v>622064251.02478135</v>
      </c>
      <c r="F13" s="2">
        <v>653735894.64285719</v>
      </c>
      <c r="G13" s="2">
        <v>654868760.50728858</v>
      </c>
      <c r="H13" s="2">
        <v>688038221.07434392</v>
      </c>
      <c r="I13" s="2">
        <v>709637017.28717208</v>
      </c>
    </row>
    <row r="14" spans="1:9" s="157" customFormat="1" ht="21" customHeight="1">
      <c r="A14" s="150" t="s">
        <v>439</v>
      </c>
      <c r="B14" s="2">
        <v>8322837.0475504324</v>
      </c>
      <c r="C14" s="2">
        <v>7177870.6078717196</v>
      </c>
      <c r="D14" s="2">
        <v>7335137.1034985427</v>
      </c>
      <c r="E14" s="2">
        <v>10259320.3090379</v>
      </c>
      <c r="F14" s="2">
        <v>15352367.724489797</v>
      </c>
      <c r="G14" s="2">
        <v>15384317.396501457</v>
      </c>
      <c r="H14" s="2">
        <v>17429919.428571429</v>
      </c>
      <c r="I14" s="2">
        <v>16464201.275510205</v>
      </c>
    </row>
    <row r="15" spans="1:9" s="157" customFormat="1" ht="21" customHeight="1">
      <c r="A15" s="150" t="s">
        <v>440</v>
      </c>
      <c r="B15" s="2">
        <v>2966954.8141210373</v>
      </c>
      <c r="C15" s="2">
        <v>2797890.7623906704</v>
      </c>
      <c r="D15" s="2">
        <v>3575915.3046647226</v>
      </c>
      <c r="E15" s="2">
        <v>3479382.6151603498</v>
      </c>
      <c r="F15" s="2">
        <v>4157560.4897959186</v>
      </c>
      <c r="G15" s="2">
        <v>7423904.6793002915</v>
      </c>
      <c r="H15" s="2">
        <v>3759213.7390670553</v>
      </c>
      <c r="I15" s="2">
        <v>8789217.7026239056</v>
      </c>
    </row>
    <row r="16" spans="1:9" s="157" customFormat="1" ht="21" customHeight="1">
      <c r="A16" s="150" t="s">
        <v>441</v>
      </c>
      <c r="B16" s="2">
        <v>2546888.9178674351</v>
      </c>
      <c r="C16" s="2">
        <v>2442388.1282798834</v>
      </c>
      <c r="D16" s="2">
        <v>3305762.8367346935</v>
      </c>
      <c r="E16" s="2">
        <v>2911341.9387755101</v>
      </c>
      <c r="F16" s="2">
        <v>3525684.2900874638</v>
      </c>
      <c r="G16" s="2">
        <v>6197612.2827988332</v>
      </c>
      <c r="H16" s="2">
        <v>3221630.8775510206</v>
      </c>
      <c r="I16" s="2">
        <v>7282885.6049562683</v>
      </c>
    </row>
    <row r="17" spans="1:9" s="157" customFormat="1" ht="21" customHeight="1">
      <c r="A17" s="150" t="s">
        <v>442</v>
      </c>
      <c r="B17" s="2">
        <v>420065.89625360229</v>
      </c>
      <c r="C17" s="2">
        <v>355502.63411078713</v>
      </c>
      <c r="D17" s="2">
        <v>270152.46793002915</v>
      </c>
      <c r="E17" s="2">
        <v>568040.67638483969</v>
      </c>
      <c r="F17" s="2">
        <v>631876.19970845489</v>
      </c>
      <c r="G17" s="2">
        <v>1226292.3965014578</v>
      </c>
      <c r="H17" s="2">
        <v>537582.86151603505</v>
      </c>
      <c r="I17" s="2">
        <v>1506332.0976676384</v>
      </c>
    </row>
    <row r="18" spans="1:9" s="157" customFormat="1" ht="21" customHeight="1">
      <c r="A18" s="150" t="s">
        <v>443</v>
      </c>
      <c r="B18" s="2">
        <v>6120886.0518731996</v>
      </c>
      <c r="C18" s="2">
        <v>6910134.1953352764</v>
      </c>
      <c r="D18" s="2">
        <v>7683888.6938775508</v>
      </c>
      <c r="E18" s="2">
        <v>7613303.4125364423</v>
      </c>
      <c r="F18" s="2">
        <v>8309673.1472303206</v>
      </c>
      <c r="G18" s="2">
        <v>8720546.842565598</v>
      </c>
      <c r="H18" s="2">
        <v>9811073.3527696803</v>
      </c>
      <c r="I18" s="2">
        <v>11637088.814868804</v>
      </c>
    </row>
    <row r="19" spans="1:9" s="157" customFormat="1" ht="21" customHeight="1">
      <c r="A19" s="150" t="s">
        <v>444</v>
      </c>
      <c r="B19" s="2">
        <v>4419209.537463977</v>
      </c>
      <c r="C19" s="2">
        <v>5258598.0860058302</v>
      </c>
      <c r="D19" s="2">
        <v>6137270.972303207</v>
      </c>
      <c r="E19" s="2">
        <v>6332619.2317784252</v>
      </c>
      <c r="F19" s="2">
        <v>7012882.3469387749</v>
      </c>
      <c r="G19" s="2">
        <v>7313735.1093294462</v>
      </c>
      <c r="H19" s="2">
        <v>7869521.0306122452</v>
      </c>
      <c r="I19" s="2">
        <v>9140432.1909620985</v>
      </c>
    </row>
    <row r="20" spans="1:9" s="157" customFormat="1" ht="21" customHeight="1">
      <c r="A20" s="150" t="s">
        <v>445</v>
      </c>
      <c r="B20" s="2">
        <v>1701676.5144092219</v>
      </c>
      <c r="C20" s="2">
        <v>1651536.1093294462</v>
      </c>
      <c r="D20" s="2">
        <v>1546617.721574344</v>
      </c>
      <c r="E20" s="2">
        <v>1280684.1807580176</v>
      </c>
      <c r="F20" s="2">
        <v>1296790.8002915452</v>
      </c>
      <c r="G20" s="2">
        <v>1406811.7332361517</v>
      </c>
      <c r="H20" s="2">
        <v>1941552.3221574344</v>
      </c>
      <c r="I20" s="2">
        <v>2496656.6239067055</v>
      </c>
    </row>
    <row r="21" spans="1:9" s="157" customFormat="1" ht="21" customHeight="1">
      <c r="A21" s="150" t="s">
        <v>39</v>
      </c>
      <c r="B21" s="2">
        <v>3533813.2622478385</v>
      </c>
      <c r="C21" s="2">
        <v>4090433.7784256558</v>
      </c>
      <c r="D21" s="2">
        <v>4735344.5320699709</v>
      </c>
      <c r="E21" s="2">
        <v>5237836.7084548101</v>
      </c>
      <c r="F21" s="2">
        <v>5711729.5408163266</v>
      </c>
      <c r="G21" s="2">
        <v>5673888.5758017497</v>
      </c>
      <c r="H21" s="2">
        <v>6022303.9037900874</v>
      </c>
      <c r="I21" s="2">
        <v>6434594.8877551015</v>
      </c>
    </row>
    <row r="22" spans="1:9" s="157" customFormat="1" ht="21" customHeight="1">
      <c r="A22" s="150" t="s">
        <v>446</v>
      </c>
      <c r="B22" s="2">
        <v>-26304868.63832853</v>
      </c>
      <c r="C22" s="2">
        <v>-30365040.053935863</v>
      </c>
      <c r="D22" s="2">
        <v>-36359908.514577262</v>
      </c>
      <c r="E22" s="2">
        <v>-35430134.551020406</v>
      </c>
      <c r="F22" s="2">
        <v>-38059111.753644317</v>
      </c>
      <c r="G22" s="2">
        <v>-39215452.065597668</v>
      </c>
      <c r="H22" s="2">
        <v>-40281855.844023317</v>
      </c>
      <c r="I22" s="2">
        <v>-44562349.33673469</v>
      </c>
    </row>
    <row r="23" spans="1:9" s="157" customFormat="1" ht="21" customHeight="1">
      <c r="A23" s="149" t="s">
        <v>57</v>
      </c>
      <c r="B23" s="2">
        <v>4865029.3962536016</v>
      </c>
      <c r="C23" s="2">
        <v>5195459.8440233236</v>
      </c>
      <c r="D23" s="2">
        <v>5916600.9169096211</v>
      </c>
      <c r="E23" s="2">
        <v>4882089.4708454814</v>
      </c>
      <c r="F23" s="2">
        <v>4498566.7769679297</v>
      </c>
      <c r="G23" s="2">
        <v>5030166.5102040814</v>
      </c>
      <c r="H23" s="2">
        <v>4803475.1880466472</v>
      </c>
      <c r="I23" s="2">
        <v>5458836.3862973759</v>
      </c>
    </row>
    <row r="24" spans="1:9" s="157" customFormat="1" ht="21" customHeight="1">
      <c r="A24" s="149" t="s">
        <v>63</v>
      </c>
      <c r="B24" s="2">
        <v>109575.20461095101</v>
      </c>
      <c r="C24" s="2">
        <v>35618.886297376092</v>
      </c>
      <c r="D24" s="2">
        <v>30512.733236151606</v>
      </c>
      <c r="E24" s="2">
        <v>169830.41982507287</v>
      </c>
      <c r="F24" s="2">
        <v>153100.33236151605</v>
      </c>
      <c r="G24" s="2">
        <v>126153.28862973762</v>
      </c>
      <c r="H24" s="2">
        <v>66574.669096209909</v>
      </c>
      <c r="I24" s="2">
        <v>68330.529154518954</v>
      </c>
    </row>
    <row r="25" spans="1:9" s="157" customFormat="1" ht="21" customHeight="1">
      <c r="A25" s="149" t="s">
        <v>447</v>
      </c>
      <c r="B25" s="2">
        <v>9766816.4726224765</v>
      </c>
      <c r="C25" s="2">
        <v>7284600.9008746352</v>
      </c>
      <c r="D25" s="2">
        <v>5873081.7842565598</v>
      </c>
      <c r="E25" s="2">
        <v>5877419.803206997</v>
      </c>
      <c r="F25" s="2">
        <v>3920060.1880466472</v>
      </c>
      <c r="G25" s="2">
        <v>3672681.7390670553</v>
      </c>
      <c r="H25" s="2">
        <v>3069785.7696793</v>
      </c>
      <c r="I25" s="2">
        <v>2960541.2682215744</v>
      </c>
    </row>
    <row r="26" spans="1:9" s="157" customFormat="1" ht="21" customHeight="1">
      <c r="A26" s="149" t="s">
        <v>74</v>
      </c>
      <c r="B26" s="2">
        <v>20544798.073487032</v>
      </c>
      <c r="C26" s="2">
        <v>22692180.809037901</v>
      </c>
      <c r="D26" s="2">
        <v>25758766.533527695</v>
      </c>
      <c r="E26" s="2">
        <v>27170699.539358601</v>
      </c>
      <c r="F26" s="2">
        <v>26336331.014577258</v>
      </c>
      <c r="G26" s="2">
        <v>25960962.046647228</v>
      </c>
      <c r="H26" s="2">
        <v>25902303.027696796</v>
      </c>
      <c r="I26" s="2">
        <v>25792967.276967932</v>
      </c>
    </row>
    <row r="27" spans="1:9" s="158" customFormat="1" ht="43.5" customHeight="1" thickBot="1">
      <c r="A27" s="151" t="s">
        <v>448</v>
      </c>
      <c r="B27" s="3">
        <v>1834837.7968299713</v>
      </c>
      <c r="C27" s="3">
        <v>1533944.7696793003</v>
      </c>
      <c r="D27" s="3">
        <v>2468270.6822157432</v>
      </c>
      <c r="E27" s="3">
        <v>3722624.9329446061</v>
      </c>
      <c r="F27" s="3">
        <v>4921736.5553935869</v>
      </c>
      <c r="G27" s="3">
        <v>4127499.3294460638</v>
      </c>
      <c r="H27" s="3">
        <v>6639270.3731778422</v>
      </c>
      <c r="I27" s="3">
        <v>3811812.1370262392</v>
      </c>
    </row>
    <row r="28" spans="1:9" ht="24" customHeight="1" thickTop="1" thickBot="1">
      <c r="A28" s="62" t="s">
        <v>449</v>
      </c>
      <c r="B28" s="1">
        <v>506106597.90057635</v>
      </c>
      <c r="C28" s="1">
        <v>584691156.5451895</v>
      </c>
      <c r="D28" s="1">
        <v>673347460.85276961</v>
      </c>
      <c r="E28" s="1">
        <v>751155765.49708462</v>
      </c>
      <c r="F28" s="1">
        <v>805883566.37172019</v>
      </c>
      <c r="G28" s="1">
        <v>795652203.46209908</v>
      </c>
      <c r="H28" s="1">
        <v>857506147.98833811</v>
      </c>
      <c r="I28" s="1">
        <v>873388640.20699704</v>
      </c>
    </row>
    <row r="29" spans="1:9" s="157" customFormat="1" ht="21" customHeight="1" thickTop="1">
      <c r="A29" s="149" t="s">
        <v>450</v>
      </c>
      <c r="B29" s="2">
        <v>472343914.23342943</v>
      </c>
      <c r="C29" s="2">
        <v>545782943.09620988</v>
      </c>
      <c r="D29" s="2">
        <v>606458935.042274</v>
      </c>
      <c r="E29" s="2">
        <v>667100364.81049573</v>
      </c>
      <c r="F29" s="2">
        <v>711863061.12099123</v>
      </c>
      <c r="G29" s="2">
        <v>699879002.15160358</v>
      </c>
      <c r="H29" s="2">
        <v>761614084.14431477</v>
      </c>
      <c r="I29" s="2">
        <v>772438519.55685127</v>
      </c>
    </row>
    <row r="30" spans="1:9" s="157" customFormat="1" ht="21" customHeight="1">
      <c r="A30" s="150" t="s">
        <v>451</v>
      </c>
      <c r="B30" s="2">
        <v>287714.30547550431</v>
      </c>
      <c r="C30" s="2">
        <v>512540.14285714284</v>
      </c>
      <c r="D30" s="2">
        <v>518531.53644314868</v>
      </c>
      <c r="E30" s="2">
        <v>370316.44023323612</v>
      </c>
      <c r="F30" s="2">
        <v>385857.82798833819</v>
      </c>
      <c r="G30" s="2">
        <v>698817.19679300289</v>
      </c>
      <c r="H30" s="2">
        <v>619202.08309037902</v>
      </c>
      <c r="I30" s="2">
        <v>518255.23760932946</v>
      </c>
    </row>
    <row r="31" spans="1:9" s="157" customFormat="1" ht="21" customHeight="1">
      <c r="A31" s="150" t="s">
        <v>452</v>
      </c>
      <c r="B31" s="2">
        <v>205546432.79971182</v>
      </c>
      <c r="C31" s="2">
        <v>233984102.69387755</v>
      </c>
      <c r="D31" s="2">
        <v>246615448.93586007</v>
      </c>
      <c r="E31" s="2">
        <v>268320210.35276967</v>
      </c>
      <c r="F31" s="2">
        <v>291642788.64431483</v>
      </c>
      <c r="G31" s="2">
        <v>275200059.23615158</v>
      </c>
      <c r="H31" s="2">
        <v>296426993.80466473</v>
      </c>
      <c r="I31" s="2">
        <v>276803405.44460642</v>
      </c>
    </row>
    <row r="32" spans="1:9" s="157" customFormat="1" ht="21" customHeight="1">
      <c r="A32" s="150" t="s">
        <v>453</v>
      </c>
      <c r="B32" s="2">
        <v>242078610.9236311</v>
      </c>
      <c r="C32" s="2">
        <v>283901706.95335275</v>
      </c>
      <c r="D32" s="2">
        <v>329478899.85568517</v>
      </c>
      <c r="E32" s="2">
        <v>361018983.28134108</v>
      </c>
      <c r="F32" s="2">
        <v>335067552.55102038</v>
      </c>
      <c r="G32" s="2">
        <v>333915346.1618076</v>
      </c>
      <c r="H32" s="2">
        <v>345091676.24489796</v>
      </c>
      <c r="I32" s="2">
        <v>361916963.04373181</v>
      </c>
    </row>
    <row r="33" spans="1:9" s="157" customFormat="1" ht="21" customHeight="1">
      <c r="A33" s="150" t="s">
        <v>454</v>
      </c>
      <c r="B33" s="2">
        <v>20194261.077809796</v>
      </c>
      <c r="C33" s="2">
        <v>22214281.39795918</v>
      </c>
      <c r="D33" s="2">
        <v>23183485.682215743</v>
      </c>
      <c r="E33" s="2">
        <v>24649122.444606412</v>
      </c>
      <c r="F33" s="2">
        <v>25823528.970845483</v>
      </c>
      <c r="G33" s="2">
        <v>25227900.309037901</v>
      </c>
      <c r="H33" s="2">
        <v>25988654.258017495</v>
      </c>
      <c r="I33" s="2">
        <v>28643186.11516035</v>
      </c>
    </row>
    <row r="34" spans="1:9" s="157" customFormat="1" ht="21" customHeight="1">
      <c r="A34" s="150" t="s">
        <v>455</v>
      </c>
      <c r="B34" s="2">
        <v>0</v>
      </c>
      <c r="C34" s="2">
        <v>0</v>
      </c>
      <c r="D34" s="2">
        <v>0</v>
      </c>
      <c r="E34" s="2">
        <v>4140744.0233236151</v>
      </c>
      <c r="F34" s="2">
        <v>50046349.397959188</v>
      </c>
      <c r="G34" s="2">
        <v>55888480.655976675</v>
      </c>
      <c r="H34" s="2">
        <v>83439988.281341106</v>
      </c>
      <c r="I34" s="2">
        <v>94177765.495626822</v>
      </c>
    </row>
    <row r="35" spans="1:9" s="157" customFormat="1" ht="21" customHeight="1">
      <c r="A35" s="150" t="s">
        <v>456</v>
      </c>
      <c r="B35" s="2">
        <v>4236895.1268011527</v>
      </c>
      <c r="C35" s="2">
        <v>5170311.9081632653</v>
      </c>
      <c r="D35" s="2">
        <v>6662569.0320699709</v>
      </c>
      <c r="E35" s="2">
        <v>8600988.2682215739</v>
      </c>
      <c r="F35" s="2">
        <v>8896983.7288629748</v>
      </c>
      <c r="G35" s="2">
        <v>8948398.5918367356</v>
      </c>
      <c r="H35" s="2">
        <v>10047569.472303206</v>
      </c>
      <c r="I35" s="2">
        <v>10378944.220116617</v>
      </c>
    </row>
    <row r="36" spans="1:9" s="157" customFormat="1" ht="21" customHeight="1">
      <c r="A36" s="149" t="s">
        <v>457</v>
      </c>
      <c r="B36" s="2">
        <v>8915.6008645533129</v>
      </c>
      <c r="C36" s="2">
        <v>6086.6559766763849</v>
      </c>
      <c r="D36" s="2">
        <v>14767.526239067054</v>
      </c>
      <c r="E36" s="2">
        <v>175103.06851311954</v>
      </c>
      <c r="F36" s="2">
        <v>19836.841107871722</v>
      </c>
      <c r="G36" s="2">
        <v>8555.6647230320705</v>
      </c>
      <c r="H36" s="2">
        <v>18822.782798833818</v>
      </c>
      <c r="I36" s="2">
        <v>21668.086005830904</v>
      </c>
    </row>
    <row r="37" spans="1:9" s="157" customFormat="1" ht="21" customHeight="1">
      <c r="A37" s="149" t="s">
        <v>458</v>
      </c>
      <c r="B37" s="2">
        <v>6136884.6527377525</v>
      </c>
      <c r="C37" s="2">
        <v>8715680.8206997085</v>
      </c>
      <c r="D37" s="2">
        <v>31569153.069970846</v>
      </c>
      <c r="E37" s="2">
        <v>42616901.520408161</v>
      </c>
      <c r="F37" s="2">
        <v>51314487.686588921</v>
      </c>
      <c r="G37" s="2">
        <v>51940603.409620993</v>
      </c>
      <c r="H37" s="2">
        <v>54133718.616618074</v>
      </c>
      <c r="I37" s="2">
        <v>54120368.3148688</v>
      </c>
    </row>
    <row r="38" spans="1:9" s="157" customFormat="1" ht="21" customHeight="1">
      <c r="A38" s="149" t="s">
        <v>459</v>
      </c>
      <c r="B38" s="2">
        <v>15307057.123919308</v>
      </c>
      <c r="C38" s="2">
        <v>16846470.415451895</v>
      </c>
      <c r="D38" s="2">
        <v>19988199.762390669</v>
      </c>
      <c r="E38" s="2">
        <v>24053394.830903787</v>
      </c>
      <c r="F38" s="2">
        <v>25197856.206997085</v>
      </c>
      <c r="G38" s="2">
        <v>26684053.383381926</v>
      </c>
      <c r="H38" s="2">
        <v>24199407.043731779</v>
      </c>
      <c r="I38" s="2">
        <v>26737647.827988338</v>
      </c>
    </row>
    <row r="39" spans="1:9" s="157" customFormat="1" ht="21" customHeight="1">
      <c r="A39" s="149" t="s">
        <v>127</v>
      </c>
      <c r="B39" s="2">
        <v>11636926.419308357</v>
      </c>
      <c r="C39" s="2">
        <v>13167211.517492712</v>
      </c>
      <c r="D39" s="2">
        <v>15093019.412536444</v>
      </c>
      <c r="E39" s="2">
        <v>16986615.227405246</v>
      </c>
      <c r="F39" s="2">
        <v>17318020.476676386</v>
      </c>
      <c r="G39" s="2">
        <v>16969684.813411079</v>
      </c>
      <c r="H39" s="2">
        <v>17369811.361516036</v>
      </c>
      <c r="I39" s="2">
        <v>17064030.081632651</v>
      </c>
    </row>
    <row r="40" spans="1:9" s="157" customFormat="1" ht="21" customHeight="1">
      <c r="A40" s="149" t="s">
        <v>133</v>
      </c>
      <c r="B40" s="2">
        <v>0</v>
      </c>
      <c r="C40" s="2">
        <v>0</v>
      </c>
      <c r="D40" s="2">
        <v>0</v>
      </c>
      <c r="E40" s="2">
        <v>0</v>
      </c>
      <c r="F40" s="2">
        <v>0</v>
      </c>
      <c r="G40" s="2">
        <v>0</v>
      </c>
      <c r="H40" s="2">
        <v>0</v>
      </c>
      <c r="I40" s="2">
        <v>2769679.3002915452</v>
      </c>
    </row>
    <row r="41" spans="1:9" s="157" customFormat="1" ht="21" customHeight="1">
      <c r="A41" s="149" t="s">
        <v>460</v>
      </c>
      <c r="B41" s="2">
        <v>672899.87031700287</v>
      </c>
      <c r="C41" s="2">
        <v>172764.0393586006</v>
      </c>
      <c r="D41" s="2">
        <v>223386.03935860057</v>
      </c>
      <c r="E41" s="2">
        <v>223386.03935860057</v>
      </c>
      <c r="F41" s="2">
        <v>170304.03935860057</v>
      </c>
      <c r="G41" s="2">
        <v>170304.03935860057</v>
      </c>
      <c r="H41" s="2">
        <v>170304.03935860057</v>
      </c>
      <c r="I41" s="2">
        <v>236727.0393586006</v>
      </c>
    </row>
    <row r="42" spans="1:9" s="158" customFormat="1" ht="43.5" customHeight="1" thickBot="1">
      <c r="A42" s="151" t="s">
        <v>109</v>
      </c>
      <c r="B42" s="3">
        <v>0</v>
      </c>
      <c r="C42" s="3">
        <v>0</v>
      </c>
      <c r="D42" s="3">
        <v>0</v>
      </c>
      <c r="E42" s="3">
        <v>0</v>
      </c>
      <c r="F42" s="3">
        <v>0</v>
      </c>
      <c r="G42" s="3">
        <v>0</v>
      </c>
      <c r="H42" s="3">
        <v>0</v>
      </c>
      <c r="I42" s="3">
        <v>0</v>
      </c>
    </row>
    <row r="43" spans="1:9" ht="24" customHeight="1" thickTop="1" thickBot="1">
      <c r="A43" s="62" t="s">
        <v>461</v>
      </c>
      <c r="B43" s="1">
        <v>88935797.463976935</v>
      </c>
      <c r="C43" s="1">
        <v>98180704.069970846</v>
      </c>
      <c r="D43" s="1">
        <v>107043214.59912536</v>
      </c>
      <c r="E43" s="1">
        <v>113636954.19679299</v>
      </c>
      <c r="F43" s="1">
        <v>119303166.52623907</v>
      </c>
      <c r="G43" s="1">
        <v>120983721.93731779</v>
      </c>
      <c r="H43" s="1">
        <v>125370187.08309038</v>
      </c>
      <c r="I43" s="1">
        <v>130318239.04081634</v>
      </c>
    </row>
    <row r="44" spans="1:9" s="157" customFormat="1" ht="21" customHeight="1" thickTop="1">
      <c r="A44" s="149" t="s">
        <v>148</v>
      </c>
      <c r="B44" s="2">
        <v>28666826.9740634</v>
      </c>
      <c r="C44" s="2">
        <v>32378171.979591835</v>
      </c>
      <c r="D44" s="2">
        <v>35398138.912536442</v>
      </c>
      <c r="E44" s="2">
        <v>37630361.25364431</v>
      </c>
      <c r="F44" s="2">
        <v>40161729.578717202</v>
      </c>
      <c r="G44" s="2">
        <v>40923621.467930026</v>
      </c>
      <c r="H44" s="2">
        <v>42585994.925655976</v>
      </c>
      <c r="I44" s="2">
        <v>45614948.702623911</v>
      </c>
    </row>
    <row r="45" spans="1:9" s="157" customFormat="1" ht="21" customHeight="1">
      <c r="A45" s="149" t="s">
        <v>152</v>
      </c>
      <c r="B45" s="2">
        <v>2839509.2002881845</v>
      </c>
      <c r="C45" s="2">
        <v>2841564.7113702628</v>
      </c>
      <c r="D45" s="2">
        <v>2863044.6297376095</v>
      </c>
      <c r="E45" s="2">
        <v>2863327.2172011663</v>
      </c>
      <c r="F45" s="2">
        <v>2782113.3906705538</v>
      </c>
      <c r="G45" s="2">
        <v>2752184.6516034985</v>
      </c>
      <c r="H45" s="2">
        <v>2668234.9125364432</v>
      </c>
      <c r="I45" s="2">
        <v>2741281.6938775512</v>
      </c>
    </row>
    <row r="46" spans="1:9" s="157" customFormat="1" ht="21" customHeight="1">
      <c r="A46" s="149" t="s">
        <v>156</v>
      </c>
      <c r="B46" s="2">
        <v>0</v>
      </c>
      <c r="C46" s="2">
        <v>0</v>
      </c>
      <c r="D46" s="2">
        <v>0</v>
      </c>
      <c r="E46" s="2">
        <v>0</v>
      </c>
      <c r="F46" s="2">
        <v>0</v>
      </c>
      <c r="G46" s="2">
        <v>0</v>
      </c>
      <c r="H46" s="2">
        <v>0</v>
      </c>
      <c r="I46" s="2">
        <v>0</v>
      </c>
    </row>
    <row r="47" spans="1:9" s="157" customFormat="1" ht="21" customHeight="1">
      <c r="A47" s="149" t="s">
        <v>462</v>
      </c>
      <c r="B47" s="2">
        <v>50276131.177233428</v>
      </c>
      <c r="C47" s="2">
        <v>55749246.524781346</v>
      </c>
      <c r="D47" s="2">
        <v>61595383.839650147</v>
      </c>
      <c r="E47" s="2">
        <v>67259458.578717202</v>
      </c>
      <c r="F47" s="2">
        <v>71541725.650145769</v>
      </c>
      <c r="G47" s="2">
        <v>72608951.278425649</v>
      </c>
      <c r="H47" s="2">
        <v>75048225.56851311</v>
      </c>
      <c r="I47" s="2">
        <v>77261523.975218669</v>
      </c>
    </row>
    <row r="48" spans="1:9" s="157" customFormat="1" ht="21" customHeight="1">
      <c r="A48" s="149" t="s">
        <v>164</v>
      </c>
      <c r="B48" s="2">
        <v>7153330.1123919301</v>
      </c>
      <c r="C48" s="2">
        <v>7211720.854227406</v>
      </c>
      <c r="D48" s="2">
        <v>7186647.2172011659</v>
      </c>
      <c r="E48" s="2">
        <v>5883807.1472303206</v>
      </c>
      <c r="F48" s="2">
        <v>4817597.9067055397</v>
      </c>
      <c r="G48" s="2">
        <v>4698964.5393586</v>
      </c>
      <c r="H48" s="2">
        <v>5067731.6763848392</v>
      </c>
      <c r="I48" s="2">
        <v>4700484.66909621</v>
      </c>
    </row>
    <row r="49" spans="1:9" s="157" customFormat="1" ht="21" customHeight="1">
      <c r="A49" s="150" t="s">
        <v>463</v>
      </c>
      <c r="B49" s="2">
        <v>366018.05187319883</v>
      </c>
      <c r="C49" s="2">
        <v>39240.348396501453</v>
      </c>
      <c r="D49" s="2">
        <v>39267.01603498542</v>
      </c>
      <c r="E49" s="2">
        <v>-554407.37317784259</v>
      </c>
      <c r="F49" s="2">
        <v>-43290.243440233236</v>
      </c>
      <c r="G49" s="2">
        <v>3207069.3352769678</v>
      </c>
      <c r="H49" s="2">
        <v>-19693.753644314867</v>
      </c>
      <c r="I49" s="2">
        <v>3436321.4139941689</v>
      </c>
    </row>
    <row r="50" spans="1:9" s="158" customFormat="1" ht="40.5" customHeight="1" thickBot="1">
      <c r="A50" s="152" t="s">
        <v>464</v>
      </c>
      <c r="B50" s="3">
        <v>6787312.0605187323</v>
      </c>
      <c r="C50" s="3">
        <v>7172480.5058309045</v>
      </c>
      <c r="D50" s="3">
        <v>7147380.2011661809</v>
      </c>
      <c r="E50" s="3">
        <v>6438214.5204081628</v>
      </c>
      <c r="F50" s="3">
        <v>4860888.1501457728</v>
      </c>
      <c r="G50" s="3">
        <v>1491895.2040816327</v>
      </c>
      <c r="H50" s="3">
        <v>5087425.4300291548</v>
      </c>
      <c r="I50" s="3">
        <v>1264163.2551020407</v>
      </c>
    </row>
    <row r="51" spans="1:9" ht="24" customHeight="1" thickTop="1" thickBot="1">
      <c r="A51" s="62" t="s">
        <v>465</v>
      </c>
      <c r="B51" s="1">
        <v>595042395.36455333</v>
      </c>
      <c r="C51" s="1">
        <v>682871860.61516035</v>
      </c>
      <c r="D51" s="1">
        <v>780390675.45189512</v>
      </c>
      <c r="E51" s="1">
        <v>864792719.69387758</v>
      </c>
      <c r="F51" s="1">
        <v>925186732.89795923</v>
      </c>
      <c r="G51" s="1">
        <v>916635925.39941692</v>
      </c>
      <c r="H51" s="1">
        <v>982876335.07142854</v>
      </c>
      <c r="I51" s="1">
        <v>1003706879.2478135</v>
      </c>
    </row>
    <row r="52" spans="1:9" s="157" customFormat="1" ht="24" customHeight="1" thickTop="1">
      <c r="A52" s="153" t="s">
        <v>466</v>
      </c>
      <c r="B52" s="2">
        <v>67067.71902017291</v>
      </c>
      <c r="C52" s="2">
        <v>51640.959183673469</v>
      </c>
      <c r="D52" s="2">
        <v>17663.491253644315</v>
      </c>
      <c r="E52" s="2">
        <v>14071.639941690961</v>
      </c>
      <c r="F52" s="2">
        <v>8521.6166180758028</v>
      </c>
      <c r="G52" s="2">
        <v>5538.3104956268216</v>
      </c>
      <c r="H52" s="2">
        <v>6916.5699708454804</v>
      </c>
      <c r="I52" s="2">
        <v>7201.3104956268216</v>
      </c>
    </row>
    <row r="53" spans="1:9" s="158" customFormat="1" ht="21" customHeight="1">
      <c r="A53" s="152" t="s">
        <v>467</v>
      </c>
      <c r="B53" s="3">
        <v>0</v>
      </c>
      <c r="C53" s="3">
        <v>0</v>
      </c>
      <c r="D53" s="3">
        <v>0</v>
      </c>
      <c r="E53" s="3">
        <v>0</v>
      </c>
      <c r="F53" s="3">
        <v>0</v>
      </c>
      <c r="G53" s="3">
        <v>0</v>
      </c>
      <c r="H53" s="3">
        <v>0</v>
      </c>
      <c r="I53" s="3">
        <v>0</v>
      </c>
    </row>
    <row r="54" spans="1:9" s="158" customFormat="1" ht="21" customHeight="1">
      <c r="A54" s="152" t="s">
        <v>468</v>
      </c>
      <c r="B54" s="3">
        <v>0</v>
      </c>
      <c r="C54" s="3">
        <v>0</v>
      </c>
      <c r="D54" s="3">
        <v>0</v>
      </c>
      <c r="E54" s="3">
        <v>0</v>
      </c>
      <c r="F54" s="3">
        <v>0</v>
      </c>
      <c r="G54" s="3">
        <v>0</v>
      </c>
      <c r="H54" s="3">
        <v>0</v>
      </c>
      <c r="I54" s="3">
        <v>0</v>
      </c>
    </row>
    <row r="55" spans="1:9" s="158" customFormat="1" ht="21" customHeight="1">
      <c r="A55" s="152" t="s">
        <v>469</v>
      </c>
      <c r="B55" s="3">
        <v>0</v>
      </c>
      <c r="C55" s="3">
        <v>0</v>
      </c>
      <c r="D55" s="3">
        <v>0</v>
      </c>
      <c r="E55" s="3">
        <v>0</v>
      </c>
      <c r="F55" s="3">
        <v>0</v>
      </c>
      <c r="G55" s="3">
        <v>0</v>
      </c>
      <c r="H55" s="3">
        <v>0</v>
      </c>
      <c r="I55" s="3">
        <v>0</v>
      </c>
    </row>
    <row r="56" spans="1:9" s="158" customFormat="1" ht="21" customHeight="1">
      <c r="A56" s="152" t="s">
        <v>470</v>
      </c>
      <c r="B56" s="3">
        <v>67067.71902017291</v>
      </c>
      <c r="C56" s="3">
        <v>51640.959183673469</v>
      </c>
      <c r="D56" s="3">
        <v>17663.491253644315</v>
      </c>
      <c r="E56" s="3">
        <v>14071.639941690961</v>
      </c>
      <c r="F56" s="3">
        <v>8521.6166180758028</v>
      </c>
      <c r="G56" s="3">
        <v>5538.3104956268216</v>
      </c>
      <c r="H56" s="3">
        <v>6916.5699708454804</v>
      </c>
      <c r="I56" s="3">
        <v>7201.3104956268216</v>
      </c>
    </row>
    <row r="57" spans="1:9" s="158" customFormat="1" ht="21" customHeight="1">
      <c r="A57" s="152" t="s">
        <v>471</v>
      </c>
      <c r="B57" s="3">
        <v>0</v>
      </c>
      <c r="C57" s="3">
        <v>0</v>
      </c>
      <c r="D57" s="3">
        <v>0</v>
      </c>
      <c r="E57" s="3">
        <v>0</v>
      </c>
      <c r="F57" s="3">
        <v>0</v>
      </c>
      <c r="G57" s="3">
        <v>0</v>
      </c>
      <c r="H57" s="3">
        <v>0</v>
      </c>
      <c r="I57" s="3">
        <v>0</v>
      </c>
    </row>
    <row r="58" spans="1:9" s="158" customFormat="1" ht="61.5" customHeight="1" thickBot="1">
      <c r="A58" s="151" t="s">
        <v>472</v>
      </c>
      <c r="B58" s="3">
        <v>807205796.87031698</v>
      </c>
      <c r="C58" s="3">
        <v>1002565307.9183673</v>
      </c>
      <c r="D58" s="3">
        <v>1214400021.9344025</v>
      </c>
      <c r="E58" s="3">
        <v>1369618454.7988338</v>
      </c>
      <c r="F58" s="3">
        <v>1474429028.994169</v>
      </c>
      <c r="G58" s="3">
        <v>1498876641.2973759</v>
      </c>
      <c r="H58" s="3">
        <v>1640083121.0335279</v>
      </c>
      <c r="I58" s="3">
        <v>1683897262.6137028</v>
      </c>
    </row>
    <row r="59" spans="1:9" ht="31.5" customHeight="1" thickTop="1" thickBot="1">
      <c r="A59" s="154" t="s">
        <v>473</v>
      </c>
      <c r="B59" s="1"/>
      <c r="C59" s="1"/>
      <c r="D59" s="1"/>
      <c r="E59" s="1"/>
      <c r="F59" s="1"/>
      <c r="G59" s="1"/>
      <c r="H59" s="1"/>
      <c r="I59" s="1"/>
    </row>
    <row r="60" spans="1:9" ht="30" customHeight="1" thickTop="1">
      <c r="A60" s="68" t="s">
        <v>474</v>
      </c>
      <c r="B60" s="4">
        <v>60886847.19020173</v>
      </c>
      <c r="C60" s="4">
        <v>68529780.396501452</v>
      </c>
      <c r="D60" s="4">
        <v>80160628.262390673</v>
      </c>
      <c r="E60" s="4">
        <v>86783058.386297375</v>
      </c>
      <c r="F60" s="4">
        <v>94764824.602040812</v>
      </c>
      <c r="G60" s="4">
        <v>23817419.135568514</v>
      </c>
      <c r="H60" s="4">
        <v>99640836.48542273</v>
      </c>
      <c r="I60" s="4">
        <v>26458892.511661805</v>
      </c>
    </row>
    <row r="61" spans="1:9" ht="21" customHeight="1">
      <c r="A61" s="65" t="s">
        <v>475</v>
      </c>
      <c r="B61" s="4">
        <v>-13916867.926512968</v>
      </c>
      <c r="C61" s="4">
        <v>-13863278.326530611</v>
      </c>
      <c r="D61" s="4">
        <v>-17169836.552478135</v>
      </c>
      <c r="E61" s="4">
        <v>-20419754.979591835</v>
      </c>
      <c r="F61" s="4">
        <v>-23421160.379008744</v>
      </c>
      <c r="G61" s="4">
        <v>-6222213.2259475216</v>
      </c>
      <c r="H61" s="4">
        <v>-26217585.594752189</v>
      </c>
      <c r="I61" s="4">
        <v>-7206649.4737609327</v>
      </c>
    </row>
    <row r="62" spans="1:9" ht="21.75" customHeight="1">
      <c r="A62" s="64" t="s">
        <v>476</v>
      </c>
      <c r="B62" s="4">
        <v>46969979.263688758</v>
      </c>
      <c r="C62" s="4">
        <v>54666502.069970846</v>
      </c>
      <c r="D62" s="4">
        <v>62990791.709912539</v>
      </c>
      <c r="E62" s="4">
        <v>66363303.406705543</v>
      </c>
      <c r="F62" s="4">
        <v>71343664.223032072</v>
      </c>
      <c r="G62" s="4">
        <v>17595205.909620993</v>
      </c>
      <c r="H62" s="4">
        <v>73423250.890670553</v>
      </c>
      <c r="I62" s="4">
        <v>19252243.037900873</v>
      </c>
    </row>
    <row r="63" spans="1:9">
      <c r="A63" s="68" t="s">
        <v>477</v>
      </c>
      <c r="B63" s="4">
        <v>6781222.0691642649</v>
      </c>
      <c r="C63" s="4">
        <v>5958809.279883381</v>
      </c>
      <c r="D63" s="4">
        <v>5313826.3775510211</v>
      </c>
      <c r="E63" s="4">
        <v>5010373.1763848402</v>
      </c>
      <c r="F63" s="4">
        <v>5313085.1282798825</v>
      </c>
      <c r="G63" s="4">
        <v>1432890.193877551</v>
      </c>
      <c r="H63" s="4">
        <v>4487188.5801749276</v>
      </c>
      <c r="I63" s="4">
        <v>1076132.3746355686</v>
      </c>
    </row>
    <row r="64" spans="1:9">
      <c r="A64" s="65" t="s">
        <v>478</v>
      </c>
      <c r="B64" s="4">
        <v>-1161138.8847262249</v>
      </c>
      <c r="C64" s="4">
        <v>-1060252.8979591837</v>
      </c>
      <c r="D64" s="4">
        <v>-1186031.4620991254</v>
      </c>
      <c r="E64" s="4">
        <v>-1504742.1865889214</v>
      </c>
      <c r="F64" s="4">
        <v>-2013615.2332361515</v>
      </c>
      <c r="G64" s="4">
        <v>-268106.34110787173</v>
      </c>
      <c r="H64" s="4">
        <v>-1464771.6895043731</v>
      </c>
      <c r="I64" s="4">
        <v>-286849.04081632651</v>
      </c>
    </row>
    <row r="65" spans="1:9">
      <c r="A65" s="69" t="s">
        <v>479</v>
      </c>
      <c r="B65" s="4">
        <v>52590062.4481268</v>
      </c>
      <c r="C65" s="4">
        <v>59565058.451895043</v>
      </c>
      <c r="D65" s="4">
        <v>67118586.625364438</v>
      </c>
      <c r="E65" s="4">
        <v>69868934.396501452</v>
      </c>
      <c r="F65" s="4">
        <v>74643134.118075803</v>
      </c>
      <c r="G65" s="4">
        <v>18759989.762390669</v>
      </c>
      <c r="H65" s="4">
        <v>76445667.781341106</v>
      </c>
      <c r="I65" s="4">
        <v>20041526.371720117</v>
      </c>
    </row>
    <row r="66" spans="1:9">
      <c r="A66" s="68" t="s">
        <v>480</v>
      </c>
      <c r="B66" s="4">
        <v>6900429.6282420745</v>
      </c>
      <c r="C66" s="4">
        <v>8256818.2274052473</v>
      </c>
      <c r="D66" s="4">
        <v>11863972.316326531</v>
      </c>
      <c r="E66" s="4">
        <v>15551324.346938774</v>
      </c>
      <c r="F66" s="4">
        <v>13179403.672011662</v>
      </c>
      <c r="G66" s="4">
        <v>2955608.7740524784</v>
      </c>
      <c r="H66" s="4">
        <v>13078907.444606412</v>
      </c>
      <c r="I66" s="4">
        <v>3417291.2099125362</v>
      </c>
    </row>
    <row r="67" spans="1:9">
      <c r="A67" s="68" t="s">
        <v>481</v>
      </c>
      <c r="B67" s="4">
        <v>-13020887.729106629</v>
      </c>
      <c r="C67" s="4">
        <v>-14548142.125364432</v>
      </c>
      <c r="D67" s="4">
        <v>-19965964.75947522</v>
      </c>
      <c r="E67" s="4">
        <v>-19123976.64431487</v>
      </c>
      <c r="F67" s="4">
        <v>-17464615.376093294</v>
      </c>
      <c r="G67" s="4">
        <v>-3933044.6005830904</v>
      </c>
      <c r="H67" s="4">
        <v>-17059863.947521865</v>
      </c>
      <c r="I67" s="4">
        <v>-5331267.196793003</v>
      </c>
    </row>
    <row r="68" spans="1:9">
      <c r="A68" s="64" t="s">
        <v>482</v>
      </c>
      <c r="B68" s="4">
        <v>46469604.347262248</v>
      </c>
      <c r="C68" s="4">
        <v>53273734.553935863</v>
      </c>
      <c r="D68" s="4">
        <v>59016594.182215743</v>
      </c>
      <c r="E68" s="4">
        <v>66296282.099125363</v>
      </c>
      <c r="F68" s="4">
        <v>70357922.413994163</v>
      </c>
      <c r="G68" s="4">
        <v>17782553.93586006</v>
      </c>
      <c r="H68" s="4">
        <v>72464711.278425664</v>
      </c>
      <c r="I68" s="4">
        <v>18127550.38483965</v>
      </c>
    </row>
    <row r="69" spans="1:9">
      <c r="A69" s="65" t="s">
        <v>483</v>
      </c>
      <c r="B69" s="4">
        <v>-38461503.874639764</v>
      </c>
      <c r="C69" s="4">
        <v>-44956030.516034983</v>
      </c>
      <c r="D69" s="4">
        <v>-51011644.040816329</v>
      </c>
      <c r="E69" s="4">
        <v>-59240619.234693877</v>
      </c>
      <c r="F69" s="4">
        <v>-64801392.087463558</v>
      </c>
      <c r="G69" s="4">
        <v>-15895347.096209912</v>
      </c>
      <c r="H69" s="4">
        <v>-66584074.329446062</v>
      </c>
      <c r="I69" s="4">
        <v>-16653552.699708454</v>
      </c>
    </row>
    <row r="70" spans="1:9">
      <c r="A70" s="69" t="s">
        <v>484</v>
      </c>
      <c r="B70" s="4">
        <v>8008100.4726224784</v>
      </c>
      <c r="C70" s="4">
        <v>8317704.0379008753</v>
      </c>
      <c r="D70" s="4">
        <v>8004950.1413994171</v>
      </c>
      <c r="E70" s="4">
        <v>7055662.8644314865</v>
      </c>
      <c r="F70" s="4">
        <v>5556530.3265306121</v>
      </c>
      <c r="G70" s="4">
        <v>1887206.8396501457</v>
      </c>
      <c r="H70" s="4">
        <v>5880636.948979592</v>
      </c>
      <c r="I70" s="4">
        <v>1473997.6851311952</v>
      </c>
    </row>
    <row r="71" spans="1:9">
      <c r="A71" s="69" t="s">
        <v>485</v>
      </c>
      <c r="B71" s="4">
        <v>-1522490.9221902017</v>
      </c>
      <c r="C71" s="4">
        <v>-4016370.4693877553</v>
      </c>
      <c r="D71" s="4">
        <v>34069.011661807584</v>
      </c>
      <c r="E71" s="4">
        <v>50405.002915451892</v>
      </c>
      <c r="F71" s="4">
        <v>36014.405247813411</v>
      </c>
      <c r="G71" s="4">
        <v>4724.8192419825073</v>
      </c>
      <c r="H71" s="4">
        <v>20285.721574344021</v>
      </c>
      <c r="I71" s="4">
        <v>4314.447521865889</v>
      </c>
    </row>
    <row r="72" spans="1:9">
      <c r="A72" s="70" t="s">
        <v>486</v>
      </c>
      <c r="B72" s="4">
        <v>-1534346.3746397693</v>
      </c>
      <c r="C72" s="4">
        <v>-4028526.1909620995</v>
      </c>
      <c r="D72" s="4">
        <v>32071.039358600581</v>
      </c>
      <c r="E72" s="4">
        <v>49010.820699708449</v>
      </c>
      <c r="F72" s="4">
        <v>35040.349854227403</v>
      </c>
      <c r="G72" s="4">
        <v>4605.2172011661805</v>
      </c>
      <c r="H72" s="4">
        <v>19923.007288629735</v>
      </c>
      <c r="I72" s="4">
        <v>4234.447521865889</v>
      </c>
    </row>
    <row r="73" spans="1:9">
      <c r="A73" s="70" t="s">
        <v>487</v>
      </c>
      <c r="B73" s="4">
        <v>11855.452449567723</v>
      </c>
      <c r="C73" s="4">
        <v>12155.721574344023</v>
      </c>
      <c r="D73" s="4">
        <v>1997.9723032069971</v>
      </c>
      <c r="E73" s="4">
        <v>1394.1822157434403</v>
      </c>
      <c r="F73" s="4">
        <v>974.05539358600595</v>
      </c>
      <c r="G73" s="4">
        <v>119.60204081632654</v>
      </c>
      <c r="H73" s="4">
        <v>362.71428571428567</v>
      </c>
      <c r="I73" s="4">
        <v>80</v>
      </c>
    </row>
    <row r="74" spans="1:9">
      <c r="A74" s="64" t="s">
        <v>488</v>
      </c>
      <c r="B74" s="4">
        <v>1423230.3141210375</v>
      </c>
      <c r="C74" s="4">
        <v>3762971.3396501457</v>
      </c>
      <c r="D74" s="4">
        <v>-53803.317784256564</v>
      </c>
      <c r="E74" s="4">
        <v>-44412.119533527701</v>
      </c>
      <c r="F74" s="4">
        <v>-42832.141399416905</v>
      </c>
      <c r="G74" s="4">
        <v>-3932.7463556851312</v>
      </c>
      <c r="H74" s="4">
        <v>-15734.24052478134</v>
      </c>
      <c r="I74" s="4">
        <v>-5849.5801749271141</v>
      </c>
    </row>
    <row r="75" spans="1:9">
      <c r="A75" s="64" t="s">
        <v>489</v>
      </c>
      <c r="B75" s="4">
        <v>1429797.7276657061</v>
      </c>
      <c r="C75" s="4">
        <v>3770891.360058309</v>
      </c>
      <c r="D75" s="4">
        <v>-50155.991253644308</v>
      </c>
      <c r="E75" s="4">
        <v>-42227.123906705543</v>
      </c>
      <c r="F75" s="4">
        <v>-42128.778425655975</v>
      </c>
      <c r="G75" s="4">
        <v>-3859.1137026239066</v>
      </c>
      <c r="H75" s="4">
        <v>-15514.192419825073</v>
      </c>
      <c r="I75" s="4">
        <v>-5804.5626822157437</v>
      </c>
    </row>
    <row r="76" spans="1:9">
      <c r="A76" s="65" t="s">
        <v>490</v>
      </c>
      <c r="B76" s="4">
        <v>-6567.4135446685877</v>
      </c>
      <c r="C76" s="4">
        <v>-7920.0422740524782</v>
      </c>
      <c r="D76" s="4">
        <v>-3647.3265306122448</v>
      </c>
      <c r="E76" s="4">
        <v>-2184.9956268221572</v>
      </c>
      <c r="F76" s="4">
        <v>-703.36297376093285</v>
      </c>
      <c r="G76" s="4">
        <v>-73.632653061224488</v>
      </c>
      <c r="H76" s="4">
        <v>-220.04810495626822</v>
      </c>
      <c r="I76" s="4">
        <v>-45.017492711370259</v>
      </c>
    </row>
    <row r="77" spans="1:9">
      <c r="A77" s="64" t="s">
        <v>491</v>
      </c>
      <c r="B77" s="4">
        <v>7908839.8645533137</v>
      </c>
      <c r="C77" s="4">
        <v>8064304.9081632653</v>
      </c>
      <c r="D77" s="4">
        <v>7985215.8352769688</v>
      </c>
      <c r="E77" s="4">
        <v>7061655.7478134111</v>
      </c>
      <c r="F77" s="4">
        <v>5549712.5903790081</v>
      </c>
      <c r="G77" s="4">
        <v>1887998.912536443</v>
      </c>
      <c r="H77" s="4">
        <v>5885188.4300291548</v>
      </c>
      <c r="I77" s="4">
        <v>1472462.5524781339</v>
      </c>
    </row>
    <row r="78" spans="1:9">
      <c r="A78" s="71" t="s">
        <v>492</v>
      </c>
      <c r="B78" s="4">
        <v>31500.965417867435</v>
      </c>
      <c r="C78" s="4">
        <v>-16104.99416909621</v>
      </c>
      <c r="D78" s="4">
        <v>-41744.253644314871</v>
      </c>
      <c r="E78" s="4">
        <v>420208.46501457726</v>
      </c>
      <c r="F78" s="4">
        <v>-82219.138483965027</v>
      </c>
      <c r="G78" s="4">
        <v>-16940.472303206996</v>
      </c>
      <c r="H78" s="4">
        <v>-78715.552478134108</v>
      </c>
      <c r="I78" s="4">
        <v>-36910.78717201166</v>
      </c>
    </row>
    <row r="79" spans="1:9">
      <c r="A79" s="69" t="s">
        <v>493</v>
      </c>
      <c r="B79" s="4">
        <v>7940340.8299711812</v>
      </c>
      <c r="C79" s="4">
        <v>8048199.9139941689</v>
      </c>
      <c r="D79" s="4">
        <v>7943471.5816326523</v>
      </c>
      <c r="E79" s="4">
        <v>7481864.212827988</v>
      </c>
      <c r="F79" s="4">
        <v>5467493.4518950433</v>
      </c>
      <c r="G79" s="4">
        <v>1871058.4402332362</v>
      </c>
      <c r="H79" s="4">
        <v>5806472.8775510201</v>
      </c>
      <c r="I79" s="4">
        <v>1435551.7653061224</v>
      </c>
    </row>
    <row r="80" spans="1:9">
      <c r="A80" s="68" t="s">
        <v>494</v>
      </c>
      <c r="B80" s="4">
        <v>21138.448126801151</v>
      </c>
      <c r="C80" s="4">
        <v>108288.39504373178</v>
      </c>
      <c r="D80" s="4">
        <v>237112.82361516033</v>
      </c>
      <c r="E80" s="4">
        <v>-100906.74489795919</v>
      </c>
      <c r="F80" s="4">
        <v>-47928.201166180763</v>
      </c>
      <c r="G80" s="4">
        <v>-113361.93002915451</v>
      </c>
      <c r="H80" s="4">
        <v>-20633.128279883382</v>
      </c>
      <c r="I80" s="4">
        <v>-63733.13848396502</v>
      </c>
    </row>
    <row r="81" spans="1:9" ht="21" customHeight="1">
      <c r="A81" s="64" t="s">
        <v>495</v>
      </c>
      <c r="B81" s="4">
        <v>7961479.2780979825</v>
      </c>
      <c r="C81" s="4">
        <v>8156488.3090379005</v>
      </c>
      <c r="D81" s="4">
        <v>8180584.405247814</v>
      </c>
      <c r="E81" s="4">
        <v>7380957.4679300282</v>
      </c>
      <c r="F81" s="4">
        <v>5419565.2507288624</v>
      </c>
      <c r="G81" s="4">
        <v>1757696.5102040817</v>
      </c>
      <c r="H81" s="4">
        <v>5785839.7492711367</v>
      </c>
      <c r="I81" s="4">
        <v>1371818.6268221573</v>
      </c>
    </row>
    <row r="82" spans="1:9" ht="21" customHeight="1">
      <c r="A82" s="68" t="s">
        <v>496</v>
      </c>
      <c r="B82" s="4">
        <v>134.64697406340059</v>
      </c>
      <c r="C82" s="4">
        <v>6.9970845481049565E-2</v>
      </c>
      <c r="D82" s="4">
        <v>0</v>
      </c>
      <c r="E82" s="4">
        <v>0</v>
      </c>
      <c r="F82" s="4">
        <v>0</v>
      </c>
      <c r="G82" s="4">
        <v>0</v>
      </c>
      <c r="H82" s="4">
        <v>0</v>
      </c>
      <c r="I82" s="4">
        <v>0</v>
      </c>
    </row>
    <row r="83" spans="1:9" ht="21" customHeight="1">
      <c r="A83" s="64" t="s">
        <v>497</v>
      </c>
      <c r="B83" s="4">
        <v>7961613.925072046</v>
      </c>
      <c r="C83" s="4">
        <v>8156488.3790087467</v>
      </c>
      <c r="D83" s="4">
        <v>8180584.405247814</v>
      </c>
      <c r="E83" s="4">
        <v>7380957.4679300282</v>
      </c>
      <c r="F83" s="4">
        <v>5419565.2507288624</v>
      </c>
      <c r="G83" s="4">
        <v>1757696.5102040817</v>
      </c>
      <c r="H83" s="4">
        <v>5785839.7492711367</v>
      </c>
      <c r="I83" s="4">
        <v>1371818.6268221573</v>
      </c>
    </row>
    <row r="84" spans="1:9" ht="18" customHeight="1" thickBot="1">
      <c r="A84" s="68" t="s">
        <v>498</v>
      </c>
      <c r="B84" s="4">
        <v>-1174301.8645533142</v>
      </c>
      <c r="C84" s="4">
        <v>-984007.87317784259</v>
      </c>
      <c r="D84" s="4">
        <v>-1033204.2055393585</v>
      </c>
      <c r="E84" s="4">
        <v>-942742.94752186595</v>
      </c>
      <c r="F84" s="4">
        <v>-558677.10058309045</v>
      </c>
      <c r="G84" s="4">
        <v>-265801.30612244899</v>
      </c>
      <c r="H84" s="4">
        <v>-698414.31924198254</v>
      </c>
      <c r="I84" s="4">
        <v>-107655.37172011661</v>
      </c>
    </row>
    <row r="85" spans="1:9" ht="24" customHeight="1" thickTop="1" thickBot="1">
      <c r="A85" s="62" t="s">
        <v>499</v>
      </c>
      <c r="B85" s="1">
        <v>6787312.0605187323</v>
      </c>
      <c r="C85" s="1">
        <v>7172480.5058309045</v>
      </c>
      <c r="D85" s="1">
        <v>7147380.1997084552</v>
      </c>
      <c r="E85" s="1">
        <v>6438214.5204081628</v>
      </c>
      <c r="F85" s="1">
        <v>4860888.1501457728</v>
      </c>
      <c r="G85" s="1">
        <v>1491895.2040816327</v>
      </c>
      <c r="H85" s="1">
        <v>5087425.4300291548</v>
      </c>
      <c r="I85" s="1">
        <v>1264163.2551020407</v>
      </c>
    </row>
    <row r="86" spans="1:9" ht="15" customHeight="1" thickTop="1" thickBot="1">
      <c r="A86" s="155"/>
      <c r="B86" s="5"/>
      <c r="C86" s="5"/>
      <c r="D86" s="5"/>
      <c r="E86" s="5"/>
      <c r="F86" s="5"/>
      <c r="G86" s="5"/>
      <c r="H86" s="5"/>
      <c r="I86" s="5"/>
    </row>
    <row r="87" spans="1:9" ht="28.5" customHeight="1" thickTop="1">
      <c r="A87" s="156"/>
      <c r="B87" s="72"/>
      <c r="C87" s="72"/>
      <c r="D87" s="72"/>
      <c r="E87" s="72"/>
      <c r="F87" s="72"/>
      <c r="G87" s="72"/>
      <c r="H87" s="72"/>
    </row>
    <row r="88" spans="1:9">
      <c r="A88" s="156"/>
      <c r="B88" s="72"/>
      <c r="C88" s="72"/>
      <c r="D88" s="72"/>
      <c r="E88" s="72"/>
      <c r="F88" s="72"/>
      <c r="G88" s="72"/>
      <c r="H88" s="72"/>
    </row>
    <row r="89" spans="1:9" ht="19.5">
      <c r="A89" s="159"/>
      <c r="B89" s="72"/>
      <c r="C89" s="72"/>
      <c r="D89" s="72"/>
      <c r="E89" s="72"/>
      <c r="F89" s="72"/>
      <c r="G89" s="72"/>
      <c r="H89" s="72"/>
    </row>
    <row r="90" spans="1:9" ht="19.5">
      <c r="A90" s="159"/>
      <c r="B90" s="72"/>
      <c r="C90" s="72"/>
      <c r="D90" s="72"/>
      <c r="E90" s="72"/>
      <c r="F90" s="72"/>
      <c r="G90" s="72"/>
      <c r="H90" s="72"/>
    </row>
    <row r="91" spans="1:9" ht="19.5">
      <c r="A91" s="159"/>
      <c r="B91" s="72"/>
      <c r="C91" s="72"/>
      <c r="D91" s="72"/>
      <c r="E91" s="72"/>
      <c r="F91" s="72"/>
      <c r="G91" s="72"/>
      <c r="H91" s="72"/>
    </row>
    <row r="92" spans="1:9" ht="19.5">
      <c r="A92" s="160"/>
      <c r="B92" s="72"/>
      <c r="C92" s="72"/>
      <c r="D92" s="72"/>
      <c r="E92" s="72"/>
      <c r="F92" s="72"/>
      <c r="G92" s="72"/>
      <c r="H92" s="72"/>
    </row>
    <row r="93" spans="1:9" ht="19.5">
      <c r="A93" s="160"/>
      <c r="B93" s="72"/>
      <c r="C93" s="72"/>
      <c r="D93" s="72"/>
      <c r="E93" s="72"/>
      <c r="F93" s="72"/>
      <c r="G93" s="72"/>
      <c r="H93" s="72"/>
    </row>
    <row r="94" spans="1:9" ht="19.5">
      <c r="A94" s="161"/>
      <c r="B94" s="72"/>
      <c r="C94" s="72"/>
      <c r="D94" s="72"/>
      <c r="E94" s="72"/>
      <c r="F94" s="72"/>
      <c r="G94" s="72"/>
      <c r="H94" s="72"/>
    </row>
    <row r="95" spans="1:9" ht="19.5">
      <c r="A95" s="159"/>
      <c r="B95" s="72"/>
      <c r="C95" s="72"/>
      <c r="D95" s="72"/>
      <c r="E95" s="72"/>
      <c r="F95" s="72"/>
      <c r="G95" s="72"/>
      <c r="H95" s="72"/>
    </row>
    <row r="96" spans="1:9" ht="19.5">
      <c r="A96" s="159"/>
      <c r="B96" s="72"/>
      <c r="C96" s="72"/>
      <c r="D96" s="72"/>
      <c r="E96" s="72"/>
      <c r="F96" s="72"/>
      <c r="G96" s="72"/>
      <c r="H96" s="72"/>
    </row>
    <row r="97" spans="1:8" ht="19.5">
      <c r="A97" s="159"/>
      <c r="B97" s="72"/>
      <c r="C97" s="72"/>
      <c r="D97" s="72"/>
      <c r="E97" s="72"/>
      <c r="F97" s="72"/>
      <c r="G97" s="72"/>
      <c r="H97" s="72"/>
    </row>
    <row r="98" spans="1:8" ht="19.5">
      <c r="A98" s="159"/>
      <c r="B98" s="72"/>
      <c r="C98" s="72"/>
      <c r="D98" s="72"/>
      <c r="E98" s="72"/>
      <c r="F98" s="72"/>
      <c r="G98" s="72"/>
      <c r="H98" s="72"/>
    </row>
    <row r="99" spans="1:8" ht="19.5">
      <c r="A99" s="159"/>
      <c r="B99" s="72"/>
      <c r="C99" s="72"/>
      <c r="D99" s="72"/>
      <c r="E99" s="72"/>
      <c r="F99" s="72"/>
      <c r="G99" s="72"/>
      <c r="H99" s="72"/>
    </row>
    <row r="100" spans="1:8" ht="19.5">
      <c r="A100" s="162"/>
      <c r="B100" s="72"/>
      <c r="C100" s="72"/>
      <c r="D100" s="72"/>
      <c r="E100" s="72"/>
      <c r="F100" s="72"/>
      <c r="G100" s="72"/>
      <c r="H100" s="72"/>
    </row>
    <row r="101" spans="1:8">
      <c r="A101" s="163"/>
      <c r="B101" s="72"/>
      <c r="C101" s="72"/>
      <c r="D101" s="72"/>
      <c r="E101" s="72"/>
      <c r="F101" s="72"/>
      <c r="G101" s="72"/>
      <c r="H101" s="72"/>
    </row>
    <row r="102" spans="1:8">
      <c r="A102" s="163"/>
      <c r="B102" s="72"/>
      <c r="C102" s="72"/>
      <c r="D102" s="72"/>
      <c r="E102" s="72"/>
      <c r="F102" s="72"/>
      <c r="G102" s="72"/>
      <c r="H102" s="72"/>
    </row>
    <row r="103" spans="1:8">
      <c r="A103" s="163"/>
      <c r="B103" s="72"/>
      <c r="C103" s="72"/>
      <c r="D103" s="72"/>
      <c r="E103" s="72"/>
      <c r="F103" s="72"/>
      <c r="G103" s="72"/>
      <c r="H103" s="72"/>
    </row>
    <row r="104" spans="1:8">
      <c r="A104" s="163"/>
      <c r="B104" s="72"/>
      <c r="C104" s="72"/>
      <c r="D104" s="72"/>
      <c r="E104" s="72"/>
      <c r="F104" s="72"/>
      <c r="G104" s="72"/>
      <c r="H104" s="72"/>
    </row>
    <row r="105" spans="1:8">
      <c r="A105" s="163"/>
      <c r="B105" s="72"/>
      <c r="C105" s="72"/>
      <c r="D105" s="72"/>
      <c r="E105" s="72"/>
      <c r="F105" s="72"/>
      <c r="G105" s="72"/>
      <c r="H105" s="72"/>
    </row>
    <row r="106" spans="1:8">
      <c r="A106" s="163"/>
      <c r="B106" s="72"/>
      <c r="C106" s="72"/>
      <c r="D106" s="72"/>
      <c r="E106" s="72"/>
      <c r="F106" s="72"/>
      <c r="G106" s="72"/>
      <c r="H106" s="72"/>
    </row>
    <row r="107" spans="1:8">
      <c r="A107" s="164"/>
      <c r="B107" s="72"/>
      <c r="C107" s="72"/>
      <c r="D107" s="72"/>
      <c r="E107" s="72"/>
      <c r="F107" s="72"/>
      <c r="G107" s="72"/>
      <c r="H107" s="72"/>
    </row>
    <row r="108" spans="1:8">
      <c r="A108" s="164"/>
      <c r="B108" s="72"/>
      <c r="C108" s="72"/>
      <c r="D108" s="72"/>
      <c r="E108" s="72"/>
      <c r="F108" s="72"/>
      <c r="G108" s="72"/>
      <c r="H108" s="72"/>
    </row>
    <row r="109" spans="1:8" ht="19.5">
      <c r="A109" s="159"/>
      <c r="B109" s="72"/>
      <c r="C109" s="72"/>
      <c r="D109" s="72"/>
      <c r="E109" s="72"/>
      <c r="F109" s="72"/>
      <c r="G109" s="72"/>
      <c r="H109" s="72"/>
    </row>
    <row r="110" spans="1:8" ht="19.5">
      <c r="A110" s="159"/>
      <c r="B110" s="72"/>
      <c r="C110" s="72"/>
      <c r="D110" s="72"/>
      <c r="E110" s="72"/>
      <c r="F110" s="72"/>
      <c r="G110" s="72"/>
      <c r="H110" s="72"/>
    </row>
    <row r="111" spans="1:8" ht="19.5">
      <c r="A111" s="161"/>
      <c r="B111" s="72"/>
      <c r="C111" s="72"/>
      <c r="D111" s="72"/>
      <c r="E111" s="72"/>
      <c r="F111" s="72"/>
      <c r="G111" s="72"/>
      <c r="H111" s="72"/>
    </row>
    <row r="112" spans="1:8" ht="19.5">
      <c r="A112" s="161"/>
      <c r="B112" s="72"/>
      <c r="C112" s="72"/>
      <c r="D112" s="72"/>
      <c r="E112" s="72"/>
      <c r="F112" s="72"/>
      <c r="G112" s="72"/>
      <c r="H112" s="72"/>
    </row>
    <row r="113" spans="1:8" ht="19.5">
      <c r="A113" s="161"/>
      <c r="B113" s="72"/>
      <c r="C113" s="72"/>
      <c r="D113" s="72"/>
      <c r="E113" s="72"/>
      <c r="F113" s="72"/>
      <c r="G113" s="72"/>
      <c r="H113" s="72"/>
    </row>
    <row r="114" spans="1:8" ht="19.5">
      <c r="A114" s="159"/>
      <c r="B114" s="72"/>
      <c r="C114" s="72"/>
      <c r="D114" s="72"/>
      <c r="E114" s="72"/>
      <c r="F114" s="72"/>
      <c r="G114" s="72"/>
      <c r="H114" s="72"/>
    </row>
    <row r="115" spans="1:8" ht="19.5">
      <c r="A115" s="159"/>
      <c r="B115" s="72"/>
      <c r="C115" s="72"/>
      <c r="D115" s="72"/>
      <c r="E115" s="72"/>
      <c r="F115" s="72"/>
      <c r="G115" s="72"/>
      <c r="H115" s="72"/>
    </row>
    <row r="116" spans="1:8" ht="19.5">
      <c r="A116" s="159"/>
      <c r="B116" s="72"/>
      <c r="C116" s="72"/>
      <c r="D116" s="72"/>
      <c r="E116" s="72"/>
      <c r="F116" s="72"/>
      <c r="G116" s="72"/>
      <c r="H116" s="72"/>
    </row>
    <row r="117" spans="1:8" ht="19.5">
      <c r="A117" s="159"/>
      <c r="B117" s="72"/>
      <c r="C117" s="72"/>
      <c r="D117" s="72"/>
      <c r="E117" s="72"/>
      <c r="F117" s="72"/>
      <c r="G117" s="72"/>
      <c r="H117" s="72"/>
    </row>
    <row r="118" spans="1:8" ht="19.5">
      <c r="A118" s="159"/>
      <c r="B118" s="72"/>
      <c r="C118" s="72"/>
      <c r="D118" s="72"/>
      <c r="E118" s="72"/>
      <c r="F118" s="72"/>
      <c r="G118" s="72"/>
      <c r="H118" s="72"/>
    </row>
    <row r="119" spans="1:8" ht="19.5">
      <c r="A119" s="159"/>
      <c r="B119" s="72"/>
      <c r="C119" s="72"/>
      <c r="D119" s="72"/>
      <c r="E119" s="72"/>
      <c r="F119" s="72"/>
      <c r="G119" s="72"/>
      <c r="H119" s="72"/>
    </row>
    <row r="120" spans="1:8" ht="19.5">
      <c r="A120" s="159"/>
      <c r="B120" s="72"/>
      <c r="C120" s="72"/>
      <c r="D120" s="72"/>
      <c r="E120" s="72"/>
      <c r="F120" s="72"/>
      <c r="G120" s="72"/>
      <c r="H120" s="72"/>
    </row>
    <row r="121" spans="1:8" ht="19.5">
      <c r="A121" s="161"/>
      <c r="B121" s="72"/>
      <c r="C121" s="72"/>
      <c r="D121" s="72"/>
      <c r="E121" s="72"/>
      <c r="F121" s="72"/>
      <c r="G121" s="72"/>
      <c r="H121" s="72"/>
    </row>
    <row r="122" spans="1:8" ht="19.5">
      <c r="A122" s="159"/>
      <c r="B122" s="72"/>
      <c r="C122" s="72"/>
      <c r="D122" s="72"/>
      <c r="E122" s="72"/>
      <c r="F122" s="72"/>
      <c r="G122" s="72"/>
      <c r="H122" s="72"/>
    </row>
    <row r="123" spans="1:8" ht="19.5">
      <c r="A123" s="159"/>
      <c r="B123" s="72"/>
      <c r="C123" s="72"/>
      <c r="D123" s="72"/>
      <c r="E123" s="72"/>
      <c r="F123" s="72"/>
      <c r="G123" s="72"/>
      <c r="H123" s="72"/>
    </row>
    <row r="124" spans="1:8" ht="19.5">
      <c r="A124" s="159"/>
      <c r="B124" s="72"/>
      <c r="C124" s="72"/>
      <c r="D124" s="72"/>
      <c r="E124" s="72"/>
      <c r="F124" s="72"/>
      <c r="G124" s="72"/>
      <c r="H124" s="72"/>
    </row>
    <row r="125" spans="1:8" ht="19.5">
      <c r="A125" s="159"/>
      <c r="B125" s="72"/>
      <c r="C125" s="72"/>
      <c r="D125" s="72"/>
      <c r="E125" s="72"/>
      <c r="F125" s="72"/>
      <c r="G125" s="72"/>
      <c r="H125" s="72"/>
    </row>
    <row r="126" spans="1:8" ht="19.5">
      <c r="A126" s="159"/>
      <c r="B126" s="72"/>
      <c r="C126" s="72"/>
      <c r="D126" s="72"/>
      <c r="E126" s="72"/>
      <c r="F126" s="72"/>
      <c r="G126" s="72"/>
      <c r="H126" s="72"/>
    </row>
    <row r="127" spans="1:8" ht="19.5">
      <c r="A127" s="161"/>
      <c r="B127" s="72"/>
      <c r="C127" s="72"/>
      <c r="D127" s="72"/>
      <c r="E127" s="72"/>
      <c r="F127" s="72"/>
      <c r="G127" s="72"/>
      <c r="H127" s="72"/>
    </row>
    <row r="128" spans="1:8" ht="19.5">
      <c r="A128" s="159"/>
      <c r="B128" s="72"/>
      <c r="C128" s="72"/>
      <c r="D128" s="72"/>
      <c r="E128" s="72"/>
      <c r="F128" s="72"/>
      <c r="G128" s="72"/>
      <c r="H128" s="72"/>
    </row>
    <row r="129" spans="1:8" ht="19.5">
      <c r="A129" s="159"/>
      <c r="B129" s="72"/>
      <c r="C129" s="72"/>
      <c r="D129" s="72"/>
      <c r="E129" s="72"/>
      <c r="F129" s="72"/>
      <c r="G129" s="72"/>
      <c r="H129" s="72"/>
    </row>
    <row r="130" spans="1:8" ht="19.5">
      <c r="A130" s="159"/>
      <c r="B130" s="72"/>
      <c r="C130" s="72"/>
      <c r="D130" s="72"/>
      <c r="E130" s="72"/>
      <c r="F130" s="72"/>
      <c r="G130" s="72"/>
      <c r="H130" s="72"/>
    </row>
    <row r="131" spans="1:8" ht="19.5">
      <c r="A131" s="161"/>
      <c r="B131" s="72"/>
      <c r="C131" s="72"/>
      <c r="D131" s="72"/>
      <c r="E131" s="72"/>
      <c r="F131" s="72"/>
      <c r="G131" s="72"/>
      <c r="H131" s="72"/>
    </row>
    <row r="132" spans="1:8" ht="19.5">
      <c r="A132" s="159"/>
      <c r="B132" s="72"/>
      <c r="C132" s="72"/>
      <c r="D132" s="72"/>
      <c r="E132" s="72"/>
      <c r="F132" s="72"/>
      <c r="G132" s="72"/>
      <c r="H132" s="72"/>
    </row>
    <row r="133" spans="1:8" ht="19.5">
      <c r="A133" s="159"/>
      <c r="B133" s="72"/>
      <c r="C133" s="72"/>
      <c r="D133" s="72"/>
      <c r="E133" s="72"/>
      <c r="F133" s="72"/>
      <c r="G133" s="72"/>
      <c r="H133" s="72"/>
    </row>
    <row r="134" spans="1:8" ht="19.5">
      <c r="A134" s="159"/>
      <c r="B134" s="72"/>
      <c r="C134" s="72"/>
      <c r="D134" s="72"/>
      <c r="E134" s="72"/>
      <c r="F134" s="72"/>
      <c r="G134" s="72"/>
      <c r="H134" s="72"/>
    </row>
    <row r="135" spans="1:8" ht="19.5">
      <c r="A135" s="159"/>
      <c r="B135" s="72"/>
      <c r="C135" s="72"/>
      <c r="D135" s="72"/>
      <c r="E135" s="72"/>
      <c r="F135" s="72"/>
      <c r="G135" s="72"/>
      <c r="H135" s="72"/>
    </row>
    <row r="136" spans="1:8" ht="19.5">
      <c r="A136" s="161"/>
      <c r="B136" s="72"/>
      <c r="C136" s="72"/>
      <c r="D136" s="72"/>
      <c r="E136" s="72"/>
      <c r="F136" s="72"/>
      <c r="G136" s="72"/>
      <c r="H136" s="72"/>
    </row>
    <row r="137" spans="1:8" ht="19.5">
      <c r="A137" s="159"/>
      <c r="B137" s="72"/>
      <c r="C137" s="72"/>
      <c r="D137" s="72"/>
      <c r="E137" s="72"/>
      <c r="F137" s="72"/>
      <c r="G137" s="72"/>
      <c r="H137" s="72"/>
    </row>
    <row r="138" spans="1:8" ht="19.5">
      <c r="A138" s="159"/>
      <c r="B138" s="72"/>
      <c r="C138" s="72"/>
      <c r="D138" s="72"/>
      <c r="E138" s="72"/>
      <c r="F138" s="72"/>
      <c r="G138" s="72"/>
      <c r="H138" s="72"/>
    </row>
    <row r="139" spans="1:8" ht="19.5">
      <c r="A139" s="159"/>
      <c r="B139" s="72"/>
      <c r="C139" s="72"/>
      <c r="D139" s="72"/>
      <c r="E139" s="72"/>
      <c r="F139" s="72"/>
      <c r="G139" s="72"/>
      <c r="H139" s="72"/>
    </row>
    <row r="140" spans="1:8" ht="19.5">
      <c r="A140" s="159"/>
      <c r="B140" s="72"/>
      <c r="C140" s="72"/>
      <c r="D140" s="72"/>
      <c r="E140" s="72"/>
      <c r="F140" s="72"/>
      <c r="G140" s="72"/>
      <c r="H140" s="72"/>
    </row>
    <row r="141" spans="1:8" ht="19.5">
      <c r="A141" s="160"/>
      <c r="B141" s="72"/>
      <c r="C141" s="72"/>
      <c r="D141" s="72"/>
      <c r="E141" s="72"/>
      <c r="F141" s="72"/>
      <c r="G141" s="72"/>
      <c r="H141" s="72"/>
    </row>
    <row r="142" spans="1:8" ht="19.5">
      <c r="A142" s="160"/>
      <c r="B142" s="72"/>
      <c r="C142" s="72"/>
      <c r="D142" s="72"/>
      <c r="E142" s="72"/>
      <c r="F142" s="72"/>
      <c r="G142" s="72"/>
      <c r="H142" s="72"/>
    </row>
    <row r="143" spans="1:8" ht="19.5">
      <c r="A143" s="161"/>
      <c r="B143" s="72"/>
      <c r="C143" s="72"/>
      <c r="D143" s="72"/>
      <c r="E143" s="72"/>
      <c r="F143" s="72"/>
      <c r="G143" s="72"/>
      <c r="H143" s="72"/>
    </row>
    <row r="144" spans="1:8" ht="19.5">
      <c r="A144" s="159"/>
      <c r="B144" s="72"/>
      <c r="C144" s="72"/>
      <c r="D144" s="72"/>
      <c r="E144" s="72"/>
      <c r="F144" s="72"/>
      <c r="G144" s="72"/>
      <c r="H144" s="72"/>
    </row>
    <row r="145" spans="1:8" ht="19.5">
      <c r="A145" s="159"/>
      <c r="B145" s="72"/>
      <c r="C145" s="72"/>
      <c r="D145" s="72"/>
      <c r="E145" s="72"/>
      <c r="F145" s="72"/>
      <c r="G145" s="72"/>
      <c r="H145" s="72"/>
    </row>
    <row r="146" spans="1:8" ht="19.5">
      <c r="A146" s="165"/>
      <c r="B146" s="72"/>
      <c r="C146" s="72"/>
      <c r="D146" s="72"/>
      <c r="E146" s="72"/>
      <c r="F146" s="72"/>
      <c r="G146" s="72"/>
      <c r="H146" s="72"/>
    </row>
    <row r="147" spans="1:8" ht="19.5">
      <c r="A147" s="161"/>
      <c r="B147" s="72"/>
      <c r="C147" s="72"/>
      <c r="D147" s="72"/>
      <c r="E147" s="72"/>
      <c r="F147" s="72"/>
      <c r="G147" s="72"/>
      <c r="H147" s="72"/>
    </row>
    <row r="148" spans="1:8" ht="19.5">
      <c r="A148" s="159"/>
      <c r="B148" s="72"/>
      <c r="C148" s="72"/>
      <c r="D148" s="72"/>
      <c r="E148" s="72"/>
      <c r="F148" s="72"/>
      <c r="G148" s="72"/>
      <c r="H148" s="72"/>
    </row>
    <row r="149" spans="1:8" ht="19.5">
      <c r="A149" s="159"/>
      <c r="B149" s="72"/>
      <c r="C149" s="72"/>
      <c r="D149" s="72"/>
      <c r="E149" s="72"/>
      <c r="F149" s="72"/>
      <c r="G149" s="72"/>
      <c r="H149" s="72"/>
    </row>
    <row r="150" spans="1:8" ht="19.5">
      <c r="A150" s="159"/>
      <c r="B150" s="72"/>
      <c r="C150" s="72"/>
      <c r="D150" s="72"/>
      <c r="E150" s="72"/>
      <c r="F150" s="72"/>
      <c r="G150" s="72"/>
      <c r="H150" s="72"/>
    </row>
    <row r="151" spans="1:8" ht="19.5">
      <c r="A151" s="161"/>
      <c r="B151" s="72"/>
      <c r="C151" s="72"/>
      <c r="D151" s="72"/>
      <c r="E151" s="72"/>
      <c r="F151" s="72"/>
      <c r="G151" s="72"/>
      <c r="H151" s="72"/>
    </row>
    <row r="152" spans="1:8" ht="19.5">
      <c r="A152" s="159"/>
      <c r="B152" s="72"/>
      <c r="C152" s="72"/>
      <c r="D152" s="72"/>
      <c r="E152" s="72"/>
      <c r="F152" s="72"/>
      <c r="G152" s="72"/>
      <c r="H152" s="72"/>
    </row>
    <row r="153" spans="1:8" ht="19.5">
      <c r="A153" s="159"/>
      <c r="B153" s="72"/>
      <c r="C153" s="72"/>
      <c r="D153" s="72"/>
      <c r="E153" s="72"/>
      <c r="F153" s="72"/>
      <c r="G153" s="72"/>
      <c r="H153" s="72"/>
    </row>
    <row r="154" spans="1:8" ht="19.5">
      <c r="A154" s="159"/>
      <c r="B154" s="72"/>
      <c r="C154" s="72"/>
      <c r="D154" s="72"/>
      <c r="E154" s="72"/>
      <c r="F154" s="72"/>
      <c r="G154" s="72"/>
      <c r="H154" s="72"/>
    </row>
    <row r="155" spans="1:8" ht="19.5">
      <c r="A155" s="161"/>
      <c r="B155" s="72"/>
      <c r="C155" s="72"/>
      <c r="D155" s="72"/>
      <c r="E155" s="72"/>
      <c r="F155" s="72"/>
      <c r="G155" s="72"/>
      <c r="H155" s="72"/>
    </row>
    <row r="156" spans="1:8" ht="19.5">
      <c r="A156" s="159"/>
      <c r="B156" s="72"/>
      <c r="C156" s="72"/>
      <c r="D156" s="72"/>
      <c r="E156" s="72"/>
      <c r="F156" s="72"/>
      <c r="G156" s="72"/>
      <c r="H156" s="72"/>
    </row>
    <row r="157" spans="1:8" ht="19.5">
      <c r="A157" s="159"/>
      <c r="B157" s="72"/>
      <c r="C157" s="72"/>
      <c r="D157" s="72"/>
      <c r="E157" s="72"/>
      <c r="F157" s="72"/>
      <c r="G157" s="72"/>
      <c r="H157" s="72"/>
    </row>
    <row r="158" spans="1:8" ht="19.5">
      <c r="A158" s="159"/>
      <c r="B158" s="72"/>
      <c r="C158" s="72"/>
      <c r="D158" s="72"/>
      <c r="E158" s="72"/>
      <c r="F158" s="72"/>
      <c r="G158" s="72"/>
      <c r="H158" s="72"/>
    </row>
    <row r="159" spans="1:8" ht="19.5">
      <c r="A159" s="161"/>
      <c r="B159" s="72"/>
      <c r="C159" s="72"/>
      <c r="D159" s="72"/>
      <c r="E159" s="72"/>
      <c r="F159" s="72"/>
      <c r="G159" s="72"/>
      <c r="H159" s="72"/>
    </row>
    <row r="160" spans="1:8" ht="19.5">
      <c r="A160" s="159"/>
      <c r="B160" s="72"/>
      <c r="C160" s="72"/>
      <c r="D160" s="72"/>
      <c r="E160" s="72"/>
      <c r="F160" s="72"/>
      <c r="G160" s="72"/>
      <c r="H160" s="72"/>
    </row>
    <row r="161" spans="1:8" ht="19.5">
      <c r="A161" s="159"/>
      <c r="B161" s="72"/>
      <c r="C161" s="72"/>
      <c r="D161" s="72"/>
      <c r="E161" s="72"/>
      <c r="F161" s="72"/>
      <c r="G161" s="72"/>
      <c r="H161" s="72"/>
    </row>
    <row r="162" spans="1:8" ht="19.5">
      <c r="A162" s="159"/>
      <c r="B162" s="72"/>
      <c r="C162" s="72"/>
      <c r="D162" s="72"/>
      <c r="E162" s="72"/>
      <c r="F162" s="72"/>
      <c r="G162" s="72"/>
      <c r="H162" s="72"/>
    </row>
    <row r="163" spans="1:8" ht="19.5">
      <c r="A163" s="166"/>
      <c r="B163" s="72"/>
      <c r="C163" s="72"/>
      <c r="D163" s="72"/>
      <c r="E163" s="72"/>
      <c r="F163" s="72"/>
      <c r="G163" s="72"/>
      <c r="H163" s="72"/>
    </row>
    <row r="164" spans="1:8" ht="19.5">
      <c r="A164" s="166"/>
      <c r="B164" s="72"/>
      <c r="C164" s="72"/>
      <c r="D164" s="72"/>
      <c r="E164" s="72"/>
      <c r="F164" s="72"/>
      <c r="G164" s="72"/>
      <c r="H164" s="72"/>
    </row>
    <row r="165" spans="1:8" ht="19.5">
      <c r="A165" s="166"/>
      <c r="B165" s="72"/>
      <c r="C165" s="72"/>
      <c r="D165" s="72"/>
      <c r="E165" s="72"/>
      <c r="F165" s="72"/>
      <c r="G165" s="72"/>
      <c r="H165" s="72"/>
    </row>
    <row r="166" spans="1:8" ht="19.5">
      <c r="A166" s="162"/>
      <c r="B166" s="72"/>
      <c r="C166" s="72"/>
      <c r="D166" s="72"/>
      <c r="E166" s="72"/>
      <c r="F166" s="72"/>
      <c r="G166" s="72"/>
      <c r="H166" s="72"/>
    </row>
    <row r="167" spans="1:8" ht="19.5">
      <c r="A167" s="162"/>
      <c r="B167" s="72"/>
      <c r="C167" s="72"/>
      <c r="D167" s="72"/>
      <c r="E167" s="72"/>
      <c r="F167" s="72"/>
      <c r="G167" s="72"/>
      <c r="H167" s="72"/>
    </row>
    <row r="168" spans="1:8" ht="19.5">
      <c r="A168" s="161"/>
      <c r="B168" s="72"/>
      <c r="C168" s="72"/>
      <c r="D168" s="72"/>
      <c r="E168" s="72"/>
      <c r="F168" s="72"/>
      <c r="G168" s="72"/>
      <c r="H168" s="72"/>
    </row>
    <row r="169" spans="1:8" ht="19.5">
      <c r="A169" s="159"/>
      <c r="B169" s="72"/>
      <c r="C169" s="72"/>
      <c r="D169" s="72"/>
      <c r="E169" s="72"/>
      <c r="F169" s="72"/>
      <c r="G169" s="72"/>
      <c r="H169" s="72"/>
    </row>
    <row r="170" spans="1:8" ht="19.5">
      <c r="A170" s="159"/>
      <c r="B170" s="72"/>
      <c r="C170" s="72"/>
      <c r="D170" s="72"/>
      <c r="E170" s="72"/>
      <c r="F170" s="72"/>
      <c r="G170" s="72"/>
      <c r="H170" s="72"/>
    </row>
    <row r="171" spans="1:8" ht="19.5">
      <c r="A171" s="159"/>
      <c r="B171" s="72"/>
      <c r="C171" s="72"/>
      <c r="D171" s="72"/>
      <c r="E171" s="72"/>
      <c r="F171" s="72"/>
      <c r="G171" s="72"/>
      <c r="H171" s="72"/>
    </row>
    <row r="172" spans="1:8" ht="19.5">
      <c r="A172" s="159"/>
      <c r="B172" s="72"/>
      <c r="C172" s="72"/>
      <c r="D172" s="72"/>
      <c r="E172" s="72"/>
      <c r="F172" s="72"/>
      <c r="G172" s="72"/>
      <c r="H172" s="72"/>
    </row>
    <row r="173" spans="1:8" ht="19.5">
      <c r="A173" s="159"/>
      <c r="B173" s="72"/>
      <c r="C173" s="72"/>
      <c r="D173" s="72"/>
      <c r="E173" s="72"/>
      <c r="F173" s="72"/>
      <c r="G173" s="72"/>
      <c r="H173" s="72"/>
    </row>
    <row r="174" spans="1:8" ht="19.5">
      <c r="A174" s="161"/>
      <c r="B174" s="72"/>
      <c r="C174" s="72"/>
      <c r="D174" s="72"/>
      <c r="E174" s="72"/>
      <c r="F174" s="72"/>
      <c r="G174" s="72"/>
      <c r="H174" s="72"/>
    </row>
    <row r="175" spans="1:8" ht="19.5">
      <c r="A175" s="159"/>
      <c r="B175" s="72"/>
      <c r="C175" s="72"/>
      <c r="D175" s="72"/>
      <c r="E175" s="72"/>
      <c r="F175" s="72"/>
      <c r="G175" s="72"/>
      <c r="H175" s="72"/>
    </row>
    <row r="176" spans="1:8" ht="19.5">
      <c r="A176" s="159"/>
      <c r="B176" s="72"/>
      <c r="C176" s="72"/>
      <c r="D176" s="72"/>
      <c r="E176" s="72"/>
      <c r="F176" s="72"/>
      <c r="G176" s="72"/>
      <c r="H176" s="72"/>
    </row>
    <row r="177" spans="1:8" ht="19.5">
      <c r="A177" s="159"/>
      <c r="B177" s="72"/>
      <c r="C177" s="72"/>
      <c r="D177" s="72"/>
      <c r="E177" s="72"/>
      <c r="F177" s="72"/>
      <c r="G177" s="72"/>
      <c r="H177" s="72"/>
    </row>
    <row r="178" spans="1:8" ht="19.5">
      <c r="A178" s="159"/>
      <c r="B178" s="72"/>
      <c r="C178" s="72"/>
      <c r="D178" s="72"/>
      <c r="E178" s="72"/>
      <c r="F178" s="72"/>
      <c r="G178" s="72"/>
      <c r="H178" s="72"/>
    </row>
    <row r="179" spans="1:8" ht="19.5">
      <c r="A179" s="161"/>
      <c r="B179" s="72"/>
      <c r="C179" s="72"/>
      <c r="D179" s="72"/>
      <c r="E179" s="72"/>
      <c r="F179" s="72"/>
      <c r="G179" s="72"/>
      <c r="H179" s="72"/>
    </row>
    <row r="180" spans="1:8" ht="19.5">
      <c r="A180" s="161"/>
      <c r="B180" s="72"/>
      <c r="C180" s="72"/>
      <c r="D180" s="72"/>
      <c r="E180" s="72"/>
      <c r="F180" s="72"/>
      <c r="G180" s="72"/>
      <c r="H180" s="72"/>
    </row>
    <row r="181" spans="1:8" ht="19.5">
      <c r="A181" s="159"/>
      <c r="B181" s="72"/>
      <c r="C181" s="72"/>
      <c r="D181" s="72"/>
      <c r="E181" s="72"/>
      <c r="F181" s="72"/>
      <c r="G181" s="72"/>
      <c r="H181" s="72"/>
    </row>
    <row r="182" spans="1:8" ht="19.5">
      <c r="A182" s="159"/>
      <c r="B182" s="72"/>
      <c r="C182" s="72"/>
      <c r="D182" s="72"/>
      <c r="E182" s="72"/>
      <c r="F182" s="72"/>
      <c r="G182" s="72"/>
      <c r="H182" s="72"/>
    </row>
    <row r="183" spans="1:8" ht="19.5">
      <c r="A183" s="159"/>
      <c r="B183" s="72"/>
      <c r="C183" s="72"/>
      <c r="D183" s="72"/>
      <c r="E183" s="72"/>
      <c r="F183" s="72"/>
      <c r="G183" s="72"/>
      <c r="H183" s="72"/>
    </row>
    <row r="184" spans="1:8" ht="19.5">
      <c r="A184" s="161"/>
      <c r="B184" s="72"/>
      <c r="C184" s="72"/>
      <c r="D184" s="72"/>
      <c r="E184" s="72"/>
      <c r="F184" s="72"/>
      <c r="G184" s="72"/>
      <c r="H184" s="72"/>
    </row>
    <row r="185" spans="1:8" ht="19.5">
      <c r="A185" s="161"/>
      <c r="B185" s="72"/>
      <c r="C185" s="72"/>
      <c r="D185" s="72"/>
      <c r="E185" s="72"/>
      <c r="F185" s="72"/>
      <c r="G185" s="72"/>
      <c r="H185" s="72"/>
    </row>
    <row r="186" spans="1:8" ht="19.5">
      <c r="A186" s="161"/>
      <c r="B186" s="72"/>
      <c r="C186" s="72"/>
      <c r="D186" s="72"/>
      <c r="E186" s="72"/>
      <c r="F186" s="72"/>
      <c r="G186" s="72"/>
      <c r="H186" s="72"/>
    </row>
    <row r="187" spans="1:8" ht="19.5">
      <c r="A187" s="161"/>
      <c r="B187" s="72"/>
      <c r="C187" s="72"/>
      <c r="D187" s="72"/>
      <c r="E187" s="72"/>
      <c r="F187" s="72"/>
      <c r="G187" s="72"/>
      <c r="H187" s="72"/>
    </row>
    <row r="188" spans="1:8" ht="19.5">
      <c r="A188" s="161"/>
      <c r="B188" s="72"/>
      <c r="C188" s="72"/>
      <c r="D188" s="72"/>
      <c r="E188" s="72"/>
      <c r="F188" s="72"/>
      <c r="G188" s="72"/>
      <c r="H188" s="72"/>
    </row>
    <row r="189" spans="1:8" ht="19.5">
      <c r="A189" s="161"/>
      <c r="B189" s="72"/>
      <c r="C189" s="72"/>
      <c r="D189" s="72"/>
      <c r="E189" s="72"/>
      <c r="F189" s="72"/>
      <c r="G189" s="72"/>
      <c r="H189" s="72"/>
    </row>
    <row r="190" spans="1:8" ht="19.5">
      <c r="A190" s="159"/>
      <c r="B190" s="72"/>
      <c r="C190" s="72"/>
      <c r="D190" s="72"/>
      <c r="E190" s="72"/>
      <c r="F190" s="72"/>
      <c r="G190" s="72"/>
      <c r="H190" s="72"/>
    </row>
    <row r="191" spans="1:8" ht="19.5">
      <c r="A191" s="159"/>
      <c r="B191" s="72"/>
      <c r="C191" s="72"/>
      <c r="D191" s="72"/>
      <c r="E191" s="72"/>
      <c r="F191" s="72"/>
      <c r="G191" s="72"/>
      <c r="H191" s="72"/>
    </row>
    <row r="192" spans="1:8" ht="19.5">
      <c r="A192" s="159"/>
      <c r="B192" s="72"/>
      <c r="C192" s="72"/>
      <c r="D192" s="72"/>
      <c r="E192" s="72"/>
      <c r="F192" s="72"/>
      <c r="G192" s="72"/>
      <c r="H192" s="72"/>
    </row>
    <row r="193" spans="1:8" ht="19.5">
      <c r="A193" s="161"/>
      <c r="B193" s="72"/>
      <c r="C193" s="72"/>
      <c r="D193" s="72"/>
      <c r="E193" s="72"/>
      <c r="F193" s="72"/>
      <c r="G193" s="72"/>
      <c r="H193" s="72"/>
    </row>
    <row r="194" spans="1:8" ht="19.5">
      <c r="A194" s="159"/>
      <c r="B194" s="72"/>
      <c r="C194" s="72"/>
      <c r="D194" s="72"/>
      <c r="E194" s="72"/>
      <c r="F194" s="72"/>
      <c r="G194" s="72"/>
      <c r="H194" s="72"/>
    </row>
    <row r="195" spans="1:8" ht="19.5">
      <c r="A195" s="159"/>
      <c r="B195" s="72"/>
      <c r="C195" s="72"/>
      <c r="D195" s="72"/>
      <c r="E195" s="72"/>
      <c r="F195" s="72"/>
      <c r="G195" s="72"/>
      <c r="H195" s="72"/>
    </row>
    <row r="196" spans="1:8" ht="19.5">
      <c r="A196" s="167"/>
      <c r="B196" s="72"/>
      <c r="C196" s="72"/>
      <c r="D196" s="72"/>
      <c r="E196" s="72"/>
      <c r="F196" s="72"/>
      <c r="G196" s="72"/>
      <c r="H196" s="72"/>
    </row>
    <row r="197" spans="1:8" ht="19.5">
      <c r="A197" s="159"/>
      <c r="B197" s="72"/>
      <c r="C197" s="72"/>
      <c r="D197" s="72"/>
      <c r="E197" s="72"/>
      <c r="F197" s="72"/>
      <c r="G197" s="72"/>
      <c r="H197" s="72"/>
    </row>
    <row r="198" spans="1:8" ht="19.5">
      <c r="A198" s="161"/>
      <c r="B198" s="72"/>
      <c r="C198" s="72"/>
      <c r="D198" s="72"/>
      <c r="E198" s="72"/>
      <c r="F198" s="72"/>
      <c r="G198" s="72"/>
      <c r="H198" s="72"/>
    </row>
    <row r="199" spans="1:8" ht="19.5">
      <c r="A199" s="159"/>
      <c r="B199" s="72"/>
      <c r="C199" s="72"/>
      <c r="D199" s="72"/>
      <c r="E199" s="72"/>
      <c r="F199" s="72"/>
      <c r="G199" s="72"/>
      <c r="H199" s="72"/>
    </row>
    <row r="200" spans="1:8" ht="19.5">
      <c r="A200" s="159"/>
      <c r="B200" s="72"/>
      <c r="C200" s="72"/>
      <c r="D200" s="72"/>
      <c r="E200" s="72"/>
      <c r="F200" s="72"/>
      <c r="G200" s="72"/>
      <c r="H200" s="72"/>
    </row>
    <row r="201" spans="1:8" ht="19.5">
      <c r="A201" s="161"/>
      <c r="B201" s="72"/>
      <c r="C201" s="72"/>
      <c r="D201" s="72"/>
      <c r="E201" s="72"/>
      <c r="F201" s="72"/>
      <c r="G201" s="72"/>
      <c r="H201" s="72"/>
    </row>
    <row r="202" spans="1:8" ht="19.5">
      <c r="A202" s="159"/>
      <c r="B202" s="72"/>
      <c r="C202" s="72"/>
      <c r="D202" s="72"/>
      <c r="E202" s="72"/>
      <c r="F202" s="72"/>
      <c r="G202" s="72"/>
      <c r="H202" s="72"/>
    </row>
    <row r="203" spans="1:8" ht="19.5">
      <c r="A203" s="159"/>
      <c r="B203" s="72"/>
      <c r="C203" s="72"/>
      <c r="D203" s="72"/>
      <c r="E203" s="72"/>
      <c r="F203" s="72"/>
      <c r="G203" s="72"/>
      <c r="H203" s="72"/>
    </row>
    <row r="204" spans="1:8" ht="19.5">
      <c r="A204" s="161"/>
      <c r="B204" s="72"/>
      <c r="C204" s="72"/>
      <c r="D204" s="72"/>
      <c r="E204" s="72"/>
      <c r="F204" s="72"/>
      <c r="G204" s="72"/>
      <c r="H204" s="72"/>
    </row>
    <row r="205" spans="1:8" ht="19.5">
      <c r="A205" s="159"/>
      <c r="B205" s="72"/>
      <c r="C205" s="72"/>
      <c r="D205" s="72"/>
      <c r="E205" s="72"/>
      <c r="F205" s="72"/>
      <c r="G205" s="72"/>
      <c r="H205" s="72"/>
    </row>
    <row r="206" spans="1:8" ht="19.5">
      <c r="A206" s="159"/>
      <c r="B206" s="72"/>
      <c r="C206" s="72"/>
      <c r="D206" s="72"/>
      <c r="E206" s="72"/>
      <c r="F206" s="72"/>
      <c r="G206" s="72"/>
      <c r="H206" s="72"/>
    </row>
    <row r="207" spans="1:8" ht="19.5">
      <c r="A207" s="159"/>
      <c r="B207" s="72"/>
      <c r="C207" s="72"/>
      <c r="D207" s="72"/>
      <c r="E207" s="72"/>
      <c r="F207" s="72"/>
      <c r="G207" s="72"/>
      <c r="H207" s="72"/>
    </row>
    <row r="208" spans="1:8" ht="19.5">
      <c r="A208" s="159"/>
      <c r="B208" s="72"/>
      <c r="C208" s="72"/>
      <c r="D208" s="72"/>
      <c r="E208" s="72"/>
      <c r="F208" s="72"/>
      <c r="G208" s="72"/>
      <c r="H208" s="72"/>
    </row>
    <row r="209" spans="1:8" ht="19.5">
      <c r="A209" s="159"/>
      <c r="B209" s="72"/>
      <c r="C209" s="72"/>
      <c r="D209" s="72"/>
      <c r="E209" s="72"/>
      <c r="F209" s="72"/>
      <c r="G209" s="72"/>
      <c r="H209" s="72"/>
    </row>
    <row r="210" spans="1:8" ht="19.5">
      <c r="A210" s="159"/>
      <c r="B210" s="72"/>
      <c r="C210" s="72"/>
      <c r="D210" s="72"/>
      <c r="E210" s="72"/>
      <c r="F210" s="72"/>
      <c r="G210" s="72"/>
      <c r="H210" s="72"/>
    </row>
    <row r="211" spans="1:8" ht="19.5">
      <c r="A211" s="159"/>
      <c r="B211" s="72"/>
      <c r="C211" s="72"/>
      <c r="D211" s="72"/>
      <c r="E211" s="72"/>
      <c r="F211" s="72"/>
      <c r="G211" s="72"/>
      <c r="H211" s="72"/>
    </row>
    <row r="212" spans="1:8" ht="19.5">
      <c r="A212" s="159"/>
      <c r="B212" s="72"/>
      <c r="C212" s="72"/>
      <c r="D212" s="72"/>
      <c r="E212" s="72"/>
      <c r="F212" s="72"/>
      <c r="G212" s="72"/>
      <c r="H212" s="72"/>
    </row>
    <row r="213" spans="1:8" ht="19.5">
      <c r="A213" s="161"/>
      <c r="B213" s="72"/>
      <c r="C213" s="72"/>
      <c r="D213" s="72"/>
      <c r="E213" s="72"/>
      <c r="F213" s="72"/>
      <c r="G213" s="72"/>
      <c r="H213" s="72"/>
    </row>
    <row r="214" spans="1:8" ht="19.5">
      <c r="A214" s="159"/>
      <c r="B214" s="72"/>
      <c r="C214" s="72"/>
      <c r="D214" s="72"/>
      <c r="E214" s="72"/>
      <c r="F214" s="72"/>
      <c r="G214" s="72"/>
      <c r="H214" s="72"/>
    </row>
    <row r="215" spans="1:8" ht="19.5">
      <c r="A215" s="159"/>
      <c r="B215" s="72"/>
      <c r="C215" s="72"/>
      <c r="D215" s="72"/>
      <c r="E215" s="72"/>
      <c r="F215" s="72"/>
      <c r="G215" s="72"/>
      <c r="H215" s="72"/>
    </row>
    <row r="216" spans="1:8" ht="19.5">
      <c r="A216" s="159"/>
      <c r="B216" s="72"/>
      <c r="C216" s="72"/>
      <c r="D216" s="72"/>
      <c r="E216" s="72"/>
      <c r="F216" s="72"/>
      <c r="G216" s="72"/>
      <c r="H216" s="72"/>
    </row>
    <row r="217" spans="1:8" ht="19.5">
      <c r="A217" s="159"/>
      <c r="B217" s="72"/>
      <c r="C217" s="72"/>
      <c r="D217" s="72"/>
      <c r="E217" s="72"/>
      <c r="F217" s="72"/>
      <c r="G217" s="72"/>
      <c r="H217" s="72"/>
    </row>
    <row r="218" spans="1:8" ht="19.5">
      <c r="A218" s="159"/>
      <c r="B218" s="72"/>
      <c r="C218" s="72"/>
      <c r="D218" s="72"/>
      <c r="E218" s="72"/>
      <c r="F218" s="72"/>
      <c r="G218" s="72"/>
      <c r="H218" s="72"/>
    </row>
    <row r="219" spans="1:8" ht="19.5">
      <c r="A219" s="161"/>
      <c r="B219" s="72"/>
      <c r="C219" s="72"/>
      <c r="D219" s="72"/>
      <c r="E219" s="72"/>
      <c r="F219" s="72"/>
      <c r="G219" s="72"/>
      <c r="H219" s="72"/>
    </row>
    <row r="220" spans="1:8" ht="19.5">
      <c r="A220" s="159"/>
      <c r="B220" s="72"/>
      <c r="C220" s="72"/>
      <c r="D220" s="72"/>
      <c r="E220" s="72"/>
      <c r="F220" s="72"/>
      <c r="G220" s="72"/>
      <c r="H220" s="72"/>
    </row>
    <row r="221" spans="1:8" ht="19.5">
      <c r="A221" s="159"/>
      <c r="B221" s="72"/>
      <c r="C221" s="72"/>
      <c r="D221" s="72"/>
      <c r="E221" s="72"/>
      <c r="F221" s="72"/>
      <c r="G221" s="72"/>
      <c r="H221" s="72"/>
    </row>
    <row r="222" spans="1:8" ht="19.5">
      <c r="A222" s="161"/>
      <c r="B222" s="72"/>
      <c r="C222" s="72"/>
      <c r="D222" s="72"/>
      <c r="E222" s="72"/>
      <c r="F222" s="72"/>
      <c r="G222" s="72"/>
      <c r="H222" s="72"/>
    </row>
    <row r="223" spans="1:8" ht="19.5">
      <c r="A223" s="159"/>
      <c r="B223" s="72"/>
      <c r="C223" s="72"/>
      <c r="D223" s="72"/>
      <c r="E223" s="72"/>
      <c r="F223" s="72"/>
      <c r="G223" s="72"/>
      <c r="H223" s="72"/>
    </row>
    <row r="224" spans="1:8" ht="19.5">
      <c r="A224" s="159"/>
      <c r="B224" s="72"/>
      <c r="C224" s="72"/>
      <c r="D224" s="72"/>
      <c r="E224" s="72"/>
      <c r="F224" s="72"/>
      <c r="G224" s="72"/>
      <c r="H224" s="72"/>
    </row>
    <row r="225" spans="1:8" ht="19.5">
      <c r="A225" s="159"/>
      <c r="B225" s="72"/>
      <c r="C225" s="72"/>
      <c r="D225" s="72"/>
      <c r="E225" s="72"/>
      <c r="F225" s="72"/>
      <c r="G225" s="72"/>
      <c r="H225" s="72"/>
    </row>
    <row r="226" spans="1:8" ht="19.5">
      <c r="A226" s="168"/>
      <c r="B226" s="72"/>
      <c r="C226" s="72"/>
      <c r="D226" s="72"/>
      <c r="E226" s="72"/>
      <c r="F226" s="72"/>
      <c r="G226" s="72"/>
      <c r="H226" s="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L8" sqref="L8"/>
    </sheetView>
  </sheetViews>
  <sheetFormatPr defaultRowHeight="15"/>
  <cols>
    <col min="1" max="1" width="39.42578125" style="886" hidden="1" customWidth="1"/>
    <col min="2" max="2" width="36.85546875" style="886" hidden="1" customWidth="1"/>
    <col min="3" max="3" width="81.5703125" style="886" customWidth="1"/>
    <col min="4" max="11" width="13.140625" style="886" customWidth="1"/>
    <col min="12" max="12" width="4" style="886" customWidth="1"/>
    <col min="13" max="256" width="9.140625" style="886"/>
    <col min="257" max="258" width="0" style="886" hidden="1" customWidth="1"/>
    <col min="259" max="259" width="81.5703125" style="886" customWidth="1"/>
    <col min="260" max="267" width="13.140625" style="886" customWidth="1"/>
    <col min="268" max="268" width="4" style="886" customWidth="1"/>
    <col min="269" max="512" width="9.140625" style="886"/>
    <col min="513" max="514" width="0" style="886" hidden="1" customWidth="1"/>
    <col min="515" max="515" width="81.5703125" style="886" customWidth="1"/>
    <col min="516" max="523" width="13.140625" style="886" customWidth="1"/>
    <col min="524" max="524" width="4" style="886" customWidth="1"/>
    <col min="525" max="768" width="9.140625" style="886"/>
    <col min="769" max="770" width="0" style="886" hidden="1" customWidth="1"/>
    <col min="771" max="771" width="81.5703125" style="886" customWidth="1"/>
    <col min="772" max="779" width="13.140625" style="886" customWidth="1"/>
    <col min="780" max="780" width="4" style="886" customWidth="1"/>
    <col min="781" max="1024" width="9.140625" style="886"/>
    <col min="1025" max="1026" width="0" style="886" hidden="1" customWidth="1"/>
    <col min="1027" max="1027" width="81.5703125" style="886" customWidth="1"/>
    <col min="1028" max="1035" width="13.140625" style="886" customWidth="1"/>
    <col min="1036" max="1036" width="4" style="886" customWidth="1"/>
    <col min="1037" max="1280" width="9.140625" style="886"/>
    <col min="1281" max="1282" width="0" style="886" hidden="1" customWidth="1"/>
    <col min="1283" max="1283" width="81.5703125" style="886" customWidth="1"/>
    <col min="1284" max="1291" width="13.140625" style="886" customWidth="1"/>
    <col min="1292" max="1292" width="4" style="886" customWidth="1"/>
    <col min="1293" max="1536" width="9.140625" style="886"/>
    <col min="1537" max="1538" width="0" style="886" hidden="1" customWidth="1"/>
    <col min="1539" max="1539" width="81.5703125" style="886" customWidth="1"/>
    <col min="1540" max="1547" width="13.140625" style="886" customWidth="1"/>
    <col min="1548" max="1548" width="4" style="886" customWidth="1"/>
    <col min="1549" max="1792" width="9.140625" style="886"/>
    <col min="1793" max="1794" width="0" style="886" hidden="1" customWidth="1"/>
    <col min="1795" max="1795" width="81.5703125" style="886" customWidth="1"/>
    <col min="1796" max="1803" width="13.140625" style="886" customWidth="1"/>
    <col min="1804" max="1804" width="4" style="886" customWidth="1"/>
    <col min="1805" max="2048" width="9.140625" style="886"/>
    <col min="2049" max="2050" width="0" style="886" hidden="1" customWidth="1"/>
    <col min="2051" max="2051" width="81.5703125" style="886" customWidth="1"/>
    <col min="2052" max="2059" width="13.140625" style="886" customWidth="1"/>
    <col min="2060" max="2060" width="4" style="886" customWidth="1"/>
    <col min="2061" max="2304" width="9.140625" style="886"/>
    <col min="2305" max="2306" width="0" style="886" hidden="1" customWidth="1"/>
    <col min="2307" max="2307" width="81.5703125" style="886" customWidth="1"/>
    <col min="2308" max="2315" width="13.140625" style="886" customWidth="1"/>
    <col min="2316" max="2316" width="4" style="886" customWidth="1"/>
    <col min="2317" max="2560" width="9.140625" style="886"/>
    <col min="2561" max="2562" width="0" style="886" hidden="1" customWidth="1"/>
    <col min="2563" max="2563" width="81.5703125" style="886" customWidth="1"/>
    <col min="2564" max="2571" width="13.140625" style="886" customWidth="1"/>
    <col min="2572" max="2572" width="4" style="886" customWidth="1"/>
    <col min="2573" max="2816" width="9.140625" style="886"/>
    <col min="2817" max="2818" width="0" style="886" hidden="1" customWidth="1"/>
    <col min="2819" max="2819" width="81.5703125" style="886" customWidth="1"/>
    <col min="2820" max="2827" width="13.140625" style="886" customWidth="1"/>
    <col min="2828" max="2828" width="4" style="886" customWidth="1"/>
    <col min="2829" max="3072" width="9.140625" style="886"/>
    <col min="3073" max="3074" width="0" style="886" hidden="1" customWidth="1"/>
    <col min="3075" max="3075" width="81.5703125" style="886" customWidth="1"/>
    <col min="3076" max="3083" width="13.140625" style="886" customWidth="1"/>
    <col min="3084" max="3084" width="4" style="886" customWidth="1"/>
    <col min="3085" max="3328" width="9.140625" style="886"/>
    <col min="3329" max="3330" width="0" style="886" hidden="1" customWidth="1"/>
    <col min="3331" max="3331" width="81.5703125" style="886" customWidth="1"/>
    <col min="3332" max="3339" width="13.140625" style="886" customWidth="1"/>
    <col min="3340" max="3340" width="4" style="886" customWidth="1"/>
    <col min="3341" max="3584" width="9.140625" style="886"/>
    <col min="3585" max="3586" width="0" style="886" hidden="1" customWidth="1"/>
    <col min="3587" max="3587" width="81.5703125" style="886" customWidth="1"/>
    <col min="3588" max="3595" width="13.140625" style="886" customWidth="1"/>
    <col min="3596" max="3596" width="4" style="886" customWidth="1"/>
    <col min="3597" max="3840" width="9.140625" style="886"/>
    <col min="3841" max="3842" width="0" style="886" hidden="1" customWidth="1"/>
    <col min="3843" max="3843" width="81.5703125" style="886" customWidth="1"/>
    <col min="3844" max="3851" width="13.140625" style="886" customWidth="1"/>
    <col min="3852" max="3852" width="4" style="886" customWidth="1"/>
    <col min="3853" max="4096" width="9.140625" style="886"/>
    <col min="4097" max="4098" width="0" style="886" hidden="1" customWidth="1"/>
    <col min="4099" max="4099" width="81.5703125" style="886" customWidth="1"/>
    <col min="4100" max="4107" width="13.140625" style="886" customWidth="1"/>
    <col min="4108" max="4108" width="4" style="886" customWidth="1"/>
    <col min="4109" max="4352" width="9.140625" style="886"/>
    <col min="4353" max="4354" width="0" style="886" hidden="1" customWidth="1"/>
    <col min="4355" max="4355" width="81.5703125" style="886" customWidth="1"/>
    <col min="4356" max="4363" width="13.140625" style="886" customWidth="1"/>
    <col min="4364" max="4364" width="4" style="886" customWidth="1"/>
    <col min="4365" max="4608" width="9.140625" style="886"/>
    <col min="4609" max="4610" width="0" style="886" hidden="1" customWidth="1"/>
    <col min="4611" max="4611" width="81.5703125" style="886" customWidth="1"/>
    <col min="4612" max="4619" width="13.140625" style="886" customWidth="1"/>
    <col min="4620" max="4620" width="4" style="886" customWidth="1"/>
    <col min="4621" max="4864" width="9.140625" style="886"/>
    <col min="4865" max="4866" width="0" style="886" hidden="1" customWidth="1"/>
    <col min="4867" max="4867" width="81.5703125" style="886" customWidth="1"/>
    <col min="4868" max="4875" width="13.140625" style="886" customWidth="1"/>
    <col min="4876" max="4876" width="4" style="886" customWidth="1"/>
    <col min="4877" max="5120" width="9.140625" style="886"/>
    <col min="5121" max="5122" width="0" style="886" hidden="1" customWidth="1"/>
    <col min="5123" max="5123" width="81.5703125" style="886" customWidth="1"/>
    <col min="5124" max="5131" width="13.140625" style="886" customWidth="1"/>
    <col min="5132" max="5132" width="4" style="886" customWidth="1"/>
    <col min="5133" max="5376" width="9.140625" style="886"/>
    <col min="5377" max="5378" width="0" style="886" hidden="1" customWidth="1"/>
    <col min="5379" max="5379" width="81.5703125" style="886" customWidth="1"/>
    <col min="5380" max="5387" width="13.140625" style="886" customWidth="1"/>
    <col min="5388" max="5388" width="4" style="886" customWidth="1"/>
    <col min="5389" max="5632" width="9.140625" style="886"/>
    <col min="5633" max="5634" width="0" style="886" hidden="1" customWidth="1"/>
    <col min="5635" max="5635" width="81.5703125" style="886" customWidth="1"/>
    <col min="5636" max="5643" width="13.140625" style="886" customWidth="1"/>
    <col min="5644" max="5644" width="4" style="886" customWidth="1"/>
    <col min="5645" max="5888" width="9.140625" style="886"/>
    <col min="5889" max="5890" width="0" style="886" hidden="1" customWidth="1"/>
    <col min="5891" max="5891" width="81.5703125" style="886" customWidth="1"/>
    <col min="5892" max="5899" width="13.140625" style="886" customWidth="1"/>
    <col min="5900" max="5900" width="4" style="886" customWidth="1"/>
    <col min="5901" max="6144" width="9.140625" style="886"/>
    <col min="6145" max="6146" width="0" style="886" hidden="1" customWidth="1"/>
    <col min="6147" max="6147" width="81.5703125" style="886" customWidth="1"/>
    <col min="6148" max="6155" width="13.140625" style="886" customWidth="1"/>
    <col min="6156" max="6156" width="4" style="886" customWidth="1"/>
    <col min="6157" max="6400" width="9.140625" style="886"/>
    <col min="6401" max="6402" width="0" style="886" hidden="1" customWidth="1"/>
    <col min="6403" max="6403" width="81.5703125" style="886" customWidth="1"/>
    <col min="6404" max="6411" width="13.140625" style="886" customWidth="1"/>
    <col min="6412" max="6412" width="4" style="886" customWidth="1"/>
    <col min="6413" max="6656" width="9.140625" style="886"/>
    <col min="6657" max="6658" width="0" style="886" hidden="1" customWidth="1"/>
    <col min="6659" max="6659" width="81.5703125" style="886" customWidth="1"/>
    <col min="6660" max="6667" width="13.140625" style="886" customWidth="1"/>
    <col min="6668" max="6668" width="4" style="886" customWidth="1"/>
    <col min="6669" max="6912" width="9.140625" style="886"/>
    <col min="6913" max="6914" width="0" style="886" hidden="1" customWidth="1"/>
    <col min="6915" max="6915" width="81.5703125" style="886" customWidth="1"/>
    <col min="6916" max="6923" width="13.140625" style="886" customWidth="1"/>
    <col min="6924" max="6924" width="4" style="886" customWidth="1"/>
    <col min="6925" max="7168" width="9.140625" style="886"/>
    <col min="7169" max="7170" width="0" style="886" hidden="1" customWidth="1"/>
    <col min="7171" max="7171" width="81.5703125" style="886" customWidth="1"/>
    <col min="7172" max="7179" width="13.140625" style="886" customWidth="1"/>
    <col min="7180" max="7180" width="4" style="886" customWidth="1"/>
    <col min="7181" max="7424" width="9.140625" style="886"/>
    <col min="7425" max="7426" width="0" style="886" hidden="1" customWidth="1"/>
    <col min="7427" max="7427" width="81.5703125" style="886" customWidth="1"/>
    <col min="7428" max="7435" width="13.140625" style="886" customWidth="1"/>
    <col min="7436" max="7436" width="4" style="886" customWidth="1"/>
    <col min="7437" max="7680" width="9.140625" style="886"/>
    <col min="7681" max="7682" width="0" style="886" hidden="1" customWidth="1"/>
    <col min="7683" max="7683" width="81.5703125" style="886" customWidth="1"/>
    <col min="7684" max="7691" width="13.140625" style="886" customWidth="1"/>
    <col min="7692" max="7692" width="4" style="886" customWidth="1"/>
    <col min="7693" max="7936" width="9.140625" style="886"/>
    <col min="7937" max="7938" width="0" style="886" hidden="1" customWidth="1"/>
    <col min="7939" max="7939" width="81.5703125" style="886" customWidth="1"/>
    <col min="7940" max="7947" width="13.140625" style="886" customWidth="1"/>
    <col min="7948" max="7948" width="4" style="886" customWidth="1"/>
    <col min="7949" max="8192" width="9.140625" style="886"/>
    <col min="8193" max="8194" width="0" style="886" hidden="1" customWidth="1"/>
    <col min="8195" max="8195" width="81.5703125" style="886" customWidth="1"/>
    <col min="8196" max="8203" width="13.140625" style="886" customWidth="1"/>
    <col min="8204" max="8204" width="4" style="886" customWidth="1"/>
    <col min="8205" max="8448" width="9.140625" style="886"/>
    <col min="8449" max="8450" width="0" style="886" hidden="1" customWidth="1"/>
    <col min="8451" max="8451" width="81.5703125" style="886" customWidth="1"/>
    <col min="8452" max="8459" width="13.140625" style="886" customWidth="1"/>
    <col min="8460" max="8460" width="4" style="886" customWidth="1"/>
    <col min="8461" max="8704" width="9.140625" style="886"/>
    <col min="8705" max="8706" width="0" style="886" hidden="1" customWidth="1"/>
    <col min="8707" max="8707" width="81.5703125" style="886" customWidth="1"/>
    <col min="8708" max="8715" width="13.140625" style="886" customWidth="1"/>
    <col min="8716" max="8716" width="4" style="886" customWidth="1"/>
    <col min="8717" max="8960" width="9.140625" style="886"/>
    <col min="8961" max="8962" width="0" style="886" hidden="1" customWidth="1"/>
    <col min="8963" max="8963" width="81.5703125" style="886" customWidth="1"/>
    <col min="8964" max="8971" width="13.140625" style="886" customWidth="1"/>
    <col min="8972" max="8972" width="4" style="886" customWidth="1"/>
    <col min="8973" max="9216" width="9.140625" style="886"/>
    <col min="9217" max="9218" width="0" style="886" hidden="1" customWidth="1"/>
    <col min="9219" max="9219" width="81.5703125" style="886" customWidth="1"/>
    <col min="9220" max="9227" width="13.140625" style="886" customWidth="1"/>
    <col min="9228" max="9228" width="4" style="886" customWidth="1"/>
    <col min="9229" max="9472" width="9.140625" style="886"/>
    <col min="9473" max="9474" width="0" style="886" hidden="1" customWidth="1"/>
    <col min="9475" max="9475" width="81.5703125" style="886" customWidth="1"/>
    <col min="9476" max="9483" width="13.140625" style="886" customWidth="1"/>
    <col min="9484" max="9484" width="4" style="886" customWidth="1"/>
    <col min="9485" max="9728" width="9.140625" style="886"/>
    <col min="9729" max="9730" width="0" style="886" hidden="1" customWidth="1"/>
    <col min="9731" max="9731" width="81.5703125" style="886" customWidth="1"/>
    <col min="9732" max="9739" width="13.140625" style="886" customWidth="1"/>
    <col min="9740" max="9740" width="4" style="886" customWidth="1"/>
    <col min="9741" max="9984" width="9.140625" style="886"/>
    <col min="9985" max="9986" width="0" style="886" hidden="1" customWidth="1"/>
    <col min="9987" max="9987" width="81.5703125" style="886" customWidth="1"/>
    <col min="9988" max="9995" width="13.140625" style="886" customWidth="1"/>
    <col min="9996" max="9996" width="4" style="886" customWidth="1"/>
    <col min="9997" max="10240" width="9.140625" style="886"/>
    <col min="10241" max="10242" width="0" style="886" hidden="1" customWidth="1"/>
    <col min="10243" max="10243" width="81.5703125" style="886" customWidth="1"/>
    <col min="10244" max="10251" width="13.140625" style="886" customWidth="1"/>
    <col min="10252" max="10252" width="4" style="886" customWidth="1"/>
    <col min="10253" max="10496" width="9.140625" style="886"/>
    <col min="10497" max="10498" width="0" style="886" hidden="1" customWidth="1"/>
    <col min="10499" max="10499" width="81.5703125" style="886" customWidth="1"/>
    <col min="10500" max="10507" width="13.140625" style="886" customWidth="1"/>
    <col min="10508" max="10508" width="4" style="886" customWidth="1"/>
    <col min="10509" max="10752" width="9.140625" style="886"/>
    <col min="10753" max="10754" width="0" style="886" hidden="1" customWidth="1"/>
    <col min="10755" max="10755" width="81.5703125" style="886" customWidth="1"/>
    <col min="10756" max="10763" width="13.140625" style="886" customWidth="1"/>
    <col min="10764" max="10764" width="4" style="886" customWidth="1"/>
    <col min="10765" max="11008" width="9.140625" style="886"/>
    <col min="11009" max="11010" width="0" style="886" hidden="1" customWidth="1"/>
    <col min="11011" max="11011" width="81.5703125" style="886" customWidth="1"/>
    <col min="11012" max="11019" width="13.140625" style="886" customWidth="1"/>
    <col min="11020" max="11020" width="4" style="886" customWidth="1"/>
    <col min="11021" max="11264" width="9.140625" style="886"/>
    <col min="11265" max="11266" width="0" style="886" hidden="1" customWidth="1"/>
    <col min="11267" max="11267" width="81.5703125" style="886" customWidth="1"/>
    <col min="11268" max="11275" width="13.140625" style="886" customWidth="1"/>
    <col min="11276" max="11276" width="4" style="886" customWidth="1"/>
    <col min="11277" max="11520" width="9.140625" style="886"/>
    <col min="11521" max="11522" width="0" style="886" hidden="1" customWidth="1"/>
    <col min="11523" max="11523" width="81.5703125" style="886" customWidth="1"/>
    <col min="11524" max="11531" width="13.140625" style="886" customWidth="1"/>
    <col min="11532" max="11532" width="4" style="886" customWidth="1"/>
    <col min="11533" max="11776" width="9.140625" style="886"/>
    <col min="11777" max="11778" width="0" style="886" hidden="1" customWidth="1"/>
    <col min="11779" max="11779" width="81.5703125" style="886" customWidth="1"/>
    <col min="11780" max="11787" width="13.140625" style="886" customWidth="1"/>
    <col min="11788" max="11788" width="4" style="886" customWidth="1"/>
    <col min="11789" max="12032" width="9.140625" style="886"/>
    <col min="12033" max="12034" width="0" style="886" hidden="1" customWidth="1"/>
    <col min="12035" max="12035" width="81.5703125" style="886" customWidth="1"/>
    <col min="12036" max="12043" width="13.140625" style="886" customWidth="1"/>
    <col min="12044" max="12044" width="4" style="886" customWidth="1"/>
    <col min="12045" max="12288" width="9.140625" style="886"/>
    <col min="12289" max="12290" width="0" style="886" hidden="1" customWidth="1"/>
    <col min="12291" max="12291" width="81.5703125" style="886" customWidth="1"/>
    <col min="12292" max="12299" width="13.140625" style="886" customWidth="1"/>
    <col min="12300" max="12300" width="4" style="886" customWidth="1"/>
    <col min="12301" max="12544" width="9.140625" style="886"/>
    <col min="12545" max="12546" width="0" style="886" hidden="1" customWidth="1"/>
    <col min="12547" max="12547" width="81.5703125" style="886" customWidth="1"/>
    <col min="12548" max="12555" width="13.140625" style="886" customWidth="1"/>
    <col min="12556" max="12556" width="4" style="886" customWidth="1"/>
    <col min="12557" max="12800" width="9.140625" style="886"/>
    <col min="12801" max="12802" width="0" style="886" hidden="1" customWidth="1"/>
    <col min="12803" max="12803" width="81.5703125" style="886" customWidth="1"/>
    <col min="12804" max="12811" width="13.140625" style="886" customWidth="1"/>
    <col min="12812" max="12812" width="4" style="886" customWidth="1"/>
    <col min="12813" max="13056" width="9.140625" style="886"/>
    <col min="13057" max="13058" width="0" style="886" hidden="1" customWidth="1"/>
    <col min="13059" max="13059" width="81.5703125" style="886" customWidth="1"/>
    <col min="13060" max="13067" width="13.140625" style="886" customWidth="1"/>
    <col min="13068" max="13068" width="4" style="886" customWidth="1"/>
    <col min="13069" max="13312" width="9.140625" style="886"/>
    <col min="13313" max="13314" width="0" style="886" hidden="1" customWidth="1"/>
    <col min="13315" max="13315" width="81.5703125" style="886" customWidth="1"/>
    <col min="13316" max="13323" width="13.140625" style="886" customWidth="1"/>
    <col min="13324" max="13324" width="4" style="886" customWidth="1"/>
    <col min="13325" max="13568" width="9.140625" style="886"/>
    <col min="13569" max="13570" width="0" style="886" hidden="1" customWidth="1"/>
    <col min="13571" max="13571" width="81.5703125" style="886" customWidth="1"/>
    <col min="13572" max="13579" width="13.140625" style="886" customWidth="1"/>
    <col min="13580" max="13580" width="4" style="886" customWidth="1"/>
    <col min="13581" max="13824" width="9.140625" style="886"/>
    <col min="13825" max="13826" width="0" style="886" hidden="1" customWidth="1"/>
    <col min="13827" max="13827" width="81.5703125" style="886" customWidth="1"/>
    <col min="13828" max="13835" width="13.140625" style="886" customWidth="1"/>
    <col min="13836" max="13836" width="4" style="886" customWidth="1"/>
    <col min="13837" max="14080" width="9.140625" style="886"/>
    <col min="14081" max="14082" width="0" style="886" hidden="1" customWidth="1"/>
    <col min="14083" max="14083" width="81.5703125" style="886" customWidth="1"/>
    <col min="14084" max="14091" width="13.140625" style="886" customWidth="1"/>
    <col min="14092" max="14092" width="4" style="886" customWidth="1"/>
    <col min="14093" max="14336" width="9.140625" style="886"/>
    <col min="14337" max="14338" width="0" style="886" hidden="1" customWidth="1"/>
    <col min="14339" max="14339" width="81.5703125" style="886" customWidth="1"/>
    <col min="14340" max="14347" width="13.140625" style="886" customWidth="1"/>
    <col min="14348" max="14348" width="4" style="886" customWidth="1"/>
    <col min="14349" max="14592" width="9.140625" style="886"/>
    <col min="14593" max="14594" width="0" style="886" hidden="1" customWidth="1"/>
    <col min="14595" max="14595" width="81.5703125" style="886" customWidth="1"/>
    <col min="14596" max="14603" width="13.140625" style="886" customWidth="1"/>
    <col min="14604" max="14604" width="4" style="886" customWidth="1"/>
    <col min="14605" max="14848" width="9.140625" style="886"/>
    <col min="14849" max="14850" width="0" style="886" hidden="1" customWidth="1"/>
    <col min="14851" max="14851" width="81.5703125" style="886" customWidth="1"/>
    <col min="14852" max="14859" width="13.140625" style="886" customWidth="1"/>
    <col min="14860" max="14860" width="4" style="886" customWidth="1"/>
    <col min="14861" max="15104" width="9.140625" style="886"/>
    <col min="15105" max="15106" width="0" style="886" hidden="1" customWidth="1"/>
    <col min="15107" max="15107" width="81.5703125" style="886" customWidth="1"/>
    <col min="15108" max="15115" width="13.140625" style="886" customWidth="1"/>
    <col min="15116" max="15116" width="4" style="886" customWidth="1"/>
    <col min="15117" max="15360" width="9.140625" style="886"/>
    <col min="15361" max="15362" width="0" style="886" hidden="1" customWidth="1"/>
    <col min="15363" max="15363" width="81.5703125" style="886" customWidth="1"/>
    <col min="15364" max="15371" width="13.140625" style="886" customWidth="1"/>
    <col min="15372" max="15372" width="4" style="886" customWidth="1"/>
    <col min="15373" max="15616" width="9.140625" style="886"/>
    <col min="15617" max="15618" width="0" style="886" hidden="1" customWidth="1"/>
    <col min="15619" max="15619" width="81.5703125" style="886" customWidth="1"/>
    <col min="15620" max="15627" width="13.140625" style="886" customWidth="1"/>
    <col min="15628" max="15628" width="4" style="886" customWidth="1"/>
    <col min="15629" max="15872" width="9.140625" style="886"/>
    <col min="15873" max="15874" width="0" style="886" hidden="1" customWidth="1"/>
    <col min="15875" max="15875" width="81.5703125" style="886" customWidth="1"/>
    <col min="15876" max="15883" width="13.140625" style="886" customWidth="1"/>
    <col min="15884" max="15884" width="4" style="886" customWidth="1"/>
    <col min="15885" max="16128" width="9.140625" style="886"/>
    <col min="16129" max="16130" width="0" style="886" hidden="1" customWidth="1"/>
    <col min="16131" max="16131" width="81.5703125" style="886" customWidth="1"/>
    <col min="16132" max="16139" width="13.140625" style="886" customWidth="1"/>
    <col min="16140" max="16140" width="4" style="886" customWidth="1"/>
    <col min="16141" max="16384" width="9.140625" style="886"/>
  </cols>
  <sheetData>
    <row r="1" spans="1:12" s="170" customFormat="1" ht="42" customHeight="1">
      <c r="A1" s="537"/>
      <c r="B1" s="537"/>
      <c r="C1" s="169"/>
      <c r="D1" s="537"/>
      <c r="E1" s="537"/>
      <c r="F1" s="537"/>
      <c r="G1" s="537"/>
      <c r="H1" s="537"/>
      <c r="I1" s="537"/>
      <c r="J1" s="537"/>
      <c r="K1" s="537"/>
    </row>
    <row r="2" spans="1:12" s="170" customFormat="1" ht="28.5" customHeight="1">
      <c r="A2" s="1150" t="s">
        <v>903</v>
      </c>
      <c r="B2" s="1150"/>
      <c r="C2" s="1150"/>
      <c r="D2" s="1150"/>
      <c r="E2" s="1150"/>
      <c r="F2" s="1150"/>
      <c r="G2" s="1150"/>
      <c r="H2" s="1150"/>
      <c r="I2" s="1150"/>
      <c r="J2" s="1150"/>
      <c r="K2" s="1150"/>
    </row>
    <row r="3" spans="1:12" s="170" customFormat="1" ht="28.5" customHeight="1">
      <c r="A3" s="537"/>
      <c r="B3" s="537"/>
      <c r="C3" s="171" t="s">
        <v>507</v>
      </c>
      <c r="D3" s="538"/>
      <c r="E3" s="538"/>
      <c r="F3" s="538"/>
      <c r="G3" s="538"/>
      <c r="H3" s="538"/>
      <c r="I3" s="538"/>
      <c r="J3" s="538"/>
      <c r="K3" s="538"/>
    </row>
    <row r="4" spans="1:12" s="170" customFormat="1" ht="18.75" customHeight="1">
      <c r="A4" s="1142"/>
      <c r="B4" s="1143"/>
      <c r="C4" s="1143"/>
      <c r="D4" s="1143"/>
      <c r="E4" s="1143"/>
      <c r="F4" s="1143"/>
      <c r="G4" s="1143"/>
      <c r="H4" s="1143"/>
      <c r="I4" s="1143"/>
      <c r="J4" s="1143"/>
      <c r="K4" s="1143"/>
    </row>
    <row r="5" spans="1:12" s="173" customFormat="1" ht="12.75" customHeight="1" thickBot="1">
      <c r="A5" s="172"/>
      <c r="B5" s="539"/>
      <c r="C5" s="539"/>
      <c r="D5" s="539"/>
      <c r="E5" s="539"/>
      <c r="F5" s="539"/>
      <c r="G5" s="539"/>
      <c r="H5" s="539"/>
      <c r="I5" s="539"/>
      <c r="J5" s="539"/>
      <c r="K5" s="539"/>
    </row>
    <row r="6" spans="1:12" s="174" customFormat="1" ht="27.75" customHeight="1" thickTop="1" thickBot="1">
      <c r="C6" s="175"/>
      <c r="D6" s="176" t="s">
        <v>432</v>
      </c>
      <c r="E6" s="176" t="s">
        <v>433</v>
      </c>
      <c r="F6" s="176" t="s">
        <v>434</v>
      </c>
      <c r="G6" s="176" t="s">
        <v>435</v>
      </c>
      <c r="H6" s="176" t="s">
        <v>1323</v>
      </c>
      <c r="I6" s="176" t="s">
        <v>1503</v>
      </c>
      <c r="J6" s="177" t="s">
        <v>1484</v>
      </c>
      <c r="K6" s="177" t="s">
        <v>1504</v>
      </c>
      <c r="L6" s="178" t="s">
        <v>508</v>
      </c>
    </row>
    <row r="7" spans="1:12" ht="14.25" customHeight="1" thickTop="1" thickBot="1">
      <c r="C7" s="179"/>
      <c r="D7" s="179"/>
      <c r="E7" s="179"/>
      <c r="F7" s="179"/>
      <c r="G7" s="179"/>
      <c r="H7" s="179"/>
      <c r="I7" s="179"/>
      <c r="J7" s="179"/>
      <c r="K7" s="179"/>
    </row>
    <row r="8" spans="1:12" s="180" customFormat="1" ht="24" customHeight="1" thickTop="1" thickBot="1">
      <c r="B8" s="6"/>
      <c r="C8" s="181" t="s">
        <v>318</v>
      </c>
      <c r="D8" s="7"/>
      <c r="E8" s="7"/>
      <c r="F8" s="7"/>
      <c r="G8" s="7"/>
      <c r="H8" s="7"/>
      <c r="I8" s="7"/>
      <c r="J8" s="182"/>
      <c r="K8" s="182"/>
      <c r="L8" s="183"/>
    </row>
    <row r="9" spans="1:12" ht="22.5" customHeight="1" thickTop="1">
      <c r="A9" s="886" t="s">
        <v>509</v>
      </c>
      <c r="B9" s="8" t="s">
        <v>510</v>
      </c>
      <c r="C9" s="9" t="s">
        <v>511</v>
      </c>
      <c r="D9" s="184">
        <v>9.0300000000000005E-2</v>
      </c>
      <c r="E9" s="184">
        <v>0.123</v>
      </c>
      <c r="F9" s="184">
        <v>0.10780000000000001</v>
      </c>
      <c r="G9" s="184">
        <v>0.11269999999999999</v>
      </c>
      <c r="H9" s="184">
        <v>0.1183</v>
      </c>
      <c r="I9" s="184">
        <v>0.1094</v>
      </c>
      <c r="J9" s="184">
        <v>0.11550000000000001</v>
      </c>
      <c r="K9" s="184">
        <v>0.1106</v>
      </c>
    </row>
    <row r="10" spans="1:12" ht="22.5" customHeight="1">
      <c r="A10" s="886" t="s">
        <v>509</v>
      </c>
      <c r="B10" s="8" t="s">
        <v>512</v>
      </c>
      <c r="C10" s="9" t="s">
        <v>513</v>
      </c>
      <c r="D10" s="184">
        <v>0.69120000000000004</v>
      </c>
      <c r="E10" s="184">
        <v>0.72140000000000004</v>
      </c>
      <c r="F10" s="184">
        <v>0.7198</v>
      </c>
      <c r="G10" s="184">
        <v>0.70909999999999995</v>
      </c>
      <c r="H10" s="184">
        <v>0.70169999999999999</v>
      </c>
      <c r="I10" s="184">
        <v>0.71220000000000006</v>
      </c>
      <c r="J10" s="184">
        <v>0.69669999999999999</v>
      </c>
      <c r="K10" s="184">
        <v>0.70579999999999998</v>
      </c>
    </row>
    <row r="11" spans="1:12" ht="41.25" customHeight="1" thickBot="1">
      <c r="B11" s="10"/>
      <c r="C11" s="9"/>
      <c r="D11" s="185"/>
      <c r="E11" s="185"/>
      <c r="F11" s="185"/>
      <c r="G11" s="185"/>
      <c r="H11" s="185"/>
      <c r="I11" s="185"/>
      <c r="J11" s="185"/>
      <c r="K11" s="185"/>
    </row>
    <row r="12" spans="1:12" s="63" customFormat="1" ht="24" customHeight="1" thickTop="1" thickBot="1">
      <c r="B12" s="11"/>
      <c r="C12" s="181" t="s">
        <v>321</v>
      </c>
      <c r="D12" s="7"/>
      <c r="E12" s="7"/>
      <c r="F12" s="7"/>
      <c r="G12" s="7"/>
      <c r="H12" s="7"/>
      <c r="I12" s="7"/>
      <c r="J12" s="182"/>
      <c r="K12" s="182"/>
      <c r="L12" s="186"/>
    </row>
    <row r="13" spans="1:12" s="174" customFormat="1" ht="32.25" customHeight="1" thickTop="1">
      <c r="A13" s="174" t="s">
        <v>509</v>
      </c>
      <c r="B13" s="12" t="s">
        <v>514</v>
      </c>
      <c r="C13" s="13" t="s">
        <v>515</v>
      </c>
      <c r="D13" s="187">
        <v>0.79379999999999995</v>
      </c>
      <c r="E13" s="187">
        <v>0.79920000000000002</v>
      </c>
      <c r="F13" s="187">
        <v>0.77710000000000001</v>
      </c>
      <c r="G13" s="187">
        <v>0.77139999999999997</v>
      </c>
      <c r="H13" s="187">
        <v>0.76939999999999997</v>
      </c>
      <c r="I13" s="187">
        <v>0.76349999999999996</v>
      </c>
      <c r="J13" s="187">
        <v>0.77490000000000003</v>
      </c>
      <c r="K13" s="187">
        <v>0.76959999999999995</v>
      </c>
    </row>
    <row r="14" spans="1:12" s="145" customFormat="1" ht="23.25" customHeight="1">
      <c r="A14" s="145" t="s">
        <v>509</v>
      </c>
      <c r="B14" s="14" t="s">
        <v>516</v>
      </c>
      <c r="C14" s="15" t="s">
        <v>517</v>
      </c>
      <c r="D14" s="188">
        <v>0.79379999999999995</v>
      </c>
      <c r="E14" s="189">
        <v>0.79920000000000002</v>
      </c>
      <c r="F14" s="189">
        <v>0.77710000000000001</v>
      </c>
      <c r="G14" s="189">
        <v>0.77139999999999997</v>
      </c>
      <c r="H14" s="189">
        <v>0.76939999999999997</v>
      </c>
      <c r="I14" s="189">
        <v>0.76349999999999996</v>
      </c>
      <c r="J14" s="189">
        <v>0.77490000000000003</v>
      </c>
      <c r="K14" s="189">
        <v>0.76959999999999995</v>
      </c>
    </row>
    <row r="15" spans="1:12" s="145" customFormat="1" ht="23.25" customHeight="1">
      <c r="B15" s="14"/>
      <c r="C15" s="15" t="s">
        <v>518</v>
      </c>
      <c r="D15" s="189">
        <v>1.03E-2</v>
      </c>
      <c r="E15" s="189">
        <v>1.2800000000000001E-2</v>
      </c>
      <c r="F15" s="189">
        <v>4.0500000000000001E-2</v>
      </c>
      <c r="G15" s="189">
        <v>4.9299999999999997E-2</v>
      </c>
      <c r="H15" s="189">
        <v>5.5500000000000001E-2</v>
      </c>
      <c r="I15" s="189">
        <v>5.67E-2</v>
      </c>
      <c r="J15" s="189">
        <v>5.5100000000000003E-2</v>
      </c>
      <c r="K15" s="189">
        <v>5.3900000000000003E-2</v>
      </c>
    </row>
    <row r="16" spans="1:12" s="145" customFormat="1" ht="41.25" customHeight="1" thickBot="1">
      <c r="A16" s="145" t="s">
        <v>509</v>
      </c>
      <c r="B16" s="14" t="s">
        <v>519</v>
      </c>
      <c r="C16" s="15" t="s">
        <v>520</v>
      </c>
      <c r="D16" s="189">
        <v>1.1000000000000001E-3</v>
      </c>
      <c r="E16" s="189">
        <v>2.9999999999999997E-4</v>
      </c>
      <c r="F16" s="189">
        <v>2.9999999999999997E-4</v>
      </c>
      <c r="G16" s="189">
        <v>2.9999999999999997E-4</v>
      </c>
      <c r="H16" s="189">
        <v>2.0000000000000001E-4</v>
      </c>
      <c r="I16" s="189">
        <v>2.0000000000000001E-4</v>
      </c>
      <c r="J16" s="189">
        <v>2.0000000000000001E-4</v>
      </c>
      <c r="K16" s="189">
        <v>2.0000000000000001E-4</v>
      </c>
    </row>
    <row r="17" spans="1:26" s="63" customFormat="1" ht="24" customHeight="1" thickTop="1" thickBot="1">
      <c r="B17" s="11"/>
      <c r="C17" s="181" t="s">
        <v>521</v>
      </c>
      <c r="D17" s="7"/>
      <c r="E17" s="7"/>
      <c r="F17" s="7"/>
      <c r="G17" s="7"/>
      <c r="H17" s="7"/>
      <c r="I17" s="7"/>
      <c r="J17" s="182"/>
      <c r="K17" s="182"/>
      <c r="L17" s="186"/>
    </row>
    <row r="18" spans="1:26" s="174" customFormat="1" ht="32.25" customHeight="1" thickTop="1">
      <c r="A18" s="174" t="s">
        <v>509</v>
      </c>
      <c r="B18" s="12" t="s">
        <v>522</v>
      </c>
      <c r="C18" s="13" t="s">
        <v>523</v>
      </c>
      <c r="D18" s="187">
        <v>6.1100000000000002E-2</v>
      </c>
      <c r="E18" s="187">
        <v>0.1346</v>
      </c>
      <c r="F18" s="187">
        <v>0.16200000000000001</v>
      </c>
      <c r="G18" s="187">
        <v>0.13619999999999999</v>
      </c>
      <c r="H18" s="187">
        <v>0.1154</v>
      </c>
      <c r="I18" s="187">
        <v>0.1108</v>
      </c>
      <c r="J18" s="187">
        <v>0.1762</v>
      </c>
      <c r="K18" s="187">
        <v>0.14530000000000001</v>
      </c>
    </row>
    <row r="19" spans="1:26" s="145" customFormat="1" ht="23.25" customHeight="1">
      <c r="A19" s="145" t="s">
        <v>509</v>
      </c>
      <c r="B19" s="14" t="s">
        <v>524</v>
      </c>
      <c r="C19" s="15" t="s">
        <v>525</v>
      </c>
      <c r="D19" s="189">
        <v>0.93889999999999996</v>
      </c>
      <c r="E19" s="189">
        <v>0.86539999999999995</v>
      </c>
      <c r="F19" s="189">
        <v>0.83799999999999997</v>
      </c>
      <c r="G19" s="189">
        <v>0.86380000000000001</v>
      </c>
      <c r="H19" s="189">
        <v>0.88460000000000005</v>
      </c>
      <c r="I19" s="189">
        <v>0.88919999999999999</v>
      </c>
      <c r="J19" s="189">
        <v>0.82379999999999998</v>
      </c>
      <c r="K19" s="189">
        <v>0.85470000000000002</v>
      </c>
    </row>
    <row r="20" spans="1:26" s="145" customFormat="1" ht="41.25" customHeight="1" thickBot="1">
      <c r="A20" s="145" t="s">
        <v>509</v>
      </c>
      <c r="B20" s="14" t="s">
        <v>526</v>
      </c>
      <c r="C20" s="15" t="s">
        <v>527</v>
      </c>
      <c r="D20" s="190">
        <v>487.39139999999998</v>
      </c>
      <c r="E20" s="190">
        <v>549.42200000000003</v>
      </c>
      <c r="F20" s="190">
        <v>575.66020000000003</v>
      </c>
      <c r="G20" s="190">
        <v>599.9674</v>
      </c>
      <c r="H20" s="190">
        <v>590.3895</v>
      </c>
      <c r="I20" s="190">
        <v>590.62149999999997</v>
      </c>
      <c r="J20" s="190">
        <v>596.69920000000002</v>
      </c>
      <c r="K20" s="190">
        <v>594.42589999999996</v>
      </c>
      <c r="L20" s="191"/>
      <c r="M20" s="191"/>
      <c r="N20" s="191"/>
      <c r="O20" s="191"/>
      <c r="P20" s="191"/>
      <c r="Q20" s="191"/>
      <c r="R20" s="191"/>
      <c r="S20" s="191"/>
      <c r="T20" s="191"/>
      <c r="U20" s="191"/>
      <c r="V20" s="191"/>
      <c r="W20" s="191"/>
      <c r="X20" s="191"/>
      <c r="Y20" s="191"/>
      <c r="Z20" s="191"/>
    </row>
    <row r="21" spans="1:26" s="63" customFormat="1" ht="24" customHeight="1" thickTop="1" thickBot="1">
      <c r="B21" s="11"/>
      <c r="C21" s="181" t="s">
        <v>528</v>
      </c>
      <c r="D21" s="7"/>
      <c r="E21" s="7"/>
      <c r="F21" s="7"/>
      <c r="G21" s="7"/>
      <c r="H21" s="7"/>
      <c r="I21" s="7"/>
      <c r="J21" s="182"/>
      <c r="K21" s="182"/>
      <c r="L21" s="186"/>
    </row>
    <row r="22" spans="1:26" s="174" customFormat="1" ht="32.25" customHeight="1" thickTop="1">
      <c r="A22" s="174" t="s">
        <v>509</v>
      </c>
      <c r="B22" s="12" t="s">
        <v>529</v>
      </c>
      <c r="C22" s="13" t="s">
        <v>530</v>
      </c>
      <c r="D22" s="187">
        <v>0.97909999999999997</v>
      </c>
      <c r="E22" s="187">
        <v>0.98129999999999995</v>
      </c>
      <c r="F22" s="187">
        <v>0.98099999999999998</v>
      </c>
      <c r="G22" s="187">
        <v>0.98280000000000001</v>
      </c>
      <c r="H22" s="187">
        <v>0.98170000000000002</v>
      </c>
      <c r="I22" s="187">
        <v>0.97650000000000003</v>
      </c>
      <c r="J22" s="187">
        <v>0.98109999999999997</v>
      </c>
      <c r="K22" s="187">
        <v>0.97260000000000002</v>
      </c>
    </row>
    <row r="23" spans="1:26" s="145" customFormat="1" ht="23.25" customHeight="1">
      <c r="A23" s="145" t="s">
        <v>509</v>
      </c>
      <c r="B23" s="14" t="s">
        <v>531</v>
      </c>
      <c r="C23" s="15" t="s">
        <v>532</v>
      </c>
      <c r="D23" s="189">
        <v>2.41E-2</v>
      </c>
      <c r="E23" s="189">
        <v>1.77E-2</v>
      </c>
      <c r="F23" s="189">
        <v>1.54E-2</v>
      </c>
      <c r="G23" s="189">
        <v>1.8800000000000001E-2</v>
      </c>
      <c r="H23" s="189">
        <v>2.5399999999999999E-2</v>
      </c>
      <c r="I23" s="189">
        <v>2.6200000000000001E-2</v>
      </c>
      <c r="J23" s="189">
        <v>2.7699999999999999E-2</v>
      </c>
      <c r="K23" s="189">
        <v>2.7400000000000001E-2</v>
      </c>
    </row>
    <row r="24" spans="1:26" s="145" customFormat="1" ht="23.25" customHeight="1">
      <c r="A24" s="145" t="s">
        <v>509</v>
      </c>
      <c r="B24" s="14" t="s">
        <v>533</v>
      </c>
      <c r="C24" s="15" t="s">
        <v>534</v>
      </c>
      <c r="D24" s="189">
        <v>2.0899999999999998E-2</v>
      </c>
      <c r="E24" s="189">
        <v>1.8700000000000001E-2</v>
      </c>
      <c r="F24" s="189">
        <v>1.9E-2</v>
      </c>
      <c r="G24" s="189">
        <v>1.72E-2</v>
      </c>
      <c r="H24" s="189">
        <v>1.83E-2</v>
      </c>
      <c r="I24" s="189">
        <v>2.35E-2</v>
      </c>
      <c r="J24" s="189">
        <v>1.89E-2</v>
      </c>
      <c r="K24" s="189">
        <v>2.7400000000000001E-2</v>
      </c>
    </row>
    <row r="25" spans="1:26" s="145" customFormat="1" ht="23.25" customHeight="1">
      <c r="A25" s="145" t="s">
        <v>509</v>
      </c>
      <c r="B25" s="14" t="s">
        <v>535</v>
      </c>
      <c r="C25" s="15" t="s">
        <v>536</v>
      </c>
      <c r="D25" s="189">
        <v>1.9599999999999999E-2</v>
      </c>
      <c r="E25" s="189">
        <v>1.41E-2</v>
      </c>
      <c r="F25" s="189">
        <v>1.26E-2</v>
      </c>
      <c r="G25" s="189">
        <v>1.6199999999999999E-2</v>
      </c>
      <c r="H25" s="189">
        <v>2.29E-2</v>
      </c>
      <c r="I25" s="189">
        <v>2.3E-2</v>
      </c>
      <c r="J25" s="189">
        <v>2.47E-2</v>
      </c>
      <c r="K25" s="189">
        <v>2.2700000000000001E-2</v>
      </c>
    </row>
    <row r="26" spans="1:26" s="145" customFormat="1" ht="23.25" customHeight="1">
      <c r="A26" s="145" t="s">
        <v>509</v>
      </c>
      <c r="B26" s="14" t="s">
        <v>537</v>
      </c>
      <c r="C26" s="15" t="s">
        <v>538</v>
      </c>
      <c r="D26" s="189">
        <v>0.2031</v>
      </c>
      <c r="E26" s="189">
        <v>0.2185</v>
      </c>
      <c r="F26" s="189">
        <v>0.19850000000000001</v>
      </c>
      <c r="G26" s="189">
        <v>0.1527</v>
      </c>
      <c r="H26" s="189">
        <v>0.1116</v>
      </c>
      <c r="I26" s="189">
        <v>0.14610000000000001</v>
      </c>
      <c r="J26" s="189">
        <v>0.1245</v>
      </c>
      <c r="K26" s="189">
        <v>0.1956</v>
      </c>
    </row>
    <row r="27" spans="1:26" s="145" customFormat="1" ht="23.25" customHeight="1">
      <c r="A27" s="145" t="s">
        <v>509</v>
      </c>
      <c r="B27" s="14" t="s">
        <v>539</v>
      </c>
      <c r="C27" s="15" t="s">
        <v>540</v>
      </c>
      <c r="D27" s="189">
        <v>8.0999999999999996E-3</v>
      </c>
      <c r="E27" s="189">
        <v>7.9000000000000008E-3</v>
      </c>
      <c r="F27" s="189">
        <v>8.0000000000000002E-3</v>
      </c>
      <c r="G27" s="189">
        <v>8.0999999999999996E-3</v>
      </c>
      <c r="H27" s="189">
        <v>8.3999999999999995E-3</v>
      </c>
      <c r="I27" s="189">
        <v>8.3000000000000001E-3</v>
      </c>
      <c r="J27" s="189">
        <v>8.3999999999999995E-3</v>
      </c>
      <c r="K27" s="189">
        <v>8.6E-3</v>
      </c>
    </row>
    <row r="28" spans="1:26" s="145" customFormat="1" ht="23.25" customHeight="1">
      <c r="A28" s="145" t="s">
        <v>509</v>
      </c>
      <c r="B28" s="14" t="s">
        <v>541</v>
      </c>
      <c r="C28" s="15" t="s">
        <v>542</v>
      </c>
      <c r="D28" s="189">
        <v>7.6499999999999999E-2</v>
      </c>
      <c r="E28" s="189">
        <v>7.2499999999999995E-2</v>
      </c>
      <c r="F28" s="189">
        <v>7.4999999999999997E-2</v>
      </c>
      <c r="G28" s="189">
        <v>7.0699999999999999E-2</v>
      </c>
      <c r="H28" s="189">
        <v>7.0900000000000005E-2</v>
      </c>
      <c r="I28" s="189">
        <v>7.1599999999999997E-2</v>
      </c>
      <c r="J28" s="189">
        <v>6.9900000000000004E-2</v>
      </c>
      <c r="K28" s="189">
        <v>7.2400000000000006E-2</v>
      </c>
    </row>
    <row r="29" spans="1:26" s="145" customFormat="1" ht="23.25" customHeight="1">
      <c r="A29" s="145" t="s">
        <v>509</v>
      </c>
      <c r="B29" s="14" t="s">
        <v>543</v>
      </c>
      <c r="C29" s="15" t="s">
        <v>544</v>
      </c>
      <c r="D29" s="189">
        <v>0.95350000000000001</v>
      </c>
      <c r="E29" s="189">
        <v>0.95930000000000004</v>
      </c>
      <c r="F29" s="189">
        <v>0.95809999999999995</v>
      </c>
      <c r="G29" s="189">
        <v>0.96709999999999996</v>
      </c>
      <c r="H29" s="189">
        <v>0.97030000000000005</v>
      </c>
      <c r="I29" s="189">
        <v>0.95599999999999996</v>
      </c>
      <c r="J29" s="189">
        <v>0.96809999999999996</v>
      </c>
      <c r="K29" s="189">
        <v>0.94930000000000003</v>
      </c>
    </row>
    <row r="30" spans="1:26" s="145" customFormat="1" ht="23.25" customHeight="1">
      <c r="A30" s="145" t="s">
        <v>509</v>
      </c>
      <c r="B30" s="14" t="s">
        <v>545</v>
      </c>
      <c r="C30" s="15" t="s">
        <v>546</v>
      </c>
      <c r="D30" s="189">
        <v>1.9300000000000001E-2</v>
      </c>
      <c r="E30" s="189">
        <v>1.7500000000000002E-2</v>
      </c>
      <c r="F30" s="189">
        <v>1.9E-2</v>
      </c>
      <c r="G30" s="189">
        <v>1.4500000000000001E-2</v>
      </c>
      <c r="H30" s="189">
        <v>1.0800000000000001E-2</v>
      </c>
      <c r="I30" s="189">
        <v>2.0500000000000001E-2</v>
      </c>
      <c r="J30" s="189">
        <v>1.23E-2</v>
      </c>
      <c r="K30" s="189">
        <v>2.3E-2</v>
      </c>
    </row>
    <row r="31" spans="1:26" s="145" customFormat="1" ht="23.25" customHeight="1">
      <c r="A31" s="145" t="s">
        <v>509</v>
      </c>
      <c r="B31" s="14" t="s">
        <v>547</v>
      </c>
      <c r="C31" s="15" t="s">
        <v>548</v>
      </c>
      <c r="D31" s="189">
        <v>0</v>
      </c>
      <c r="E31" s="189">
        <v>0</v>
      </c>
      <c r="F31" s="189">
        <v>0</v>
      </c>
      <c r="G31" s="189">
        <v>0</v>
      </c>
      <c r="H31" s="189">
        <v>0</v>
      </c>
      <c r="I31" s="189">
        <v>0</v>
      </c>
      <c r="J31" s="189">
        <v>0</v>
      </c>
      <c r="K31" s="192">
        <v>0</v>
      </c>
    </row>
    <row r="32" spans="1:26" s="145" customFormat="1" ht="23.25" customHeight="1">
      <c r="A32" s="145" t="s">
        <v>509</v>
      </c>
      <c r="B32" s="14" t="s">
        <v>549</v>
      </c>
      <c r="C32" s="15" t="s">
        <v>550</v>
      </c>
      <c r="D32" s="189">
        <v>4.1000000000000003E-3</v>
      </c>
      <c r="E32" s="189">
        <v>4.1999999999999997E-3</v>
      </c>
      <c r="F32" s="189">
        <v>3.8E-3</v>
      </c>
      <c r="G32" s="189">
        <v>2.8E-3</v>
      </c>
      <c r="H32" s="189">
        <v>3.5000000000000001E-3</v>
      </c>
      <c r="I32" s="189">
        <v>5.5999999999999999E-3</v>
      </c>
      <c r="J32" s="189">
        <v>2.8E-3</v>
      </c>
      <c r="K32" s="189">
        <v>6.3E-3</v>
      </c>
    </row>
    <row r="33" spans="1:12" s="145" customFormat="1" ht="23.25" customHeight="1">
      <c r="A33" s="145" t="s">
        <v>509</v>
      </c>
      <c r="B33" s="14" t="s">
        <v>551</v>
      </c>
      <c r="C33" s="15" t="s">
        <v>552</v>
      </c>
      <c r="D33" s="189">
        <v>0</v>
      </c>
      <c r="E33" s="189">
        <v>0</v>
      </c>
      <c r="F33" s="189">
        <v>0</v>
      </c>
      <c r="G33" s="189">
        <v>0</v>
      </c>
      <c r="H33" s="189">
        <v>0</v>
      </c>
      <c r="I33" s="189">
        <v>0</v>
      </c>
      <c r="J33" s="189">
        <v>0</v>
      </c>
      <c r="K33" s="192">
        <v>0</v>
      </c>
    </row>
    <row r="34" spans="1:12" s="145" customFormat="1" ht="23.25" customHeight="1">
      <c r="A34" s="145" t="s">
        <v>509</v>
      </c>
      <c r="B34" s="14" t="s">
        <v>553</v>
      </c>
      <c r="C34" s="15" t="s">
        <v>554</v>
      </c>
      <c r="D34" s="189">
        <v>3.3E-3</v>
      </c>
      <c r="E34" s="189">
        <v>1.8E-3</v>
      </c>
      <c r="F34" s="189">
        <v>1.4E-3</v>
      </c>
      <c r="G34" s="189">
        <v>1.1000000000000001E-3</v>
      </c>
      <c r="H34" s="189">
        <v>8.9999999999999998E-4</v>
      </c>
      <c r="I34" s="189">
        <v>2.2000000000000001E-3</v>
      </c>
      <c r="J34" s="189">
        <v>8.0000000000000004E-4</v>
      </c>
      <c r="K34" s="189">
        <v>2E-3</v>
      </c>
    </row>
    <row r="35" spans="1:12" s="145" customFormat="1" ht="23.25" customHeight="1">
      <c r="A35" s="145" t="s">
        <v>509</v>
      </c>
      <c r="B35" s="14" t="s">
        <v>555</v>
      </c>
      <c r="C35" s="15" t="s">
        <v>556</v>
      </c>
      <c r="D35" s="189">
        <v>1.1999999999999999E-3</v>
      </c>
      <c r="E35" s="189">
        <v>1E-3</v>
      </c>
      <c r="F35" s="189">
        <v>1.4E-3</v>
      </c>
      <c r="G35" s="189">
        <v>1.2999999999999999E-3</v>
      </c>
      <c r="H35" s="189">
        <v>1.2999999999999999E-3</v>
      </c>
      <c r="I35" s="189">
        <v>1.8E-3</v>
      </c>
      <c r="J35" s="189">
        <v>1.1000000000000001E-3</v>
      </c>
      <c r="K35" s="189">
        <v>3.3999999999999998E-3</v>
      </c>
    </row>
    <row r="36" spans="1:12" s="145" customFormat="1" ht="41.25" customHeight="1" thickBot="1">
      <c r="A36" s="145" t="s">
        <v>509</v>
      </c>
      <c r="B36" s="16" t="s">
        <v>557</v>
      </c>
      <c r="C36" s="15" t="s">
        <v>558</v>
      </c>
      <c r="D36" s="189">
        <v>1.8599999999999998E-2</v>
      </c>
      <c r="E36" s="189">
        <v>1.61E-2</v>
      </c>
      <c r="F36" s="189">
        <v>1.6299999999999999E-2</v>
      </c>
      <c r="G36" s="189">
        <v>1.3100000000000001E-2</v>
      </c>
      <c r="H36" s="189">
        <v>1.3299999999999999E-2</v>
      </c>
      <c r="I36" s="189">
        <v>1.38E-2</v>
      </c>
      <c r="J36" s="189">
        <v>1.4999999999999999E-2</v>
      </c>
      <c r="K36" s="189">
        <v>1.5900000000000001E-2</v>
      </c>
    </row>
    <row r="37" spans="1:12" s="63" customFormat="1" ht="24" customHeight="1" thickTop="1" thickBot="1">
      <c r="B37" s="11"/>
      <c r="C37" s="181" t="s">
        <v>344</v>
      </c>
      <c r="D37" s="7"/>
      <c r="E37" s="7"/>
      <c r="F37" s="7"/>
      <c r="G37" s="7"/>
      <c r="H37" s="7"/>
      <c r="I37" s="7"/>
      <c r="J37" s="182"/>
      <c r="K37" s="182"/>
      <c r="L37" s="186"/>
    </row>
    <row r="38" spans="1:12" s="174" customFormat="1" ht="31.5" customHeight="1" thickTop="1">
      <c r="A38" s="174" t="s">
        <v>509</v>
      </c>
      <c r="B38" s="12" t="s">
        <v>559</v>
      </c>
      <c r="C38" s="13" t="s">
        <v>560</v>
      </c>
      <c r="D38" s="187">
        <v>0.24030000000000001</v>
      </c>
      <c r="E38" s="187">
        <v>0.33479999999999999</v>
      </c>
      <c r="F38" s="187">
        <v>0.31540000000000001</v>
      </c>
      <c r="G38" s="187">
        <v>0.3427</v>
      </c>
      <c r="H38" s="187">
        <v>0.35160000000000002</v>
      </c>
      <c r="I38" s="187">
        <v>0.34310000000000002</v>
      </c>
      <c r="J38" s="187">
        <v>0.3619</v>
      </c>
      <c r="K38" s="187">
        <v>0.37240000000000001</v>
      </c>
    </row>
    <row r="39" spans="1:12" s="145" customFormat="1" ht="22.5" customHeight="1">
      <c r="A39" s="145" t="s">
        <v>509</v>
      </c>
      <c r="B39" s="14" t="s">
        <v>561</v>
      </c>
      <c r="C39" s="15" t="s">
        <v>562</v>
      </c>
      <c r="D39" s="189">
        <v>0.65559999999999996</v>
      </c>
      <c r="E39" s="189">
        <v>0.6119</v>
      </c>
      <c r="F39" s="189">
        <v>0.66990000000000005</v>
      </c>
      <c r="G39" s="189">
        <v>0.73740000000000006</v>
      </c>
      <c r="H39" s="189">
        <v>0.75890000000000002</v>
      </c>
      <c r="I39" s="189">
        <v>0.76900000000000002</v>
      </c>
      <c r="J39" s="189">
        <v>0.82110000000000005</v>
      </c>
      <c r="K39" s="189">
        <v>0.86309999999999998</v>
      </c>
    </row>
    <row r="40" spans="1:12" s="145" customFormat="1" ht="22.5" customHeight="1">
      <c r="A40" s="145" t="s">
        <v>509</v>
      </c>
      <c r="B40" s="14" t="s">
        <v>563</v>
      </c>
      <c r="C40" s="15" t="s">
        <v>564</v>
      </c>
      <c r="D40" s="189">
        <v>0.28970000000000001</v>
      </c>
      <c r="E40" s="189">
        <v>0.26250000000000001</v>
      </c>
      <c r="F40" s="189">
        <v>0.26529999999999998</v>
      </c>
      <c r="G40" s="189">
        <v>0.2792</v>
      </c>
      <c r="H40" s="189">
        <v>0.29299999999999998</v>
      </c>
      <c r="I40" s="189">
        <v>0.28260000000000002</v>
      </c>
      <c r="J40" s="189">
        <v>0.3004</v>
      </c>
      <c r="K40" s="189">
        <v>0.2954</v>
      </c>
    </row>
    <row r="41" spans="1:12" s="145" customFormat="1" ht="40.5" customHeight="1" thickBot="1">
      <c r="A41" s="145" t="s">
        <v>509</v>
      </c>
      <c r="B41" s="14" t="s">
        <v>565</v>
      </c>
      <c r="C41" s="15" t="s">
        <v>566</v>
      </c>
      <c r="D41" s="189">
        <v>0.24640000000000001</v>
      </c>
      <c r="E41" s="189">
        <v>0.2248</v>
      </c>
      <c r="F41" s="189">
        <v>0.22889999999999999</v>
      </c>
      <c r="G41" s="189">
        <v>0.24249999999999999</v>
      </c>
      <c r="H41" s="189">
        <v>0.25519999999999998</v>
      </c>
      <c r="I41" s="189">
        <v>0.24529999999999999</v>
      </c>
      <c r="J41" s="189">
        <v>0.2621</v>
      </c>
      <c r="K41" s="189">
        <v>0.25629999999999997</v>
      </c>
    </row>
    <row r="42" spans="1:12" s="63" customFormat="1" ht="24" customHeight="1" thickTop="1" thickBot="1">
      <c r="B42" s="11"/>
      <c r="C42" s="181" t="s">
        <v>349</v>
      </c>
      <c r="D42" s="7"/>
      <c r="E42" s="7"/>
      <c r="F42" s="7"/>
      <c r="G42" s="7"/>
      <c r="H42" s="7"/>
      <c r="I42" s="7"/>
      <c r="J42" s="182"/>
      <c r="K42" s="182"/>
      <c r="L42" s="186"/>
    </row>
    <row r="43" spans="1:12" s="174" customFormat="1" ht="31.5" customHeight="1" thickTop="1">
      <c r="A43" s="174" t="s">
        <v>509</v>
      </c>
      <c r="B43" s="12" t="s">
        <v>567</v>
      </c>
      <c r="C43" s="13" t="s">
        <v>568</v>
      </c>
      <c r="D43" s="187">
        <v>0.14949999999999999</v>
      </c>
      <c r="E43" s="187">
        <v>0.14380000000000001</v>
      </c>
      <c r="F43" s="187">
        <v>0.13719999999999999</v>
      </c>
      <c r="G43" s="187">
        <v>0.13139999999999999</v>
      </c>
      <c r="H43" s="187">
        <v>0.129</v>
      </c>
      <c r="I43" s="187">
        <v>0.13200000000000001</v>
      </c>
      <c r="J43" s="187">
        <v>0.12759999999999999</v>
      </c>
      <c r="K43" s="187">
        <v>0.1326</v>
      </c>
    </row>
    <row r="44" spans="1:12" s="145" customFormat="1" ht="22.5" customHeight="1">
      <c r="A44" s="145" t="s">
        <v>509</v>
      </c>
      <c r="B44" s="14" t="s">
        <v>569</v>
      </c>
      <c r="C44" s="15" t="s">
        <v>570</v>
      </c>
      <c r="D44" s="189">
        <v>0.14940000000000001</v>
      </c>
      <c r="E44" s="189">
        <v>0.14380000000000001</v>
      </c>
      <c r="F44" s="189">
        <v>0.13719999999999999</v>
      </c>
      <c r="G44" s="189">
        <v>0.13139999999999999</v>
      </c>
      <c r="H44" s="189">
        <v>0.12889999999999999</v>
      </c>
      <c r="I44" s="189">
        <v>0.13200000000000001</v>
      </c>
      <c r="J44" s="189">
        <v>0.12759999999999999</v>
      </c>
      <c r="K44" s="189">
        <v>0.1326</v>
      </c>
    </row>
    <row r="45" spans="1:12" s="145" customFormat="1" ht="22.5" customHeight="1">
      <c r="A45" s="145" t="s">
        <v>509</v>
      </c>
      <c r="B45" s="14" t="s">
        <v>571</v>
      </c>
      <c r="C45" s="15" t="s">
        <v>572</v>
      </c>
      <c r="D45" s="189">
        <v>0.1022</v>
      </c>
      <c r="E45" s="189">
        <v>9.8900000000000002E-2</v>
      </c>
      <c r="F45" s="189">
        <v>0.1052</v>
      </c>
      <c r="G45" s="189">
        <v>9.7600000000000006E-2</v>
      </c>
      <c r="H45" s="189">
        <v>0.1045</v>
      </c>
      <c r="I45" s="189">
        <v>0.13339999999999999</v>
      </c>
      <c r="J45" s="189">
        <v>0.1082</v>
      </c>
      <c r="K45" s="189">
        <v>0.1535</v>
      </c>
    </row>
    <row r="46" spans="1:12" s="145" customFormat="1" ht="22.5" customHeight="1">
      <c r="A46" s="145" t="s">
        <v>509</v>
      </c>
      <c r="B46" s="14" t="s">
        <v>573</v>
      </c>
      <c r="C46" s="15" t="s">
        <v>574</v>
      </c>
      <c r="D46" s="189">
        <v>2.3900000000000001E-2</v>
      </c>
      <c r="E46" s="189">
        <v>2.0400000000000001E-2</v>
      </c>
      <c r="F46" s="189">
        <v>1.7000000000000001E-2</v>
      </c>
      <c r="G46" s="189">
        <v>1.6299999999999999E-2</v>
      </c>
      <c r="H46" s="189">
        <v>1.6199999999999999E-2</v>
      </c>
      <c r="I46" s="189">
        <v>2.18E-2</v>
      </c>
      <c r="J46" s="189">
        <v>1.9800000000000002E-2</v>
      </c>
      <c r="K46" s="189">
        <v>3.0099999999999998E-2</v>
      </c>
    </row>
    <row r="47" spans="1:12" s="145" customFormat="1" ht="22.5" customHeight="1">
      <c r="A47" s="145" t="s">
        <v>509</v>
      </c>
      <c r="B47" s="14" t="s">
        <v>575</v>
      </c>
      <c r="C47" s="15" t="s">
        <v>576</v>
      </c>
      <c r="D47" s="189">
        <v>2.47E-2</v>
      </c>
      <c r="E47" s="189">
        <v>2.18E-2</v>
      </c>
      <c r="F47" s="189">
        <v>2.5000000000000001E-2</v>
      </c>
      <c r="G47" s="189">
        <v>2.24E-2</v>
      </c>
      <c r="H47" s="189">
        <v>2.81E-2</v>
      </c>
      <c r="I47" s="189">
        <v>4.6199999999999998E-2</v>
      </c>
      <c r="J47" s="189">
        <v>2.7E-2</v>
      </c>
      <c r="K47" s="189">
        <v>5.2600000000000001E-2</v>
      </c>
    </row>
    <row r="48" spans="1:12" s="145" customFormat="1" ht="40.5" customHeight="1" thickBot="1">
      <c r="A48" s="145" t="s">
        <v>509</v>
      </c>
      <c r="B48" s="14" t="s">
        <v>577</v>
      </c>
      <c r="C48" s="15" t="s">
        <v>578</v>
      </c>
      <c r="D48" s="189">
        <v>0.20710000000000001</v>
      </c>
      <c r="E48" s="189">
        <v>0.2</v>
      </c>
      <c r="F48" s="189">
        <v>0.19370000000000001</v>
      </c>
      <c r="G48" s="189">
        <v>0.19309999999999999</v>
      </c>
      <c r="H48" s="189">
        <v>0.1938</v>
      </c>
      <c r="I48" s="189">
        <v>0.19539999999999999</v>
      </c>
      <c r="J48" s="189">
        <v>0.19289999999999999</v>
      </c>
      <c r="K48" s="189">
        <v>0.18820000000000001</v>
      </c>
    </row>
    <row r="49" spans="1:12" s="180" customFormat="1" ht="24" customHeight="1" thickTop="1" thickBot="1">
      <c r="B49" s="6"/>
      <c r="C49" s="181" t="s">
        <v>579</v>
      </c>
      <c r="D49" s="7"/>
      <c r="E49" s="7"/>
      <c r="F49" s="7"/>
      <c r="G49" s="7"/>
      <c r="H49" s="7"/>
      <c r="I49" s="7"/>
      <c r="J49" s="182"/>
      <c r="K49" s="182"/>
      <c r="L49" s="183"/>
    </row>
    <row r="50" spans="1:12" s="174" customFormat="1" ht="31.5" customHeight="1" thickTop="1">
      <c r="A50" s="174" t="s">
        <v>509</v>
      </c>
      <c r="B50" s="12" t="s">
        <v>580</v>
      </c>
      <c r="C50" s="13" t="s">
        <v>581</v>
      </c>
      <c r="D50" s="187">
        <v>0.87070000000000003</v>
      </c>
      <c r="E50" s="187">
        <v>0.84150000000000003</v>
      </c>
      <c r="F50" s="187">
        <v>0.85780000000000001</v>
      </c>
      <c r="G50" s="187">
        <v>0.85580000000000001</v>
      </c>
      <c r="H50" s="187">
        <v>0.85260000000000002</v>
      </c>
      <c r="I50" s="187">
        <v>0.85950000000000004</v>
      </c>
      <c r="J50" s="187">
        <v>0.85570000000000002</v>
      </c>
      <c r="K50" s="187">
        <v>0.86080000000000001</v>
      </c>
    </row>
    <row r="51" spans="1:12" s="145" customFormat="1" ht="22.5" customHeight="1">
      <c r="A51" s="145" t="s">
        <v>509</v>
      </c>
      <c r="B51" s="14" t="s">
        <v>582</v>
      </c>
      <c r="C51" s="15" t="s">
        <v>583</v>
      </c>
      <c r="D51" s="189">
        <v>0.93679999999999997</v>
      </c>
      <c r="E51" s="189">
        <v>0.93720000000000003</v>
      </c>
      <c r="F51" s="189">
        <v>0.93489999999999995</v>
      </c>
      <c r="G51" s="189">
        <v>0.93020000000000003</v>
      </c>
      <c r="H51" s="189">
        <v>0.93240000000000001</v>
      </c>
      <c r="I51" s="189">
        <v>0.92969999999999997</v>
      </c>
      <c r="J51" s="189">
        <v>0.93520000000000003</v>
      </c>
      <c r="K51" s="189">
        <v>0.93369999999999997</v>
      </c>
    </row>
    <row r="52" spans="1:12" s="145" customFormat="1" ht="22.5" customHeight="1">
      <c r="A52" s="145" t="s">
        <v>509</v>
      </c>
      <c r="B52" s="14" t="s">
        <v>584</v>
      </c>
      <c r="C52" s="15" t="s">
        <v>585</v>
      </c>
      <c r="D52" s="189">
        <v>9.2700000000000005E-2</v>
      </c>
      <c r="E52" s="189">
        <v>4.8599999999999997E-2</v>
      </c>
      <c r="F52" s="189">
        <v>6.3399999999999998E-2</v>
      </c>
      <c r="G52" s="189">
        <v>5.9299999999999999E-2</v>
      </c>
      <c r="H52" s="189">
        <v>4.9799999999999997E-2</v>
      </c>
      <c r="I52" s="189">
        <v>6.5100000000000005E-2</v>
      </c>
      <c r="J52" s="189">
        <v>4.8800000000000003E-2</v>
      </c>
      <c r="K52" s="189">
        <v>5.9499999999999997E-2</v>
      </c>
    </row>
    <row r="53" spans="1:12" s="145" customFormat="1" ht="22.5" customHeight="1">
      <c r="A53" s="145" t="s">
        <v>509</v>
      </c>
      <c r="B53" s="14" t="s">
        <v>586</v>
      </c>
      <c r="C53" s="15" t="s">
        <v>587</v>
      </c>
      <c r="D53" s="189">
        <v>0.86550000000000005</v>
      </c>
      <c r="E53" s="189">
        <v>1.1025</v>
      </c>
      <c r="F53" s="189">
        <v>1.0364</v>
      </c>
      <c r="G53" s="189">
        <v>1.0971</v>
      </c>
      <c r="H53" s="189">
        <v>1.1427</v>
      </c>
      <c r="I53" s="189">
        <v>1.0644</v>
      </c>
      <c r="J53" s="189">
        <v>1.1315</v>
      </c>
      <c r="K53" s="189">
        <v>1.05</v>
      </c>
    </row>
    <row r="54" spans="1:12" ht="15.75" thickBot="1">
      <c r="C54" s="193"/>
      <c r="D54" s="193"/>
      <c r="E54" s="193"/>
      <c r="F54" s="193"/>
      <c r="G54" s="193"/>
      <c r="H54" s="193"/>
      <c r="I54" s="193"/>
      <c r="J54" s="193"/>
      <c r="K54" s="193"/>
      <c r="L54" s="170"/>
    </row>
    <row r="55" spans="1:12" ht="19.5" customHeight="1" thickTop="1">
      <c r="A55" s="194" t="s">
        <v>508</v>
      </c>
      <c r="B55" s="10" t="s">
        <v>508</v>
      </c>
      <c r="C55" s="146" t="s">
        <v>361</v>
      </c>
      <c r="D55" s="135"/>
      <c r="E55" s="195"/>
      <c r="F55" s="195"/>
      <c r="G55" s="195"/>
      <c r="H55" s="195"/>
      <c r="I55" s="195"/>
    </row>
    <row r="56" spans="1:12" ht="33.75" customHeight="1">
      <c r="C56" s="1144" t="s">
        <v>362</v>
      </c>
      <c r="D56" s="1144"/>
      <c r="E56" s="1144"/>
      <c r="F56" s="1144"/>
      <c r="G56" s="1144"/>
      <c r="H56" s="1144"/>
      <c r="I56" s="1144"/>
      <c r="J56" s="1144"/>
      <c r="K56" s="1144"/>
    </row>
    <row r="57" spans="1:12" ht="33.75" customHeight="1">
      <c r="C57" s="1144" t="s">
        <v>363</v>
      </c>
      <c r="D57" s="1144"/>
      <c r="E57" s="1144"/>
      <c r="F57" s="1144"/>
      <c r="G57" s="1144"/>
      <c r="H57" s="1144"/>
      <c r="I57" s="1144"/>
      <c r="J57" s="1144"/>
      <c r="K57" s="1144"/>
    </row>
    <row r="58" spans="1:12">
      <c r="C58" s="93" t="s">
        <v>588</v>
      </c>
      <c r="D58" s="196"/>
      <c r="E58" s="195"/>
      <c r="F58" s="195"/>
      <c r="G58" s="195"/>
      <c r="H58" s="195"/>
      <c r="I58" s="19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O13" sqref="O13"/>
    </sheetView>
  </sheetViews>
  <sheetFormatPr defaultRowHeight="12.75"/>
  <cols>
    <col min="1" max="2" width="9.140625" style="887" hidden="1" customWidth="1"/>
    <col min="3" max="3" width="124.140625" style="887" customWidth="1"/>
    <col min="4" max="11" width="16.85546875" style="887" customWidth="1"/>
    <col min="12" max="12" width="3.85546875" style="887" bestFit="1" customWidth="1"/>
    <col min="13" max="256" width="9.140625" style="887"/>
    <col min="257" max="258" width="0" style="887" hidden="1" customWidth="1"/>
    <col min="259" max="259" width="124.140625" style="887" customWidth="1"/>
    <col min="260" max="267" width="16.85546875" style="887" customWidth="1"/>
    <col min="268" max="268" width="3.85546875" style="887" bestFit="1" customWidth="1"/>
    <col min="269" max="512" width="9.140625" style="887"/>
    <col min="513" max="514" width="0" style="887" hidden="1" customWidth="1"/>
    <col min="515" max="515" width="124.140625" style="887" customWidth="1"/>
    <col min="516" max="523" width="16.85546875" style="887" customWidth="1"/>
    <col min="524" max="524" width="3.85546875" style="887" bestFit="1" customWidth="1"/>
    <col min="525" max="768" width="9.140625" style="887"/>
    <col min="769" max="770" width="0" style="887" hidden="1" customWidth="1"/>
    <col min="771" max="771" width="124.140625" style="887" customWidth="1"/>
    <col min="772" max="779" width="16.85546875" style="887" customWidth="1"/>
    <col min="780" max="780" width="3.85546875" style="887" bestFit="1" customWidth="1"/>
    <col min="781" max="1024" width="9.140625" style="887"/>
    <col min="1025" max="1026" width="0" style="887" hidden="1" customWidth="1"/>
    <col min="1027" max="1027" width="124.140625" style="887" customWidth="1"/>
    <col min="1028" max="1035" width="16.85546875" style="887" customWidth="1"/>
    <col min="1036" max="1036" width="3.85546875" style="887" bestFit="1" customWidth="1"/>
    <col min="1037" max="1280" width="9.140625" style="887"/>
    <col min="1281" max="1282" width="0" style="887" hidden="1" customWidth="1"/>
    <col min="1283" max="1283" width="124.140625" style="887" customWidth="1"/>
    <col min="1284" max="1291" width="16.85546875" style="887" customWidth="1"/>
    <col min="1292" max="1292" width="3.85546875" style="887" bestFit="1" customWidth="1"/>
    <col min="1293" max="1536" width="9.140625" style="887"/>
    <col min="1537" max="1538" width="0" style="887" hidden="1" customWidth="1"/>
    <col min="1539" max="1539" width="124.140625" style="887" customWidth="1"/>
    <col min="1540" max="1547" width="16.85546875" style="887" customWidth="1"/>
    <col min="1548" max="1548" width="3.85546875" style="887" bestFit="1" customWidth="1"/>
    <col min="1549" max="1792" width="9.140625" style="887"/>
    <col min="1793" max="1794" width="0" style="887" hidden="1" customWidth="1"/>
    <col min="1795" max="1795" width="124.140625" style="887" customWidth="1"/>
    <col min="1796" max="1803" width="16.85546875" style="887" customWidth="1"/>
    <col min="1804" max="1804" width="3.85546875" style="887" bestFit="1" customWidth="1"/>
    <col min="1805" max="2048" width="9.140625" style="887"/>
    <col min="2049" max="2050" width="0" style="887" hidden="1" customWidth="1"/>
    <col min="2051" max="2051" width="124.140625" style="887" customWidth="1"/>
    <col min="2052" max="2059" width="16.85546875" style="887" customWidth="1"/>
    <col min="2060" max="2060" width="3.85546875" style="887" bestFit="1" customWidth="1"/>
    <col min="2061" max="2304" width="9.140625" style="887"/>
    <col min="2305" max="2306" width="0" style="887" hidden="1" customWidth="1"/>
    <col min="2307" max="2307" width="124.140625" style="887" customWidth="1"/>
    <col min="2308" max="2315" width="16.85546875" style="887" customWidth="1"/>
    <col min="2316" max="2316" width="3.85546875" style="887" bestFit="1" customWidth="1"/>
    <col min="2317" max="2560" width="9.140625" style="887"/>
    <col min="2561" max="2562" width="0" style="887" hidden="1" customWidth="1"/>
    <col min="2563" max="2563" width="124.140625" style="887" customWidth="1"/>
    <col min="2564" max="2571" width="16.85546875" style="887" customWidth="1"/>
    <col min="2572" max="2572" width="3.85546875" style="887" bestFit="1" customWidth="1"/>
    <col min="2573" max="2816" width="9.140625" style="887"/>
    <col min="2817" max="2818" width="0" style="887" hidden="1" customWidth="1"/>
    <col min="2819" max="2819" width="124.140625" style="887" customWidth="1"/>
    <col min="2820" max="2827" width="16.85546875" style="887" customWidth="1"/>
    <col min="2828" max="2828" width="3.85546875" style="887" bestFit="1" customWidth="1"/>
    <col min="2829" max="3072" width="9.140625" style="887"/>
    <col min="3073" max="3074" width="0" style="887" hidden="1" customWidth="1"/>
    <col min="3075" max="3075" width="124.140625" style="887" customWidth="1"/>
    <col min="3076" max="3083" width="16.85546875" style="887" customWidth="1"/>
    <col min="3084" max="3084" width="3.85546875" style="887" bestFit="1" customWidth="1"/>
    <col min="3085" max="3328" width="9.140625" style="887"/>
    <col min="3329" max="3330" width="0" style="887" hidden="1" customWidth="1"/>
    <col min="3331" max="3331" width="124.140625" style="887" customWidth="1"/>
    <col min="3332" max="3339" width="16.85546875" style="887" customWidth="1"/>
    <col min="3340" max="3340" width="3.85546875" style="887" bestFit="1" customWidth="1"/>
    <col min="3341" max="3584" width="9.140625" style="887"/>
    <col min="3585" max="3586" width="0" style="887" hidden="1" customWidth="1"/>
    <col min="3587" max="3587" width="124.140625" style="887" customWidth="1"/>
    <col min="3588" max="3595" width="16.85546875" style="887" customWidth="1"/>
    <col min="3596" max="3596" width="3.85546875" style="887" bestFit="1" customWidth="1"/>
    <col min="3597" max="3840" width="9.140625" style="887"/>
    <col min="3841" max="3842" width="0" style="887" hidden="1" customWidth="1"/>
    <col min="3843" max="3843" width="124.140625" style="887" customWidth="1"/>
    <col min="3844" max="3851" width="16.85546875" style="887" customWidth="1"/>
    <col min="3852" max="3852" width="3.85546875" style="887" bestFit="1" customWidth="1"/>
    <col min="3853" max="4096" width="9.140625" style="887"/>
    <col min="4097" max="4098" width="0" style="887" hidden="1" customWidth="1"/>
    <col min="4099" max="4099" width="124.140625" style="887" customWidth="1"/>
    <col min="4100" max="4107" width="16.85546875" style="887" customWidth="1"/>
    <col min="4108" max="4108" width="3.85546875" style="887" bestFit="1" customWidth="1"/>
    <col min="4109" max="4352" width="9.140625" style="887"/>
    <col min="4353" max="4354" width="0" style="887" hidden="1" customWidth="1"/>
    <col min="4355" max="4355" width="124.140625" style="887" customWidth="1"/>
    <col min="4356" max="4363" width="16.85546875" style="887" customWidth="1"/>
    <col min="4364" max="4364" width="3.85546875" style="887" bestFit="1" customWidth="1"/>
    <col min="4365" max="4608" width="9.140625" style="887"/>
    <col min="4609" max="4610" width="0" style="887" hidden="1" customWidth="1"/>
    <col min="4611" max="4611" width="124.140625" style="887" customWidth="1"/>
    <col min="4612" max="4619" width="16.85546875" style="887" customWidth="1"/>
    <col min="4620" max="4620" width="3.85546875" style="887" bestFit="1" customWidth="1"/>
    <col min="4621" max="4864" width="9.140625" style="887"/>
    <col min="4865" max="4866" width="0" style="887" hidden="1" customWidth="1"/>
    <col min="4867" max="4867" width="124.140625" style="887" customWidth="1"/>
    <col min="4868" max="4875" width="16.85546875" style="887" customWidth="1"/>
    <col min="4876" max="4876" width="3.85546875" style="887" bestFit="1" customWidth="1"/>
    <col min="4877" max="5120" width="9.140625" style="887"/>
    <col min="5121" max="5122" width="0" style="887" hidden="1" customWidth="1"/>
    <col min="5123" max="5123" width="124.140625" style="887" customWidth="1"/>
    <col min="5124" max="5131" width="16.85546875" style="887" customWidth="1"/>
    <col min="5132" max="5132" width="3.85546875" style="887" bestFit="1" customWidth="1"/>
    <col min="5133" max="5376" width="9.140625" style="887"/>
    <col min="5377" max="5378" width="0" style="887" hidden="1" customWidth="1"/>
    <col min="5379" max="5379" width="124.140625" style="887" customWidth="1"/>
    <col min="5380" max="5387" width="16.85546875" style="887" customWidth="1"/>
    <col min="5388" max="5388" width="3.85546875" style="887" bestFit="1" customWidth="1"/>
    <col min="5389" max="5632" width="9.140625" style="887"/>
    <col min="5633" max="5634" width="0" style="887" hidden="1" customWidth="1"/>
    <col min="5635" max="5635" width="124.140625" style="887" customWidth="1"/>
    <col min="5636" max="5643" width="16.85546875" style="887" customWidth="1"/>
    <col min="5644" max="5644" width="3.85546875" style="887" bestFit="1" customWidth="1"/>
    <col min="5645" max="5888" width="9.140625" style="887"/>
    <col min="5889" max="5890" width="0" style="887" hidden="1" customWidth="1"/>
    <col min="5891" max="5891" width="124.140625" style="887" customWidth="1"/>
    <col min="5892" max="5899" width="16.85546875" style="887" customWidth="1"/>
    <col min="5900" max="5900" width="3.85546875" style="887" bestFit="1" customWidth="1"/>
    <col min="5901" max="6144" width="9.140625" style="887"/>
    <col min="6145" max="6146" width="0" style="887" hidden="1" customWidth="1"/>
    <col min="6147" max="6147" width="124.140625" style="887" customWidth="1"/>
    <col min="6148" max="6155" width="16.85546875" style="887" customWidth="1"/>
    <col min="6156" max="6156" width="3.85546875" style="887" bestFit="1" customWidth="1"/>
    <col min="6157" max="6400" width="9.140625" style="887"/>
    <col min="6401" max="6402" width="0" style="887" hidden="1" customWidth="1"/>
    <col min="6403" max="6403" width="124.140625" style="887" customWidth="1"/>
    <col min="6404" max="6411" width="16.85546875" style="887" customWidth="1"/>
    <col min="6412" max="6412" width="3.85546875" style="887" bestFit="1" customWidth="1"/>
    <col min="6413" max="6656" width="9.140625" style="887"/>
    <col min="6657" max="6658" width="0" style="887" hidden="1" customWidth="1"/>
    <col min="6659" max="6659" width="124.140625" style="887" customWidth="1"/>
    <col min="6660" max="6667" width="16.85546875" style="887" customWidth="1"/>
    <col min="6668" max="6668" width="3.85546875" style="887" bestFit="1" customWidth="1"/>
    <col min="6669" max="6912" width="9.140625" style="887"/>
    <col min="6913" max="6914" width="0" style="887" hidden="1" customWidth="1"/>
    <col min="6915" max="6915" width="124.140625" style="887" customWidth="1"/>
    <col min="6916" max="6923" width="16.85546875" style="887" customWidth="1"/>
    <col min="6924" max="6924" width="3.85546875" style="887" bestFit="1" customWidth="1"/>
    <col min="6925" max="7168" width="9.140625" style="887"/>
    <col min="7169" max="7170" width="0" style="887" hidden="1" customWidth="1"/>
    <col min="7171" max="7171" width="124.140625" style="887" customWidth="1"/>
    <col min="7172" max="7179" width="16.85546875" style="887" customWidth="1"/>
    <col min="7180" max="7180" width="3.85546875" style="887" bestFit="1" customWidth="1"/>
    <col min="7181" max="7424" width="9.140625" style="887"/>
    <col min="7425" max="7426" width="0" style="887" hidden="1" customWidth="1"/>
    <col min="7427" max="7427" width="124.140625" style="887" customWidth="1"/>
    <col min="7428" max="7435" width="16.85546875" style="887" customWidth="1"/>
    <col min="7436" max="7436" width="3.85546875" style="887" bestFit="1" customWidth="1"/>
    <col min="7437" max="7680" width="9.140625" style="887"/>
    <col min="7681" max="7682" width="0" style="887" hidden="1" customWidth="1"/>
    <col min="7683" max="7683" width="124.140625" style="887" customWidth="1"/>
    <col min="7684" max="7691" width="16.85546875" style="887" customWidth="1"/>
    <col min="7692" max="7692" width="3.85546875" style="887" bestFit="1" customWidth="1"/>
    <col min="7693" max="7936" width="9.140625" style="887"/>
    <col min="7937" max="7938" width="0" style="887" hidden="1" customWidth="1"/>
    <col min="7939" max="7939" width="124.140625" style="887" customWidth="1"/>
    <col min="7940" max="7947" width="16.85546875" style="887" customWidth="1"/>
    <col min="7948" max="7948" width="3.85546875" style="887" bestFit="1" customWidth="1"/>
    <col min="7949" max="8192" width="9.140625" style="887"/>
    <col min="8193" max="8194" width="0" style="887" hidden="1" customWidth="1"/>
    <col min="8195" max="8195" width="124.140625" style="887" customWidth="1"/>
    <col min="8196" max="8203" width="16.85546875" style="887" customWidth="1"/>
    <col min="8204" max="8204" width="3.85546875" style="887" bestFit="1" customWidth="1"/>
    <col min="8205" max="8448" width="9.140625" style="887"/>
    <col min="8449" max="8450" width="0" style="887" hidden="1" customWidth="1"/>
    <col min="8451" max="8451" width="124.140625" style="887" customWidth="1"/>
    <col min="8452" max="8459" width="16.85546875" style="887" customWidth="1"/>
    <col min="8460" max="8460" width="3.85546875" style="887" bestFit="1" customWidth="1"/>
    <col min="8461" max="8704" width="9.140625" style="887"/>
    <col min="8705" max="8706" width="0" style="887" hidden="1" customWidth="1"/>
    <col min="8707" max="8707" width="124.140625" style="887" customWidth="1"/>
    <col min="8708" max="8715" width="16.85546875" style="887" customWidth="1"/>
    <col min="8716" max="8716" width="3.85546875" style="887" bestFit="1" customWidth="1"/>
    <col min="8717" max="8960" width="9.140625" style="887"/>
    <col min="8961" max="8962" width="0" style="887" hidden="1" customWidth="1"/>
    <col min="8963" max="8963" width="124.140625" style="887" customWidth="1"/>
    <col min="8964" max="8971" width="16.85546875" style="887" customWidth="1"/>
    <col min="8972" max="8972" width="3.85546875" style="887" bestFit="1" customWidth="1"/>
    <col min="8973" max="9216" width="9.140625" style="887"/>
    <col min="9217" max="9218" width="0" style="887" hidden="1" customWidth="1"/>
    <col min="9219" max="9219" width="124.140625" style="887" customWidth="1"/>
    <col min="9220" max="9227" width="16.85546875" style="887" customWidth="1"/>
    <col min="9228" max="9228" width="3.85546875" style="887" bestFit="1" customWidth="1"/>
    <col min="9229" max="9472" width="9.140625" style="887"/>
    <col min="9473" max="9474" width="0" style="887" hidden="1" customWidth="1"/>
    <col min="9475" max="9475" width="124.140625" style="887" customWidth="1"/>
    <col min="9476" max="9483" width="16.85546875" style="887" customWidth="1"/>
    <col min="9484" max="9484" width="3.85546875" style="887" bestFit="1" customWidth="1"/>
    <col min="9485" max="9728" width="9.140625" style="887"/>
    <col min="9729" max="9730" width="0" style="887" hidden="1" customWidth="1"/>
    <col min="9731" max="9731" width="124.140625" style="887" customWidth="1"/>
    <col min="9732" max="9739" width="16.85546875" style="887" customWidth="1"/>
    <col min="9740" max="9740" width="3.85546875" style="887" bestFit="1" customWidth="1"/>
    <col min="9741" max="9984" width="9.140625" style="887"/>
    <col min="9985" max="9986" width="0" style="887" hidden="1" customWidth="1"/>
    <col min="9987" max="9987" width="124.140625" style="887" customWidth="1"/>
    <col min="9988" max="9995" width="16.85546875" style="887" customWidth="1"/>
    <col min="9996" max="9996" width="3.85546875" style="887" bestFit="1" customWidth="1"/>
    <col min="9997" max="10240" width="9.140625" style="887"/>
    <col min="10241" max="10242" width="0" style="887" hidden="1" customWidth="1"/>
    <col min="10243" max="10243" width="124.140625" style="887" customWidth="1"/>
    <col min="10244" max="10251" width="16.85546875" style="887" customWidth="1"/>
    <col min="10252" max="10252" width="3.85546875" style="887" bestFit="1" customWidth="1"/>
    <col min="10253" max="10496" width="9.140625" style="887"/>
    <col min="10497" max="10498" width="0" style="887" hidden="1" customWidth="1"/>
    <col min="10499" max="10499" width="124.140625" style="887" customWidth="1"/>
    <col min="10500" max="10507" width="16.85546875" style="887" customWidth="1"/>
    <col min="10508" max="10508" width="3.85546875" style="887" bestFit="1" customWidth="1"/>
    <col min="10509" max="10752" width="9.140625" style="887"/>
    <col min="10753" max="10754" width="0" style="887" hidden="1" customWidth="1"/>
    <col min="10755" max="10755" width="124.140625" style="887" customWidth="1"/>
    <col min="10756" max="10763" width="16.85546875" style="887" customWidth="1"/>
    <col min="10764" max="10764" width="3.85546875" style="887" bestFit="1" customWidth="1"/>
    <col min="10765" max="11008" width="9.140625" style="887"/>
    <col min="11009" max="11010" width="0" style="887" hidden="1" customWidth="1"/>
    <col min="11011" max="11011" width="124.140625" style="887" customWidth="1"/>
    <col min="11012" max="11019" width="16.85546875" style="887" customWidth="1"/>
    <col min="11020" max="11020" width="3.85546875" style="887" bestFit="1" customWidth="1"/>
    <col min="11021" max="11264" width="9.140625" style="887"/>
    <col min="11265" max="11266" width="0" style="887" hidden="1" customWidth="1"/>
    <col min="11267" max="11267" width="124.140625" style="887" customWidth="1"/>
    <col min="11268" max="11275" width="16.85546875" style="887" customWidth="1"/>
    <col min="11276" max="11276" width="3.85546875" style="887" bestFit="1" customWidth="1"/>
    <col min="11277" max="11520" width="9.140625" style="887"/>
    <col min="11521" max="11522" width="0" style="887" hidden="1" customWidth="1"/>
    <col min="11523" max="11523" width="124.140625" style="887" customWidth="1"/>
    <col min="11524" max="11531" width="16.85546875" style="887" customWidth="1"/>
    <col min="11532" max="11532" width="3.85546875" style="887" bestFit="1" customWidth="1"/>
    <col min="11533" max="11776" width="9.140625" style="887"/>
    <col min="11777" max="11778" width="0" style="887" hidden="1" customWidth="1"/>
    <col min="11779" max="11779" width="124.140625" style="887" customWidth="1"/>
    <col min="11780" max="11787" width="16.85546875" style="887" customWidth="1"/>
    <col min="11788" max="11788" width="3.85546875" style="887" bestFit="1" customWidth="1"/>
    <col min="11789" max="12032" width="9.140625" style="887"/>
    <col min="12033" max="12034" width="0" style="887" hidden="1" customWidth="1"/>
    <col min="12035" max="12035" width="124.140625" style="887" customWidth="1"/>
    <col min="12036" max="12043" width="16.85546875" style="887" customWidth="1"/>
    <col min="12044" max="12044" width="3.85546875" style="887" bestFit="1" customWidth="1"/>
    <col min="12045" max="12288" width="9.140625" style="887"/>
    <col min="12289" max="12290" width="0" style="887" hidden="1" customWidth="1"/>
    <col min="12291" max="12291" width="124.140625" style="887" customWidth="1"/>
    <col min="12292" max="12299" width="16.85546875" style="887" customWidth="1"/>
    <col min="12300" max="12300" width="3.85546875" style="887" bestFit="1" customWidth="1"/>
    <col min="12301" max="12544" width="9.140625" style="887"/>
    <col min="12545" max="12546" width="0" style="887" hidden="1" customWidth="1"/>
    <col min="12547" max="12547" width="124.140625" style="887" customWidth="1"/>
    <col min="12548" max="12555" width="16.85546875" style="887" customWidth="1"/>
    <col min="12556" max="12556" width="3.85546875" style="887" bestFit="1" customWidth="1"/>
    <col min="12557" max="12800" width="9.140625" style="887"/>
    <col min="12801" max="12802" width="0" style="887" hidden="1" customWidth="1"/>
    <col min="12803" max="12803" width="124.140625" style="887" customWidth="1"/>
    <col min="12804" max="12811" width="16.85546875" style="887" customWidth="1"/>
    <col min="12812" max="12812" width="3.85546875" style="887" bestFit="1" customWidth="1"/>
    <col min="12813" max="13056" width="9.140625" style="887"/>
    <col min="13057" max="13058" width="0" style="887" hidden="1" customWidth="1"/>
    <col min="13059" max="13059" width="124.140625" style="887" customWidth="1"/>
    <col min="13060" max="13067" width="16.85546875" style="887" customWidth="1"/>
    <col min="13068" max="13068" width="3.85546875" style="887" bestFit="1" customWidth="1"/>
    <col min="13069" max="13312" width="9.140625" style="887"/>
    <col min="13313" max="13314" width="0" style="887" hidden="1" customWidth="1"/>
    <col min="13315" max="13315" width="124.140625" style="887" customWidth="1"/>
    <col min="13316" max="13323" width="16.85546875" style="887" customWidth="1"/>
    <col min="13324" max="13324" width="3.85546875" style="887" bestFit="1" customWidth="1"/>
    <col min="13325" max="13568" width="9.140625" style="887"/>
    <col min="13569" max="13570" width="0" style="887" hidden="1" customWidth="1"/>
    <col min="13571" max="13571" width="124.140625" style="887" customWidth="1"/>
    <col min="13572" max="13579" width="16.85546875" style="887" customWidth="1"/>
    <col min="13580" max="13580" width="3.85546875" style="887" bestFit="1" customWidth="1"/>
    <col min="13581" max="13824" width="9.140625" style="887"/>
    <col min="13825" max="13826" width="0" style="887" hidden="1" customWidth="1"/>
    <col min="13827" max="13827" width="124.140625" style="887" customWidth="1"/>
    <col min="13828" max="13835" width="16.85546875" style="887" customWidth="1"/>
    <col min="13836" max="13836" width="3.85546875" style="887" bestFit="1" customWidth="1"/>
    <col min="13837" max="14080" width="9.140625" style="887"/>
    <col min="14081" max="14082" width="0" style="887" hidden="1" customWidth="1"/>
    <col min="14083" max="14083" width="124.140625" style="887" customWidth="1"/>
    <col min="14084" max="14091" width="16.85546875" style="887" customWidth="1"/>
    <col min="14092" max="14092" width="3.85546875" style="887" bestFit="1" customWidth="1"/>
    <col min="14093" max="14336" width="9.140625" style="887"/>
    <col min="14337" max="14338" width="0" style="887" hidden="1" customWidth="1"/>
    <col min="14339" max="14339" width="124.140625" style="887" customWidth="1"/>
    <col min="14340" max="14347" width="16.85546875" style="887" customWidth="1"/>
    <col min="14348" max="14348" width="3.85546875" style="887" bestFit="1" customWidth="1"/>
    <col min="14349" max="14592" width="9.140625" style="887"/>
    <col min="14593" max="14594" width="0" style="887" hidden="1" customWidth="1"/>
    <col min="14595" max="14595" width="124.140625" style="887" customWidth="1"/>
    <col min="14596" max="14603" width="16.85546875" style="887" customWidth="1"/>
    <col min="14604" max="14604" width="3.85546875" style="887" bestFit="1" customWidth="1"/>
    <col min="14605" max="14848" width="9.140625" style="887"/>
    <col min="14849" max="14850" width="0" style="887" hidden="1" customWidth="1"/>
    <col min="14851" max="14851" width="124.140625" style="887" customWidth="1"/>
    <col min="14852" max="14859" width="16.85546875" style="887" customWidth="1"/>
    <col min="14860" max="14860" width="3.85546875" style="887" bestFit="1" customWidth="1"/>
    <col min="14861" max="15104" width="9.140625" style="887"/>
    <col min="15105" max="15106" width="0" style="887" hidden="1" customWidth="1"/>
    <col min="15107" max="15107" width="124.140625" style="887" customWidth="1"/>
    <col min="15108" max="15115" width="16.85546875" style="887" customWidth="1"/>
    <col min="15116" max="15116" width="3.85546875" style="887" bestFit="1" customWidth="1"/>
    <col min="15117" max="15360" width="9.140625" style="887"/>
    <col min="15361" max="15362" width="0" style="887" hidden="1" customWidth="1"/>
    <col min="15363" max="15363" width="124.140625" style="887" customWidth="1"/>
    <col min="15364" max="15371" width="16.85546875" style="887" customWidth="1"/>
    <col min="15372" max="15372" width="3.85546875" style="887" bestFit="1" customWidth="1"/>
    <col min="15373" max="15616" width="9.140625" style="887"/>
    <col min="15617" max="15618" width="0" style="887" hidden="1" customWidth="1"/>
    <col min="15619" max="15619" width="124.140625" style="887" customWidth="1"/>
    <col min="15620" max="15627" width="16.85546875" style="887" customWidth="1"/>
    <col min="15628" max="15628" width="3.85546875" style="887" bestFit="1" customWidth="1"/>
    <col min="15629" max="15872" width="9.140625" style="887"/>
    <col min="15873" max="15874" width="0" style="887" hidden="1" customWidth="1"/>
    <col min="15875" max="15875" width="124.140625" style="887" customWidth="1"/>
    <col min="15876" max="15883" width="16.85546875" style="887" customWidth="1"/>
    <col min="15884" max="15884" width="3.85546875" style="887" bestFit="1" customWidth="1"/>
    <col min="15885" max="16128" width="9.140625" style="887"/>
    <col min="16129" max="16130" width="0" style="887" hidden="1" customWidth="1"/>
    <col min="16131" max="16131" width="124.140625" style="887" customWidth="1"/>
    <col min="16132" max="16139" width="16.85546875" style="887" customWidth="1"/>
    <col min="16140" max="16140" width="3.85546875" style="887" bestFit="1" customWidth="1"/>
    <col min="16141" max="16384" width="9.140625" style="887"/>
  </cols>
  <sheetData>
    <row r="1" spans="1:12" ht="26.25" customHeight="1">
      <c r="A1" s="875"/>
      <c r="B1" s="875"/>
      <c r="C1" s="871"/>
      <c r="D1" s="871"/>
      <c r="E1" s="871"/>
      <c r="F1" s="871"/>
      <c r="G1" s="871"/>
      <c r="H1" s="871"/>
      <c r="I1" s="871"/>
      <c r="J1" s="871"/>
      <c r="K1" s="871"/>
    </row>
    <row r="2" spans="1:12" ht="33" customHeight="1">
      <c r="A2" s="1143" t="s">
        <v>1445</v>
      </c>
      <c r="B2" s="1143"/>
      <c r="C2" s="1143"/>
      <c r="D2" s="1143"/>
      <c r="E2" s="1143"/>
      <c r="F2" s="1143"/>
      <c r="G2" s="1143"/>
      <c r="H2" s="1143"/>
      <c r="I2" s="1143"/>
      <c r="J2" s="1143"/>
      <c r="K2" s="1143"/>
    </row>
    <row r="3" spans="1:12" ht="33" customHeight="1">
      <c r="A3" s="875"/>
      <c r="B3" s="875"/>
      <c r="C3" s="1143" t="s">
        <v>507</v>
      </c>
      <c r="D3" s="1143"/>
      <c r="E3" s="1143"/>
      <c r="F3" s="1143"/>
      <c r="G3" s="1143"/>
      <c r="H3" s="1143"/>
      <c r="I3" s="1143"/>
      <c r="J3" s="1143"/>
      <c r="K3" s="1143"/>
    </row>
    <row r="4" spans="1:12" s="207" customFormat="1" ht="23.25" customHeight="1">
      <c r="A4" s="1142"/>
      <c r="B4" s="1143"/>
      <c r="C4" s="1143"/>
      <c r="D4" s="1143"/>
      <c r="E4" s="1143"/>
      <c r="F4" s="1143"/>
      <c r="G4" s="1143"/>
      <c r="H4" s="1143"/>
      <c r="I4" s="1143"/>
      <c r="J4" s="1143"/>
      <c r="K4" s="1143"/>
    </row>
    <row r="5" spans="1:12" s="540" customFormat="1" ht="14.25" customHeight="1" thickBot="1">
      <c r="A5" s="197"/>
      <c r="B5" s="197"/>
    </row>
    <row r="6" spans="1:12" ht="29.25" customHeight="1" thickTop="1" thickBot="1">
      <c r="B6" s="198"/>
      <c r="C6" s="199"/>
      <c r="D6" s="884" t="s">
        <v>432</v>
      </c>
      <c r="E6" s="884" t="s">
        <v>433</v>
      </c>
      <c r="F6" s="884" t="s">
        <v>434</v>
      </c>
      <c r="G6" s="884" t="s">
        <v>435</v>
      </c>
      <c r="H6" s="884" t="s">
        <v>1323</v>
      </c>
      <c r="I6" s="884" t="s">
        <v>1503</v>
      </c>
      <c r="J6" s="200" t="s">
        <v>1484</v>
      </c>
      <c r="K6" s="200" t="s">
        <v>1504</v>
      </c>
      <c r="L6" s="201" t="s">
        <v>508</v>
      </c>
    </row>
    <row r="7" spans="1:12" ht="14.25" customHeight="1" thickTop="1" thickBot="1">
      <c r="C7" s="202"/>
      <c r="D7" s="202"/>
      <c r="E7" s="202"/>
      <c r="F7" s="202"/>
      <c r="G7" s="202"/>
      <c r="H7" s="202"/>
      <c r="I7" s="202"/>
      <c r="J7" s="202"/>
      <c r="K7" s="202"/>
    </row>
    <row r="8" spans="1:12" s="203" customFormat="1" ht="24" customHeight="1" thickTop="1" thickBot="1">
      <c r="B8" s="17"/>
      <c r="C8" s="204" t="s">
        <v>364</v>
      </c>
      <c r="D8" s="18"/>
      <c r="E8" s="18"/>
      <c r="F8" s="18"/>
      <c r="G8" s="18"/>
      <c r="H8" s="18"/>
      <c r="I8" s="18"/>
      <c r="J8" s="175"/>
      <c r="K8" s="175"/>
      <c r="L8" s="205"/>
    </row>
    <row r="9" spans="1:12" s="203" customFormat="1" ht="27" customHeight="1" thickTop="1">
      <c r="A9" s="203" t="s">
        <v>509</v>
      </c>
      <c r="B9" s="12" t="s">
        <v>589</v>
      </c>
      <c r="C9" s="19" t="s">
        <v>590</v>
      </c>
      <c r="D9" s="206">
        <v>8.4500000000000006E-2</v>
      </c>
      <c r="E9" s="206">
        <v>8.5099999999999995E-2</v>
      </c>
      <c r="F9" s="206">
        <v>8.6099999999999996E-2</v>
      </c>
      <c r="G9" s="206">
        <v>8.0699999999999994E-2</v>
      </c>
      <c r="H9" s="206">
        <v>7.9699999999999993E-2</v>
      </c>
      <c r="I9" s="206">
        <v>7.6399999999999996E-2</v>
      </c>
      <c r="J9" s="206">
        <v>7.6999999999999999E-2</v>
      </c>
      <c r="K9" s="206">
        <v>7.7499999999999999E-2</v>
      </c>
    </row>
    <row r="10" spans="1:12" s="207" customFormat="1" ht="23.25" customHeight="1">
      <c r="A10" s="207" t="s">
        <v>509</v>
      </c>
      <c r="B10" s="14" t="s">
        <v>591</v>
      </c>
      <c r="C10" s="20" t="s">
        <v>592</v>
      </c>
      <c r="D10" s="208">
        <v>9.4700000000000006E-2</v>
      </c>
      <c r="E10" s="208">
        <v>9.2700000000000005E-2</v>
      </c>
      <c r="F10" s="208">
        <v>9.1700000000000004E-2</v>
      </c>
      <c r="G10" s="208">
        <v>8.4900000000000003E-2</v>
      </c>
      <c r="H10" s="208">
        <v>8.3400000000000002E-2</v>
      </c>
      <c r="I10" s="208">
        <v>8.1500000000000003E-2</v>
      </c>
      <c r="J10" s="208">
        <v>8.0100000000000005E-2</v>
      </c>
      <c r="K10" s="208">
        <v>8.0699999999999994E-2</v>
      </c>
    </row>
    <row r="11" spans="1:12" s="207" customFormat="1" ht="23.25" customHeight="1">
      <c r="A11" s="207" t="s">
        <v>509</v>
      </c>
      <c r="B11" s="14" t="s">
        <v>593</v>
      </c>
      <c r="C11" s="20" t="s">
        <v>594</v>
      </c>
      <c r="D11" s="208">
        <v>8.3599999999999994E-2</v>
      </c>
      <c r="E11" s="208">
        <v>8.2900000000000001E-2</v>
      </c>
      <c r="F11" s="208">
        <v>8.0699999999999994E-2</v>
      </c>
      <c r="G11" s="208">
        <v>8.0600000000000005E-2</v>
      </c>
      <c r="H11" s="208">
        <v>7.8600000000000003E-2</v>
      </c>
      <c r="I11" s="208">
        <v>7.7200000000000005E-2</v>
      </c>
      <c r="J11" s="208">
        <v>7.5999999999999998E-2</v>
      </c>
      <c r="K11" s="208">
        <v>7.2999999999999995E-2</v>
      </c>
    </row>
    <row r="12" spans="1:12" s="207" customFormat="1" ht="23.25" customHeight="1">
      <c r="A12" s="207" t="s">
        <v>509</v>
      </c>
      <c r="B12" s="14" t="s">
        <v>595</v>
      </c>
      <c r="C12" s="20" t="s">
        <v>596</v>
      </c>
      <c r="D12" s="208">
        <v>1.44E-2</v>
      </c>
      <c r="E12" s="208">
        <v>1.29E-2</v>
      </c>
      <c r="F12" s="208">
        <v>1.09E-2</v>
      </c>
      <c r="G12" s="208">
        <v>8.6E-3</v>
      </c>
      <c r="H12" s="208">
        <v>6.1999999999999998E-3</v>
      </c>
      <c r="I12" s="208">
        <v>8.2000000000000007E-3</v>
      </c>
      <c r="J12" s="208">
        <v>6.1999999999999998E-3</v>
      </c>
      <c r="K12" s="208">
        <v>5.8999999999999999E-3</v>
      </c>
    </row>
    <row r="13" spans="1:12" s="207" customFormat="1" ht="23.25" customHeight="1">
      <c r="A13" s="207" t="s">
        <v>509</v>
      </c>
      <c r="B13" s="14" t="s">
        <v>597</v>
      </c>
      <c r="C13" s="20" t="s">
        <v>598</v>
      </c>
      <c r="D13" s="208">
        <v>1.43E-2</v>
      </c>
      <c r="E13" s="208">
        <v>1.2699999999999999E-2</v>
      </c>
      <c r="F13" s="208">
        <v>1.12E-2</v>
      </c>
      <c r="G13" s="208">
        <v>8.9999999999999993E-3</v>
      </c>
      <c r="H13" s="208">
        <v>6.1000000000000004E-3</v>
      </c>
      <c r="I13" s="208">
        <v>7.6E-3</v>
      </c>
      <c r="J13" s="208">
        <v>6.1000000000000004E-3</v>
      </c>
      <c r="K13" s="208">
        <v>5.4999999999999997E-3</v>
      </c>
    </row>
    <row r="14" spans="1:12" s="207" customFormat="1" ht="23.25" customHeight="1">
      <c r="A14" s="207" t="s">
        <v>509</v>
      </c>
      <c r="B14" s="14" t="s">
        <v>599</v>
      </c>
      <c r="C14" s="20" t="s">
        <v>600</v>
      </c>
      <c r="D14" s="208">
        <v>1.2200000000000001E-2</v>
      </c>
      <c r="E14" s="208">
        <v>1.12E-2</v>
      </c>
      <c r="F14" s="208">
        <v>9.7999999999999997E-3</v>
      </c>
      <c r="G14" s="208">
        <v>7.7999999999999996E-3</v>
      </c>
      <c r="H14" s="208">
        <v>5.4000000000000003E-3</v>
      </c>
      <c r="I14" s="208">
        <v>6.4999999999999997E-3</v>
      </c>
      <c r="J14" s="208">
        <v>5.3E-3</v>
      </c>
      <c r="K14" s="208">
        <v>5.1000000000000004E-3</v>
      </c>
    </row>
    <row r="15" spans="1:12" s="207" customFormat="1" ht="44.25" customHeight="1" thickBot="1">
      <c r="A15" s="207" t="s">
        <v>509</v>
      </c>
      <c r="B15" s="14" t="s">
        <v>601</v>
      </c>
      <c r="C15" s="20" t="s">
        <v>602</v>
      </c>
      <c r="D15" s="208">
        <v>8.1000000000000003E-2</v>
      </c>
      <c r="E15" s="208">
        <v>7.6200000000000004E-2</v>
      </c>
      <c r="F15" s="208">
        <v>6.9699999999999998E-2</v>
      </c>
      <c r="G15" s="208">
        <v>5.8299999999999998E-2</v>
      </c>
      <c r="H15" s="208">
        <v>4.1700000000000001E-2</v>
      </c>
      <c r="I15" s="208">
        <v>4.9700000000000001E-2</v>
      </c>
      <c r="J15" s="208">
        <v>4.1599999999999998E-2</v>
      </c>
      <c r="K15" s="208">
        <v>3.9600000000000003E-2</v>
      </c>
    </row>
    <row r="16" spans="1:12" s="209" customFormat="1" ht="24" customHeight="1" thickTop="1" thickBot="1">
      <c r="B16" s="21"/>
      <c r="C16" s="204" t="s">
        <v>372</v>
      </c>
      <c r="D16" s="18"/>
      <c r="E16" s="18"/>
      <c r="F16" s="18"/>
      <c r="G16" s="18"/>
      <c r="H16" s="18"/>
      <c r="I16" s="18"/>
      <c r="J16" s="175"/>
      <c r="K16" s="175"/>
      <c r="L16" s="210"/>
    </row>
    <row r="17" spans="1:12" s="203" customFormat="1" ht="26.25" customHeight="1" thickTop="1">
      <c r="A17" s="203" t="s">
        <v>509</v>
      </c>
      <c r="B17" s="12" t="s">
        <v>603</v>
      </c>
      <c r="C17" s="19" t="s">
        <v>604</v>
      </c>
      <c r="D17" s="206">
        <v>0.1096</v>
      </c>
      <c r="E17" s="206">
        <v>0.1067</v>
      </c>
      <c r="F17" s="206">
        <v>0.1096</v>
      </c>
      <c r="G17" s="206">
        <v>0.1055</v>
      </c>
      <c r="H17" s="206">
        <v>0.10589999999999999</v>
      </c>
      <c r="I17" s="206">
        <v>0.10349999999999999</v>
      </c>
      <c r="J17" s="206">
        <v>0.10440000000000001</v>
      </c>
      <c r="K17" s="206">
        <v>0.1065</v>
      </c>
    </row>
    <row r="18" spans="1:12" s="207" customFormat="1" ht="24" customHeight="1">
      <c r="A18" s="207" t="s">
        <v>509</v>
      </c>
      <c r="B18" s="14" t="s">
        <v>605</v>
      </c>
      <c r="C18" s="20" t="s">
        <v>606</v>
      </c>
      <c r="D18" s="208">
        <v>-2.5100000000000001E-2</v>
      </c>
      <c r="E18" s="208">
        <v>-2.1600000000000001E-2</v>
      </c>
      <c r="F18" s="208">
        <v>-2.35E-2</v>
      </c>
      <c r="G18" s="208">
        <v>-2.4799999999999999E-2</v>
      </c>
      <c r="H18" s="208">
        <v>-2.6200000000000001E-2</v>
      </c>
      <c r="I18" s="208">
        <v>-2.7E-2</v>
      </c>
      <c r="J18" s="208">
        <v>-2.75E-2</v>
      </c>
      <c r="K18" s="208">
        <v>-2.9000000000000001E-2</v>
      </c>
    </row>
    <row r="19" spans="1:12" s="207" customFormat="1" ht="24" customHeight="1">
      <c r="A19" s="207" t="s">
        <v>509</v>
      </c>
      <c r="B19" s="14" t="s">
        <v>607</v>
      </c>
      <c r="C19" s="20" t="s">
        <v>608</v>
      </c>
      <c r="D19" s="208">
        <v>3.15E-2</v>
      </c>
      <c r="E19" s="208">
        <v>2.7E-2</v>
      </c>
      <c r="F19" s="208">
        <v>2.92E-2</v>
      </c>
      <c r="G19" s="208">
        <v>3.0700000000000002E-2</v>
      </c>
      <c r="H19" s="208">
        <v>3.2300000000000002E-2</v>
      </c>
      <c r="I19" s="208">
        <v>3.3399999999999999E-2</v>
      </c>
      <c r="J19" s="208">
        <v>3.3799999999999997E-2</v>
      </c>
      <c r="K19" s="208">
        <v>3.56E-2</v>
      </c>
    </row>
    <row r="20" spans="1:12" s="207" customFormat="1" ht="24" customHeight="1">
      <c r="A20" s="207" t="s">
        <v>509</v>
      </c>
      <c r="B20" s="14" t="s">
        <v>609</v>
      </c>
      <c r="C20" s="20" t="s">
        <v>610</v>
      </c>
      <c r="D20" s="208">
        <v>-2.0000000000000001E-4</v>
      </c>
      <c r="E20" s="208">
        <v>-4.0000000000000002E-4</v>
      </c>
      <c r="F20" s="208">
        <v>0</v>
      </c>
      <c r="G20" s="208">
        <v>0</v>
      </c>
      <c r="H20" s="208">
        <v>0</v>
      </c>
      <c r="I20" s="208">
        <v>0</v>
      </c>
      <c r="J20" s="208">
        <v>0</v>
      </c>
      <c r="K20" s="208">
        <v>0</v>
      </c>
    </row>
    <row r="21" spans="1:12" s="207" customFormat="1" ht="24" customHeight="1">
      <c r="A21" s="207" t="s">
        <v>509</v>
      </c>
      <c r="B21" s="14" t="s">
        <v>611</v>
      </c>
      <c r="C21" s="20" t="s">
        <v>612</v>
      </c>
      <c r="D21" s="208">
        <v>-1.0999999999999999E-2</v>
      </c>
      <c r="E21" s="208">
        <v>-9.7999999999999997E-3</v>
      </c>
      <c r="F21" s="208">
        <v>-1.11E-2</v>
      </c>
      <c r="G21" s="208">
        <v>-4.3E-3</v>
      </c>
      <c r="H21" s="208">
        <v>-4.7999999999999996E-3</v>
      </c>
      <c r="I21" s="208">
        <v>-4.1999999999999997E-3</v>
      </c>
      <c r="J21" s="208">
        <v>-4.1999999999999997E-3</v>
      </c>
      <c r="K21" s="208">
        <v>-7.7000000000000002E-3</v>
      </c>
    </row>
    <row r="22" spans="1:12" s="207" customFormat="1" ht="24" customHeight="1">
      <c r="A22" s="207" t="s">
        <v>509</v>
      </c>
      <c r="B22" s="14" t="s">
        <v>613</v>
      </c>
      <c r="C22" s="20" t="s">
        <v>614</v>
      </c>
      <c r="D22" s="208">
        <v>1.01E-2</v>
      </c>
      <c r="E22" s="208">
        <v>7.6E-3</v>
      </c>
      <c r="F22" s="208">
        <v>5.5999999999999999E-3</v>
      </c>
      <c r="G22" s="208">
        <v>4.3E-3</v>
      </c>
      <c r="H22" s="208">
        <v>3.7000000000000002E-3</v>
      </c>
      <c r="I22" s="208">
        <v>5.1000000000000004E-3</v>
      </c>
      <c r="J22" s="208">
        <v>3.2000000000000002E-3</v>
      </c>
      <c r="K22" s="208">
        <v>3.2000000000000002E-3</v>
      </c>
    </row>
    <row r="23" spans="1:12" s="207" customFormat="1" ht="24" customHeight="1">
      <c r="A23" s="207" t="s">
        <v>509</v>
      </c>
      <c r="B23" s="14" t="s">
        <v>615</v>
      </c>
      <c r="C23" s="20" t="s">
        <v>616</v>
      </c>
      <c r="D23" s="208">
        <v>-6.9199999999999998E-2</v>
      </c>
      <c r="E23" s="208">
        <v>-7.0000000000000007E-2</v>
      </c>
      <c r="F23" s="208">
        <v>-6.9699999999999998E-2</v>
      </c>
      <c r="G23" s="208">
        <v>-7.1999999999999995E-2</v>
      </c>
      <c r="H23" s="208">
        <v>-7.2400000000000006E-2</v>
      </c>
      <c r="I23" s="208">
        <v>-6.9000000000000006E-2</v>
      </c>
      <c r="J23" s="208">
        <v>-6.9800000000000001E-2</v>
      </c>
      <c r="K23" s="208">
        <v>-6.7100000000000007E-2</v>
      </c>
    </row>
    <row r="24" spans="1:12" s="207" customFormat="1" ht="24" customHeight="1">
      <c r="A24" s="207" t="s">
        <v>509</v>
      </c>
      <c r="B24" s="14" t="s">
        <v>617</v>
      </c>
      <c r="C24" s="20" t="s">
        <v>618</v>
      </c>
      <c r="D24" s="208">
        <v>1E-4</v>
      </c>
      <c r="E24" s="208">
        <v>1E-4</v>
      </c>
      <c r="F24" s="208">
        <v>2.9999999999999997E-4</v>
      </c>
      <c r="G24" s="208">
        <v>4.0000000000000002E-4</v>
      </c>
      <c r="H24" s="208">
        <v>-1E-4</v>
      </c>
      <c r="I24" s="208">
        <v>-5.9999999999999995E-4</v>
      </c>
      <c r="J24" s="208">
        <v>-1E-4</v>
      </c>
      <c r="K24" s="208">
        <v>-4.0000000000000002E-4</v>
      </c>
    </row>
    <row r="25" spans="1:12" s="207" customFormat="1" ht="43.5" customHeight="1" thickBot="1">
      <c r="A25" s="207" t="s">
        <v>509</v>
      </c>
      <c r="B25" s="14" t="s">
        <v>619</v>
      </c>
      <c r="C25" s="20" t="s">
        <v>620</v>
      </c>
      <c r="D25" s="208">
        <v>0.12670000000000001</v>
      </c>
      <c r="E25" s="208">
        <v>0.12089999999999999</v>
      </c>
      <c r="F25" s="208">
        <v>0.11600000000000001</v>
      </c>
      <c r="G25" s="208">
        <v>0.11210000000000001</v>
      </c>
      <c r="H25" s="208">
        <v>0.1182</v>
      </c>
      <c r="I25" s="208">
        <v>0.1191</v>
      </c>
      <c r="J25" s="208">
        <v>0.1227</v>
      </c>
      <c r="K25" s="208">
        <v>0.12920000000000001</v>
      </c>
    </row>
    <row r="26" spans="1:12" s="209" customFormat="1" ht="24.75" customHeight="1" thickTop="1" thickBot="1">
      <c r="B26" s="22"/>
      <c r="C26" s="204" t="s">
        <v>382</v>
      </c>
      <c r="D26" s="18"/>
      <c r="E26" s="18"/>
      <c r="F26" s="18"/>
      <c r="G26" s="18"/>
      <c r="H26" s="18"/>
      <c r="I26" s="18"/>
      <c r="J26" s="175"/>
      <c r="K26" s="175"/>
      <c r="L26" s="210"/>
    </row>
    <row r="27" spans="1:12" s="203" customFormat="1" ht="27" customHeight="1" thickTop="1">
      <c r="A27" s="203" t="s">
        <v>509</v>
      </c>
      <c r="B27" s="12" t="s">
        <v>621</v>
      </c>
      <c r="C27" s="19" t="s">
        <v>622</v>
      </c>
      <c r="D27" s="206">
        <v>0.1497</v>
      </c>
      <c r="E27" s="206">
        <v>0.1404</v>
      </c>
      <c r="F27" s="206">
        <v>0.1404</v>
      </c>
      <c r="G27" s="206">
        <v>0.13730000000000001</v>
      </c>
      <c r="H27" s="206">
        <v>0.1394</v>
      </c>
      <c r="I27" s="206">
        <v>0.13739999999999999</v>
      </c>
      <c r="J27" s="206">
        <v>0.13980000000000001</v>
      </c>
      <c r="K27" s="206">
        <v>0.14399999999999999</v>
      </c>
    </row>
    <row r="28" spans="1:12" s="207" customFormat="1" ht="23.25" customHeight="1">
      <c r="A28" s="207" t="s">
        <v>509</v>
      </c>
      <c r="B28" s="14" t="s">
        <v>623</v>
      </c>
      <c r="C28" s="20" t="s">
        <v>624</v>
      </c>
      <c r="D28" s="208">
        <v>0.1057</v>
      </c>
      <c r="E28" s="208">
        <v>0.109</v>
      </c>
      <c r="F28" s="208">
        <v>0.11119999999999999</v>
      </c>
      <c r="G28" s="208">
        <v>0.11020000000000001</v>
      </c>
      <c r="H28" s="208">
        <v>0.1003</v>
      </c>
      <c r="I28" s="208">
        <v>0.1024</v>
      </c>
      <c r="J28" s="208">
        <v>0.1</v>
      </c>
      <c r="K28" s="208">
        <v>9.4500000000000001E-2</v>
      </c>
    </row>
    <row r="29" spans="1:12" s="207" customFormat="1" ht="23.25" customHeight="1">
      <c r="A29" s="207" t="s">
        <v>509</v>
      </c>
      <c r="B29" s="14" t="s">
        <v>625</v>
      </c>
      <c r="C29" s="20" t="s">
        <v>626</v>
      </c>
      <c r="D29" s="208">
        <v>0.2873</v>
      </c>
      <c r="E29" s="208">
        <v>0.21809999999999999</v>
      </c>
      <c r="F29" s="208">
        <v>0.26140000000000002</v>
      </c>
      <c r="G29" s="208">
        <v>0.24540000000000001</v>
      </c>
      <c r="H29" s="208">
        <v>0.26300000000000001</v>
      </c>
      <c r="I29" s="208">
        <v>0.18920000000000001</v>
      </c>
      <c r="J29" s="208">
        <v>0.25190000000000001</v>
      </c>
      <c r="K29" s="208">
        <v>0.15040000000000001</v>
      </c>
    </row>
    <row r="30" spans="1:12" s="207" customFormat="1" ht="23.25" customHeight="1">
      <c r="A30" s="207" t="s">
        <v>509</v>
      </c>
      <c r="B30" s="14" t="s">
        <v>627</v>
      </c>
      <c r="C30" s="20" t="s">
        <v>628</v>
      </c>
      <c r="D30" s="208">
        <v>0.22700000000000001</v>
      </c>
      <c r="E30" s="208">
        <v>0.2099</v>
      </c>
      <c r="F30" s="208">
        <v>0.22389999999999999</v>
      </c>
      <c r="G30" s="208">
        <v>0.1983</v>
      </c>
      <c r="H30" s="208">
        <v>0.26910000000000001</v>
      </c>
      <c r="I30" s="208">
        <v>0.1278</v>
      </c>
      <c r="J30" s="208">
        <v>0.21240000000000001</v>
      </c>
      <c r="K30" s="208">
        <v>0.13400000000000001</v>
      </c>
    </row>
    <row r="31" spans="1:12" s="207" customFormat="1" ht="23.25" customHeight="1">
      <c r="A31" s="207" t="s">
        <v>509</v>
      </c>
      <c r="B31" s="14" t="s">
        <v>629</v>
      </c>
      <c r="C31" s="20" t="s">
        <v>630</v>
      </c>
      <c r="D31" s="208">
        <v>3.04E-2</v>
      </c>
      <c r="E31" s="208">
        <v>5.7000000000000002E-3</v>
      </c>
      <c r="F31" s="208">
        <v>1.5900000000000001E-2</v>
      </c>
      <c r="G31" s="208">
        <v>2.0299999999999999E-2</v>
      </c>
      <c r="H31" s="208">
        <v>1.9199999999999998E-2</v>
      </c>
      <c r="I31" s="208">
        <v>1.1900000000000001E-2</v>
      </c>
      <c r="J31" s="208">
        <v>5.4999999999999997E-3</v>
      </c>
      <c r="K31" s="208">
        <v>1.2999999999999999E-3</v>
      </c>
    </row>
    <row r="32" spans="1:12" s="207" customFormat="1" ht="23.25" customHeight="1">
      <c r="A32" s="207" t="s">
        <v>509</v>
      </c>
      <c r="B32" s="14" t="s">
        <v>631</v>
      </c>
      <c r="C32" s="20" t="s">
        <v>632</v>
      </c>
      <c r="D32" s="208">
        <v>1.32E-2</v>
      </c>
      <c r="E32" s="208">
        <v>6.1999999999999998E-3</v>
      </c>
      <c r="F32" s="208">
        <v>4.5999999999999999E-3</v>
      </c>
      <c r="G32" s="208">
        <v>4.0000000000000001E-3</v>
      </c>
      <c r="H32" s="208">
        <v>5.8999999999999999E-3</v>
      </c>
      <c r="I32" s="208">
        <v>4.4000000000000003E-3</v>
      </c>
      <c r="J32" s="208">
        <v>7.0000000000000001E-3</v>
      </c>
      <c r="K32" s="208">
        <v>6.0000000000000001E-3</v>
      </c>
    </row>
    <row r="33" spans="1:12" s="207" customFormat="1" ht="23.25" customHeight="1">
      <c r="A33" s="207" t="s">
        <v>509</v>
      </c>
      <c r="B33" s="14" t="s">
        <v>633</v>
      </c>
      <c r="C33" s="20" t="s">
        <v>634</v>
      </c>
      <c r="D33" s="208">
        <v>2.3599999999999999E-2</v>
      </c>
      <c r="E33" s="208">
        <v>5.8999999999999999E-3</v>
      </c>
      <c r="F33" s="208">
        <v>1.1599999999999999E-2</v>
      </c>
      <c r="G33" s="208">
        <v>1.4500000000000001E-2</v>
      </c>
      <c r="H33" s="208">
        <v>1.37E-2</v>
      </c>
      <c r="I33" s="208">
        <v>9.1999999999999998E-3</v>
      </c>
      <c r="J33" s="208">
        <v>6.0000000000000001E-3</v>
      </c>
      <c r="K33" s="208">
        <v>2.5000000000000001E-3</v>
      </c>
    </row>
    <row r="34" spans="1:12" s="207" customFormat="1" ht="23.25" customHeight="1">
      <c r="A34" s="207" t="s">
        <v>509</v>
      </c>
      <c r="B34" s="14" t="s">
        <v>635</v>
      </c>
      <c r="C34" s="20" t="s">
        <v>636</v>
      </c>
      <c r="D34" s="208">
        <v>0</v>
      </c>
      <c r="E34" s="208">
        <v>0</v>
      </c>
      <c r="F34" s="208">
        <v>0</v>
      </c>
      <c r="G34" s="208">
        <v>0</v>
      </c>
      <c r="H34" s="208">
        <v>0</v>
      </c>
      <c r="I34" s="208">
        <v>0</v>
      </c>
      <c r="J34" s="208">
        <v>0</v>
      </c>
      <c r="K34" s="208">
        <v>0</v>
      </c>
    </row>
    <row r="35" spans="1:12" s="207" customFormat="1" ht="23.25" customHeight="1">
      <c r="A35" s="207" t="s">
        <v>509</v>
      </c>
      <c r="B35" s="14" t="s">
        <v>637</v>
      </c>
      <c r="C35" s="20" t="s">
        <v>638</v>
      </c>
      <c r="D35" s="208">
        <v>8.8000000000000005E-3</v>
      </c>
      <c r="E35" s="208">
        <v>6.7999999999999996E-3</v>
      </c>
      <c r="F35" s="208">
        <v>7.4000000000000003E-3</v>
      </c>
      <c r="G35" s="208">
        <v>7.4000000000000003E-3</v>
      </c>
      <c r="H35" s="208">
        <v>9.7999999999999997E-3</v>
      </c>
      <c r="I35" s="208">
        <v>1.2500000000000001E-2</v>
      </c>
      <c r="J35" s="208">
        <v>1.1900000000000001E-2</v>
      </c>
      <c r="K35" s="208">
        <v>1.2800000000000001E-2</v>
      </c>
    </row>
    <row r="36" spans="1:12" s="207" customFormat="1" ht="23.25" customHeight="1">
      <c r="A36" s="207" t="s">
        <v>509</v>
      </c>
      <c r="B36" s="14" t="s">
        <v>639</v>
      </c>
      <c r="C36" s="20" t="s">
        <v>640</v>
      </c>
      <c r="D36" s="208">
        <v>5.0799999999999998E-2</v>
      </c>
      <c r="E36" s="208">
        <v>4.1200000000000001E-2</v>
      </c>
      <c r="F36" s="208">
        <v>4.4900000000000002E-2</v>
      </c>
      <c r="G36" s="208">
        <v>4.7100000000000003E-2</v>
      </c>
      <c r="H36" s="208">
        <v>4.58E-2</v>
      </c>
      <c r="I36" s="208">
        <v>4.5199999999999997E-2</v>
      </c>
      <c r="J36" s="208">
        <v>4.65E-2</v>
      </c>
      <c r="K36" s="208">
        <v>4.8399999999999999E-2</v>
      </c>
    </row>
    <row r="37" spans="1:12" s="207" customFormat="1" ht="23.25" customHeight="1">
      <c r="B37" s="14"/>
      <c r="C37" s="20" t="s">
        <v>641</v>
      </c>
      <c r="D37" s="208">
        <v>0</v>
      </c>
      <c r="E37" s="208">
        <v>0</v>
      </c>
      <c r="F37" s="208">
        <v>0</v>
      </c>
      <c r="G37" s="208">
        <v>0</v>
      </c>
      <c r="H37" s="208">
        <v>0</v>
      </c>
      <c r="I37" s="208">
        <v>0</v>
      </c>
      <c r="J37" s="208">
        <v>0</v>
      </c>
      <c r="K37" s="208">
        <v>0</v>
      </c>
    </row>
    <row r="38" spans="1:12" s="207" customFormat="1" ht="44.25" customHeight="1" thickBot="1">
      <c r="A38" s="207" t="s">
        <v>509</v>
      </c>
      <c r="B38" s="14" t="s">
        <v>642</v>
      </c>
      <c r="C38" s="20" t="s">
        <v>643</v>
      </c>
      <c r="D38" s="208">
        <v>8.9999999999999998E-4</v>
      </c>
      <c r="E38" s="208">
        <v>3.3E-3</v>
      </c>
      <c r="F38" s="208">
        <v>3.4299999999999997E-2</v>
      </c>
      <c r="G38" s="208">
        <v>7.0999999999999994E-2</v>
      </c>
      <c r="H38" s="208">
        <v>5.4199999999999998E-2</v>
      </c>
      <c r="I38" s="208">
        <v>4.8000000000000001E-2</v>
      </c>
      <c r="J38" s="208">
        <v>4.4499999999999998E-2</v>
      </c>
      <c r="K38" s="208">
        <v>5.7099999999999998E-2</v>
      </c>
    </row>
    <row r="39" spans="1:12" s="209" customFormat="1" ht="24" customHeight="1" thickTop="1" thickBot="1">
      <c r="B39" s="23"/>
      <c r="C39" s="204" t="s">
        <v>395</v>
      </c>
      <c r="D39" s="18"/>
      <c r="E39" s="18"/>
      <c r="F39" s="18"/>
      <c r="G39" s="18"/>
      <c r="H39" s="18"/>
      <c r="I39" s="18"/>
      <c r="J39" s="175"/>
      <c r="K39" s="175"/>
      <c r="L39" s="210"/>
    </row>
    <row r="40" spans="1:12" s="209" customFormat="1" ht="24.75" customHeight="1" thickTop="1" thickBot="1">
      <c r="B40" s="22"/>
      <c r="C40" s="204" t="s">
        <v>396</v>
      </c>
      <c r="D40" s="18"/>
      <c r="E40" s="18"/>
      <c r="F40" s="18"/>
      <c r="G40" s="18"/>
      <c r="H40" s="18"/>
      <c r="I40" s="18"/>
      <c r="J40" s="175"/>
      <c r="K40" s="175"/>
      <c r="L40" s="210"/>
    </row>
    <row r="41" spans="1:12" s="203" customFormat="1" ht="27" customHeight="1" thickTop="1">
      <c r="A41" s="203" t="s">
        <v>509</v>
      </c>
      <c r="B41" s="12" t="s">
        <v>644</v>
      </c>
      <c r="C41" s="19" t="s">
        <v>645</v>
      </c>
      <c r="D41" s="206">
        <v>6.9199999999999998E-2</v>
      </c>
      <c r="E41" s="206">
        <v>7.0000000000000007E-2</v>
      </c>
      <c r="F41" s="206">
        <v>6.9699999999999998E-2</v>
      </c>
      <c r="G41" s="206">
        <v>7.1999999999999995E-2</v>
      </c>
      <c r="H41" s="206">
        <v>7.2400000000000006E-2</v>
      </c>
      <c r="I41" s="206">
        <v>6.9000000000000006E-2</v>
      </c>
      <c r="J41" s="206">
        <v>6.9800000000000001E-2</v>
      </c>
      <c r="K41" s="206">
        <v>6.7100000000000007E-2</v>
      </c>
    </row>
    <row r="42" spans="1:12" s="207" customFormat="1" ht="23.25" customHeight="1">
      <c r="A42" s="207" t="s">
        <v>509</v>
      </c>
      <c r="B42" s="14" t="s">
        <v>646</v>
      </c>
      <c r="C42" s="20" t="s">
        <v>647</v>
      </c>
      <c r="D42" s="208">
        <v>7.9600000000000004E-2</v>
      </c>
      <c r="E42" s="208">
        <v>8.1799999999999998E-2</v>
      </c>
      <c r="F42" s="208">
        <v>8.2000000000000003E-2</v>
      </c>
      <c r="G42" s="208">
        <v>8.4099999999999994E-2</v>
      </c>
      <c r="H42" s="208">
        <v>8.48E-2</v>
      </c>
      <c r="I42" s="208">
        <v>8.0699999999999994E-2</v>
      </c>
      <c r="J42" s="208">
        <v>8.1699999999999995E-2</v>
      </c>
      <c r="K42" s="208">
        <v>7.8100000000000003E-2</v>
      </c>
    </row>
    <row r="43" spans="1:12" s="207" customFormat="1" ht="23.25" customHeight="1">
      <c r="A43" s="207" t="s">
        <v>509</v>
      </c>
      <c r="B43" s="14" t="s">
        <v>648</v>
      </c>
      <c r="C43" s="20" t="s">
        <v>649</v>
      </c>
      <c r="D43" s="208">
        <v>9.7000000000000003E-2</v>
      </c>
      <c r="E43" s="208">
        <v>9.3799999999999994E-2</v>
      </c>
      <c r="F43" s="208">
        <v>9.1700000000000004E-2</v>
      </c>
      <c r="G43" s="208">
        <v>9.5799999999999996E-2</v>
      </c>
      <c r="H43" s="208">
        <v>9.7799999999999998E-2</v>
      </c>
      <c r="I43" s="208">
        <v>9.2999999999999999E-2</v>
      </c>
      <c r="J43" s="208">
        <v>9.5100000000000004E-2</v>
      </c>
      <c r="K43" s="208">
        <v>9.0899999999999995E-2</v>
      </c>
    </row>
    <row r="44" spans="1:12" s="207" customFormat="1" ht="44.25" customHeight="1" thickBot="1">
      <c r="A44" s="207" t="s">
        <v>509</v>
      </c>
      <c r="B44" s="14" t="s">
        <v>650</v>
      </c>
      <c r="C44" s="20" t="s">
        <v>651</v>
      </c>
      <c r="D44" s="208">
        <v>9.2200000000000004E-2</v>
      </c>
      <c r="E44" s="208">
        <v>9.2600000000000002E-2</v>
      </c>
      <c r="F44" s="208">
        <v>9.3299999999999994E-2</v>
      </c>
      <c r="G44" s="208">
        <v>9.8000000000000004E-2</v>
      </c>
      <c r="H44" s="208">
        <v>9.8900000000000002E-2</v>
      </c>
      <c r="I44" s="208">
        <v>9.4799999999999995E-2</v>
      </c>
      <c r="J44" s="208">
        <v>9.5000000000000001E-2</v>
      </c>
      <c r="K44" s="208">
        <v>9.1399999999999995E-2</v>
      </c>
    </row>
    <row r="45" spans="1:12" s="209" customFormat="1" ht="24" customHeight="1" thickTop="1" thickBot="1">
      <c r="B45" s="22"/>
      <c r="C45" s="204" t="s">
        <v>401</v>
      </c>
      <c r="D45" s="18"/>
      <c r="E45" s="18"/>
      <c r="F45" s="18"/>
      <c r="G45" s="18"/>
      <c r="H45" s="18"/>
      <c r="I45" s="18"/>
      <c r="J45" s="175"/>
      <c r="K45" s="175"/>
      <c r="L45" s="210"/>
    </row>
    <row r="46" spans="1:12" s="211" customFormat="1" ht="27" customHeight="1" thickTop="1">
      <c r="A46" s="211" t="s">
        <v>509</v>
      </c>
      <c r="B46" s="12" t="s">
        <v>652</v>
      </c>
      <c r="C46" s="19" t="s">
        <v>653</v>
      </c>
      <c r="D46" s="206">
        <v>0.54379999999999995</v>
      </c>
      <c r="E46" s="206">
        <v>0.55100000000000005</v>
      </c>
      <c r="F46" s="206">
        <v>0.55049999999999999</v>
      </c>
      <c r="G46" s="206">
        <v>0.55989999999999995</v>
      </c>
      <c r="H46" s="206">
        <v>0.55179999999999996</v>
      </c>
      <c r="I46" s="206">
        <v>0.56850000000000001</v>
      </c>
      <c r="J46" s="206">
        <v>0.56200000000000006</v>
      </c>
      <c r="K46" s="206">
        <v>0.57230000000000003</v>
      </c>
    </row>
    <row r="47" spans="1:12" ht="23.25" customHeight="1">
      <c r="A47" s="887" t="s">
        <v>509</v>
      </c>
      <c r="B47" s="8" t="s">
        <v>654</v>
      </c>
      <c r="C47" s="24" t="s">
        <v>655</v>
      </c>
      <c r="D47" s="212">
        <v>4.9299999999999997E-2</v>
      </c>
      <c r="E47" s="212">
        <v>4.7E-2</v>
      </c>
      <c r="F47" s="212">
        <v>4.5999999999999999E-2</v>
      </c>
      <c r="G47" s="212">
        <v>4.4999999999999998E-2</v>
      </c>
      <c r="H47" s="212">
        <v>4.2200000000000001E-2</v>
      </c>
      <c r="I47" s="212">
        <v>4.3200000000000002E-2</v>
      </c>
      <c r="J47" s="212">
        <v>4.2200000000000001E-2</v>
      </c>
      <c r="K47" s="212">
        <v>4.3200000000000002E-2</v>
      </c>
    </row>
    <row r="48" spans="1:12" ht="23.25" customHeight="1">
      <c r="A48" s="887" t="s">
        <v>509</v>
      </c>
      <c r="B48" s="8" t="s">
        <v>656</v>
      </c>
      <c r="C48" s="24" t="s">
        <v>657</v>
      </c>
      <c r="D48" s="212">
        <v>0.40689999999999998</v>
      </c>
      <c r="E48" s="212">
        <v>0.40200000000000002</v>
      </c>
      <c r="F48" s="212">
        <v>0.40350000000000003</v>
      </c>
      <c r="G48" s="212">
        <v>0.39510000000000001</v>
      </c>
      <c r="H48" s="212">
        <v>0.40600000000000003</v>
      </c>
      <c r="I48" s="212">
        <v>0.38819999999999999</v>
      </c>
      <c r="J48" s="212">
        <v>0.39589999999999997</v>
      </c>
      <c r="K48" s="212">
        <v>0.3846</v>
      </c>
    </row>
    <row r="49" spans="1:12" ht="23.25" customHeight="1">
      <c r="A49" s="887" t="s">
        <v>509</v>
      </c>
      <c r="B49" s="8" t="s">
        <v>658</v>
      </c>
      <c r="C49" s="24" t="s">
        <v>659</v>
      </c>
      <c r="D49" s="212">
        <v>0.5625</v>
      </c>
      <c r="E49" s="212">
        <v>0.59109999999999996</v>
      </c>
      <c r="F49" s="212">
        <v>0.56059999999999999</v>
      </c>
      <c r="G49" s="212">
        <v>0.58120000000000005</v>
      </c>
      <c r="H49" s="212">
        <v>0.59560000000000002</v>
      </c>
      <c r="I49" s="212">
        <v>0.59130000000000005</v>
      </c>
      <c r="J49" s="212">
        <v>0.59109999999999996</v>
      </c>
      <c r="K49" s="212">
        <v>0.55869999999999997</v>
      </c>
    </row>
    <row r="50" spans="1:12" ht="43.5" customHeight="1" thickBot="1">
      <c r="C50" s="213"/>
      <c r="D50" s="212"/>
      <c r="E50" s="212"/>
      <c r="F50" s="212"/>
      <c r="G50" s="212"/>
      <c r="H50" s="212"/>
      <c r="I50" s="212"/>
      <c r="J50" s="212"/>
      <c r="K50" s="212"/>
    </row>
    <row r="51" spans="1:12" s="203" customFormat="1" ht="24" customHeight="1" thickTop="1" thickBot="1">
      <c r="B51" s="25"/>
      <c r="C51" s="204" t="s">
        <v>406</v>
      </c>
      <c r="D51" s="18"/>
      <c r="E51" s="18"/>
      <c r="F51" s="18"/>
      <c r="G51" s="18"/>
      <c r="H51" s="18"/>
      <c r="I51" s="18"/>
      <c r="J51" s="175"/>
      <c r="K51" s="175"/>
      <c r="L51" s="205"/>
    </row>
    <row r="52" spans="1:12" s="209" customFormat="1" ht="18.75" thickTop="1">
      <c r="A52" s="214"/>
      <c r="B52" s="23"/>
      <c r="C52" s="26"/>
      <c r="D52" s="212"/>
      <c r="E52" s="212"/>
      <c r="F52" s="212"/>
      <c r="G52" s="212"/>
      <c r="H52" s="212"/>
      <c r="I52" s="212"/>
      <c r="J52" s="212"/>
      <c r="K52" s="212"/>
      <c r="L52" s="210"/>
    </row>
    <row r="53" spans="1:12" s="203" customFormat="1" ht="23.25" customHeight="1">
      <c r="A53" s="203" t="s">
        <v>509</v>
      </c>
      <c r="B53" s="12" t="s">
        <v>660</v>
      </c>
      <c r="C53" s="19" t="s">
        <v>661</v>
      </c>
      <c r="D53" s="206">
        <v>9.4899999999999998E-2</v>
      </c>
      <c r="E53" s="206">
        <v>9.2899999999999996E-2</v>
      </c>
      <c r="F53" s="206">
        <v>9.0999999999999998E-2</v>
      </c>
      <c r="G53" s="206">
        <v>8.4599999999999995E-2</v>
      </c>
      <c r="H53" s="206">
        <v>8.3000000000000004E-2</v>
      </c>
      <c r="I53" s="206">
        <v>8.1299999999999997E-2</v>
      </c>
      <c r="J53" s="206">
        <v>7.9899999999999999E-2</v>
      </c>
      <c r="K53" s="206">
        <v>8.0699999999999994E-2</v>
      </c>
    </row>
    <row r="54" spans="1:12" s="203" customFormat="1" ht="24.75" customHeight="1">
      <c r="A54" s="203" t="s">
        <v>509</v>
      </c>
      <c r="B54" s="12" t="s">
        <v>662</v>
      </c>
      <c r="C54" s="19" t="s">
        <v>663</v>
      </c>
      <c r="D54" s="206">
        <v>8.4099999999999994E-2</v>
      </c>
      <c r="E54" s="206">
        <v>8.4699999999999998E-2</v>
      </c>
      <c r="F54" s="206">
        <v>8.5199999999999998E-2</v>
      </c>
      <c r="G54" s="206">
        <v>8.0199999999999994E-2</v>
      </c>
      <c r="H54" s="206">
        <v>7.9100000000000004E-2</v>
      </c>
      <c r="I54" s="206">
        <v>7.6100000000000001E-2</v>
      </c>
      <c r="J54" s="206">
        <v>7.6499999999999999E-2</v>
      </c>
      <c r="K54" s="206">
        <v>7.7299999999999994E-2</v>
      </c>
    </row>
    <row r="55" spans="1:12" s="203" customFormat="1" ht="24.75" customHeight="1">
      <c r="A55" s="203" t="s">
        <v>509</v>
      </c>
      <c r="B55" s="12" t="s">
        <v>664</v>
      </c>
      <c r="C55" s="19" t="s">
        <v>665</v>
      </c>
      <c r="D55" s="206">
        <v>9.5200000000000007E-2</v>
      </c>
      <c r="E55" s="206">
        <v>9.8900000000000002E-2</v>
      </c>
      <c r="F55" s="206">
        <v>9.9900000000000003E-2</v>
      </c>
      <c r="G55" s="206">
        <v>9.3799999999999994E-2</v>
      </c>
      <c r="H55" s="206">
        <v>9.2799999999999994E-2</v>
      </c>
      <c r="I55" s="206">
        <v>8.9899999999999994E-2</v>
      </c>
      <c r="J55" s="206">
        <v>9.01E-2</v>
      </c>
      <c r="K55" s="206">
        <v>9.1700000000000004E-2</v>
      </c>
    </row>
    <row r="56" spans="1:12" s="203" customFormat="1" ht="24.75" customHeight="1">
      <c r="A56" s="203" t="s">
        <v>509</v>
      </c>
      <c r="B56" s="12" t="s">
        <v>666</v>
      </c>
      <c r="C56" s="19" t="s">
        <v>667</v>
      </c>
      <c r="D56" s="206">
        <v>0.1195</v>
      </c>
      <c r="E56" s="206">
        <v>0.12</v>
      </c>
      <c r="F56" s="206">
        <v>0.1232</v>
      </c>
      <c r="G56" s="206">
        <v>0.11840000000000001</v>
      </c>
      <c r="H56" s="206">
        <v>0.1187</v>
      </c>
      <c r="I56" s="206">
        <v>0.1167</v>
      </c>
      <c r="J56" s="206">
        <v>0.1173</v>
      </c>
      <c r="K56" s="206">
        <v>0.1205</v>
      </c>
    </row>
    <row r="57" spans="1:12" s="203" customFormat="1" ht="24.75" customHeight="1">
      <c r="A57" s="203" t="s">
        <v>509</v>
      </c>
      <c r="B57" s="12" t="s">
        <v>668</v>
      </c>
      <c r="C57" s="19" t="s">
        <v>669</v>
      </c>
      <c r="D57" s="206">
        <v>-2.4400000000000002E-2</v>
      </c>
      <c r="E57" s="206">
        <v>-2.1100000000000001E-2</v>
      </c>
      <c r="F57" s="206">
        <v>-2.3300000000000001E-2</v>
      </c>
      <c r="G57" s="206">
        <v>-2.46E-2</v>
      </c>
      <c r="H57" s="206">
        <v>-2.5899999999999999E-2</v>
      </c>
      <c r="I57" s="206">
        <v>-2.6800000000000001E-2</v>
      </c>
      <c r="J57" s="206">
        <v>-2.7199999999999998E-2</v>
      </c>
      <c r="K57" s="206">
        <v>-2.8799999999999999E-2</v>
      </c>
    </row>
    <row r="58" spans="1:12" s="203" customFormat="1" ht="24.75" customHeight="1">
      <c r="A58" s="203" t="s">
        <v>509</v>
      </c>
      <c r="B58" s="12" t="s">
        <v>670</v>
      </c>
      <c r="C58" s="19" t="s">
        <v>671</v>
      </c>
      <c r="D58" s="206">
        <v>-1.11E-2</v>
      </c>
      <c r="E58" s="206">
        <v>-1.4200000000000001E-2</v>
      </c>
      <c r="F58" s="206">
        <v>-1.47E-2</v>
      </c>
      <c r="G58" s="206">
        <v>-1.3599999999999999E-2</v>
      </c>
      <c r="H58" s="206">
        <v>-1.37E-2</v>
      </c>
      <c r="I58" s="206">
        <v>-1.38E-2</v>
      </c>
      <c r="J58" s="206">
        <v>-1.3599999999999999E-2</v>
      </c>
      <c r="K58" s="206">
        <v>-1.44E-2</v>
      </c>
    </row>
    <row r="59" spans="1:12" s="203" customFormat="1" ht="24.75" customHeight="1" thickBot="1">
      <c r="A59" s="203" t="s">
        <v>509</v>
      </c>
      <c r="B59" s="12" t="s">
        <v>672</v>
      </c>
      <c r="C59" s="19" t="s">
        <v>673</v>
      </c>
      <c r="D59" s="206">
        <v>1.0800000000000001E-2</v>
      </c>
      <c r="E59" s="206">
        <v>8.0999999999999996E-3</v>
      </c>
      <c r="F59" s="206">
        <v>5.4999999999999997E-3</v>
      </c>
      <c r="G59" s="206">
        <v>4.1000000000000003E-3</v>
      </c>
      <c r="H59" s="206">
        <v>3.5000000000000001E-3</v>
      </c>
      <c r="I59" s="206">
        <v>4.7999999999999996E-3</v>
      </c>
      <c r="J59" s="206">
        <v>2.8999999999999998E-3</v>
      </c>
      <c r="K59" s="206">
        <v>3.0000000000000001E-3</v>
      </c>
    </row>
    <row r="60" spans="1:12" s="209" customFormat="1" ht="44.25" customHeight="1" thickTop="1" thickBot="1">
      <c r="C60" s="204" t="s">
        <v>674</v>
      </c>
      <c r="D60" s="204"/>
      <c r="E60" s="204"/>
      <c r="F60" s="204"/>
      <c r="G60" s="204"/>
      <c r="H60" s="204"/>
      <c r="I60" s="204"/>
      <c r="J60" s="204"/>
      <c r="K60" s="204"/>
      <c r="L60" s="210"/>
    </row>
    <row r="61" spans="1:12" s="203" customFormat="1" ht="24" customHeight="1" thickTop="1">
      <c r="A61" s="203" t="s">
        <v>509</v>
      </c>
      <c r="B61" s="12" t="s">
        <v>660</v>
      </c>
      <c r="C61" s="19" t="s">
        <v>661</v>
      </c>
      <c r="D61" s="206">
        <v>9.4899999999999998E-2</v>
      </c>
      <c r="E61" s="206">
        <v>9.2899999999999996E-2</v>
      </c>
      <c r="F61" s="206">
        <v>9.0999999999999998E-2</v>
      </c>
      <c r="G61" s="206">
        <v>8.4599999999999995E-2</v>
      </c>
      <c r="H61" s="206">
        <v>8.3000000000000004E-2</v>
      </c>
      <c r="I61" s="206">
        <v>8.1299999999999997E-2</v>
      </c>
      <c r="J61" s="206">
        <v>7.9899999999999999E-2</v>
      </c>
      <c r="K61" s="206">
        <v>8.0699999999999994E-2</v>
      </c>
      <c r="L61" s="205"/>
    </row>
    <row r="62" spans="1:12" s="203" customFormat="1" ht="27" customHeight="1">
      <c r="A62" s="203" t="s">
        <v>509</v>
      </c>
      <c r="B62" s="12" t="s">
        <v>675</v>
      </c>
      <c r="C62" s="19" t="s">
        <v>676</v>
      </c>
      <c r="D62" s="206">
        <v>-9.7999999999999997E-3</v>
      </c>
      <c r="E62" s="206">
        <v>-8.8999999999999999E-3</v>
      </c>
      <c r="F62" s="206">
        <v>-0.01</v>
      </c>
      <c r="G62" s="206">
        <v>-3.5999999999999999E-3</v>
      </c>
      <c r="H62" s="206">
        <v>-3.8999999999999998E-3</v>
      </c>
      <c r="I62" s="206">
        <v>-3.7000000000000002E-3</v>
      </c>
      <c r="J62" s="206">
        <v>-3.3999999999999998E-3</v>
      </c>
      <c r="K62" s="206">
        <v>-7.3000000000000001E-3</v>
      </c>
    </row>
    <row r="63" spans="1:12" s="207" customFormat="1" ht="23.25" customHeight="1">
      <c r="A63" s="207" t="s">
        <v>509</v>
      </c>
      <c r="B63" s="14" t="s">
        <v>677</v>
      </c>
      <c r="C63" s="20" t="s">
        <v>678</v>
      </c>
      <c r="D63" s="208">
        <v>-6.9199999999999998E-2</v>
      </c>
      <c r="E63" s="208">
        <v>-7.0000000000000007E-2</v>
      </c>
      <c r="F63" s="208">
        <v>-6.9699999999999998E-2</v>
      </c>
      <c r="G63" s="208">
        <v>-7.1999999999999995E-2</v>
      </c>
      <c r="H63" s="208">
        <v>-7.2400000000000006E-2</v>
      </c>
      <c r="I63" s="208">
        <v>-6.9000000000000006E-2</v>
      </c>
      <c r="J63" s="208">
        <v>-6.9800000000000001E-2</v>
      </c>
      <c r="K63" s="208">
        <v>-6.7100000000000007E-2</v>
      </c>
    </row>
    <row r="64" spans="1:12" s="207" customFormat="1" ht="23.25" customHeight="1">
      <c r="A64" s="207" t="s">
        <v>509</v>
      </c>
      <c r="B64" s="14" t="s">
        <v>679</v>
      </c>
      <c r="C64" s="20" t="s">
        <v>680</v>
      </c>
      <c r="D64" s="208">
        <v>1E-4</v>
      </c>
      <c r="E64" s="208">
        <v>0</v>
      </c>
      <c r="F64" s="208">
        <v>-1E-4</v>
      </c>
      <c r="G64" s="208">
        <v>5.0000000000000001E-4</v>
      </c>
      <c r="H64" s="208">
        <v>-1E-4</v>
      </c>
      <c r="I64" s="208">
        <v>-1E-4</v>
      </c>
      <c r="J64" s="208">
        <v>-1E-4</v>
      </c>
      <c r="K64" s="208">
        <v>-1E-4</v>
      </c>
    </row>
    <row r="65" spans="1:12" s="207" customFormat="1" ht="23.25" customHeight="1">
      <c r="A65" s="207" t="s">
        <v>509</v>
      </c>
      <c r="B65" s="14" t="s">
        <v>681</v>
      </c>
      <c r="C65" s="20" t="s">
        <v>682</v>
      </c>
      <c r="D65" s="208">
        <v>0</v>
      </c>
      <c r="E65" s="208">
        <v>2.0000000000000001E-4</v>
      </c>
      <c r="F65" s="208">
        <v>2.9999999999999997E-4</v>
      </c>
      <c r="G65" s="208">
        <v>-1E-4</v>
      </c>
      <c r="H65" s="208">
        <v>-1E-4</v>
      </c>
      <c r="I65" s="208">
        <v>-5.0000000000000001E-4</v>
      </c>
      <c r="J65" s="208">
        <v>0</v>
      </c>
      <c r="K65" s="208">
        <v>-2.9999999999999997E-4</v>
      </c>
    </row>
    <row r="66" spans="1:12" s="207" customFormat="1" ht="44.25" customHeight="1" thickBot="1">
      <c r="B66" s="14"/>
      <c r="C66" s="20" t="s">
        <v>683</v>
      </c>
      <c r="D66" s="208">
        <v>-2.0000000000000001E-4</v>
      </c>
      <c r="E66" s="208">
        <v>-4.0000000000000002E-4</v>
      </c>
      <c r="F66" s="208">
        <v>0</v>
      </c>
      <c r="G66" s="208">
        <v>0</v>
      </c>
      <c r="H66" s="208">
        <v>0</v>
      </c>
      <c r="I66" s="208">
        <v>0</v>
      </c>
      <c r="J66" s="208">
        <v>0</v>
      </c>
      <c r="K66" s="208">
        <v>0</v>
      </c>
    </row>
    <row r="67" spans="1:12" s="203" customFormat="1" ht="24.75" customHeight="1" thickTop="1" thickBot="1">
      <c r="A67" s="203" t="s">
        <v>509</v>
      </c>
      <c r="B67" s="12" t="s">
        <v>684</v>
      </c>
      <c r="C67" s="204" t="s">
        <v>685</v>
      </c>
      <c r="D67" s="27">
        <v>1.43E-2</v>
      </c>
      <c r="E67" s="27">
        <v>1.2699999999999999E-2</v>
      </c>
      <c r="F67" s="27">
        <v>1.12E-2</v>
      </c>
      <c r="G67" s="27">
        <v>8.9999999999999993E-3</v>
      </c>
      <c r="H67" s="27">
        <v>6.1000000000000004E-3</v>
      </c>
      <c r="I67" s="27">
        <v>7.6E-3</v>
      </c>
      <c r="J67" s="215">
        <v>6.1000000000000004E-3</v>
      </c>
      <c r="K67" s="215">
        <v>5.4999999999999997E-3</v>
      </c>
      <c r="L67" s="205"/>
    </row>
    <row r="68" spans="1:12" ht="4.5" hidden="1" customHeight="1" thickTop="1">
      <c r="A68" s="887" t="s">
        <v>508</v>
      </c>
      <c r="B68" s="28" t="s">
        <v>508</v>
      </c>
      <c r="C68" s="216"/>
      <c r="D68" s="216"/>
      <c r="E68" s="216"/>
      <c r="F68" s="216"/>
      <c r="G68" s="216"/>
      <c r="H68" s="216"/>
      <c r="I68" s="216"/>
      <c r="J68" s="216"/>
      <c r="K68" s="216"/>
    </row>
    <row r="69" spans="1:12" ht="14.25" thickTop="1" thickBot="1">
      <c r="A69" s="217"/>
      <c r="B69" s="217"/>
      <c r="C69" s="541"/>
      <c r="D69" s="541"/>
      <c r="E69" s="541"/>
      <c r="F69" s="541"/>
      <c r="G69" s="541"/>
      <c r="H69" s="541"/>
      <c r="I69" s="541"/>
      <c r="J69" s="541"/>
      <c r="K69" s="541"/>
      <c r="L69" s="542"/>
    </row>
    <row r="70" spans="1:12" ht="23.25" customHeight="1">
      <c r="C70" s="156" t="s">
        <v>421</v>
      </c>
    </row>
    <row r="71" spans="1:12" ht="15">
      <c r="C71" s="156" t="s">
        <v>686</v>
      </c>
    </row>
    <row r="72" spans="1:12" ht="15">
      <c r="C72" s="156" t="s">
        <v>687</v>
      </c>
    </row>
    <row r="73" spans="1:12" ht="15">
      <c r="C73" s="156" t="s">
        <v>424</v>
      </c>
    </row>
    <row r="74" spans="1:12" ht="15">
      <c r="C74" s="156" t="s">
        <v>425</v>
      </c>
    </row>
    <row r="75" spans="1:12" ht="15">
      <c r="C75" s="156" t="s">
        <v>426</v>
      </c>
    </row>
    <row r="76" spans="1:12" ht="15">
      <c r="C76" s="156" t="s">
        <v>688</v>
      </c>
    </row>
    <row r="77" spans="1:12" ht="15">
      <c r="C77" s="156" t="s">
        <v>428</v>
      </c>
    </row>
    <row r="78" spans="1:12" ht="15">
      <c r="C78" s="156" t="s">
        <v>429</v>
      </c>
    </row>
    <row r="79" spans="1:12" ht="15">
      <c r="C79" s="156" t="s">
        <v>430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E15" sqref="E15"/>
    </sheetView>
  </sheetViews>
  <sheetFormatPr defaultRowHeight="15"/>
  <cols>
    <col min="1" max="1" width="60.85546875" style="919" customWidth="1"/>
    <col min="2" max="2" width="23.28515625" style="117" bestFit="1" customWidth="1"/>
    <col min="3" max="3" width="20.42578125" style="117" bestFit="1" customWidth="1"/>
    <col min="4" max="4" width="21.28515625" style="117" bestFit="1" customWidth="1"/>
    <col min="5" max="5" width="19.85546875" style="117" bestFit="1" customWidth="1"/>
    <col min="6" max="6" width="20.42578125" style="117" bestFit="1" customWidth="1"/>
    <col min="7" max="7" width="21.28515625" style="117" bestFit="1" customWidth="1"/>
    <col min="8" max="8" width="19.28515625" style="117" bestFit="1" customWidth="1"/>
    <col min="9" max="9" width="19.85546875" style="117" bestFit="1" customWidth="1"/>
    <col min="10" max="10" width="20.42578125" style="117" bestFit="1" customWidth="1"/>
    <col min="11" max="11" width="19.85546875" style="900" bestFit="1" customWidth="1"/>
    <col min="12" max="13" width="19.28515625" style="117" bestFit="1" customWidth="1"/>
    <col min="14" max="15" width="19.85546875" style="117" bestFit="1" customWidth="1"/>
    <col min="16" max="16" width="3.85546875" style="244" customWidth="1"/>
    <col min="17" max="17" width="13.85546875" style="883" bestFit="1" customWidth="1"/>
    <col min="18" max="18" width="11.140625" style="883" bestFit="1" customWidth="1"/>
    <col min="19" max="256" width="9.140625" style="883"/>
    <col min="257" max="257" width="60.85546875" style="883" customWidth="1"/>
    <col min="258" max="258" width="23.28515625" style="883" bestFit="1" customWidth="1"/>
    <col min="259" max="259" width="20.42578125" style="883" bestFit="1" customWidth="1"/>
    <col min="260" max="260" width="21.28515625" style="883" bestFit="1" customWidth="1"/>
    <col min="261" max="261" width="19.85546875" style="883" bestFit="1" customWidth="1"/>
    <col min="262" max="262" width="20.42578125" style="883" bestFit="1" customWidth="1"/>
    <col min="263" max="263" width="21.28515625" style="883" bestFit="1" customWidth="1"/>
    <col min="264" max="264" width="19.28515625" style="883" bestFit="1" customWidth="1"/>
    <col min="265" max="265" width="19.85546875" style="883" bestFit="1" customWidth="1"/>
    <col min="266" max="266" width="20.42578125" style="883" bestFit="1" customWidth="1"/>
    <col min="267" max="267" width="19.85546875" style="883" bestFit="1" customWidth="1"/>
    <col min="268" max="269" width="19.28515625" style="883" bestFit="1" customWidth="1"/>
    <col min="270" max="271" width="19.85546875" style="883" bestFit="1" customWidth="1"/>
    <col min="272" max="272" width="3.85546875" style="883" customWidth="1"/>
    <col min="273" max="273" width="13.85546875" style="883" bestFit="1" customWidth="1"/>
    <col min="274" max="274" width="11.140625" style="883" bestFit="1" customWidth="1"/>
    <col min="275" max="512" width="9.140625" style="883"/>
    <col min="513" max="513" width="60.85546875" style="883" customWidth="1"/>
    <col min="514" max="514" width="23.28515625" style="883" bestFit="1" customWidth="1"/>
    <col min="515" max="515" width="20.42578125" style="883" bestFit="1" customWidth="1"/>
    <col min="516" max="516" width="21.28515625" style="883" bestFit="1" customWidth="1"/>
    <col min="517" max="517" width="19.85546875" style="883" bestFit="1" customWidth="1"/>
    <col min="518" max="518" width="20.42578125" style="883" bestFit="1" customWidth="1"/>
    <col min="519" max="519" width="21.28515625" style="883" bestFit="1" customWidth="1"/>
    <col min="520" max="520" width="19.28515625" style="883" bestFit="1" customWidth="1"/>
    <col min="521" max="521" width="19.85546875" style="883" bestFit="1" customWidth="1"/>
    <col min="522" max="522" width="20.42578125" style="883" bestFit="1" customWidth="1"/>
    <col min="523" max="523" width="19.85546875" style="883" bestFit="1" customWidth="1"/>
    <col min="524" max="525" width="19.28515625" style="883" bestFit="1" customWidth="1"/>
    <col min="526" max="527" width="19.85546875" style="883" bestFit="1" customWidth="1"/>
    <col min="528" max="528" width="3.85546875" style="883" customWidth="1"/>
    <col min="529" max="529" width="13.85546875" style="883" bestFit="1" customWidth="1"/>
    <col min="530" max="530" width="11.140625" style="883" bestFit="1" customWidth="1"/>
    <col min="531" max="768" width="9.140625" style="883"/>
    <col min="769" max="769" width="60.85546875" style="883" customWidth="1"/>
    <col min="770" max="770" width="23.28515625" style="883" bestFit="1" customWidth="1"/>
    <col min="771" max="771" width="20.42578125" style="883" bestFit="1" customWidth="1"/>
    <col min="772" max="772" width="21.28515625" style="883" bestFit="1" customWidth="1"/>
    <col min="773" max="773" width="19.85546875" style="883" bestFit="1" customWidth="1"/>
    <col min="774" max="774" width="20.42578125" style="883" bestFit="1" customWidth="1"/>
    <col min="775" max="775" width="21.28515625" style="883" bestFit="1" customWidth="1"/>
    <col min="776" max="776" width="19.28515625" style="883" bestFit="1" customWidth="1"/>
    <col min="777" max="777" width="19.85546875" style="883" bestFit="1" customWidth="1"/>
    <col min="778" max="778" width="20.42578125" style="883" bestFit="1" customWidth="1"/>
    <col min="779" max="779" width="19.85546875" style="883" bestFit="1" customWidth="1"/>
    <col min="780" max="781" width="19.28515625" style="883" bestFit="1" customWidth="1"/>
    <col min="782" max="783" width="19.85546875" style="883" bestFit="1" customWidth="1"/>
    <col min="784" max="784" width="3.85546875" style="883" customWidth="1"/>
    <col min="785" max="785" width="13.85546875" style="883" bestFit="1" customWidth="1"/>
    <col min="786" max="786" width="11.140625" style="883" bestFit="1" customWidth="1"/>
    <col min="787" max="1024" width="9.140625" style="883"/>
    <col min="1025" max="1025" width="60.85546875" style="883" customWidth="1"/>
    <col min="1026" max="1026" width="23.28515625" style="883" bestFit="1" customWidth="1"/>
    <col min="1027" max="1027" width="20.42578125" style="883" bestFit="1" customWidth="1"/>
    <col min="1028" max="1028" width="21.28515625" style="883" bestFit="1" customWidth="1"/>
    <col min="1029" max="1029" width="19.85546875" style="883" bestFit="1" customWidth="1"/>
    <col min="1030" max="1030" width="20.42578125" style="883" bestFit="1" customWidth="1"/>
    <col min="1031" max="1031" width="21.28515625" style="883" bestFit="1" customWidth="1"/>
    <col min="1032" max="1032" width="19.28515625" style="883" bestFit="1" customWidth="1"/>
    <col min="1033" max="1033" width="19.85546875" style="883" bestFit="1" customWidth="1"/>
    <col min="1034" max="1034" width="20.42578125" style="883" bestFit="1" customWidth="1"/>
    <col min="1035" max="1035" width="19.85546875" style="883" bestFit="1" customWidth="1"/>
    <col min="1036" max="1037" width="19.28515625" style="883" bestFit="1" customWidth="1"/>
    <col min="1038" max="1039" width="19.85546875" style="883" bestFit="1" customWidth="1"/>
    <col min="1040" max="1040" width="3.85546875" style="883" customWidth="1"/>
    <col min="1041" max="1041" width="13.85546875" style="883" bestFit="1" customWidth="1"/>
    <col min="1042" max="1042" width="11.140625" style="883" bestFit="1" customWidth="1"/>
    <col min="1043" max="1280" width="9.140625" style="883"/>
    <col min="1281" max="1281" width="60.85546875" style="883" customWidth="1"/>
    <col min="1282" max="1282" width="23.28515625" style="883" bestFit="1" customWidth="1"/>
    <col min="1283" max="1283" width="20.42578125" style="883" bestFit="1" customWidth="1"/>
    <col min="1284" max="1284" width="21.28515625" style="883" bestFit="1" customWidth="1"/>
    <col min="1285" max="1285" width="19.85546875" style="883" bestFit="1" customWidth="1"/>
    <col min="1286" max="1286" width="20.42578125" style="883" bestFit="1" customWidth="1"/>
    <col min="1287" max="1287" width="21.28515625" style="883" bestFit="1" customWidth="1"/>
    <col min="1288" max="1288" width="19.28515625" style="883" bestFit="1" customWidth="1"/>
    <col min="1289" max="1289" width="19.85546875" style="883" bestFit="1" customWidth="1"/>
    <col min="1290" max="1290" width="20.42578125" style="883" bestFit="1" customWidth="1"/>
    <col min="1291" max="1291" width="19.85546875" style="883" bestFit="1" customWidth="1"/>
    <col min="1292" max="1293" width="19.28515625" style="883" bestFit="1" customWidth="1"/>
    <col min="1294" max="1295" width="19.85546875" style="883" bestFit="1" customWidth="1"/>
    <col min="1296" max="1296" width="3.85546875" style="883" customWidth="1"/>
    <col min="1297" max="1297" width="13.85546875" style="883" bestFit="1" customWidth="1"/>
    <col min="1298" max="1298" width="11.140625" style="883" bestFit="1" customWidth="1"/>
    <col min="1299" max="1536" width="9.140625" style="883"/>
    <col min="1537" max="1537" width="60.85546875" style="883" customWidth="1"/>
    <col min="1538" max="1538" width="23.28515625" style="883" bestFit="1" customWidth="1"/>
    <col min="1539" max="1539" width="20.42578125" style="883" bestFit="1" customWidth="1"/>
    <col min="1540" max="1540" width="21.28515625" style="883" bestFit="1" customWidth="1"/>
    <col min="1541" max="1541" width="19.85546875" style="883" bestFit="1" customWidth="1"/>
    <col min="1542" max="1542" width="20.42578125" style="883" bestFit="1" customWidth="1"/>
    <col min="1543" max="1543" width="21.28515625" style="883" bestFit="1" customWidth="1"/>
    <col min="1544" max="1544" width="19.28515625" style="883" bestFit="1" customWidth="1"/>
    <col min="1545" max="1545" width="19.85546875" style="883" bestFit="1" customWidth="1"/>
    <col min="1546" max="1546" width="20.42578125" style="883" bestFit="1" customWidth="1"/>
    <col min="1547" max="1547" width="19.85546875" style="883" bestFit="1" customWidth="1"/>
    <col min="1548" max="1549" width="19.28515625" style="883" bestFit="1" customWidth="1"/>
    <col min="1550" max="1551" width="19.85546875" style="883" bestFit="1" customWidth="1"/>
    <col min="1552" max="1552" width="3.85546875" style="883" customWidth="1"/>
    <col min="1553" max="1553" width="13.85546875" style="883" bestFit="1" customWidth="1"/>
    <col min="1554" max="1554" width="11.140625" style="883" bestFit="1" customWidth="1"/>
    <col min="1555" max="1792" width="9.140625" style="883"/>
    <col min="1793" max="1793" width="60.85546875" style="883" customWidth="1"/>
    <col min="1794" max="1794" width="23.28515625" style="883" bestFit="1" customWidth="1"/>
    <col min="1795" max="1795" width="20.42578125" style="883" bestFit="1" customWidth="1"/>
    <col min="1796" max="1796" width="21.28515625" style="883" bestFit="1" customWidth="1"/>
    <col min="1797" max="1797" width="19.85546875" style="883" bestFit="1" customWidth="1"/>
    <col min="1798" max="1798" width="20.42578125" style="883" bestFit="1" customWidth="1"/>
    <col min="1799" max="1799" width="21.28515625" style="883" bestFit="1" customWidth="1"/>
    <col min="1800" max="1800" width="19.28515625" style="883" bestFit="1" customWidth="1"/>
    <col min="1801" max="1801" width="19.85546875" style="883" bestFit="1" customWidth="1"/>
    <col min="1802" max="1802" width="20.42578125" style="883" bestFit="1" customWidth="1"/>
    <col min="1803" max="1803" width="19.85546875" style="883" bestFit="1" customWidth="1"/>
    <col min="1804" max="1805" width="19.28515625" style="883" bestFit="1" customWidth="1"/>
    <col min="1806" max="1807" width="19.85546875" style="883" bestFit="1" customWidth="1"/>
    <col min="1808" max="1808" width="3.85546875" style="883" customWidth="1"/>
    <col min="1809" max="1809" width="13.85546875" style="883" bestFit="1" customWidth="1"/>
    <col min="1810" max="1810" width="11.140625" style="883" bestFit="1" customWidth="1"/>
    <col min="1811" max="2048" width="9.140625" style="883"/>
    <col min="2049" max="2049" width="60.85546875" style="883" customWidth="1"/>
    <col min="2050" max="2050" width="23.28515625" style="883" bestFit="1" customWidth="1"/>
    <col min="2051" max="2051" width="20.42578125" style="883" bestFit="1" customWidth="1"/>
    <col min="2052" max="2052" width="21.28515625" style="883" bestFit="1" customWidth="1"/>
    <col min="2053" max="2053" width="19.85546875" style="883" bestFit="1" customWidth="1"/>
    <col min="2054" max="2054" width="20.42578125" style="883" bestFit="1" customWidth="1"/>
    <col min="2055" max="2055" width="21.28515625" style="883" bestFit="1" customWidth="1"/>
    <col min="2056" max="2056" width="19.28515625" style="883" bestFit="1" customWidth="1"/>
    <col min="2057" max="2057" width="19.85546875" style="883" bestFit="1" customWidth="1"/>
    <col min="2058" max="2058" width="20.42578125" style="883" bestFit="1" customWidth="1"/>
    <col min="2059" max="2059" width="19.85546875" style="883" bestFit="1" customWidth="1"/>
    <col min="2060" max="2061" width="19.28515625" style="883" bestFit="1" customWidth="1"/>
    <col min="2062" max="2063" width="19.85546875" style="883" bestFit="1" customWidth="1"/>
    <col min="2064" max="2064" width="3.85546875" style="883" customWidth="1"/>
    <col min="2065" max="2065" width="13.85546875" style="883" bestFit="1" customWidth="1"/>
    <col min="2066" max="2066" width="11.140625" style="883" bestFit="1" customWidth="1"/>
    <col min="2067" max="2304" width="9.140625" style="883"/>
    <col min="2305" max="2305" width="60.85546875" style="883" customWidth="1"/>
    <col min="2306" max="2306" width="23.28515625" style="883" bestFit="1" customWidth="1"/>
    <col min="2307" max="2307" width="20.42578125" style="883" bestFit="1" customWidth="1"/>
    <col min="2308" max="2308" width="21.28515625" style="883" bestFit="1" customWidth="1"/>
    <col min="2309" max="2309" width="19.85546875" style="883" bestFit="1" customWidth="1"/>
    <col min="2310" max="2310" width="20.42578125" style="883" bestFit="1" customWidth="1"/>
    <col min="2311" max="2311" width="21.28515625" style="883" bestFit="1" customWidth="1"/>
    <col min="2312" max="2312" width="19.28515625" style="883" bestFit="1" customWidth="1"/>
    <col min="2313" max="2313" width="19.85546875" style="883" bestFit="1" customWidth="1"/>
    <col min="2314" max="2314" width="20.42578125" style="883" bestFit="1" customWidth="1"/>
    <col min="2315" max="2315" width="19.85546875" style="883" bestFit="1" customWidth="1"/>
    <col min="2316" max="2317" width="19.28515625" style="883" bestFit="1" customWidth="1"/>
    <col min="2318" max="2319" width="19.85546875" style="883" bestFit="1" customWidth="1"/>
    <col min="2320" max="2320" width="3.85546875" style="883" customWidth="1"/>
    <col min="2321" max="2321" width="13.85546875" style="883" bestFit="1" customWidth="1"/>
    <col min="2322" max="2322" width="11.140625" style="883" bestFit="1" customWidth="1"/>
    <col min="2323" max="2560" width="9.140625" style="883"/>
    <col min="2561" max="2561" width="60.85546875" style="883" customWidth="1"/>
    <col min="2562" max="2562" width="23.28515625" style="883" bestFit="1" customWidth="1"/>
    <col min="2563" max="2563" width="20.42578125" style="883" bestFit="1" customWidth="1"/>
    <col min="2564" max="2564" width="21.28515625" style="883" bestFit="1" customWidth="1"/>
    <col min="2565" max="2565" width="19.85546875" style="883" bestFit="1" customWidth="1"/>
    <col min="2566" max="2566" width="20.42578125" style="883" bestFit="1" customWidth="1"/>
    <col min="2567" max="2567" width="21.28515625" style="883" bestFit="1" customWidth="1"/>
    <col min="2568" max="2568" width="19.28515625" style="883" bestFit="1" customWidth="1"/>
    <col min="2569" max="2569" width="19.85546875" style="883" bestFit="1" customWidth="1"/>
    <col min="2570" max="2570" width="20.42578125" style="883" bestFit="1" customWidth="1"/>
    <col min="2571" max="2571" width="19.85546875" style="883" bestFit="1" customWidth="1"/>
    <col min="2572" max="2573" width="19.28515625" style="883" bestFit="1" customWidth="1"/>
    <col min="2574" max="2575" width="19.85546875" style="883" bestFit="1" customWidth="1"/>
    <col min="2576" max="2576" width="3.85546875" style="883" customWidth="1"/>
    <col min="2577" max="2577" width="13.85546875" style="883" bestFit="1" customWidth="1"/>
    <col min="2578" max="2578" width="11.140625" style="883" bestFit="1" customWidth="1"/>
    <col min="2579" max="2816" width="9.140625" style="883"/>
    <col min="2817" max="2817" width="60.85546875" style="883" customWidth="1"/>
    <col min="2818" max="2818" width="23.28515625" style="883" bestFit="1" customWidth="1"/>
    <col min="2819" max="2819" width="20.42578125" style="883" bestFit="1" customWidth="1"/>
    <col min="2820" max="2820" width="21.28515625" style="883" bestFit="1" customWidth="1"/>
    <col min="2821" max="2821" width="19.85546875" style="883" bestFit="1" customWidth="1"/>
    <col min="2822" max="2822" width="20.42578125" style="883" bestFit="1" customWidth="1"/>
    <col min="2823" max="2823" width="21.28515625" style="883" bestFit="1" customWidth="1"/>
    <col min="2824" max="2824" width="19.28515625" style="883" bestFit="1" customWidth="1"/>
    <col min="2825" max="2825" width="19.85546875" style="883" bestFit="1" customWidth="1"/>
    <col min="2826" max="2826" width="20.42578125" style="883" bestFit="1" customWidth="1"/>
    <col min="2827" max="2827" width="19.85546875" style="883" bestFit="1" customWidth="1"/>
    <col min="2828" max="2829" width="19.28515625" style="883" bestFit="1" customWidth="1"/>
    <col min="2830" max="2831" width="19.85546875" style="883" bestFit="1" customWidth="1"/>
    <col min="2832" max="2832" width="3.85546875" style="883" customWidth="1"/>
    <col min="2833" max="2833" width="13.85546875" style="883" bestFit="1" customWidth="1"/>
    <col min="2834" max="2834" width="11.140625" style="883" bestFit="1" customWidth="1"/>
    <col min="2835" max="3072" width="9.140625" style="883"/>
    <col min="3073" max="3073" width="60.85546875" style="883" customWidth="1"/>
    <col min="3074" max="3074" width="23.28515625" style="883" bestFit="1" customWidth="1"/>
    <col min="3075" max="3075" width="20.42578125" style="883" bestFit="1" customWidth="1"/>
    <col min="3076" max="3076" width="21.28515625" style="883" bestFit="1" customWidth="1"/>
    <col min="3077" max="3077" width="19.85546875" style="883" bestFit="1" customWidth="1"/>
    <col min="3078" max="3078" width="20.42578125" style="883" bestFit="1" customWidth="1"/>
    <col min="3079" max="3079" width="21.28515625" style="883" bestFit="1" customWidth="1"/>
    <col min="3080" max="3080" width="19.28515625" style="883" bestFit="1" customWidth="1"/>
    <col min="3081" max="3081" width="19.85546875" style="883" bestFit="1" customWidth="1"/>
    <col min="3082" max="3082" width="20.42578125" style="883" bestFit="1" customWidth="1"/>
    <col min="3083" max="3083" width="19.85546875" style="883" bestFit="1" customWidth="1"/>
    <col min="3084" max="3085" width="19.28515625" style="883" bestFit="1" customWidth="1"/>
    <col min="3086" max="3087" width="19.85546875" style="883" bestFit="1" customWidth="1"/>
    <col min="3088" max="3088" width="3.85546875" style="883" customWidth="1"/>
    <col min="3089" max="3089" width="13.85546875" style="883" bestFit="1" customWidth="1"/>
    <col min="3090" max="3090" width="11.140625" style="883" bestFit="1" customWidth="1"/>
    <col min="3091" max="3328" width="9.140625" style="883"/>
    <col min="3329" max="3329" width="60.85546875" style="883" customWidth="1"/>
    <col min="3330" max="3330" width="23.28515625" style="883" bestFit="1" customWidth="1"/>
    <col min="3331" max="3331" width="20.42578125" style="883" bestFit="1" customWidth="1"/>
    <col min="3332" max="3332" width="21.28515625" style="883" bestFit="1" customWidth="1"/>
    <col min="3333" max="3333" width="19.85546875" style="883" bestFit="1" customWidth="1"/>
    <col min="3334" max="3334" width="20.42578125" style="883" bestFit="1" customWidth="1"/>
    <col min="3335" max="3335" width="21.28515625" style="883" bestFit="1" customWidth="1"/>
    <col min="3336" max="3336" width="19.28515625" style="883" bestFit="1" customWidth="1"/>
    <col min="3337" max="3337" width="19.85546875" style="883" bestFit="1" customWidth="1"/>
    <col min="3338" max="3338" width="20.42578125" style="883" bestFit="1" customWidth="1"/>
    <col min="3339" max="3339" width="19.85546875" style="883" bestFit="1" customWidth="1"/>
    <col min="3340" max="3341" width="19.28515625" style="883" bestFit="1" customWidth="1"/>
    <col min="3342" max="3343" width="19.85546875" style="883" bestFit="1" customWidth="1"/>
    <col min="3344" max="3344" width="3.85546875" style="883" customWidth="1"/>
    <col min="3345" max="3345" width="13.85546875" style="883" bestFit="1" customWidth="1"/>
    <col min="3346" max="3346" width="11.140625" style="883" bestFit="1" customWidth="1"/>
    <col min="3347" max="3584" width="9.140625" style="883"/>
    <col min="3585" max="3585" width="60.85546875" style="883" customWidth="1"/>
    <col min="3586" max="3586" width="23.28515625" style="883" bestFit="1" customWidth="1"/>
    <col min="3587" max="3587" width="20.42578125" style="883" bestFit="1" customWidth="1"/>
    <col min="3588" max="3588" width="21.28515625" style="883" bestFit="1" customWidth="1"/>
    <col min="3589" max="3589" width="19.85546875" style="883" bestFit="1" customWidth="1"/>
    <col min="3590" max="3590" width="20.42578125" style="883" bestFit="1" customWidth="1"/>
    <col min="3591" max="3591" width="21.28515625" style="883" bestFit="1" customWidth="1"/>
    <col min="3592" max="3592" width="19.28515625" style="883" bestFit="1" customWidth="1"/>
    <col min="3593" max="3593" width="19.85546875" style="883" bestFit="1" customWidth="1"/>
    <col min="3594" max="3594" width="20.42578125" style="883" bestFit="1" customWidth="1"/>
    <col min="3595" max="3595" width="19.85546875" style="883" bestFit="1" customWidth="1"/>
    <col min="3596" max="3597" width="19.28515625" style="883" bestFit="1" customWidth="1"/>
    <col min="3598" max="3599" width="19.85546875" style="883" bestFit="1" customWidth="1"/>
    <col min="3600" max="3600" width="3.85546875" style="883" customWidth="1"/>
    <col min="3601" max="3601" width="13.85546875" style="883" bestFit="1" customWidth="1"/>
    <col min="3602" max="3602" width="11.140625" style="883" bestFit="1" customWidth="1"/>
    <col min="3603" max="3840" width="9.140625" style="883"/>
    <col min="3841" max="3841" width="60.85546875" style="883" customWidth="1"/>
    <col min="3842" max="3842" width="23.28515625" style="883" bestFit="1" customWidth="1"/>
    <col min="3843" max="3843" width="20.42578125" style="883" bestFit="1" customWidth="1"/>
    <col min="3844" max="3844" width="21.28515625" style="883" bestFit="1" customWidth="1"/>
    <col min="3845" max="3845" width="19.85546875" style="883" bestFit="1" customWidth="1"/>
    <col min="3846" max="3846" width="20.42578125" style="883" bestFit="1" customWidth="1"/>
    <col min="3847" max="3847" width="21.28515625" style="883" bestFit="1" customWidth="1"/>
    <col min="3848" max="3848" width="19.28515625" style="883" bestFit="1" customWidth="1"/>
    <col min="3849" max="3849" width="19.85546875" style="883" bestFit="1" customWidth="1"/>
    <col min="3850" max="3850" width="20.42578125" style="883" bestFit="1" customWidth="1"/>
    <col min="3851" max="3851" width="19.85546875" style="883" bestFit="1" customWidth="1"/>
    <col min="3852" max="3853" width="19.28515625" style="883" bestFit="1" customWidth="1"/>
    <col min="3854" max="3855" width="19.85546875" style="883" bestFit="1" customWidth="1"/>
    <col min="3856" max="3856" width="3.85546875" style="883" customWidth="1"/>
    <col min="3857" max="3857" width="13.85546875" style="883" bestFit="1" customWidth="1"/>
    <col min="3858" max="3858" width="11.140625" style="883" bestFit="1" customWidth="1"/>
    <col min="3859" max="4096" width="9.140625" style="883"/>
    <col min="4097" max="4097" width="60.85546875" style="883" customWidth="1"/>
    <col min="4098" max="4098" width="23.28515625" style="883" bestFit="1" customWidth="1"/>
    <col min="4099" max="4099" width="20.42578125" style="883" bestFit="1" customWidth="1"/>
    <col min="4100" max="4100" width="21.28515625" style="883" bestFit="1" customWidth="1"/>
    <col min="4101" max="4101" width="19.85546875" style="883" bestFit="1" customWidth="1"/>
    <col min="4102" max="4102" width="20.42578125" style="883" bestFit="1" customWidth="1"/>
    <col min="4103" max="4103" width="21.28515625" style="883" bestFit="1" customWidth="1"/>
    <col min="4104" max="4104" width="19.28515625" style="883" bestFit="1" customWidth="1"/>
    <col min="4105" max="4105" width="19.85546875" style="883" bestFit="1" customWidth="1"/>
    <col min="4106" max="4106" width="20.42578125" style="883" bestFit="1" customWidth="1"/>
    <col min="4107" max="4107" width="19.85546875" style="883" bestFit="1" customWidth="1"/>
    <col min="4108" max="4109" width="19.28515625" style="883" bestFit="1" customWidth="1"/>
    <col min="4110" max="4111" width="19.85546875" style="883" bestFit="1" customWidth="1"/>
    <col min="4112" max="4112" width="3.85546875" style="883" customWidth="1"/>
    <col min="4113" max="4113" width="13.85546875" style="883" bestFit="1" customWidth="1"/>
    <col min="4114" max="4114" width="11.140625" style="883" bestFit="1" customWidth="1"/>
    <col min="4115" max="4352" width="9.140625" style="883"/>
    <col min="4353" max="4353" width="60.85546875" style="883" customWidth="1"/>
    <col min="4354" max="4354" width="23.28515625" style="883" bestFit="1" customWidth="1"/>
    <col min="4355" max="4355" width="20.42578125" style="883" bestFit="1" customWidth="1"/>
    <col min="4356" max="4356" width="21.28515625" style="883" bestFit="1" customWidth="1"/>
    <col min="4357" max="4357" width="19.85546875" style="883" bestFit="1" customWidth="1"/>
    <col min="4358" max="4358" width="20.42578125" style="883" bestFit="1" customWidth="1"/>
    <col min="4359" max="4359" width="21.28515625" style="883" bestFit="1" customWidth="1"/>
    <col min="4360" max="4360" width="19.28515625" style="883" bestFit="1" customWidth="1"/>
    <col min="4361" max="4361" width="19.85546875" style="883" bestFit="1" customWidth="1"/>
    <col min="4362" max="4362" width="20.42578125" style="883" bestFit="1" customWidth="1"/>
    <col min="4363" max="4363" width="19.85546875" style="883" bestFit="1" customWidth="1"/>
    <col min="4364" max="4365" width="19.28515625" style="883" bestFit="1" customWidth="1"/>
    <col min="4366" max="4367" width="19.85546875" style="883" bestFit="1" customWidth="1"/>
    <col min="4368" max="4368" width="3.85546875" style="883" customWidth="1"/>
    <col min="4369" max="4369" width="13.85546875" style="883" bestFit="1" customWidth="1"/>
    <col min="4370" max="4370" width="11.140625" style="883" bestFit="1" customWidth="1"/>
    <col min="4371" max="4608" width="9.140625" style="883"/>
    <col min="4609" max="4609" width="60.85546875" style="883" customWidth="1"/>
    <col min="4610" max="4610" width="23.28515625" style="883" bestFit="1" customWidth="1"/>
    <col min="4611" max="4611" width="20.42578125" style="883" bestFit="1" customWidth="1"/>
    <col min="4612" max="4612" width="21.28515625" style="883" bestFit="1" customWidth="1"/>
    <col min="4613" max="4613" width="19.85546875" style="883" bestFit="1" customWidth="1"/>
    <col min="4614" max="4614" width="20.42578125" style="883" bestFit="1" customWidth="1"/>
    <col min="4615" max="4615" width="21.28515625" style="883" bestFit="1" customWidth="1"/>
    <col min="4616" max="4616" width="19.28515625" style="883" bestFit="1" customWidth="1"/>
    <col min="4617" max="4617" width="19.85546875" style="883" bestFit="1" customWidth="1"/>
    <col min="4618" max="4618" width="20.42578125" style="883" bestFit="1" customWidth="1"/>
    <col min="4619" max="4619" width="19.85546875" style="883" bestFit="1" customWidth="1"/>
    <col min="4620" max="4621" width="19.28515625" style="883" bestFit="1" customWidth="1"/>
    <col min="4622" max="4623" width="19.85546875" style="883" bestFit="1" customWidth="1"/>
    <col min="4624" max="4624" width="3.85546875" style="883" customWidth="1"/>
    <col min="4625" max="4625" width="13.85546875" style="883" bestFit="1" customWidth="1"/>
    <col min="4626" max="4626" width="11.140625" style="883" bestFit="1" customWidth="1"/>
    <col min="4627" max="4864" width="9.140625" style="883"/>
    <col min="4865" max="4865" width="60.85546875" style="883" customWidth="1"/>
    <col min="4866" max="4866" width="23.28515625" style="883" bestFit="1" customWidth="1"/>
    <col min="4867" max="4867" width="20.42578125" style="883" bestFit="1" customWidth="1"/>
    <col min="4868" max="4868" width="21.28515625" style="883" bestFit="1" customWidth="1"/>
    <col min="4869" max="4869" width="19.85546875" style="883" bestFit="1" customWidth="1"/>
    <col min="4870" max="4870" width="20.42578125" style="883" bestFit="1" customWidth="1"/>
    <col min="4871" max="4871" width="21.28515625" style="883" bestFit="1" customWidth="1"/>
    <col min="4872" max="4872" width="19.28515625" style="883" bestFit="1" customWidth="1"/>
    <col min="4873" max="4873" width="19.85546875" style="883" bestFit="1" customWidth="1"/>
    <col min="4874" max="4874" width="20.42578125" style="883" bestFit="1" customWidth="1"/>
    <col min="4875" max="4875" width="19.85546875" style="883" bestFit="1" customWidth="1"/>
    <col min="4876" max="4877" width="19.28515625" style="883" bestFit="1" customWidth="1"/>
    <col min="4878" max="4879" width="19.85546875" style="883" bestFit="1" customWidth="1"/>
    <col min="4880" max="4880" width="3.85546875" style="883" customWidth="1"/>
    <col min="4881" max="4881" width="13.85546875" style="883" bestFit="1" customWidth="1"/>
    <col min="4882" max="4882" width="11.140625" style="883" bestFit="1" customWidth="1"/>
    <col min="4883" max="5120" width="9.140625" style="883"/>
    <col min="5121" max="5121" width="60.85546875" style="883" customWidth="1"/>
    <col min="5122" max="5122" width="23.28515625" style="883" bestFit="1" customWidth="1"/>
    <col min="5123" max="5123" width="20.42578125" style="883" bestFit="1" customWidth="1"/>
    <col min="5124" max="5124" width="21.28515625" style="883" bestFit="1" customWidth="1"/>
    <col min="5125" max="5125" width="19.85546875" style="883" bestFit="1" customWidth="1"/>
    <col min="5126" max="5126" width="20.42578125" style="883" bestFit="1" customWidth="1"/>
    <col min="5127" max="5127" width="21.28515625" style="883" bestFit="1" customWidth="1"/>
    <col min="5128" max="5128" width="19.28515625" style="883" bestFit="1" customWidth="1"/>
    <col min="5129" max="5129" width="19.85546875" style="883" bestFit="1" customWidth="1"/>
    <col min="5130" max="5130" width="20.42578125" style="883" bestFit="1" customWidth="1"/>
    <col min="5131" max="5131" width="19.85546875" style="883" bestFit="1" customWidth="1"/>
    <col min="5132" max="5133" width="19.28515625" style="883" bestFit="1" customWidth="1"/>
    <col min="5134" max="5135" width="19.85546875" style="883" bestFit="1" customWidth="1"/>
    <col min="5136" max="5136" width="3.85546875" style="883" customWidth="1"/>
    <col min="5137" max="5137" width="13.85546875" style="883" bestFit="1" customWidth="1"/>
    <col min="5138" max="5138" width="11.140625" style="883" bestFit="1" customWidth="1"/>
    <col min="5139" max="5376" width="9.140625" style="883"/>
    <col min="5377" max="5377" width="60.85546875" style="883" customWidth="1"/>
    <col min="5378" max="5378" width="23.28515625" style="883" bestFit="1" customWidth="1"/>
    <col min="5379" max="5379" width="20.42578125" style="883" bestFit="1" customWidth="1"/>
    <col min="5380" max="5380" width="21.28515625" style="883" bestFit="1" customWidth="1"/>
    <col min="5381" max="5381" width="19.85546875" style="883" bestFit="1" customWidth="1"/>
    <col min="5382" max="5382" width="20.42578125" style="883" bestFit="1" customWidth="1"/>
    <col min="5383" max="5383" width="21.28515625" style="883" bestFit="1" customWidth="1"/>
    <col min="5384" max="5384" width="19.28515625" style="883" bestFit="1" customWidth="1"/>
    <col min="5385" max="5385" width="19.85546875" style="883" bestFit="1" customWidth="1"/>
    <col min="5386" max="5386" width="20.42578125" style="883" bestFit="1" customWidth="1"/>
    <col min="5387" max="5387" width="19.85546875" style="883" bestFit="1" customWidth="1"/>
    <col min="5388" max="5389" width="19.28515625" style="883" bestFit="1" customWidth="1"/>
    <col min="5390" max="5391" width="19.85546875" style="883" bestFit="1" customWidth="1"/>
    <col min="5392" max="5392" width="3.85546875" style="883" customWidth="1"/>
    <col min="5393" max="5393" width="13.85546875" style="883" bestFit="1" customWidth="1"/>
    <col min="5394" max="5394" width="11.140625" style="883" bestFit="1" customWidth="1"/>
    <col min="5395" max="5632" width="9.140625" style="883"/>
    <col min="5633" max="5633" width="60.85546875" style="883" customWidth="1"/>
    <col min="5634" max="5634" width="23.28515625" style="883" bestFit="1" customWidth="1"/>
    <col min="5635" max="5635" width="20.42578125" style="883" bestFit="1" customWidth="1"/>
    <col min="5636" max="5636" width="21.28515625" style="883" bestFit="1" customWidth="1"/>
    <col min="5637" max="5637" width="19.85546875" style="883" bestFit="1" customWidth="1"/>
    <col min="5638" max="5638" width="20.42578125" style="883" bestFit="1" customWidth="1"/>
    <col min="5639" max="5639" width="21.28515625" style="883" bestFit="1" customWidth="1"/>
    <col min="5640" max="5640" width="19.28515625" style="883" bestFit="1" customWidth="1"/>
    <col min="5641" max="5641" width="19.85546875" style="883" bestFit="1" customWidth="1"/>
    <col min="5642" max="5642" width="20.42578125" style="883" bestFit="1" customWidth="1"/>
    <col min="5643" max="5643" width="19.85546875" style="883" bestFit="1" customWidth="1"/>
    <col min="5644" max="5645" width="19.28515625" style="883" bestFit="1" customWidth="1"/>
    <col min="5646" max="5647" width="19.85546875" style="883" bestFit="1" customWidth="1"/>
    <col min="5648" max="5648" width="3.85546875" style="883" customWidth="1"/>
    <col min="5649" max="5649" width="13.85546875" style="883" bestFit="1" customWidth="1"/>
    <col min="5650" max="5650" width="11.140625" style="883" bestFit="1" customWidth="1"/>
    <col min="5651" max="5888" width="9.140625" style="883"/>
    <col min="5889" max="5889" width="60.85546875" style="883" customWidth="1"/>
    <col min="5890" max="5890" width="23.28515625" style="883" bestFit="1" customWidth="1"/>
    <col min="5891" max="5891" width="20.42578125" style="883" bestFit="1" customWidth="1"/>
    <col min="5892" max="5892" width="21.28515625" style="883" bestFit="1" customWidth="1"/>
    <col min="5893" max="5893" width="19.85546875" style="883" bestFit="1" customWidth="1"/>
    <col min="5894" max="5894" width="20.42578125" style="883" bestFit="1" customWidth="1"/>
    <col min="5895" max="5895" width="21.28515625" style="883" bestFit="1" customWidth="1"/>
    <col min="5896" max="5896" width="19.28515625" style="883" bestFit="1" customWidth="1"/>
    <col min="5897" max="5897" width="19.85546875" style="883" bestFit="1" customWidth="1"/>
    <col min="5898" max="5898" width="20.42578125" style="883" bestFit="1" customWidth="1"/>
    <col min="5899" max="5899" width="19.85546875" style="883" bestFit="1" customWidth="1"/>
    <col min="5900" max="5901" width="19.28515625" style="883" bestFit="1" customWidth="1"/>
    <col min="5902" max="5903" width="19.85546875" style="883" bestFit="1" customWidth="1"/>
    <col min="5904" max="5904" width="3.85546875" style="883" customWidth="1"/>
    <col min="5905" max="5905" width="13.85546875" style="883" bestFit="1" customWidth="1"/>
    <col min="5906" max="5906" width="11.140625" style="883" bestFit="1" customWidth="1"/>
    <col min="5907" max="6144" width="9.140625" style="883"/>
    <col min="6145" max="6145" width="60.85546875" style="883" customWidth="1"/>
    <col min="6146" max="6146" width="23.28515625" style="883" bestFit="1" customWidth="1"/>
    <col min="6147" max="6147" width="20.42578125" style="883" bestFit="1" customWidth="1"/>
    <col min="6148" max="6148" width="21.28515625" style="883" bestFit="1" customWidth="1"/>
    <col min="6149" max="6149" width="19.85546875" style="883" bestFit="1" customWidth="1"/>
    <col min="6150" max="6150" width="20.42578125" style="883" bestFit="1" customWidth="1"/>
    <col min="6151" max="6151" width="21.28515625" style="883" bestFit="1" customWidth="1"/>
    <col min="6152" max="6152" width="19.28515625" style="883" bestFit="1" customWidth="1"/>
    <col min="6153" max="6153" width="19.85546875" style="883" bestFit="1" customWidth="1"/>
    <col min="6154" max="6154" width="20.42578125" style="883" bestFit="1" customWidth="1"/>
    <col min="6155" max="6155" width="19.85546875" style="883" bestFit="1" customWidth="1"/>
    <col min="6156" max="6157" width="19.28515625" style="883" bestFit="1" customWidth="1"/>
    <col min="6158" max="6159" width="19.85546875" style="883" bestFit="1" customWidth="1"/>
    <col min="6160" max="6160" width="3.85546875" style="883" customWidth="1"/>
    <col min="6161" max="6161" width="13.85546875" style="883" bestFit="1" customWidth="1"/>
    <col min="6162" max="6162" width="11.140625" style="883" bestFit="1" customWidth="1"/>
    <col min="6163" max="6400" width="9.140625" style="883"/>
    <col min="6401" max="6401" width="60.85546875" style="883" customWidth="1"/>
    <col min="6402" max="6402" width="23.28515625" style="883" bestFit="1" customWidth="1"/>
    <col min="6403" max="6403" width="20.42578125" style="883" bestFit="1" customWidth="1"/>
    <col min="6404" max="6404" width="21.28515625" style="883" bestFit="1" customWidth="1"/>
    <col min="6405" max="6405" width="19.85546875" style="883" bestFit="1" customWidth="1"/>
    <col min="6406" max="6406" width="20.42578125" style="883" bestFit="1" customWidth="1"/>
    <col min="6407" max="6407" width="21.28515625" style="883" bestFit="1" customWidth="1"/>
    <col min="6408" max="6408" width="19.28515625" style="883" bestFit="1" customWidth="1"/>
    <col min="6409" max="6409" width="19.85546875" style="883" bestFit="1" customWidth="1"/>
    <col min="6410" max="6410" width="20.42578125" style="883" bestFit="1" customWidth="1"/>
    <col min="6411" max="6411" width="19.85546875" style="883" bestFit="1" customWidth="1"/>
    <col min="6412" max="6413" width="19.28515625" style="883" bestFit="1" customWidth="1"/>
    <col min="6414" max="6415" width="19.85546875" style="883" bestFit="1" customWidth="1"/>
    <col min="6416" max="6416" width="3.85546875" style="883" customWidth="1"/>
    <col min="6417" max="6417" width="13.85546875" style="883" bestFit="1" customWidth="1"/>
    <col min="6418" max="6418" width="11.140625" style="883" bestFit="1" customWidth="1"/>
    <col min="6419" max="6656" width="9.140625" style="883"/>
    <col min="6657" max="6657" width="60.85546875" style="883" customWidth="1"/>
    <col min="6658" max="6658" width="23.28515625" style="883" bestFit="1" customWidth="1"/>
    <col min="6659" max="6659" width="20.42578125" style="883" bestFit="1" customWidth="1"/>
    <col min="6660" max="6660" width="21.28515625" style="883" bestFit="1" customWidth="1"/>
    <col min="6661" max="6661" width="19.85546875" style="883" bestFit="1" customWidth="1"/>
    <col min="6662" max="6662" width="20.42578125" style="883" bestFit="1" customWidth="1"/>
    <col min="6663" max="6663" width="21.28515625" style="883" bestFit="1" customWidth="1"/>
    <col min="6664" max="6664" width="19.28515625" style="883" bestFit="1" customWidth="1"/>
    <col min="6665" max="6665" width="19.85546875" style="883" bestFit="1" customWidth="1"/>
    <col min="6666" max="6666" width="20.42578125" style="883" bestFit="1" customWidth="1"/>
    <col min="6667" max="6667" width="19.85546875" style="883" bestFit="1" customWidth="1"/>
    <col min="6668" max="6669" width="19.28515625" style="883" bestFit="1" customWidth="1"/>
    <col min="6670" max="6671" width="19.85546875" style="883" bestFit="1" customWidth="1"/>
    <col min="6672" max="6672" width="3.85546875" style="883" customWidth="1"/>
    <col min="6673" max="6673" width="13.85546875" style="883" bestFit="1" customWidth="1"/>
    <col min="6674" max="6674" width="11.140625" style="883" bestFit="1" customWidth="1"/>
    <col min="6675" max="6912" width="9.140625" style="883"/>
    <col min="6913" max="6913" width="60.85546875" style="883" customWidth="1"/>
    <col min="6914" max="6914" width="23.28515625" style="883" bestFit="1" customWidth="1"/>
    <col min="6915" max="6915" width="20.42578125" style="883" bestFit="1" customWidth="1"/>
    <col min="6916" max="6916" width="21.28515625" style="883" bestFit="1" customWidth="1"/>
    <col min="6917" max="6917" width="19.85546875" style="883" bestFit="1" customWidth="1"/>
    <col min="6918" max="6918" width="20.42578125" style="883" bestFit="1" customWidth="1"/>
    <col min="6919" max="6919" width="21.28515625" style="883" bestFit="1" customWidth="1"/>
    <col min="6920" max="6920" width="19.28515625" style="883" bestFit="1" customWidth="1"/>
    <col min="6921" max="6921" width="19.85546875" style="883" bestFit="1" customWidth="1"/>
    <col min="6922" max="6922" width="20.42578125" style="883" bestFit="1" customWidth="1"/>
    <col min="6923" max="6923" width="19.85546875" style="883" bestFit="1" customWidth="1"/>
    <col min="6924" max="6925" width="19.28515625" style="883" bestFit="1" customWidth="1"/>
    <col min="6926" max="6927" width="19.85546875" style="883" bestFit="1" customWidth="1"/>
    <col min="6928" max="6928" width="3.85546875" style="883" customWidth="1"/>
    <col min="6929" max="6929" width="13.85546875" style="883" bestFit="1" customWidth="1"/>
    <col min="6930" max="6930" width="11.140625" style="883" bestFit="1" customWidth="1"/>
    <col min="6931" max="7168" width="9.140625" style="883"/>
    <col min="7169" max="7169" width="60.85546875" style="883" customWidth="1"/>
    <col min="7170" max="7170" width="23.28515625" style="883" bestFit="1" customWidth="1"/>
    <col min="7171" max="7171" width="20.42578125" style="883" bestFit="1" customWidth="1"/>
    <col min="7172" max="7172" width="21.28515625" style="883" bestFit="1" customWidth="1"/>
    <col min="7173" max="7173" width="19.85546875" style="883" bestFit="1" customWidth="1"/>
    <col min="7174" max="7174" width="20.42578125" style="883" bestFit="1" customWidth="1"/>
    <col min="7175" max="7175" width="21.28515625" style="883" bestFit="1" customWidth="1"/>
    <col min="7176" max="7176" width="19.28515625" style="883" bestFit="1" customWidth="1"/>
    <col min="7177" max="7177" width="19.85546875" style="883" bestFit="1" customWidth="1"/>
    <col min="7178" max="7178" width="20.42578125" style="883" bestFit="1" customWidth="1"/>
    <col min="7179" max="7179" width="19.85546875" style="883" bestFit="1" customWidth="1"/>
    <col min="7180" max="7181" width="19.28515625" style="883" bestFit="1" customWidth="1"/>
    <col min="7182" max="7183" width="19.85546875" style="883" bestFit="1" customWidth="1"/>
    <col min="7184" max="7184" width="3.85546875" style="883" customWidth="1"/>
    <col min="7185" max="7185" width="13.85546875" style="883" bestFit="1" customWidth="1"/>
    <col min="7186" max="7186" width="11.140625" style="883" bestFit="1" customWidth="1"/>
    <col min="7187" max="7424" width="9.140625" style="883"/>
    <col min="7425" max="7425" width="60.85546875" style="883" customWidth="1"/>
    <col min="7426" max="7426" width="23.28515625" style="883" bestFit="1" customWidth="1"/>
    <col min="7427" max="7427" width="20.42578125" style="883" bestFit="1" customWidth="1"/>
    <col min="7428" max="7428" width="21.28515625" style="883" bestFit="1" customWidth="1"/>
    <col min="7429" max="7429" width="19.85546875" style="883" bestFit="1" customWidth="1"/>
    <col min="7430" max="7430" width="20.42578125" style="883" bestFit="1" customWidth="1"/>
    <col min="7431" max="7431" width="21.28515625" style="883" bestFit="1" customWidth="1"/>
    <col min="7432" max="7432" width="19.28515625" style="883" bestFit="1" customWidth="1"/>
    <col min="7433" max="7433" width="19.85546875" style="883" bestFit="1" customWidth="1"/>
    <col min="7434" max="7434" width="20.42578125" style="883" bestFit="1" customWidth="1"/>
    <col min="7435" max="7435" width="19.85546875" style="883" bestFit="1" customWidth="1"/>
    <col min="7436" max="7437" width="19.28515625" style="883" bestFit="1" customWidth="1"/>
    <col min="7438" max="7439" width="19.85546875" style="883" bestFit="1" customWidth="1"/>
    <col min="7440" max="7440" width="3.85546875" style="883" customWidth="1"/>
    <col min="7441" max="7441" width="13.85546875" style="883" bestFit="1" customWidth="1"/>
    <col min="7442" max="7442" width="11.140625" style="883" bestFit="1" customWidth="1"/>
    <col min="7443" max="7680" width="9.140625" style="883"/>
    <col min="7681" max="7681" width="60.85546875" style="883" customWidth="1"/>
    <col min="7682" max="7682" width="23.28515625" style="883" bestFit="1" customWidth="1"/>
    <col min="7683" max="7683" width="20.42578125" style="883" bestFit="1" customWidth="1"/>
    <col min="7684" max="7684" width="21.28515625" style="883" bestFit="1" customWidth="1"/>
    <col min="7685" max="7685" width="19.85546875" style="883" bestFit="1" customWidth="1"/>
    <col min="7686" max="7686" width="20.42578125" style="883" bestFit="1" customWidth="1"/>
    <col min="7687" max="7687" width="21.28515625" style="883" bestFit="1" customWidth="1"/>
    <col min="7688" max="7688" width="19.28515625" style="883" bestFit="1" customWidth="1"/>
    <col min="7689" max="7689" width="19.85546875" style="883" bestFit="1" customWidth="1"/>
    <col min="7690" max="7690" width="20.42578125" style="883" bestFit="1" customWidth="1"/>
    <col min="7691" max="7691" width="19.85546875" style="883" bestFit="1" customWidth="1"/>
    <col min="7692" max="7693" width="19.28515625" style="883" bestFit="1" customWidth="1"/>
    <col min="7694" max="7695" width="19.85546875" style="883" bestFit="1" customWidth="1"/>
    <col min="7696" max="7696" width="3.85546875" style="883" customWidth="1"/>
    <col min="7697" max="7697" width="13.85546875" style="883" bestFit="1" customWidth="1"/>
    <col min="7698" max="7698" width="11.140625" style="883" bestFit="1" customWidth="1"/>
    <col min="7699" max="7936" width="9.140625" style="883"/>
    <col min="7937" max="7937" width="60.85546875" style="883" customWidth="1"/>
    <col min="7938" max="7938" width="23.28515625" style="883" bestFit="1" customWidth="1"/>
    <col min="7939" max="7939" width="20.42578125" style="883" bestFit="1" customWidth="1"/>
    <col min="7940" max="7940" width="21.28515625" style="883" bestFit="1" customWidth="1"/>
    <col min="7941" max="7941" width="19.85546875" style="883" bestFit="1" customWidth="1"/>
    <col min="7942" max="7942" width="20.42578125" style="883" bestFit="1" customWidth="1"/>
    <col min="7943" max="7943" width="21.28515625" style="883" bestFit="1" customWidth="1"/>
    <col min="7944" max="7944" width="19.28515625" style="883" bestFit="1" customWidth="1"/>
    <col min="7945" max="7945" width="19.85546875" style="883" bestFit="1" customWidth="1"/>
    <col min="7946" max="7946" width="20.42578125" style="883" bestFit="1" customWidth="1"/>
    <col min="7947" max="7947" width="19.85546875" style="883" bestFit="1" customWidth="1"/>
    <col min="7948" max="7949" width="19.28515625" style="883" bestFit="1" customWidth="1"/>
    <col min="7950" max="7951" width="19.85546875" style="883" bestFit="1" customWidth="1"/>
    <col min="7952" max="7952" width="3.85546875" style="883" customWidth="1"/>
    <col min="7953" max="7953" width="13.85546875" style="883" bestFit="1" customWidth="1"/>
    <col min="7954" max="7954" width="11.140625" style="883" bestFit="1" customWidth="1"/>
    <col min="7955" max="8192" width="9.140625" style="883"/>
    <col min="8193" max="8193" width="60.85546875" style="883" customWidth="1"/>
    <col min="8194" max="8194" width="23.28515625" style="883" bestFit="1" customWidth="1"/>
    <col min="8195" max="8195" width="20.42578125" style="883" bestFit="1" customWidth="1"/>
    <col min="8196" max="8196" width="21.28515625" style="883" bestFit="1" customWidth="1"/>
    <col min="8197" max="8197" width="19.85546875" style="883" bestFit="1" customWidth="1"/>
    <col min="8198" max="8198" width="20.42578125" style="883" bestFit="1" customWidth="1"/>
    <col min="8199" max="8199" width="21.28515625" style="883" bestFit="1" customWidth="1"/>
    <col min="8200" max="8200" width="19.28515625" style="883" bestFit="1" customWidth="1"/>
    <col min="8201" max="8201" width="19.85546875" style="883" bestFit="1" customWidth="1"/>
    <col min="8202" max="8202" width="20.42578125" style="883" bestFit="1" customWidth="1"/>
    <col min="8203" max="8203" width="19.85546875" style="883" bestFit="1" customWidth="1"/>
    <col min="8204" max="8205" width="19.28515625" style="883" bestFit="1" customWidth="1"/>
    <col min="8206" max="8207" width="19.85546875" style="883" bestFit="1" customWidth="1"/>
    <col min="8208" max="8208" width="3.85546875" style="883" customWidth="1"/>
    <col min="8209" max="8209" width="13.85546875" style="883" bestFit="1" customWidth="1"/>
    <col min="8210" max="8210" width="11.140625" style="883" bestFit="1" customWidth="1"/>
    <col min="8211" max="8448" width="9.140625" style="883"/>
    <col min="8449" max="8449" width="60.85546875" style="883" customWidth="1"/>
    <col min="8450" max="8450" width="23.28515625" style="883" bestFit="1" customWidth="1"/>
    <col min="8451" max="8451" width="20.42578125" style="883" bestFit="1" customWidth="1"/>
    <col min="8452" max="8452" width="21.28515625" style="883" bestFit="1" customWidth="1"/>
    <col min="8453" max="8453" width="19.85546875" style="883" bestFit="1" customWidth="1"/>
    <col min="8454" max="8454" width="20.42578125" style="883" bestFit="1" customWidth="1"/>
    <col min="8455" max="8455" width="21.28515625" style="883" bestFit="1" customWidth="1"/>
    <col min="8456" max="8456" width="19.28515625" style="883" bestFit="1" customWidth="1"/>
    <col min="8457" max="8457" width="19.85546875" style="883" bestFit="1" customWidth="1"/>
    <col min="8458" max="8458" width="20.42578125" style="883" bestFit="1" customWidth="1"/>
    <col min="8459" max="8459" width="19.85546875" style="883" bestFit="1" customWidth="1"/>
    <col min="8460" max="8461" width="19.28515625" style="883" bestFit="1" customWidth="1"/>
    <col min="8462" max="8463" width="19.85546875" style="883" bestFit="1" customWidth="1"/>
    <col min="8464" max="8464" width="3.85546875" style="883" customWidth="1"/>
    <col min="8465" max="8465" width="13.85546875" style="883" bestFit="1" customWidth="1"/>
    <col min="8466" max="8466" width="11.140625" style="883" bestFit="1" customWidth="1"/>
    <col min="8467" max="8704" width="9.140625" style="883"/>
    <col min="8705" max="8705" width="60.85546875" style="883" customWidth="1"/>
    <col min="8706" max="8706" width="23.28515625" style="883" bestFit="1" customWidth="1"/>
    <col min="8707" max="8707" width="20.42578125" style="883" bestFit="1" customWidth="1"/>
    <col min="8708" max="8708" width="21.28515625" style="883" bestFit="1" customWidth="1"/>
    <col min="8709" max="8709" width="19.85546875" style="883" bestFit="1" customWidth="1"/>
    <col min="8710" max="8710" width="20.42578125" style="883" bestFit="1" customWidth="1"/>
    <col min="8711" max="8711" width="21.28515625" style="883" bestFit="1" customWidth="1"/>
    <col min="8712" max="8712" width="19.28515625" style="883" bestFit="1" customWidth="1"/>
    <col min="8713" max="8713" width="19.85546875" style="883" bestFit="1" customWidth="1"/>
    <col min="8714" max="8714" width="20.42578125" style="883" bestFit="1" customWidth="1"/>
    <col min="8715" max="8715" width="19.85546875" style="883" bestFit="1" customWidth="1"/>
    <col min="8716" max="8717" width="19.28515625" style="883" bestFit="1" customWidth="1"/>
    <col min="8718" max="8719" width="19.85546875" style="883" bestFit="1" customWidth="1"/>
    <col min="8720" max="8720" width="3.85546875" style="883" customWidth="1"/>
    <col min="8721" max="8721" width="13.85546875" style="883" bestFit="1" customWidth="1"/>
    <col min="8722" max="8722" width="11.140625" style="883" bestFit="1" customWidth="1"/>
    <col min="8723" max="8960" width="9.140625" style="883"/>
    <col min="8961" max="8961" width="60.85546875" style="883" customWidth="1"/>
    <col min="8962" max="8962" width="23.28515625" style="883" bestFit="1" customWidth="1"/>
    <col min="8963" max="8963" width="20.42578125" style="883" bestFit="1" customWidth="1"/>
    <col min="8964" max="8964" width="21.28515625" style="883" bestFit="1" customWidth="1"/>
    <col min="8965" max="8965" width="19.85546875" style="883" bestFit="1" customWidth="1"/>
    <col min="8966" max="8966" width="20.42578125" style="883" bestFit="1" customWidth="1"/>
    <col min="8967" max="8967" width="21.28515625" style="883" bestFit="1" customWidth="1"/>
    <col min="8968" max="8968" width="19.28515625" style="883" bestFit="1" customWidth="1"/>
    <col min="8969" max="8969" width="19.85546875" style="883" bestFit="1" customWidth="1"/>
    <col min="8970" max="8970" width="20.42578125" style="883" bestFit="1" customWidth="1"/>
    <col min="8971" max="8971" width="19.85546875" style="883" bestFit="1" customWidth="1"/>
    <col min="8972" max="8973" width="19.28515625" style="883" bestFit="1" customWidth="1"/>
    <col min="8974" max="8975" width="19.85546875" style="883" bestFit="1" customWidth="1"/>
    <col min="8976" max="8976" width="3.85546875" style="883" customWidth="1"/>
    <col min="8977" max="8977" width="13.85546875" style="883" bestFit="1" customWidth="1"/>
    <col min="8978" max="8978" width="11.140625" style="883" bestFit="1" customWidth="1"/>
    <col min="8979" max="9216" width="9.140625" style="883"/>
    <col min="9217" max="9217" width="60.85546875" style="883" customWidth="1"/>
    <col min="9218" max="9218" width="23.28515625" style="883" bestFit="1" customWidth="1"/>
    <col min="9219" max="9219" width="20.42578125" style="883" bestFit="1" customWidth="1"/>
    <col min="9220" max="9220" width="21.28515625" style="883" bestFit="1" customWidth="1"/>
    <col min="9221" max="9221" width="19.85546875" style="883" bestFit="1" customWidth="1"/>
    <col min="9222" max="9222" width="20.42578125" style="883" bestFit="1" customWidth="1"/>
    <col min="9223" max="9223" width="21.28515625" style="883" bestFit="1" customWidth="1"/>
    <col min="9224" max="9224" width="19.28515625" style="883" bestFit="1" customWidth="1"/>
    <col min="9225" max="9225" width="19.85546875" style="883" bestFit="1" customWidth="1"/>
    <col min="9226" max="9226" width="20.42578125" style="883" bestFit="1" customWidth="1"/>
    <col min="9227" max="9227" width="19.85546875" style="883" bestFit="1" customWidth="1"/>
    <col min="9228" max="9229" width="19.28515625" style="883" bestFit="1" customWidth="1"/>
    <col min="9230" max="9231" width="19.85546875" style="883" bestFit="1" customWidth="1"/>
    <col min="9232" max="9232" width="3.85546875" style="883" customWidth="1"/>
    <col min="9233" max="9233" width="13.85546875" style="883" bestFit="1" customWidth="1"/>
    <col min="9234" max="9234" width="11.140625" style="883" bestFit="1" customWidth="1"/>
    <col min="9235" max="9472" width="9.140625" style="883"/>
    <col min="9473" max="9473" width="60.85546875" style="883" customWidth="1"/>
    <col min="9474" max="9474" width="23.28515625" style="883" bestFit="1" customWidth="1"/>
    <col min="9475" max="9475" width="20.42578125" style="883" bestFit="1" customWidth="1"/>
    <col min="9476" max="9476" width="21.28515625" style="883" bestFit="1" customWidth="1"/>
    <col min="9477" max="9477" width="19.85546875" style="883" bestFit="1" customWidth="1"/>
    <col min="9478" max="9478" width="20.42578125" style="883" bestFit="1" customWidth="1"/>
    <col min="9479" max="9479" width="21.28515625" style="883" bestFit="1" customWidth="1"/>
    <col min="9480" max="9480" width="19.28515625" style="883" bestFit="1" customWidth="1"/>
    <col min="9481" max="9481" width="19.85546875" style="883" bestFit="1" customWidth="1"/>
    <col min="9482" max="9482" width="20.42578125" style="883" bestFit="1" customWidth="1"/>
    <col min="9483" max="9483" width="19.85546875" style="883" bestFit="1" customWidth="1"/>
    <col min="9484" max="9485" width="19.28515625" style="883" bestFit="1" customWidth="1"/>
    <col min="9486" max="9487" width="19.85546875" style="883" bestFit="1" customWidth="1"/>
    <col min="9488" max="9488" width="3.85546875" style="883" customWidth="1"/>
    <col min="9489" max="9489" width="13.85546875" style="883" bestFit="1" customWidth="1"/>
    <col min="9490" max="9490" width="11.140625" style="883" bestFit="1" customWidth="1"/>
    <col min="9491" max="9728" width="9.140625" style="883"/>
    <col min="9729" max="9729" width="60.85546875" style="883" customWidth="1"/>
    <col min="9730" max="9730" width="23.28515625" style="883" bestFit="1" customWidth="1"/>
    <col min="9731" max="9731" width="20.42578125" style="883" bestFit="1" customWidth="1"/>
    <col min="9732" max="9732" width="21.28515625" style="883" bestFit="1" customWidth="1"/>
    <col min="9733" max="9733" width="19.85546875" style="883" bestFit="1" customWidth="1"/>
    <col min="9734" max="9734" width="20.42578125" style="883" bestFit="1" customWidth="1"/>
    <col min="9735" max="9735" width="21.28515625" style="883" bestFit="1" customWidth="1"/>
    <col min="9736" max="9736" width="19.28515625" style="883" bestFit="1" customWidth="1"/>
    <col min="9737" max="9737" width="19.85546875" style="883" bestFit="1" customWidth="1"/>
    <col min="9738" max="9738" width="20.42578125" style="883" bestFit="1" customWidth="1"/>
    <col min="9739" max="9739" width="19.85546875" style="883" bestFit="1" customWidth="1"/>
    <col min="9740" max="9741" width="19.28515625" style="883" bestFit="1" customWidth="1"/>
    <col min="9742" max="9743" width="19.85546875" style="883" bestFit="1" customWidth="1"/>
    <col min="9744" max="9744" width="3.85546875" style="883" customWidth="1"/>
    <col min="9745" max="9745" width="13.85546875" style="883" bestFit="1" customWidth="1"/>
    <col min="9746" max="9746" width="11.140625" style="883" bestFit="1" customWidth="1"/>
    <col min="9747" max="9984" width="9.140625" style="883"/>
    <col min="9985" max="9985" width="60.85546875" style="883" customWidth="1"/>
    <col min="9986" max="9986" width="23.28515625" style="883" bestFit="1" customWidth="1"/>
    <col min="9987" max="9987" width="20.42578125" style="883" bestFit="1" customWidth="1"/>
    <col min="9988" max="9988" width="21.28515625" style="883" bestFit="1" customWidth="1"/>
    <col min="9989" max="9989" width="19.85546875" style="883" bestFit="1" customWidth="1"/>
    <col min="9990" max="9990" width="20.42578125" style="883" bestFit="1" customWidth="1"/>
    <col min="9991" max="9991" width="21.28515625" style="883" bestFit="1" customWidth="1"/>
    <col min="9992" max="9992" width="19.28515625" style="883" bestFit="1" customWidth="1"/>
    <col min="9993" max="9993" width="19.85546875" style="883" bestFit="1" customWidth="1"/>
    <col min="9994" max="9994" width="20.42578125" style="883" bestFit="1" customWidth="1"/>
    <col min="9995" max="9995" width="19.85546875" style="883" bestFit="1" customWidth="1"/>
    <col min="9996" max="9997" width="19.28515625" style="883" bestFit="1" customWidth="1"/>
    <col min="9998" max="9999" width="19.85546875" style="883" bestFit="1" customWidth="1"/>
    <col min="10000" max="10000" width="3.85546875" style="883" customWidth="1"/>
    <col min="10001" max="10001" width="13.85546875" style="883" bestFit="1" customWidth="1"/>
    <col min="10002" max="10002" width="11.140625" style="883" bestFit="1" customWidth="1"/>
    <col min="10003" max="10240" width="9.140625" style="883"/>
    <col min="10241" max="10241" width="60.85546875" style="883" customWidth="1"/>
    <col min="10242" max="10242" width="23.28515625" style="883" bestFit="1" customWidth="1"/>
    <col min="10243" max="10243" width="20.42578125" style="883" bestFit="1" customWidth="1"/>
    <col min="10244" max="10244" width="21.28515625" style="883" bestFit="1" customWidth="1"/>
    <col min="10245" max="10245" width="19.85546875" style="883" bestFit="1" customWidth="1"/>
    <col min="10246" max="10246" width="20.42578125" style="883" bestFit="1" customWidth="1"/>
    <col min="10247" max="10247" width="21.28515625" style="883" bestFit="1" customWidth="1"/>
    <col min="10248" max="10248" width="19.28515625" style="883" bestFit="1" customWidth="1"/>
    <col min="10249" max="10249" width="19.85546875" style="883" bestFit="1" customWidth="1"/>
    <col min="10250" max="10250" width="20.42578125" style="883" bestFit="1" customWidth="1"/>
    <col min="10251" max="10251" width="19.85546875" style="883" bestFit="1" customWidth="1"/>
    <col min="10252" max="10253" width="19.28515625" style="883" bestFit="1" customWidth="1"/>
    <col min="10254" max="10255" width="19.85546875" style="883" bestFit="1" customWidth="1"/>
    <col min="10256" max="10256" width="3.85546875" style="883" customWidth="1"/>
    <col min="10257" max="10257" width="13.85546875" style="883" bestFit="1" customWidth="1"/>
    <col min="10258" max="10258" width="11.140625" style="883" bestFit="1" customWidth="1"/>
    <col min="10259" max="10496" width="9.140625" style="883"/>
    <col min="10497" max="10497" width="60.85546875" style="883" customWidth="1"/>
    <col min="10498" max="10498" width="23.28515625" style="883" bestFit="1" customWidth="1"/>
    <col min="10499" max="10499" width="20.42578125" style="883" bestFit="1" customWidth="1"/>
    <col min="10500" max="10500" width="21.28515625" style="883" bestFit="1" customWidth="1"/>
    <col min="10501" max="10501" width="19.85546875" style="883" bestFit="1" customWidth="1"/>
    <col min="10502" max="10502" width="20.42578125" style="883" bestFit="1" customWidth="1"/>
    <col min="10503" max="10503" width="21.28515625" style="883" bestFit="1" customWidth="1"/>
    <col min="10504" max="10504" width="19.28515625" style="883" bestFit="1" customWidth="1"/>
    <col min="10505" max="10505" width="19.85546875" style="883" bestFit="1" customWidth="1"/>
    <col min="10506" max="10506" width="20.42578125" style="883" bestFit="1" customWidth="1"/>
    <col min="10507" max="10507" width="19.85546875" style="883" bestFit="1" customWidth="1"/>
    <col min="10508" max="10509" width="19.28515625" style="883" bestFit="1" customWidth="1"/>
    <col min="10510" max="10511" width="19.85546875" style="883" bestFit="1" customWidth="1"/>
    <col min="10512" max="10512" width="3.85546875" style="883" customWidth="1"/>
    <col min="10513" max="10513" width="13.85546875" style="883" bestFit="1" customWidth="1"/>
    <col min="10514" max="10514" width="11.140625" style="883" bestFit="1" customWidth="1"/>
    <col min="10515" max="10752" width="9.140625" style="883"/>
    <col min="10753" max="10753" width="60.85546875" style="883" customWidth="1"/>
    <col min="10754" max="10754" width="23.28515625" style="883" bestFit="1" customWidth="1"/>
    <col min="10755" max="10755" width="20.42578125" style="883" bestFit="1" customWidth="1"/>
    <col min="10756" max="10756" width="21.28515625" style="883" bestFit="1" customWidth="1"/>
    <col min="10757" max="10757" width="19.85546875" style="883" bestFit="1" customWidth="1"/>
    <col min="10758" max="10758" width="20.42578125" style="883" bestFit="1" customWidth="1"/>
    <col min="10759" max="10759" width="21.28515625" style="883" bestFit="1" customWidth="1"/>
    <col min="10760" max="10760" width="19.28515625" style="883" bestFit="1" customWidth="1"/>
    <col min="10761" max="10761" width="19.85546875" style="883" bestFit="1" customWidth="1"/>
    <col min="10762" max="10762" width="20.42578125" style="883" bestFit="1" customWidth="1"/>
    <col min="10763" max="10763" width="19.85546875" style="883" bestFit="1" customWidth="1"/>
    <col min="10764" max="10765" width="19.28515625" style="883" bestFit="1" customWidth="1"/>
    <col min="10766" max="10767" width="19.85546875" style="883" bestFit="1" customWidth="1"/>
    <col min="10768" max="10768" width="3.85546875" style="883" customWidth="1"/>
    <col min="10769" max="10769" width="13.85546875" style="883" bestFit="1" customWidth="1"/>
    <col min="10770" max="10770" width="11.140625" style="883" bestFit="1" customWidth="1"/>
    <col min="10771" max="11008" width="9.140625" style="883"/>
    <col min="11009" max="11009" width="60.85546875" style="883" customWidth="1"/>
    <col min="11010" max="11010" width="23.28515625" style="883" bestFit="1" customWidth="1"/>
    <col min="11011" max="11011" width="20.42578125" style="883" bestFit="1" customWidth="1"/>
    <col min="11012" max="11012" width="21.28515625" style="883" bestFit="1" customWidth="1"/>
    <col min="11013" max="11013" width="19.85546875" style="883" bestFit="1" customWidth="1"/>
    <col min="11014" max="11014" width="20.42578125" style="883" bestFit="1" customWidth="1"/>
    <col min="11015" max="11015" width="21.28515625" style="883" bestFit="1" customWidth="1"/>
    <col min="11016" max="11016" width="19.28515625" style="883" bestFit="1" customWidth="1"/>
    <col min="11017" max="11017" width="19.85546875" style="883" bestFit="1" customWidth="1"/>
    <col min="11018" max="11018" width="20.42578125" style="883" bestFit="1" customWidth="1"/>
    <col min="11019" max="11019" width="19.85546875" style="883" bestFit="1" customWidth="1"/>
    <col min="11020" max="11021" width="19.28515625" style="883" bestFit="1" customWidth="1"/>
    <col min="11022" max="11023" width="19.85546875" style="883" bestFit="1" customWidth="1"/>
    <col min="11024" max="11024" width="3.85546875" style="883" customWidth="1"/>
    <col min="11025" max="11025" width="13.85546875" style="883" bestFit="1" customWidth="1"/>
    <col min="11026" max="11026" width="11.140625" style="883" bestFit="1" customWidth="1"/>
    <col min="11027" max="11264" width="9.140625" style="883"/>
    <col min="11265" max="11265" width="60.85546875" style="883" customWidth="1"/>
    <col min="11266" max="11266" width="23.28515625" style="883" bestFit="1" customWidth="1"/>
    <col min="11267" max="11267" width="20.42578125" style="883" bestFit="1" customWidth="1"/>
    <col min="11268" max="11268" width="21.28515625" style="883" bestFit="1" customWidth="1"/>
    <col min="11269" max="11269" width="19.85546875" style="883" bestFit="1" customWidth="1"/>
    <col min="11270" max="11270" width="20.42578125" style="883" bestFit="1" customWidth="1"/>
    <col min="11271" max="11271" width="21.28515625" style="883" bestFit="1" customWidth="1"/>
    <col min="11272" max="11272" width="19.28515625" style="883" bestFit="1" customWidth="1"/>
    <col min="11273" max="11273" width="19.85546875" style="883" bestFit="1" customWidth="1"/>
    <col min="11274" max="11274" width="20.42578125" style="883" bestFit="1" customWidth="1"/>
    <col min="11275" max="11275" width="19.85546875" style="883" bestFit="1" customWidth="1"/>
    <col min="11276" max="11277" width="19.28515625" style="883" bestFit="1" customWidth="1"/>
    <col min="11278" max="11279" width="19.85546875" style="883" bestFit="1" customWidth="1"/>
    <col min="11280" max="11280" width="3.85546875" style="883" customWidth="1"/>
    <col min="11281" max="11281" width="13.85546875" style="883" bestFit="1" customWidth="1"/>
    <col min="11282" max="11282" width="11.140625" style="883" bestFit="1" customWidth="1"/>
    <col min="11283" max="11520" width="9.140625" style="883"/>
    <col min="11521" max="11521" width="60.85546875" style="883" customWidth="1"/>
    <col min="11522" max="11522" width="23.28515625" style="883" bestFit="1" customWidth="1"/>
    <col min="11523" max="11523" width="20.42578125" style="883" bestFit="1" customWidth="1"/>
    <col min="11524" max="11524" width="21.28515625" style="883" bestFit="1" customWidth="1"/>
    <col min="11525" max="11525" width="19.85546875" style="883" bestFit="1" customWidth="1"/>
    <col min="11526" max="11526" width="20.42578125" style="883" bestFit="1" customWidth="1"/>
    <col min="11527" max="11527" width="21.28515625" style="883" bestFit="1" customWidth="1"/>
    <col min="11528" max="11528" width="19.28515625" style="883" bestFit="1" customWidth="1"/>
    <col min="11529" max="11529" width="19.85546875" style="883" bestFit="1" customWidth="1"/>
    <col min="11530" max="11530" width="20.42578125" style="883" bestFit="1" customWidth="1"/>
    <col min="11531" max="11531" width="19.85546875" style="883" bestFit="1" customWidth="1"/>
    <col min="11532" max="11533" width="19.28515625" style="883" bestFit="1" customWidth="1"/>
    <col min="11534" max="11535" width="19.85546875" style="883" bestFit="1" customWidth="1"/>
    <col min="11536" max="11536" width="3.85546875" style="883" customWidth="1"/>
    <col min="11537" max="11537" width="13.85546875" style="883" bestFit="1" customWidth="1"/>
    <col min="11538" max="11538" width="11.140625" style="883" bestFit="1" customWidth="1"/>
    <col min="11539" max="11776" width="9.140625" style="883"/>
    <col min="11777" max="11777" width="60.85546875" style="883" customWidth="1"/>
    <col min="11778" max="11778" width="23.28515625" style="883" bestFit="1" customWidth="1"/>
    <col min="11779" max="11779" width="20.42578125" style="883" bestFit="1" customWidth="1"/>
    <col min="11780" max="11780" width="21.28515625" style="883" bestFit="1" customWidth="1"/>
    <col min="11781" max="11781" width="19.85546875" style="883" bestFit="1" customWidth="1"/>
    <col min="11782" max="11782" width="20.42578125" style="883" bestFit="1" customWidth="1"/>
    <col min="11783" max="11783" width="21.28515625" style="883" bestFit="1" customWidth="1"/>
    <col min="11784" max="11784" width="19.28515625" style="883" bestFit="1" customWidth="1"/>
    <col min="11785" max="11785" width="19.85546875" style="883" bestFit="1" customWidth="1"/>
    <col min="11786" max="11786" width="20.42578125" style="883" bestFit="1" customWidth="1"/>
    <col min="11787" max="11787" width="19.85546875" style="883" bestFit="1" customWidth="1"/>
    <col min="11788" max="11789" width="19.28515625" style="883" bestFit="1" customWidth="1"/>
    <col min="11790" max="11791" width="19.85546875" style="883" bestFit="1" customWidth="1"/>
    <col min="11792" max="11792" width="3.85546875" style="883" customWidth="1"/>
    <col min="11793" max="11793" width="13.85546875" style="883" bestFit="1" customWidth="1"/>
    <col min="11794" max="11794" width="11.140625" style="883" bestFit="1" customWidth="1"/>
    <col min="11795" max="12032" width="9.140625" style="883"/>
    <col min="12033" max="12033" width="60.85546875" style="883" customWidth="1"/>
    <col min="12034" max="12034" width="23.28515625" style="883" bestFit="1" customWidth="1"/>
    <col min="12035" max="12035" width="20.42578125" style="883" bestFit="1" customWidth="1"/>
    <col min="12036" max="12036" width="21.28515625" style="883" bestFit="1" customWidth="1"/>
    <col min="12037" max="12037" width="19.85546875" style="883" bestFit="1" customWidth="1"/>
    <col min="12038" max="12038" width="20.42578125" style="883" bestFit="1" customWidth="1"/>
    <col min="12039" max="12039" width="21.28515625" style="883" bestFit="1" customWidth="1"/>
    <col min="12040" max="12040" width="19.28515625" style="883" bestFit="1" customWidth="1"/>
    <col min="12041" max="12041" width="19.85546875" style="883" bestFit="1" customWidth="1"/>
    <col min="12042" max="12042" width="20.42578125" style="883" bestFit="1" customWidth="1"/>
    <col min="12043" max="12043" width="19.85546875" style="883" bestFit="1" customWidth="1"/>
    <col min="12044" max="12045" width="19.28515625" style="883" bestFit="1" customWidth="1"/>
    <col min="12046" max="12047" width="19.85546875" style="883" bestFit="1" customWidth="1"/>
    <col min="12048" max="12048" width="3.85546875" style="883" customWidth="1"/>
    <col min="12049" max="12049" width="13.85546875" style="883" bestFit="1" customWidth="1"/>
    <col min="12050" max="12050" width="11.140625" style="883" bestFit="1" customWidth="1"/>
    <col min="12051" max="12288" width="9.140625" style="883"/>
    <col min="12289" max="12289" width="60.85546875" style="883" customWidth="1"/>
    <col min="12290" max="12290" width="23.28515625" style="883" bestFit="1" customWidth="1"/>
    <col min="12291" max="12291" width="20.42578125" style="883" bestFit="1" customWidth="1"/>
    <col min="12292" max="12292" width="21.28515625" style="883" bestFit="1" customWidth="1"/>
    <col min="12293" max="12293" width="19.85546875" style="883" bestFit="1" customWidth="1"/>
    <col min="12294" max="12294" width="20.42578125" style="883" bestFit="1" customWidth="1"/>
    <col min="12295" max="12295" width="21.28515625" style="883" bestFit="1" customWidth="1"/>
    <col min="12296" max="12296" width="19.28515625" style="883" bestFit="1" customWidth="1"/>
    <col min="12297" max="12297" width="19.85546875" style="883" bestFit="1" customWidth="1"/>
    <col min="12298" max="12298" width="20.42578125" style="883" bestFit="1" customWidth="1"/>
    <col min="12299" max="12299" width="19.85546875" style="883" bestFit="1" customWidth="1"/>
    <col min="12300" max="12301" width="19.28515625" style="883" bestFit="1" customWidth="1"/>
    <col min="12302" max="12303" width="19.85546875" style="883" bestFit="1" customWidth="1"/>
    <col min="12304" max="12304" width="3.85546875" style="883" customWidth="1"/>
    <col min="12305" max="12305" width="13.85546875" style="883" bestFit="1" customWidth="1"/>
    <col min="12306" max="12306" width="11.140625" style="883" bestFit="1" customWidth="1"/>
    <col min="12307" max="12544" width="9.140625" style="883"/>
    <col min="12545" max="12545" width="60.85546875" style="883" customWidth="1"/>
    <col min="12546" max="12546" width="23.28515625" style="883" bestFit="1" customWidth="1"/>
    <col min="12547" max="12547" width="20.42578125" style="883" bestFit="1" customWidth="1"/>
    <col min="12548" max="12548" width="21.28515625" style="883" bestFit="1" customWidth="1"/>
    <col min="12549" max="12549" width="19.85546875" style="883" bestFit="1" customWidth="1"/>
    <col min="12550" max="12550" width="20.42578125" style="883" bestFit="1" customWidth="1"/>
    <col min="12551" max="12551" width="21.28515625" style="883" bestFit="1" customWidth="1"/>
    <col min="12552" max="12552" width="19.28515625" style="883" bestFit="1" customWidth="1"/>
    <col min="12553" max="12553" width="19.85546875" style="883" bestFit="1" customWidth="1"/>
    <col min="12554" max="12554" width="20.42578125" style="883" bestFit="1" customWidth="1"/>
    <col min="12555" max="12555" width="19.85546875" style="883" bestFit="1" customWidth="1"/>
    <col min="12556" max="12557" width="19.28515625" style="883" bestFit="1" customWidth="1"/>
    <col min="12558" max="12559" width="19.85546875" style="883" bestFit="1" customWidth="1"/>
    <col min="12560" max="12560" width="3.85546875" style="883" customWidth="1"/>
    <col min="12561" max="12561" width="13.85546875" style="883" bestFit="1" customWidth="1"/>
    <col min="12562" max="12562" width="11.140625" style="883" bestFit="1" customWidth="1"/>
    <col min="12563" max="12800" width="9.140625" style="883"/>
    <col min="12801" max="12801" width="60.85546875" style="883" customWidth="1"/>
    <col min="12802" max="12802" width="23.28515625" style="883" bestFit="1" customWidth="1"/>
    <col min="12803" max="12803" width="20.42578125" style="883" bestFit="1" customWidth="1"/>
    <col min="12804" max="12804" width="21.28515625" style="883" bestFit="1" customWidth="1"/>
    <col min="12805" max="12805" width="19.85546875" style="883" bestFit="1" customWidth="1"/>
    <col min="12806" max="12806" width="20.42578125" style="883" bestFit="1" customWidth="1"/>
    <col min="12807" max="12807" width="21.28515625" style="883" bestFit="1" customWidth="1"/>
    <col min="12808" max="12808" width="19.28515625" style="883" bestFit="1" customWidth="1"/>
    <col min="12809" max="12809" width="19.85546875" style="883" bestFit="1" customWidth="1"/>
    <col min="12810" max="12810" width="20.42578125" style="883" bestFit="1" customWidth="1"/>
    <col min="12811" max="12811" width="19.85546875" style="883" bestFit="1" customWidth="1"/>
    <col min="12812" max="12813" width="19.28515625" style="883" bestFit="1" customWidth="1"/>
    <col min="12814" max="12815" width="19.85546875" style="883" bestFit="1" customWidth="1"/>
    <col min="12816" max="12816" width="3.85546875" style="883" customWidth="1"/>
    <col min="12817" max="12817" width="13.85546875" style="883" bestFit="1" customWidth="1"/>
    <col min="12818" max="12818" width="11.140625" style="883" bestFit="1" customWidth="1"/>
    <col min="12819" max="13056" width="9.140625" style="883"/>
    <col min="13057" max="13057" width="60.85546875" style="883" customWidth="1"/>
    <col min="13058" max="13058" width="23.28515625" style="883" bestFit="1" customWidth="1"/>
    <col min="13059" max="13059" width="20.42578125" style="883" bestFit="1" customWidth="1"/>
    <col min="13060" max="13060" width="21.28515625" style="883" bestFit="1" customWidth="1"/>
    <col min="13061" max="13061" width="19.85546875" style="883" bestFit="1" customWidth="1"/>
    <col min="13062" max="13062" width="20.42578125" style="883" bestFit="1" customWidth="1"/>
    <col min="13063" max="13063" width="21.28515625" style="883" bestFit="1" customWidth="1"/>
    <col min="13064" max="13064" width="19.28515625" style="883" bestFit="1" customWidth="1"/>
    <col min="13065" max="13065" width="19.85546875" style="883" bestFit="1" customWidth="1"/>
    <col min="13066" max="13066" width="20.42578125" style="883" bestFit="1" customWidth="1"/>
    <col min="13067" max="13067" width="19.85546875" style="883" bestFit="1" customWidth="1"/>
    <col min="13068" max="13069" width="19.28515625" style="883" bestFit="1" customWidth="1"/>
    <col min="13070" max="13071" width="19.85546875" style="883" bestFit="1" customWidth="1"/>
    <col min="13072" max="13072" width="3.85546875" style="883" customWidth="1"/>
    <col min="13073" max="13073" width="13.85546875" style="883" bestFit="1" customWidth="1"/>
    <col min="13074" max="13074" width="11.140625" style="883" bestFit="1" customWidth="1"/>
    <col min="13075" max="13312" width="9.140625" style="883"/>
    <col min="13313" max="13313" width="60.85546875" style="883" customWidth="1"/>
    <col min="13314" max="13314" width="23.28515625" style="883" bestFit="1" customWidth="1"/>
    <col min="13315" max="13315" width="20.42578125" style="883" bestFit="1" customWidth="1"/>
    <col min="13316" max="13316" width="21.28515625" style="883" bestFit="1" customWidth="1"/>
    <col min="13317" max="13317" width="19.85546875" style="883" bestFit="1" customWidth="1"/>
    <col min="13318" max="13318" width="20.42578125" style="883" bestFit="1" customWidth="1"/>
    <col min="13319" max="13319" width="21.28515625" style="883" bestFit="1" customWidth="1"/>
    <col min="13320" max="13320" width="19.28515625" style="883" bestFit="1" customWidth="1"/>
    <col min="13321" max="13321" width="19.85546875" style="883" bestFit="1" customWidth="1"/>
    <col min="13322" max="13322" width="20.42578125" style="883" bestFit="1" customWidth="1"/>
    <col min="13323" max="13323" width="19.85546875" style="883" bestFit="1" customWidth="1"/>
    <col min="13324" max="13325" width="19.28515625" style="883" bestFit="1" customWidth="1"/>
    <col min="13326" max="13327" width="19.85546875" style="883" bestFit="1" customWidth="1"/>
    <col min="13328" max="13328" width="3.85546875" style="883" customWidth="1"/>
    <col min="13329" max="13329" width="13.85546875" style="883" bestFit="1" customWidth="1"/>
    <col min="13330" max="13330" width="11.140625" style="883" bestFit="1" customWidth="1"/>
    <col min="13331" max="13568" width="9.140625" style="883"/>
    <col min="13569" max="13569" width="60.85546875" style="883" customWidth="1"/>
    <col min="13570" max="13570" width="23.28515625" style="883" bestFit="1" customWidth="1"/>
    <col min="13571" max="13571" width="20.42578125" style="883" bestFit="1" customWidth="1"/>
    <col min="13572" max="13572" width="21.28515625" style="883" bestFit="1" customWidth="1"/>
    <col min="13573" max="13573" width="19.85546875" style="883" bestFit="1" customWidth="1"/>
    <col min="13574" max="13574" width="20.42578125" style="883" bestFit="1" customWidth="1"/>
    <col min="13575" max="13575" width="21.28515625" style="883" bestFit="1" customWidth="1"/>
    <col min="13576" max="13576" width="19.28515625" style="883" bestFit="1" customWidth="1"/>
    <col min="13577" max="13577" width="19.85546875" style="883" bestFit="1" customWidth="1"/>
    <col min="13578" max="13578" width="20.42578125" style="883" bestFit="1" customWidth="1"/>
    <col min="13579" max="13579" width="19.85546875" style="883" bestFit="1" customWidth="1"/>
    <col min="13580" max="13581" width="19.28515625" style="883" bestFit="1" customWidth="1"/>
    <col min="13582" max="13583" width="19.85546875" style="883" bestFit="1" customWidth="1"/>
    <col min="13584" max="13584" width="3.85546875" style="883" customWidth="1"/>
    <col min="13585" max="13585" width="13.85546875" style="883" bestFit="1" customWidth="1"/>
    <col min="13586" max="13586" width="11.140625" style="883" bestFit="1" customWidth="1"/>
    <col min="13587" max="13824" width="9.140625" style="883"/>
    <col min="13825" max="13825" width="60.85546875" style="883" customWidth="1"/>
    <col min="13826" max="13826" width="23.28515625" style="883" bestFit="1" customWidth="1"/>
    <col min="13827" max="13827" width="20.42578125" style="883" bestFit="1" customWidth="1"/>
    <col min="13828" max="13828" width="21.28515625" style="883" bestFit="1" customWidth="1"/>
    <col min="13829" max="13829" width="19.85546875" style="883" bestFit="1" customWidth="1"/>
    <col min="13830" max="13830" width="20.42578125" style="883" bestFit="1" customWidth="1"/>
    <col min="13831" max="13831" width="21.28515625" style="883" bestFit="1" customWidth="1"/>
    <col min="13832" max="13832" width="19.28515625" style="883" bestFit="1" customWidth="1"/>
    <col min="13833" max="13833" width="19.85546875" style="883" bestFit="1" customWidth="1"/>
    <col min="13834" max="13834" width="20.42578125" style="883" bestFit="1" customWidth="1"/>
    <col min="13835" max="13835" width="19.85546875" style="883" bestFit="1" customWidth="1"/>
    <col min="13836" max="13837" width="19.28515625" style="883" bestFit="1" customWidth="1"/>
    <col min="13838" max="13839" width="19.85546875" style="883" bestFit="1" customWidth="1"/>
    <col min="13840" max="13840" width="3.85546875" style="883" customWidth="1"/>
    <col min="13841" max="13841" width="13.85546875" style="883" bestFit="1" customWidth="1"/>
    <col min="13842" max="13842" width="11.140625" style="883" bestFit="1" customWidth="1"/>
    <col min="13843" max="14080" width="9.140625" style="883"/>
    <col min="14081" max="14081" width="60.85546875" style="883" customWidth="1"/>
    <col min="14082" max="14082" width="23.28515625" style="883" bestFit="1" customWidth="1"/>
    <col min="14083" max="14083" width="20.42578125" style="883" bestFit="1" customWidth="1"/>
    <col min="14084" max="14084" width="21.28515625" style="883" bestFit="1" customWidth="1"/>
    <col min="14085" max="14085" width="19.85546875" style="883" bestFit="1" customWidth="1"/>
    <col min="14086" max="14086" width="20.42578125" style="883" bestFit="1" customWidth="1"/>
    <col min="14087" max="14087" width="21.28515625" style="883" bestFit="1" customWidth="1"/>
    <col min="14088" max="14088" width="19.28515625" style="883" bestFit="1" customWidth="1"/>
    <col min="14089" max="14089" width="19.85546875" style="883" bestFit="1" customWidth="1"/>
    <col min="14090" max="14090" width="20.42578125" style="883" bestFit="1" customWidth="1"/>
    <col min="14091" max="14091" width="19.85546875" style="883" bestFit="1" customWidth="1"/>
    <col min="14092" max="14093" width="19.28515625" style="883" bestFit="1" customWidth="1"/>
    <col min="14094" max="14095" width="19.85546875" style="883" bestFit="1" customWidth="1"/>
    <col min="14096" max="14096" width="3.85546875" style="883" customWidth="1"/>
    <col min="14097" max="14097" width="13.85546875" style="883" bestFit="1" customWidth="1"/>
    <col min="14098" max="14098" width="11.140625" style="883" bestFit="1" customWidth="1"/>
    <col min="14099" max="14336" width="9.140625" style="883"/>
    <col min="14337" max="14337" width="60.85546875" style="883" customWidth="1"/>
    <col min="14338" max="14338" width="23.28515625" style="883" bestFit="1" customWidth="1"/>
    <col min="14339" max="14339" width="20.42578125" style="883" bestFit="1" customWidth="1"/>
    <col min="14340" max="14340" width="21.28515625" style="883" bestFit="1" customWidth="1"/>
    <col min="14341" max="14341" width="19.85546875" style="883" bestFit="1" customWidth="1"/>
    <col min="14342" max="14342" width="20.42578125" style="883" bestFit="1" customWidth="1"/>
    <col min="14343" max="14343" width="21.28515625" style="883" bestFit="1" customWidth="1"/>
    <col min="14344" max="14344" width="19.28515625" style="883" bestFit="1" customWidth="1"/>
    <col min="14345" max="14345" width="19.85546875" style="883" bestFit="1" customWidth="1"/>
    <col min="14346" max="14346" width="20.42578125" style="883" bestFit="1" customWidth="1"/>
    <col min="14347" max="14347" width="19.85546875" style="883" bestFit="1" customWidth="1"/>
    <col min="14348" max="14349" width="19.28515625" style="883" bestFit="1" customWidth="1"/>
    <col min="14350" max="14351" width="19.85546875" style="883" bestFit="1" customWidth="1"/>
    <col min="14352" max="14352" width="3.85546875" style="883" customWidth="1"/>
    <col min="14353" max="14353" width="13.85546875" style="883" bestFit="1" customWidth="1"/>
    <col min="14354" max="14354" width="11.140625" style="883" bestFit="1" customWidth="1"/>
    <col min="14355" max="14592" width="9.140625" style="883"/>
    <col min="14593" max="14593" width="60.85546875" style="883" customWidth="1"/>
    <col min="14594" max="14594" width="23.28515625" style="883" bestFit="1" customWidth="1"/>
    <col min="14595" max="14595" width="20.42578125" style="883" bestFit="1" customWidth="1"/>
    <col min="14596" max="14596" width="21.28515625" style="883" bestFit="1" customWidth="1"/>
    <col min="14597" max="14597" width="19.85546875" style="883" bestFit="1" customWidth="1"/>
    <col min="14598" max="14598" width="20.42578125" style="883" bestFit="1" customWidth="1"/>
    <col min="14599" max="14599" width="21.28515625" style="883" bestFit="1" customWidth="1"/>
    <col min="14600" max="14600" width="19.28515625" style="883" bestFit="1" customWidth="1"/>
    <col min="14601" max="14601" width="19.85546875" style="883" bestFit="1" customWidth="1"/>
    <col min="14602" max="14602" width="20.42578125" style="883" bestFit="1" customWidth="1"/>
    <col min="14603" max="14603" width="19.85546875" style="883" bestFit="1" customWidth="1"/>
    <col min="14604" max="14605" width="19.28515625" style="883" bestFit="1" customWidth="1"/>
    <col min="14606" max="14607" width="19.85546875" style="883" bestFit="1" customWidth="1"/>
    <col min="14608" max="14608" width="3.85546875" style="883" customWidth="1"/>
    <col min="14609" max="14609" width="13.85546875" style="883" bestFit="1" customWidth="1"/>
    <col min="14610" max="14610" width="11.140625" style="883" bestFit="1" customWidth="1"/>
    <col min="14611" max="14848" width="9.140625" style="883"/>
    <col min="14849" max="14849" width="60.85546875" style="883" customWidth="1"/>
    <col min="14850" max="14850" width="23.28515625" style="883" bestFit="1" customWidth="1"/>
    <col min="14851" max="14851" width="20.42578125" style="883" bestFit="1" customWidth="1"/>
    <col min="14852" max="14852" width="21.28515625" style="883" bestFit="1" customWidth="1"/>
    <col min="14853" max="14853" width="19.85546875" style="883" bestFit="1" customWidth="1"/>
    <col min="14854" max="14854" width="20.42578125" style="883" bestFit="1" customWidth="1"/>
    <col min="14855" max="14855" width="21.28515625" style="883" bestFit="1" customWidth="1"/>
    <col min="14856" max="14856" width="19.28515625" style="883" bestFit="1" customWidth="1"/>
    <col min="14857" max="14857" width="19.85546875" style="883" bestFit="1" customWidth="1"/>
    <col min="14858" max="14858" width="20.42578125" style="883" bestFit="1" customWidth="1"/>
    <col min="14859" max="14859" width="19.85546875" style="883" bestFit="1" customWidth="1"/>
    <col min="14860" max="14861" width="19.28515625" style="883" bestFit="1" customWidth="1"/>
    <col min="14862" max="14863" width="19.85546875" style="883" bestFit="1" customWidth="1"/>
    <col min="14864" max="14864" width="3.85546875" style="883" customWidth="1"/>
    <col min="14865" max="14865" width="13.85546875" style="883" bestFit="1" customWidth="1"/>
    <col min="14866" max="14866" width="11.140625" style="883" bestFit="1" customWidth="1"/>
    <col min="14867" max="15104" width="9.140625" style="883"/>
    <col min="15105" max="15105" width="60.85546875" style="883" customWidth="1"/>
    <col min="15106" max="15106" width="23.28515625" style="883" bestFit="1" customWidth="1"/>
    <col min="15107" max="15107" width="20.42578125" style="883" bestFit="1" customWidth="1"/>
    <col min="15108" max="15108" width="21.28515625" style="883" bestFit="1" customWidth="1"/>
    <col min="15109" max="15109" width="19.85546875" style="883" bestFit="1" customWidth="1"/>
    <col min="15110" max="15110" width="20.42578125" style="883" bestFit="1" customWidth="1"/>
    <col min="15111" max="15111" width="21.28515625" style="883" bestFit="1" customWidth="1"/>
    <col min="15112" max="15112" width="19.28515625" style="883" bestFit="1" customWidth="1"/>
    <col min="15113" max="15113" width="19.85546875" style="883" bestFit="1" customWidth="1"/>
    <col min="15114" max="15114" width="20.42578125" style="883" bestFit="1" customWidth="1"/>
    <col min="15115" max="15115" width="19.85546875" style="883" bestFit="1" customWidth="1"/>
    <col min="15116" max="15117" width="19.28515625" style="883" bestFit="1" customWidth="1"/>
    <col min="15118" max="15119" width="19.85546875" style="883" bestFit="1" customWidth="1"/>
    <col min="15120" max="15120" width="3.85546875" style="883" customWidth="1"/>
    <col min="15121" max="15121" width="13.85546875" style="883" bestFit="1" customWidth="1"/>
    <col min="15122" max="15122" width="11.140625" style="883" bestFit="1" customWidth="1"/>
    <col min="15123" max="15360" width="9.140625" style="883"/>
    <col min="15361" max="15361" width="60.85546875" style="883" customWidth="1"/>
    <col min="15362" max="15362" width="23.28515625" style="883" bestFit="1" customWidth="1"/>
    <col min="15363" max="15363" width="20.42578125" style="883" bestFit="1" customWidth="1"/>
    <col min="15364" max="15364" width="21.28515625" style="883" bestFit="1" customWidth="1"/>
    <col min="15365" max="15365" width="19.85546875" style="883" bestFit="1" customWidth="1"/>
    <col min="15366" max="15366" width="20.42578125" style="883" bestFit="1" customWidth="1"/>
    <col min="15367" max="15367" width="21.28515625" style="883" bestFit="1" customWidth="1"/>
    <col min="15368" max="15368" width="19.28515625" style="883" bestFit="1" customWidth="1"/>
    <col min="15369" max="15369" width="19.85546875" style="883" bestFit="1" customWidth="1"/>
    <col min="15370" max="15370" width="20.42578125" style="883" bestFit="1" customWidth="1"/>
    <col min="15371" max="15371" width="19.85546875" style="883" bestFit="1" customWidth="1"/>
    <col min="15372" max="15373" width="19.28515625" style="883" bestFit="1" customWidth="1"/>
    <col min="15374" max="15375" width="19.85546875" style="883" bestFit="1" customWidth="1"/>
    <col min="15376" max="15376" width="3.85546875" style="883" customWidth="1"/>
    <col min="15377" max="15377" width="13.85546875" style="883" bestFit="1" customWidth="1"/>
    <col min="15378" max="15378" width="11.140625" style="883" bestFit="1" customWidth="1"/>
    <col min="15379" max="15616" width="9.140625" style="883"/>
    <col min="15617" max="15617" width="60.85546875" style="883" customWidth="1"/>
    <col min="15618" max="15618" width="23.28515625" style="883" bestFit="1" customWidth="1"/>
    <col min="15619" max="15619" width="20.42578125" style="883" bestFit="1" customWidth="1"/>
    <col min="15620" max="15620" width="21.28515625" style="883" bestFit="1" customWidth="1"/>
    <col min="15621" max="15621" width="19.85546875" style="883" bestFit="1" customWidth="1"/>
    <col min="15622" max="15622" width="20.42578125" style="883" bestFit="1" customWidth="1"/>
    <col min="15623" max="15623" width="21.28515625" style="883" bestFit="1" customWidth="1"/>
    <col min="15624" max="15624" width="19.28515625" style="883" bestFit="1" customWidth="1"/>
    <col min="15625" max="15625" width="19.85546875" style="883" bestFit="1" customWidth="1"/>
    <col min="15626" max="15626" width="20.42578125" style="883" bestFit="1" customWidth="1"/>
    <col min="15627" max="15627" width="19.85546875" style="883" bestFit="1" customWidth="1"/>
    <col min="15628" max="15629" width="19.28515625" style="883" bestFit="1" customWidth="1"/>
    <col min="15630" max="15631" width="19.85546875" style="883" bestFit="1" customWidth="1"/>
    <col min="15632" max="15632" width="3.85546875" style="883" customWidth="1"/>
    <col min="15633" max="15633" width="13.85546875" style="883" bestFit="1" customWidth="1"/>
    <col min="15634" max="15634" width="11.140625" style="883" bestFit="1" customWidth="1"/>
    <col min="15635" max="15872" width="9.140625" style="883"/>
    <col min="15873" max="15873" width="60.85546875" style="883" customWidth="1"/>
    <col min="15874" max="15874" width="23.28515625" style="883" bestFit="1" customWidth="1"/>
    <col min="15875" max="15875" width="20.42578125" style="883" bestFit="1" customWidth="1"/>
    <col min="15876" max="15876" width="21.28515625" style="883" bestFit="1" customWidth="1"/>
    <col min="15877" max="15877" width="19.85546875" style="883" bestFit="1" customWidth="1"/>
    <col min="15878" max="15878" width="20.42578125" style="883" bestFit="1" customWidth="1"/>
    <col min="15879" max="15879" width="21.28515625" style="883" bestFit="1" customWidth="1"/>
    <col min="15880" max="15880" width="19.28515625" style="883" bestFit="1" customWidth="1"/>
    <col min="15881" max="15881" width="19.85546875" style="883" bestFit="1" customWidth="1"/>
    <col min="15882" max="15882" width="20.42578125" style="883" bestFit="1" customWidth="1"/>
    <col min="15883" max="15883" width="19.85546875" style="883" bestFit="1" customWidth="1"/>
    <col min="15884" max="15885" width="19.28515625" style="883" bestFit="1" customWidth="1"/>
    <col min="15886" max="15887" width="19.85546875" style="883" bestFit="1" customWidth="1"/>
    <col min="15888" max="15888" width="3.85546875" style="883" customWidth="1"/>
    <col min="15889" max="15889" width="13.85546875" style="883" bestFit="1" customWidth="1"/>
    <col min="15890" max="15890" width="11.140625" style="883" bestFit="1" customWidth="1"/>
    <col min="15891" max="16128" width="9.140625" style="883"/>
    <col min="16129" max="16129" width="60.85546875" style="883" customWidth="1"/>
    <col min="16130" max="16130" width="23.28515625" style="883" bestFit="1" customWidth="1"/>
    <col min="16131" max="16131" width="20.42578125" style="883" bestFit="1" customWidth="1"/>
    <col min="16132" max="16132" width="21.28515625" style="883" bestFit="1" customWidth="1"/>
    <col min="16133" max="16133" width="19.85546875" style="883" bestFit="1" customWidth="1"/>
    <col min="16134" max="16134" width="20.42578125" style="883" bestFit="1" customWidth="1"/>
    <col min="16135" max="16135" width="21.28515625" style="883" bestFit="1" customWidth="1"/>
    <col min="16136" max="16136" width="19.28515625" style="883" bestFit="1" customWidth="1"/>
    <col min="16137" max="16137" width="19.85546875" style="883" bestFit="1" customWidth="1"/>
    <col min="16138" max="16138" width="20.42578125" style="883" bestFit="1" customWidth="1"/>
    <col min="16139" max="16139" width="19.85546875" style="883" bestFit="1" customWidth="1"/>
    <col min="16140" max="16141" width="19.28515625" style="883" bestFit="1" customWidth="1"/>
    <col min="16142" max="16143" width="19.85546875" style="883" bestFit="1" customWidth="1"/>
    <col min="16144" max="16144" width="3.85546875" style="883" customWidth="1"/>
    <col min="16145" max="16145" width="13.85546875" style="883" bestFit="1" customWidth="1"/>
    <col min="16146" max="16146" width="11.140625" style="883" bestFit="1" customWidth="1"/>
    <col min="16147" max="16384" width="9.140625" style="883"/>
  </cols>
  <sheetData>
    <row r="1" spans="1:16" ht="20.25" hidden="1">
      <c r="A1" s="917"/>
      <c r="B1" s="923"/>
      <c r="C1" s="923"/>
      <c r="D1" s="923"/>
      <c r="E1" s="923"/>
      <c r="F1" s="923"/>
      <c r="G1" s="923"/>
      <c r="H1" s="923"/>
      <c r="I1" s="923"/>
      <c r="J1" s="923"/>
      <c r="P1" s="883"/>
    </row>
    <row r="2" spans="1:16" ht="60" customHeight="1">
      <c r="A2" s="1095" t="s">
        <v>903</v>
      </c>
      <c r="B2" s="1095"/>
      <c r="C2" s="1095"/>
      <c r="D2" s="1095"/>
      <c r="E2" s="1095"/>
      <c r="F2" s="1095"/>
      <c r="G2" s="1095"/>
      <c r="H2" s="1095"/>
      <c r="I2" s="1095"/>
      <c r="J2" s="1095"/>
      <c r="K2" s="1095"/>
      <c r="L2" s="1095"/>
      <c r="M2" s="1095"/>
      <c r="N2" s="1095"/>
      <c r="O2" s="1095"/>
      <c r="P2" s="883"/>
    </row>
    <row r="3" spans="1:16" ht="47.25" customHeight="1">
      <c r="A3" s="1095" t="s">
        <v>689</v>
      </c>
      <c r="B3" s="1095"/>
      <c r="C3" s="1095"/>
      <c r="D3" s="1095"/>
      <c r="E3" s="1095"/>
      <c r="F3" s="1095"/>
      <c r="G3" s="1095"/>
      <c r="H3" s="1095"/>
      <c r="I3" s="1095"/>
      <c r="J3" s="1095"/>
      <c r="K3" s="1095"/>
      <c r="L3" s="1095"/>
      <c r="M3" s="1095"/>
      <c r="N3" s="1095"/>
      <c r="O3" s="1095"/>
      <c r="P3" s="883"/>
    </row>
    <row r="4" spans="1:16" ht="47.25" customHeight="1">
      <c r="A4" s="1095" t="s">
        <v>1501</v>
      </c>
      <c r="B4" s="1095"/>
      <c r="C4" s="1095"/>
      <c r="D4" s="1095"/>
      <c r="E4" s="1095"/>
      <c r="F4" s="1095"/>
      <c r="G4" s="1095"/>
      <c r="H4" s="1095"/>
      <c r="I4" s="1095"/>
      <c r="J4" s="1095"/>
      <c r="K4" s="1095"/>
      <c r="L4" s="1095"/>
      <c r="M4" s="1095"/>
      <c r="N4" s="1095"/>
      <c r="O4" s="1095"/>
      <c r="P4" s="883"/>
    </row>
    <row r="5" spans="1:16" s="174" customFormat="1" ht="41.25" customHeight="1">
      <c r="A5" s="1097" t="s">
        <v>1366</v>
      </c>
      <c r="B5" s="1097"/>
      <c r="C5" s="1097"/>
      <c r="D5" s="1097"/>
      <c r="E5" s="1097"/>
      <c r="F5" s="1097"/>
      <c r="G5" s="1097"/>
      <c r="H5" s="1097"/>
      <c r="I5" s="1097"/>
      <c r="J5" s="1097"/>
      <c r="K5" s="1097"/>
      <c r="L5" s="1097"/>
      <c r="M5" s="1097"/>
      <c r="N5" s="1097"/>
      <c r="O5" s="1097"/>
    </row>
    <row r="6" spans="1:16" ht="3" customHeight="1">
      <c r="A6" s="1051"/>
      <c r="B6" s="936"/>
      <c r="C6" s="936"/>
      <c r="D6" s="936"/>
      <c r="E6" s="936"/>
      <c r="F6" s="936"/>
      <c r="G6" s="936"/>
      <c r="H6" s="936"/>
      <c r="I6" s="936"/>
      <c r="J6" s="936"/>
      <c r="K6" s="936"/>
      <c r="L6" s="936"/>
      <c r="M6" s="936"/>
      <c r="N6" s="936"/>
      <c r="O6" s="936"/>
      <c r="P6" s="883"/>
    </row>
    <row r="7" spans="1:16" ht="11.25" customHeight="1" thickBot="1">
      <c r="P7" s="883"/>
    </row>
    <row r="8" spans="1:16" s="63" customFormat="1" ht="51.75" customHeight="1" thickTop="1" thickBot="1">
      <c r="A8" s="920"/>
      <c r="B8" s="925" t="s">
        <v>873</v>
      </c>
      <c r="C8" s="925" t="s">
        <v>874</v>
      </c>
      <c r="D8" s="925" t="s">
        <v>875</v>
      </c>
      <c r="E8" s="925" t="s">
        <v>876</v>
      </c>
      <c r="F8" s="925" t="s">
        <v>877</v>
      </c>
      <c r="G8" s="925" t="s">
        <v>878</v>
      </c>
      <c r="H8" s="925" t="s">
        <v>879</v>
      </c>
      <c r="I8" s="925" t="s">
        <v>880</v>
      </c>
      <c r="J8" s="925" t="s">
        <v>881</v>
      </c>
      <c r="K8" s="925" t="s">
        <v>882</v>
      </c>
      <c r="L8" s="925" t="s">
        <v>883</v>
      </c>
      <c r="M8" s="925" t="s">
        <v>884</v>
      </c>
      <c r="N8" s="925" t="s">
        <v>885</v>
      </c>
      <c r="O8" s="925" t="s">
        <v>886</v>
      </c>
    </row>
    <row r="9" spans="1:16" s="607" customFormat="1" ht="36.75" customHeight="1" thickTop="1" thickBot="1">
      <c r="A9" s="376" t="s">
        <v>690</v>
      </c>
      <c r="B9" s="1048">
        <v>0.185</v>
      </c>
      <c r="C9" s="1048">
        <v>0.1288</v>
      </c>
      <c r="D9" s="1048">
        <v>0.192</v>
      </c>
      <c r="E9" s="1048">
        <v>0.40500000000000003</v>
      </c>
      <c r="F9" s="1048">
        <v>0.37359999999999999</v>
      </c>
      <c r="G9" s="1048">
        <v>0.27629999999999999</v>
      </c>
      <c r="H9" s="1048">
        <v>0.20430000000000001</v>
      </c>
      <c r="I9" s="1048">
        <v>0.28060000000000002</v>
      </c>
      <c r="J9" s="1048">
        <v>0.217</v>
      </c>
      <c r="K9" s="1048">
        <v>0.2155</v>
      </c>
      <c r="L9" s="1048">
        <v>0.3977</v>
      </c>
      <c r="M9" s="1048">
        <v>0.22489999999999999</v>
      </c>
      <c r="N9" s="1048">
        <v>0.22489999999999999</v>
      </c>
      <c r="O9" s="1048">
        <v>0.1716</v>
      </c>
    </row>
    <row r="10" spans="1:16" ht="39.75" customHeight="1" thickTop="1">
      <c r="A10" s="243" t="s">
        <v>691</v>
      </c>
      <c r="B10" s="34">
        <v>448074123.19</v>
      </c>
      <c r="C10" s="34">
        <v>208911384.56</v>
      </c>
      <c r="D10" s="34">
        <v>147415707.61000001</v>
      </c>
      <c r="E10" s="34">
        <v>44174803.619999997</v>
      </c>
      <c r="F10" s="34">
        <v>33989157.18</v>
      </c>
      <c r="G10" s="34">
        <v>44090388.829999998</v>
      </c>
      <c r="H10" s="34">
        <v>20471007.350000001</v>
      </c>
      <c r="I10" s="34">
        <v>26438036.59</v>
      </c>
      <c r="J10" s="34">
        <v>12975015.84</v>
      </c>
      <c r="K10" s="34">
        <v>11056425.4</v>
      </c>
      <c r="L10" s="34">
        <v>13931005.92</v>
      </c>
      <c r="M10" s="34">
        <v>9974668.0199999996</v>
      </c>
      <c r="N10" s="34">
        <v>28450506.829999998</v>
      </c>
      <c r="O10" s="34">
        <v>21520670.219999999</v>
      </c>
      <c r="P10" s="883"/>
    </row>
    <row r="11" spans="1:16" ht="39.75" customHeight="1">
      <c r="A11" s="243" t="s">
        <v>692</v>
      </c>
      <c r="B11" s="34">
        <v>0</v>
      </c>
      <c r="C11" s="34">
        <v>0</v>
      </c>
      <c r="D11" s="34">
        <v>0</v>
      </c>
      <c r="E11" s="34">
        <v>0</v>
      </c>
      <c r="F11" s="34">
        <v>0</v>
      </c>
      <c r="G11" s="34">
        <v>0</v>
      </c>
      <c r="H11" s="34">
        <v>0</v>
      </c>
      <c r="I11" s="34">
        <v>0</v>
      </c>
      <c r="J11" s="34">
        <v>0</v>
      </c>
      <c r="K11" s="34">
        <v>0</v>
      </c>
      <c r="L11" s="34">
        <v>0</v>
      </c>
      <c r="M11" s="34">
        <v>0</v>
      </c>
      <c r="N11" s="34">
        <v>0</v>
      </c>
      <c r="O11" s="34">
        <v>0</v>
      </c>
      <c r="P11" s="883"/>
    </row>
    <row r="12" spans="1:16" s="598" customFormat="1" ht="39.75" customHeight="1">
      <c r="A12" s="243" t="s">
        <v>693</v>
      </c>
      <c r="B12" s="34">
        <v>112223642.40000001</v>
      </c>
      <c r="C12" s="34">
        <v>29638799.23</v>
      </c>
      <c r="D12" s="34">
        <v>37417474.009999998</v>
      </c>
      <c r="E12" s="34">
        <v>12474527.43</v>
      </c>
      <c r="F12" s="34">
        <v>20966731.32</v>
      </c>
      <c r="G12" s="34">
        <v>7049516.4699999997</v>
      </c>
      <c r="H12" s="34">
        <v>21754813.949999999</v>
      </c>
      <c r="I12" s="34">
        <v>17351649.760000002</v>
      </c>
      <c r="J12" s="34">
        <v>24130725.379999999</v>
      </c>
      <c r="K12" s="34">
        <v>8186233.9500000002</v>
      </c>
      <c r="L12" s="34">
        <v>593659.19999999995</v>
      </c>
      <c r="M12" s="34">
        <v>209832.67</v>
      </c>
      <c r="N12" s="34">
        <v>4484821.29</v>
      </c>
      <c r="O12" s="34">
        <v>1485075.33</v>
      </c>
    </row>
    <row r="13" spans="1:16" s="598" customFormat="1" ht="39.75" customHeight="1">
      <c r="A13" s="243" t="s">
        <v>694</v>
      </c>
      <c r="B13" s="34">
        <v>156500599.34</v>
      </c>
      <c r="C13" s="34">
        <v>60149984.579999998</v>
      </c>
      <c r="D13" s="34">
        <v>54078974.990000002</v>
      </c>
      <c r="E13" s="34">
        <v>31357065.050000001</v>
      </c>
      <c r="F13" s="34">
        <v>63964052.359999999</v>
      </c>
      <c r="G13" s="34">
        <v>46264640.299999997</v>
      </c>
      <c r="H13" s="34">
        <v>14642960.300000001</v>
      </c>
      <c r="I13" s="34">
        <v>32712092.890000001</v>
      </c>
      <c r="J13" s="34">
        <v>8727469.0700000003</v>
      </c>
      <c r="K13" s="34">
        <v>2409136.5699999998</v>
      </c>
      <c r="L13" s="34">
        <v>15008765.91</v>
      </c>
      <c r="M13" s="34">
        <v>7245640.3300000001</v>
      </c>
      <c r="N13" s="34">
        <v>37847655.140000001</v>
      </c>
      <c r="O13" s="34">
        <v>19066363.48</v>
      </c>
    </row>
    <row r="14" spans="1:16" s="598" customFormat="1" ht="39.75" customHeight="1">
      <c r="A14" s="243" t="s">
        <v>695</v>
      </c>
      <c r="B14" s="34">
        <v>62312149.280000001</v>
      </c>
      <c r="C14" s="34">
        <v>46707363.909999996</v>
      </c>
      <c r="D14" s="34">
        <v>14314142.890000001</v>
      </c>
      <c r="E14" s="34">
        <v>0</v>
      </c>
      <c r="F14" s="34">
        <v>0</v>
      </c>
      <c r="G14" s="34">
        <v>0</v>
      </c>
      <c r="H14" s="34">
        <v>0</v>
      </c>
      <c r="I14" s="34">
        <v>7733870.6500000004</v>
      </c>
      <c r="J14" s="34">
        <v>11884988.74</v>
      </c>
      <c r="K14" s="34">
        <v>0</v>
      </c>
      <c r="L14" s="34">
        <v>358284.39</v>
      </c>
      <c r="M14" s="34">
        <v>0</v>
      </c>
      <c r="N14" s="34">
        <v>0</v>
      </c>
      <c r="O14" s="34">
        <v>0</v>
      </c>
    </row>
    <row r="15" spans="1:16" s="598" customFormat="1" ht="39.75" customHeight="1" thickBot="1">
      <c r="A15" s="243" t="s">
        <v>696</v>
      </c>
      <c r="B15" s="34">
        <v>957320451.76999998</v>
      </c>
      <c r="C15" s="34">
        <v>583882158.28999996</v>
      </c>
      <c r="D15" s="34">
        <v>291479488.47000003</v>
      </c>
      <c r="E15" s="34">
        <v>55712040.380000003</v>
      </c>
      <c r="F15" s="34">
        <v>78506727.719999999</v>
      </c>
      <c r="G15" s="34">
        <v>176189179.16</v>
      </c>
      <c r="H15" s="34">
        <v>142356729.69999999</v>
      </c>
      <c r="I15" s="34">
        <v>111190641.13</v>
      </c>
      <c r="J15" s="34">
        <v>117226089.17</v>
      </c>
      <c r="K15" s="34">
        <v>99944885.849999994</v>
      </c>
      <c r="L15" s="34">
        <v>63563279.219999999</v>
      </c>
      <c r="M15" s="34">
        <v>51027097.520000003</v>
      </c>
      <c r="N15" s="34">
        <v>115958301.87</v>
      </c>
      <c r="O15" s="34">
        <v>80003505.010000005</v>
      </c>
    </row>
    <row r="16" spans="1:16" s="227" customFormat="1" ht="36.75" customHeight="1" thickTop="1" thickBot="1">
      <c r="A16" s="357" t="s">
        <v>697</v>
      </c>
      <c r="B16" s="29">
        <v>1736430965.98</v>
      </c>
      <c r="C16" s="29">
        <v>929289690.57000005</v>
      </c>
      <c r="D16" s="29">
        <v>544705787.97000003</v>
      </c>
      <c r="E16" s="29">
        <v>143718436.47999999</v>
      </c>
      <c r="F16" s="29">
        <v>197426668.58000001</v>
      </c>
      <c r="G16" s="29">
        <v>273593724.75999999</v>
      </c>
      <c r="H16" s="29">
        <v>199225511.30000001</v>
      </c>
      <c r="I16" s="29">
        <v>195426291.02000001</v>
      </c>
      <c r="J16" s="29">
        <v>174944288.19999999</v>
      </c>
      <c r="K16" s="29">
        <v>121596681.77</v>
      </c>
      <c r="L16" s="29">
        <v>93454994.640000001</v>
      </c>
      <c r="M16" s="29">
        <v>68457238.540000007</v>
      </c>
      <c r="N16" s="29">
        <v>186741285.13</v>
      </c>
      <c r="O16" s="29">
        <v>122075614.04000001</v>
      </c>
    </row>
    <row r="17" spans="1:15" s="598" customFormat="1" ht="36.75" customHeight="1" thickTop="1">
      <c r="A17" s="243" t="s">
        <v>698</v>
      </c>
      <c r="B17" s="34">
        <v>1104749591.8800001</v>
      </c>
      <c r="C17" s="34">
        <v>654915433.3585</v>
      </c>
      <c r="D17" s="34">
        <v>336738077.93449998</v>
      </c>
      <c r="E17" s="34">
        <v>73885478.391000003</v>
      </c>
      <c r="F17" s="34">
        <v>114682100.164</v>
      </c>
      <c r="G17" s="34">
        <v>200731402.604</v>
      </c>
      <c r="H17" s="34">
        <v>154029172.63999999</v>
      </c>
      <c r="I17" s="34">
        <v>136817420.51449999</v>
      </c>
      <c r="J17" s="34">
        <v>135329710.336</v>
      </c>
      <c r="K17" s="34">
        <v>102786700.925</v>
      </c>
      <c r="L17" s="34">
        <v>71455107.307500005</v>
      </c>
      <c r="M17" s="34">
        <v>54691884.218999997</v>
      </c>
      <c r="N17" s="34">
        <v>135779093.69800001</v>
      </c>
      <c r="O17" s="34">
        <v>89833701.816</v>
      </c>
    </row>
    <row r="18" spans="1:15" s="232" customFormat="1" ht="36.75" customHeight="1" thickBot="1">
      <c r="A18" s="231" t="s">
        <v>699</v>
      </c>
      <c r="B18" s="1049">
        <v>0.63619999999999999</v>
      </c>
      <c r="C18" s="1049">
        <v>0.70469999999999999</v>
      </c>
      <c r="D18" s="1049">
        <v>0.61819999999999997</v>
      </c>
      <c r="E18" s="1049">
        <v>0.5141</v>
      </c>
      <c r="F18" s="1049">
        <v>0.58089999999999997</v>
      </c>
      <c r="G18" s="1049">
        <v>0.73370000000000002</v>
      </c>
      <c r="H18" s="1049">
        <v>0.77310000000000001</v>
      </c>
      <c r="I18" s="1049">
        <v>0.70009999999999994</v>
      </c>
      <c r="J18" s="1049">
        <v>0.77359999999999995</v>
      </c>
      <c r="K18" s="1049">
        <v>0.84530000000000005</v>
      </c>
      <c r="L18" s="1049">
        <v>0.76459999999999995</v>
      </c>
      <c r="M18" s="1049">
        <v>0.79890000000000005</v>
      </c>
      <c r="N18" s="1049">
        <v>0.72709999999999997</v>
      </c>
      <c r="O18" s="1049">
        <v>0.7359</v>
      </c>
    </row>
    <row r="19" spans="1:15" s="598" customFormat="1" ht="36.75" customHeight="1" thickTop="1" thickBot="1">
      <c r="A19" s="1022" t="s">
        <v>700</v>
      </c>
      <c r="B19" s="35">
        <v>110474959.18799999</v>
      </c>
      <c r="C19" s="35">
        <v>65491543.335900001</v>
      </c>
      <c r="D19" s="35">
        <v>33673807.793499999</v>
      </c>
      <c r="E19" s="35">
        <v>7388547.8391000004</v>
      </c>
      <c r="F19" s="35">
        <v>11468210.0164</v>
      </c>
      <c r="G19" s="35">
        <v>20073140.260400001</v>
      </c>
      <c r="H19" s="35">
        <v>15402917.264</v>
      </c>
      <c r="I19" s="35">
        <v>13681742.0515</v>
      </c>
      <c r="J19" s="35">
        <v>13532971.033600001</v>
      </c>
      <c r="K19" s="35">
        <v>10278670.092499999</v>
      </c>
      <c r="L19" s="35">
        <v>7145510.7308</v>
      </c>
      <c r="M19" s="35">
        <v>5469188.4219000004</v>
      </c>
      <c r="N19" s="35">
        <v>13577909.3698</v>
      </c>
      <c r="O19" s="35">
        <v>8983370.1816000007</v>
      </c>
    </row>
    <row r="20" spans="1:15" s="598" customFormat="1" ht="36.75" customHeight="1" thickTop="1">
      <c r="A20" s="243" t="s">
        <v>701</v>
      </c>
      <c r="B20" s="34">
        <v>170261731</v>
      </c>
      <c r="C20" s="34">
        <v>81499317</v>
      </c>
      <c r="D20" s="34">
        <v>58366943</v>
      </c>
      <c r="E20" s="34">
        <v>30991887</v>
      </c>
      <c r="F20" s="34">
        <v>39713404</v>
      </c>
      <c r="G20" s="34">
        <v>55455272</v>
      </c>
      <c r="H20" s="34">
        <v>29867427</v>
      </c>
      <c r="I20" s="34">
        <v>38011287</v>
      </c>
      <c r="J20" s="34">
        <v>29369486</v>
      </c>
      <c r="K20" s="34">
        <v>22148431</v>
      </c>
      <c r="L20" s="34">
        <v>27127028</v>
      </c>
      <c r="M20" s="34">
        <v>12086847</v>
      </c>
      <c r="N20" s="34">
        <v>28578362</v>
      </c>
      <c r="O20" s="34">
        <v>15668919</v>
      </c>
    </row>
    <row r="21" spans="1:15" s="598" customFormat="1" ht="36.75" customHeight="1">
      <c r="A21" s="243" t="s">
        <v>702</v>
      </c>
      <c r="B21" s="34">
        <v>0</v>
      </c>
      <c r="C21" s="34">
        <v>0</v>
      </c>
      <c r="D21" s="34">
        <v>0</v>
      </c>
      <c r="E21" s="34">
        <v>0</v>
      </c>
      <c r="F21" s="34">
        <v>0</v>
      </c>
      <c r="G21" s="34">
        <v>0</v>
      </c>
      <c r="H21" s="34">
        <v>0</v>
      </c>
      <c r="I21" s="34">
        <v>0</v>
      </c>
      <c r="J21" s="34">
        <v>0</v>
      </c>
      <c r="K21" s="34">
        <v>0</v>
      </c>
      <c r="L21" s="34">
        <v>0</v>
      </c>
      <c r="M21" s="34">
        <v>0</v>
      </c>
      <c r="N21" s="34">
        <v>0</v>
      </c>
      <c r="O21" s="34">
        <v>730</v>
      </c>
    </row>
    <row r="22" spans="1:15" s="598" customFormat="1" ht="36.75" customHeight="1">
      <c r="A22" s="342" t="s">
        <v>703</v>
      </c>
      <c r="B22" s="34">
        <v>0</v>
      </c>
      <c r="C22" s="34">
        <v>0</v>
      </c>
      <c r="D22" s="34">
        <v>0</v>
      </c>
      <c r="E22" s="34">
        <v>0</v>
      </c>
      <c r="F22" s="34">
        <v>0</v>
      </c>
      <c r="G22" s="34">
        <v>0</v>
      </c>
      <c r="H22" s="34">
        <v>0</v>
      </c>
      <c r="I22" s="34">
        <v>0</v>
      </c>
      <c r="J22" s="34">
        <v>0</v>
      </c>
      <c r="K22" s="34">
        <v>0</v>
      </c>
      <c r="L22" s="34">
        <v>0</v>
      </c>
      <c r="M22" s="34">
        <v>0</v>
      </c>
      <c r="N22" s="34">
        <v>0</v>
      </c>
      <c r="O22" s="34">
        <v>0</v>
      </c>
    </row>
    <row r="23" spans="1:15" s="598" customFormat="1" ht="36.75" customHeight="1" thickBot="1">
      <c r="A23" s="243" t="s">
        <v>704</v>
      </c>
      <c r="B23" s="34">
        <v>0</v>
      </c>
      <c r="C23" s="34">
        <v>0</v>
      </c>
      <c r="D23" s="34">
        <v>25232</v>
      </c>
      <c r="E23" s="34">
        <v>1065945</v>
      </c>
      <c r="F23" s="34">
        <v>0</v>
      </c>
      <c r="G23" s="34">
        <v>0</v>
      </c>
      <c r="H23" s="34">
        <v>0</v>
      </c>
      <c r="I23" s="34">
        <v>0</v>
      </c>
      <c r="J23" s="34">
        <v>0</v>
      </c>
      <c r="K23" s="34">
        <v>0</v>
      </c>
      <c r="L23" s="34">
        <v>0</v>
      </c>
      <c r="M23" s="34">
        <v>131574</v>
      </c>
      <c r="N23" s="34">
        <v>0</v>
      </c>
      <c r="O23" s="34">
        <v>456514</v>
      </c>
    </row>
    <row r="24" spans="1:15" s="598" customFormat="1" ht="36.75" customHeight="1" thickTop="1" thickBot="1">
      <c r="A24" s="1022" t="s">
        <v>705</v>
      </c>
      <c r="B24" s="35">
        <v>170261731</v>
      </c>
      <c r="C24" s="35">
        <v>81499317</v>
      </c>
      <c r="D24" s="35">
        <v>58341711</v>
      </c>
      <c r="E24" s="35">
        <v>29925942</v>
      </c>
      <c r="F24" s="35">
        <v>39713404</v>
      </c>
      <c r="G24" s="35">
        <v>55455272</v>
      </c>
      <c r="H24" s="35">
        <v>29867427</v>
      </c>
      <c r="I24" s="35">
        <v>38011287</v>
      </c>
      <c r="J24" s="35">
        <v>29369486</v>
      </c>
      <c r="K24" s="35">
        <v>22148431</v>
      </c>
      <c r="L24" s="35">
        <v>27127028</v>
      </c>
      <c r="M24" s="35">
        <v>11955273</v>
      </c>
      <c r="N24" s="35">
        <v>28578362</v>
      </c>
      <c r="O24" s="35">
        <v>15211675</v>
      </c>
    </row>
    <row r="25" spans="1:15" s="598" customFormat="1" ht="36.75" customHeight="1" thickTop="1">
      <c r="A25" s="243" t="s">
        <v>706</v>
      </c>
      <c r="B25" s="34">
        <v>0</v>
      </c>
      <c r="C25" s="34">
        <v>0</v>
      </c>
      <c r="D25" s="34">
        <v>0</v>
      </c>
      <c r="E25" s="34">
        <v>0</v>
      </c>
      <c r="F25" s="34">
        <v>0</v>
      </c>
      <c r="G25" s="34">
        <v>0</v>
      </c>
      <c r="H25" s="34">
        <v>0</v>
      </c>
      <c r="I25" s="34">
        <v>0</v>
      </c>
      <c r="J25" s="34">
        <v>0</v>
      </c>
      <c r="K25" s="34">
        <v>0</v>
      </c>
      <c r="L25" s="34">
        <v>0</v>
      </c>
      <c r="M25" s="34">
        <v>0</v>
      </c>
      <c r="N25" s="34">
        <v>0</v>
      </c>
      <c r="O25" s="34">
        <v>0</v>
      </c>
    </row>
    <row r="26" spans="1:15" s="598" customFormat="1" ht="36.75" customHeight="1">
      <c r="A26" s="243" t="s">
        <v>707</v>
      </c>
      <c r="B26" s="34">
        <v>0</v>
      </c>
      <c r="C26" s="34">
        <v>0</v>
      </c>
      <c r="D26" s="34">
        <v>0</v>
      </c>
      <c r="E26" s="34">
        <v>0</v>
      </c>
      <c r="F26" s="34">
        <v>0</v>
      </c>
      <c r="G26" s="34">
        <v>0</v>
      </c>
      <c r="H26" s="34">
        <v>0</v>
      </c>
      <c r="I26" s="34">
        <v>0</v>
      </c>
      <c r="J26" s="34">
        <v>0</v>
      </c>
      <c r="K26" s="34">
        <v>0</v>
      </c>
      <c r="L26" s="34">
        <v>0</v>
      </c>
      <c r="M26" s="34">
        <v>0</v>
      </c>
      <c r="N26" s="34">
        <v>0</v>
      </c>
      <c r="O26" s="34">
        <v>0</v>
      </c>
    </row>
    <row r="27" spans="1:15" s="599" customFormat="1" ht="36.75" customHeight="1">
      <c r="A27" s="243" t="s">
        <v>708</v>
      </c>
      <c r="B27" s="34">
        <v>0</v>
      </c>
      <c r="C27" s="34">
        <v>0</v>
      </c>
      <c r="D27" s="34">
        <v>0</v>
      </c>
      <c r="E27" s="34">
        <v>0</v>
      </c>
      <c r="F27" s="34">
        <v>0</v>
      </c>
      <c r="G27" s="34">
        <v>0</v>
      </c>
      <c r="H27" s="34">
        <v>0</v>
      </c>
      <c r="I27" s="34">
        <v>0</v>
      </c>
      <c r="J27" s="34">
        <v>0</v>
      </c>
      <c r="K27" s="34">
        <v>0</v>
      </c>
      <c r="L27" s="34">
        <v>0</v>
      </c>
      <c r="M27" s="34">
        <v>0</v>
      </c>
      <c r="N27" s="34">
        <v>0</v>
      </c>
      <c r="O27" s="34">
        <v>0</v>
      </c>
    </row>
    <row r="28" spans="1:15" s="598" customFormat="1" ht="36.75" customHeight="1">
      <c r="A28" s="243" t="s">
        <v>709</v>
      </c>
      <c r="B28" s="34">
        <v>0</v>
      </c>
      <c r="C28" s="34">
        <v>0</v>
      </c>
      <c r="D28" s="34">
        <v>0</v>
      </c>
      <c r="E28" s="34">
        <v>0</v>
      </c>
      <c r="F28" s="34">
        <v>0</v>
      </c>
      <c r="G28" s="34">
        <v>0</v>
      </c>
      <c r="H28" s="34">
        <v>0</v>
      </c>
      <c r="I28" s="34">
        <v>0</v>
      </c>
      <c r="J28" s="34">
        <v>0</v>
      </c>
      <c r="K28" s="34">
        <v>0</v>
      </c>
      <c r="L28" s="34">
        <v>0</v>
      </c>
      <c r="M28" s="34">
        <v>0</v>
      </c>
      <c r="N28" s="34">
        <v>0</v>
      </c>
      <c r="O28" s="34">
        <v>0</v>
      </c>
    </row>
    <row r="29" spans="1:15" s="548" customFormat="1" ht="36.75" customHeight="1">
      <c r="A29" s="342" t="s">
        <v>710</v>
      </c>
      <c r="B29" s="34">
        <v>34077459</v>
      </c>
      <c r="C29" s="34">
        <v>2828280</v>
      </c>
      <c r="D29" s="34">
        <v>6318982</v>
      </c>
      <c r="E29" s="34">
        <v>0</v>
      </c>
      <c r="F29" s="34">
        <v>3131986</v>
      </c>
      <c r="G29" s="34">
        <v>0</v>
      </c>
      <c r="H29" s="34">
        <v>1606518</v>
      </c>
      <c r="I29" s="34">
        <v>380880</v>
      </c>
      <c r="J29" s="34">
        <v>0</v>
      </c>
      <c r="K29" s="34">
        <v>0</v>
      </c>
      <c r="L29" s="34">
        <v>1292987</v>
      </c>
      <c r="M29" s="34">
        <v>346037</v>
      </c>
      <c r="N29" s="34">
        <v>1964001</v>
      </c>
      <c r="O29" s="34">
        <v>200000</v>
      </c>
    </row>
    <row r="30" spans="1:15" s="600" customFormat="1" ht="36.75" customHeight="1" thickBot="1">
      <c r="A30" s="342" t="s">
        <v>711</v>
      </c>
      <c r="B30" s="34">
        <v>0</v>
      </c>
      <c r="C30" s="34">
        <v>0</v>
      </c>
      <c r="D30" s="34">
        <v>0</v>
      </c>
      <c r="E30" s="34">
        <v>0</v>
      </c>
      <c r="F30" s="34">
        <v>0</v>
      </c>
      <c r="G30" s="34">
        <v>0</v>
      </c>
      <c r="H30" s="34">
        <v>0</v>
      </c>
      <c r="I30" s="34">
        <v>0</v>
      </c>
      <c r="J30" s="34">
        <v>0</v>
      </c>
      <c r="K30" s="34">
        <v>0</v>
      </c>
      <c r="L30" s="34">
        <v>0</v>
      </c>
      <c r="M30" s="34">
        <v>0</v>
      </c>
      <c r="N30" s="34">
        <v>0</v>
      </c>
      <c r="O30" s="34">
        <v>0</v>
      </c>
    </row>
    <row r="31" spans="1:15" s="548" customFormat="1" ht="36.75" customHeight="1" thickTop="1" thickBot="1">
      <c r="A31" s="377" t="s">
        <v>713</v>
      </c>
      <c r="B31" s="35">
        <v>0</v>
      </c>
      <c r="C31" s="35">
        <v>0</v>
      </c>
      <c r="D31" s="35">
        <v>0</v>
      </c>
      <c r="E31" s="35">
        <v>0</v>
      </c>
      <c r="F31" s="35">
        <v>0</v>
      </c>
      <c r="G31" s="35">
        <v>0</v>
      </c>
      <c r="H31" s="35">
        <v>0</v>
      </c>
      <c r="I31" s="35">
        <v>0</v>
      </c>
      <c r="J31" s="35">
        <v>0</v>
      </c>
      <c r="K31" s="35">
        <v>0</v>
      </c>
      <c r="L31" s="35">
        <v>0</v>
      </c>
      <c r="M31" s="35">
        <v>0</v>
      </c>
      <c r="N31" s="35">
        <v>0</v>
      </c>
      <c r="O31" s="35">
        <v>0</v>
      </c>
    </row>
    <row r="32" spans="1:15" s="309" customFormat="1" ht="36.75" customHeight="1" thickTop="1">
      <c r="A32" s="342" t="s">
        <v>712</v>
      </c>
      <c r="B32" s="34">
        <v>34077459</v>
      </c>
      <c r="C32" s="34">
        <v>2828280</v>
      </c>
      <c r="D32" s="34">
        <v>6318982</v>
      </c>
      <c r="E32" s="34">
        <v>0</v>
      </c>
      <c r="F32" s="34">
        <v>3131986</v>
      </c>
      <c r="G32" s="34">
        <v>0</v>
      </c>
      <c r="H32" s="34">
        <v>1606518</v>
      </c>
      <c r="I32" s="34">
        <v>380880</v>
      </c>
      <c r="J32" s="34">
        <v>0</v>
      </c>
      <c r="K32" s="34">
        <v>0</v>
      </c>
      <c r="L32" s="34">
        <v>1292987</v>
      </c>
      <c r="M32" s="34">
        <v>346037</v>
      </c>
      <c r="N32" s="34">
        <v>1964001</v>
      </c>
      <c r="O32" s="34">
        <v>200000</v>
      </c>
    </row>
    <row r="33" spans="1:16" s="598" customFormat="1" ht="36.75" customHeight="1" thickBot="1">
      <c r="A33" s="342" t="s">
        <v>714</v>
      </c>
      <c r="B33" s="34">
        <v>0</v>
      </c>
      <c r="C33" s="34">
        <v>0</v>
      </c>
      <c r="D33" s="34">
        <v>0</v>
      </c>
      <c r="E33" s="34">
        <v>0</v>
      </c>
      <c r="F33" s="34">
        <v>0</v>
      </c>
      <c r="G33" s="34">
        <v>0</v>
      </c>
      <c r="H33" s="34">
        <v>0</v>
      </c>
      <c r="I33" s="34">
        <v>0</v>
      </c>
      <c r="J33" s="34">
        <v>0</v>
      </c>
      <c r="K33" s="34">
        <v>0</v>
      </c>
      <c r="L33" s="34">
        <v>0</v>
      </c>
      <c r="M33" s="34">
        <v>0</v>
      </c>
      <c r="N33" s="34">
        <v>0</v>
      </c>
      <c r="O33" s="34">
        <v>0</v>
      </c>
    </row>
    <row r="34" spans="1:16" s="598" customFormat="1" ht="36.75" customHeight="1" thickTop="1" thickBot="1">
      <c r="A34" s="1022" t="s">
        <v>715</v>
      </c>
      <c r="B34" s="35">
        <v>204339190</v>
      </c>
      <c r="C34" s="35">
        <v>84327597</v>
      </c>
      <c r="D34" s="35">
        <v>64660693</v>
      </c>
      <c r="E34" s="35">
        <v>29925942</v>
      </c>
      <c r="F34" s="35">
        <v>42845390</v>
      </c>
      <c r="G34" s="35">
        <v>55455272</v>
      </c>
      <c r="H34" s="35">
        <v>31473945</v>
      </c>
      <c r="I34" s="35">
        <v>38392167</v>
      </c>
      <c r="J34" s="35">
        <v>29369486</v>
      </c>
      <c r="K34" s="35">
        <v>22148431</v>
      </c>
      <c r="L34" s="35">
        <v>28420015</v>
      </c>
      <c r="M34" s="35">
        <v>12301310</v>
      </c>
      <c r="N34" s="35">
        <v>30542363</v>
      </c>
      <c r="O34" s="35">
        <v>15411675</v>
      </c>
    </row>
    <row r="35" spans="1:16" ht="41.25" customHeight="1" thickTop="1">
      <c r="A35" s="243" t="s">
        <v>716</v>
      </c>
      <c r="B35" s="34">
        <v>93864230.812000006</v>
      </c>
      <c r="C35" s="34">
        <v>18836053.6642</v>
      </c>
      <c r="D35" s="34">
        <v>30986885.206599999</v>
      </c>
      <c r="E35" s="34">
        <v>22537394.1609</v>
      </c>
      <c r="F35" s="34">
        <v>31377179.983600002</v>
      </c>
      <c r="G35" s="34">
        <v>35382131.739600003</v>
      </c>
      <c r="H35" s="34">
        <v>16071027.736</v>
      </c>
      <c r="I35" s="34">
        <v>24710424.948600002</v>
      </c>
      <c r="J35" s="34">
        <v>15836514.966399999</v>
      </c>
      <c r="K35" s="34">
        <v>11869760.907500001</v>
      </c>
      <c r="L35" s="34">
        <v>21274504.269299999</v>
      </c>
      <c r="M35" s="34">
        <v>6832121.5780999996</v>
      </c>
      <c r="N35" s="34">
        <v>16964453.630199999</v>
      </c>
      <c r="O35" s="34">
        <v>6428304.8184000002</v>
      </c>
      <c r="P35" s="883"/>
    </row>
    <row r="36" spans="1:16" s="608" customFormat="1" ht="41.25" customHeight="1">
      <c r="A36" s="378" t="s">
        <v>717</v>
      </c>
      <c r="B36" s="1050">
        <v>0.30559999999999998</v>
      </c>
      <c r="C36" s="1050">
        <v>0.29930000000000001</v>
      </c>
      <c r="D36" s="1050">
        <v>0.26979999999999998</v>
      </c>
      <c r="E36" s="1050">
        <v>0.13120000000000001</v>
      </c>
      <c r="F36" s="1050">
        <v>0.1326</v>
      </c>
      <c r="G36" s="1050">
        <v>8.3400000000000002E-2</v>
      </c>
      <c r="H36" s="1050">
        <v>7.8299999999999995E-2</v>
      </c>
      <c r="I36" s="1050">
        <v>5.7700000000000001E-2</v>
      </c>
      <c r="J36" s="1050">
        <v>8.5000000000000006E-2</v>
      </c>
      <c r="K36" s="1050">
        <v>7.5700000000000003E-2</v>
      </c>
      <c r="L36" s="1050">
        <v>9.3600000000000003E-2</v>
      </c>
      <c r="M36" s="1050">
        <v>0.19900000000000001</v>
      </c>
      <c r="N36" s="1050">
        <v>9.8100000000000007E-2</v>
      </c>
      <c r="O36" s="1050">
        <v>0.1152</v>
      </c>
    </row>
    <row r="37" spans="1:16" ht="6" customHeight="1" thickBot="1">
      <c r="A37" s="922"/>
      <c r="B37" s="636"/>
      <c r="C37" s="636"/>
      <c r="D37" s="636"/>
      <c r="E37" s="636"/>
      <c r="F37" s="636"/>
      <c r="G37" s="636"/>
      <c r="H37" s="636"/>
      <c r="I37" s="636"/>
      <c r="J37" s="636"/>
      <c r="K37" s="636"/>
      <c r="L37" s="636"/>
      <c r="M37" s="636"/>
      <c r="N37" s="636"/>
      <c r="O37" s="636"/>
      <c r="P37" s="883"/>
    </row>
    <row r="38" spans="1:16" ht="28.5" customHeight="1" thickTop="1">
      <c r="A38" s="1052" t="s">
        <v>718</v>
      </c>
      <c r="P38" s="883"/>
    </row>
    <row r="39" spans="1:16" ht="15.75">
      <c r="A39" s="1052"/>
      <c r="P39" s="883"/>
    </row>
    <row r="40" spans="1:16">
      <c r="P40" s="883"/>
    </row>
    <row r="41" spans="1:16">
      <c r="P41" s="883"/>
    </row>
    <row r="42" spans="1:16">
      <c r="B42" s="929"/>
      <c r="C42" s="929"/>
      <c r="D42" s="929"/>
      <c r="E42" s="929"/>
      <c r="F42" s="929"/>
      <c r="G42" s="929"/>
      <c r="H42" s="929"/>
      <c r="I42" s="929"/>
      <c r="J42" s="929"/>
      <c r="K42" s="929"/>
      <c r="L42" s="929"/>
      <c r="M42" s="929"/>
      <c r="N42" s="929"/>
      <c r="O42" s="929"/>
      <c r="P42" s="883"/>
    </row>
    <row r="43" spans="1:16">
      <c r="B43" s="929"/>
      <c r="C43" s="929"/>
      <c r="D43" s="929"/>
      <c r="E43" s="929"/>
      <c r="F43" s="929"/>
      <c r="G43" s="929"/>
      <c r="H43" s="929"/>
      <c r="I43" s="929"/>
      <c r="J43" s="929"/>
      <c r="K43" s="929"/>
      <c r="L43" s="929"/>
      <c r="M43" s="929"/>
      <c r="N43" s="929"/>
      <c r="O43" s="929"/>
      <c r="P43" s="883"/>
    </row>
    <row r="44" spans="1:16">
      <c r="P44" s="883"/>
    </row>
    <row r="45" spans="1:16">
      <c r="P45" s="883"/>
    </row>
    <row r="46" spans="1:16">
      <c r="P46" s="883"/>
    </row>
    <row r="47" spans="1:16">
      <c r="P47" s="883"/>
    </row>
    <row r="48" spans="1:16">
      <c r="P48" s="883"/>
    </row>
    <row r="49" spans="16:16">
      <c r="P49" s="883"/>
    </row>
    <row r="50" spans="16:16">
      <c r="P50" s="883"/>
    </row>
    <row r="51" spans="16:16">
      <c r="P51" s="883"/>
    </row>
    <row r="52" spans="16:16">
      <c r="P52" s="883"/>
    </row>
    <row r="53" spans="16:16">
      <c r="P53" s="883"/>
    </row>
    <row r="54" spans="16:16">
      <c r="P54" s="883"/>
    </row>
    <row r="55" spans="16:16">
      <c r="P55" s="883"/>
    </row>
    <row r="56" spans="16:16">
      <c r="P56" s="883"/>
    </row>
    <row r="57" spans="16:16">
      <c r="P57" s="883"/>
    </row>
    <row r="58" spans="16:16">
      <c r="P58" s="883"/>
    </row>
    <row r="59" spans="16:16">
      <c r="P59" s="883"/>
    </row>
    <row r="60" spans="16:16">
      <c r="P60" s="883"/>
    </row>
    <row r="61" spans="16:16">
      <c r="P61" s="883"/>
    </row>
    <row r="62" spans="16:16">
      <c r="P62" s="883"/>
    </row>
    <row r="63" spans="16:16">
      <c r="P63" s="883"/>
    </row>
    <row r="64" spans="16:16">
      <c r="P64" s="883"/>
    </row>
    <row r="65" spans="16:16">
      <c r="P65" s="883"/>
    </row>
    <row r="66" spans="16:16">
      <c r="P66" s="883"/>
    </row>
    <row r="67" spans="16:16">
      <c r="P67" s="883"/>
    </row>
    <row r="68" spans="16:16">
      <c r="P68" s="883"/>
    </row>
    <row r="69" spans="16:16">
      <c r="P69" s="883"/>
    </row>
    <row r="70" spans="16:16">
      <c r="P70" s="883"/>
    </row>
    <row r="71" spans="16:16">
      <c r="P71" s="883"/>
    </row>
    <row r="72" spans="16:16">
      <c r="P72" s="883"/>
    </row>
    <row r="73" spans="16:16">
      <c r="P73" s="883"/>
    </row>
    <row r="74" spans="16:16">
      <c r="P74" s="883"/>
    </row>
    <row r="75" spans="16:16">
      <c r="P75" s="883"/>
    </row>
    <row r="76" spans="16:16">
      <c r="P76" s="883"/>
    </row>
    <row r="77" spans="16:16">
      <c r="P77" s="883"/>
    </row>
    <row r="78" spans="16:16">
      <c r="P78" s="883"/>
    </row>
    <row r="79" spans="16:16">
      <c r="P79" s="883"/>
    </row>
    <row r="80" spans="16:16">
      <c r="P80" s="883"/>
    </row>
    <row r="81" spans="16:16">
      <c r="P81" s="883"/>
    </row>
    <row r="82" spans="16:16">
      <c r="P82" s="883"/>
    </row>
    <row r="83" spans="16:16">
      <c r="P83" s="883"/>
    </row>
    <row r="84" spans="16:16">
      <c r="P84" s="883"/>
    </row>
    <row r="85" spans="16:16">
      <c r="P85" s="883"/>
    </row>
    <row r="86" spans="16:16">
      <c r="P86" s="883"/>
    </row>
    <row r="87" spans="16:16">
      <c r="P87" s="883"/>
    </row>
    <row r="88" spans="16:16">
      <c r="P88" s="883"/>
    </row>
    <row r="89" spans="16:16">
      <c r="P89" s="883"/>
    </row>
    <row r="90" spans="16:16">
      <c r="P90" s="883"/>
    </row>
    <row r="91" spans="16:16">
      <c r="P91" s="883"/>
    </row>
    <row r="92" spans="16:16">
      <c r="P92" s="883"/>
    </row>
    <row r="93" spans="16:16">
      <c r="P93" s="883"/>
    </row>
    <row r="94" spans="16:16">
      <c r="P94" s="883"/>
    </row>
    <row r="95" spans="16:16">
      <c r="P95" s="883"/>
    </row>
    <row r="96" spans="16:16">
      <c r="P96" s="883"/>
    </row>
    <row r="97" spans="16:16">
      <c r="P97" s="883"/>
    </row>
    <row r="98" spans="16:16">
      <c r="P98" s="883"/>
    </row>
    <row r="99" spans="16:16">
      <c r="P99" s="883"/>
    </row>
    <row r="100" spans="16:16">
      <c r="P100" s="883"/>
    </row>
    <row r="101" spans="16:16">
      <c r="P101" s="883"/>
    </row>
    <row r="102" spans="16:16">
      <c r="P102" s="883"/>
    </row>
    <row r="103" spans="16:16">
      <c r="P103" s="883"/>
    </row>
    <row r="104" spans="16:16">
      <c r="P104" s="883"/>
    </row>
    <row r="105" spans="16:16">
      <c r="P105" s="883"/>
    </row>
    <row r="106" spans="16:16">
      <c r="P106" s="883"/>
    </row>
    <row r="107" spans="16:16">
      <c r="P107" s="883"/>
    </row>
    <row r="108" spans="16:16">
      <c r="P108" s="883"/>
    </row>
    <row r="109" spans="16:16">
      <c r="P109" s="883"/>
    </row>
    <row r="110" spans="16:16">
      <c r="P110" s="883"/>
    </row>
    <row r="111" spans="16:16">
      <c r="P111" s="883"/>
    </row>
    <row r="112" spans="16:16">
      <c r="P112" s="883"/>
    </row>
    <row r="113" spans="16:16">
      <c r="P113" s="883"/>
    </row>
    <row r="114" spans="16:16">
      <c r="P114" s="883"/>
    </row>
    <row r="115" spans="16:16">
      <c r="P115" s="883"/>
    </row>
    <row r="116" spans="16:16">
      <c r="P116" s="883"/>
    </row>
    <row r="117" spans="16:16">
      <c r="P117" s="883"/>
    </row>
    <row r="118" spans="16:16">
      <c r="P118" s="883"/>
    </row>
    <row r="119" spans="16:16">
      <c r="P119" s="883"/>
    </row>
    <row r="120" spans="16:16">
      <c r="P120" s="883"/>
    </row>
    <row r="121" spans="16:16">
      <c r="P121" s="883"/>
    </row>
    <row r="122" spans="16:16">
      <c r="P122" s="883"/>
    </row>
    <row r="123" spans="16:16">
      <c r="P123" s="883"/>
    </row>
    <row r="124" spans="16:16">
      <c r="P124" s="883"/>
    </row>
    <row r="125" spans="16:16">
      <c r="P125" s="883"/>
    </row>
    <row r="126" spans="16:16">
      <c r="P126" s="883"/>
    </row>
    <row r="127" spans="16:16">
      <c r="P127" s="883"/>
    </row>
    <row r="128" spans="16:16">
      <c r="P128" s="883"/>
    </row>
    <row r="129" spans="16:16">
      <c r="P129" s="883"/>
    </row>
    <row r="130" spans="16:16">
      <c r="P130" s="883"/>
    </row>
    <row r="131" spans="16:16">
      <c r="P131" s="883"/>
    </row>
    <row r="132" spans="16:16">
      <c r="P132" s="883"/>
    </row>
    <row r="133" spans="16:16">
      <c r="P133" s="883"/>
    </row>
    <row r="134" spans="16:16">
      <c r="P134" s="883"/>
    </row>
    <row r="135" spans="16:16">
      <c r="P135" s="883"/>
    </row>
    <row r="136" spans="16:16">
      <c r="P136" s="883"/>
    </row>
    <row r="137" spans="16:16">
      <c r="P137" s="883"/>
    </row>
    <row r="138" spans="16:16">
      <c r="P138" s="883"/>
    </row>
    <row r="139" spans="16:16">
      <c r="P139" s="883"/>
    </row>
    <row r="140" spans="16:16">
      <c r="P140" s="883"/>
    </row>
    <row r="141" spans="16:16">
      <c r="P141" s="883"/>
    </row>
    <row r="142" spans="16:16">
      <c r="P142" s="883"/>
    </row>
    <row r="143" spans="16:16">
      <c r="P143" s="883"/>
    </row>
    <row r="144" spans="16:16">
      <c r="P144" s="883"/>
    </row>
    <row r="145" spans="16:16">
      <c r="P145" s="883"/>
    </row>
    <row r="146" spans="16:16">
      <c r="P146" s="883"/>
    </row>
    <row r="147" spans="16:16">
      <c r="P147" s="883"/>
    </row>
    <row r="148" spans="16:16">
      <c r="P148" s="883"/>
    </row>
    <row r="149" spans="16:16">
      <c r="P149" s="883"/>
    </row>
    <row r="150" spans="16:16">
      <c r="P150" s="883"/>
    </row>
    <row r="151" spans="16:16">
      <c r="P151" s="883"/>
    </row>
    <row r="152" spans="16:16">
      <c r="P152" s="883"/>
    </row>
    <row r="153" spans="16:16">
      <c r="P153" s="883"/>
    </row>
    <row r="154" spans="16:16">
      <c r="P154" s="883"/>
    </row>
    <row r="155" spans="16:16">
      <c r="P155" s="883"/>
    </row>
    <row r="156" spans="16:16">
      <c r="P156" s="883"/>
    </row>
    <row r="157" spans="16:16">
      <c r="P157" s="883"/>
    </row>
    <row r="158" spans="16:16">
      <c r="P158" s="883"/>
    </row>
    <row r="159" spans="16:16">
      <c r="P159" s="883"/>
    </row>
    <row r="160" spans="16:16">
      <c r="P160" s="883"/>
    </row>
    <row r="161" spans="16:16">
      <c r="P161" s="883"/>
    </row>
    <row r="162" spans="16:16">
      <c r="P162" s="883"/>
    </row>
    <row r="163" spans="16:16">
      <c r="P163" s="883"/>
    </row>
    <row r="164" spans="16:16">
      <c r="P164" s="883"/>
    </row>
    <row r="165" spans="16:16">
      <c r="P165" s="883"/>
    </row>
    <row r="166" spans="16:16">
      <c r="P166" s="883"/>
    </row>
    <row r="167" spans="16:16">
      <c r="P167" s="883"/>
    </row>
    <row r="168" spans="16:16">
      <c r="P168" s="883"/>
    </row>
    <row r="169" spans="16:16">
      <c r="P169" s="883"/>
    </row>
    <row r="170" spans="16:16">
      <c r="P170" s="883"/>
    </row>
    <row r="171" spans="16:16">
      <c r="P171" s="883"/>
    </row>
    <row r="172" spans="16:16">
      <c r="P172" s="883"/>
    </row>
    <row r="173" spans="16:16">
      <c r="P173" s="883"/>
    </row>
    <row r="174" spans="16:16">
      <c r="P174" s="883"/>
    </row>
    <row r="175" spans="16:16">
      <c r="P175" s="883"/>
    </row>
    <row r="176" spans="16:16">
      <c r="P176" s="883"/>
    </row>
    <row r="177" spans="16:16">
      <c r="P177" s="883"/>
    </row>
    <row r="178" spans="16:16">
      <c r="P178" s="883"/>
    </row>
    <row r="179" spans="16:16">
      <c r="P179" s="883"/>
    </row>
    <row r="180" spans="16:16">
      <c r="P180" s="883"/>
    </row>
    <row r="181" spans="16:16">
      <c r="P181" s="883"/>
    </row>
    <row r="182" spans="16:16">
      <c r="P182" s="883"/>
    </row>
    <row r="183" spans="16:16">
      <c r="P183" s="883"/>
    </row>
    <row r="184" spans="16:16">
      <c r="P184" s="883"/>
    </row>
    <row r="185" spans="16:16">
      <c r="P185" s="883"/>
    </row>
    <row r="186" spans="16:16">
      <c r="P186" s="883"/>
    </row>
    <row r="187" spans="16:16">
      <c r="P187" s="883"/>
    </row>
    <row r="188" spans="16:16">
      <c r="P188" s="883"/>
    </row>
    <row r="189" spans="16:16">
      <c r="P189" s="883"/>
    </row>
    <row r="190" spans="16:16">
      <c r="P190" s="883"/>
    </row>
    <row r="191" spans="16:16">
      <c r="P191" s="883"/>
    </row>
    <row r="192" spans="16:16">
      <c r="P192" s="883"/>
    </row>
    <row r="193" spans="16:16">
      <c r="P193" s="883"/>
    </row>
    <row r="194" spans="16:16">
      <c r="P194" s="883"/>
    </row>
    <row r="195" spans="16:16">
      <c r="P195" s="883"/>
    </row>
    <row r="196" spans="16:16">
      <c r="P196" s="883"/>
    </row>
    <row r="197" spans="16:16">
      <c r="P197" s="883"/>
    </row>
    <row r="198" spans="16:16">
      <c r="P198" s="883"/>
    </row>
    <row r="199" spans="16:16">
      <c r="P199" s="883"/>
    </row>
    <row r="200" spans="16:16">
      <c r="P200" s="883"/>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P200"/>
  <sheetViews>
    <sheetView topLeftCell="A2" zoomScale="48" zoomScaleNormal="48" workbookViewId="0">
      <selection activeCell="R25" sqref="R25"/>
    </sheetView>
  </sheetViews>
  <sheetFormatPr defaultColWidth="9.140625" defaultRowHeight="15"/>
  <cols>
    <col min="1" max="1" width="76.28515625" style="919" customWidth="1"/>
    <col min="2" max="10" width="21.5703125" style="117" customWidth="1"/>
    <col min="11" max="14" width="21.5703125" style="900" customWidth="1"/>
    <col min="15" max="15" width="24.42578125" style="900" customWidth="1"/>
    <col min="16" max="16" width="3.85546875" style="244" customWidth="1"/>
    <col min="17" max="17" width="13.85546875" style="883" bestFit="1" customWidth="1"/>
    <col min="18" max="18" width="11.140625" style="883" bestFit="1" customWidth="1"/>
    <col min="19" max="256" width="9.140625" style="883"/>
    <col min="257" max="257" width="59.42578125" style="883" customWidth="1"/>
    <col min="258" max="270" width="21.5703125" style="883" customWidth="1"/>
    <col min="271" max="271" width="20.140625" style="883" customWidth="1"/>
    <col min="272" max="272" width="3.85546875" style="883" customWidth="1"/>
    <col min="273" max="273" width="13.85546875" style="883" bestFit="1" customWidth="1"/>
    <col min="274" max="274" width="11.140625" style="883" bestFit="1" customWidth="1"/>
    <col min="275" max="512" width="9.140625" style="883"/>
    <col min="513" max="513" width="59.42578125" style="883" customWidth="1"/>
    <col min="514" max="526" width="21.5703125" style="883" customWidth="1"/>
    <col min="527" max="527" width="20.140625" style="883" customWidth="1"/>
    <col min="528" max="528" width="3.85546875" style="883" customWidth="1"/>
    <col min="529" max="529" width="13.85546875" style="883" bestFit="1" customWidth="1"/>
    <col min="530" max="530" width="11.140625" style="883" bestFit="1" customWidth="1"/>
    <col min="531" max="768" width="9.140625" style="883"/>
    <col min="769" max="769" width="59.42578125" style="883" customWidth="1"/>
    <col min="770" max="782" width="21.5703125" style="883" customWidth="1"/>
    <col min="783" max="783" width="20.140625" style="883" customWidth="1"/>
    <col min="784" max="784" width="3.85546875" style="883" customWidth="1"/>
    <col min="785" max="785" width="13.85546875" style="883" bestFit="1" customWidth="1"/>
    <col min="786" max="786" width="11.140625" style="883" bestFit="1" customWidth="1"/>
    <col min="787" max="1024" width="9.140625" style="883"/>
    <col min="1025" max="1025" width="59.42578125" style="883" customWidth="1"/>
    <col min="1026" max="1038" width="21.5703125" style="883" customWidth="1"/>
    <col min="1039" max="1039" width="20.140625" style="883" customWidth="1"/>
    <col min="1040" max="1040" width="3.85546875" style="883" customWidth="1"/>
    <col min="1041" max="1041" width="13.85546875" style="883" bestFit="1" customWidth="1"/>
    <col min="1042" max="1042" width="11.140625" style="883" bestFit="1" customWidth="1"/>
    <col min="1043" max="1280" width="9.140625" style="883"/>
    <col min="1281" max="1281" width="59.42578125" style="883" customWidth="1"/>
    <col min="1282" max="1294" width="21.5703125" style="883" customWidth="1"/>
    <col min="1295" max="1295" width="20.140625" style="883" customWidth="1"/>
    <col min="1296" max="1296" width="3.85546875" style="883" customWidth="1"/>
    <col min="1297" max="1297" width="13.85546875" style="883" bestFit="1" customWidth="1"/>
    <col min="1298" max="1298" width="11.140625" style="883" bestFit="1" customWidth="1"/>
    <col min="1299" max="1536" width="9.140625" style="883"/>
    <col min="1537" max="1537" width="59.42578125" style="883" customWidth="1"/>
    <col min="1538" max="1550" width="21.5703125" style="883" customWidth="1"/>
    <col min="1551" max="1551" width="20.140625" style="883" customWidth="1"/>
    <col min="1552" max="1552" width="3.85546875" style="883" customWidth="1"/>
    <col min="1553" max="1553" width="13.85546875" style="883" bestFit="1" customWidth="1"/>
    <col min="1554" max="1554" width="11.140625" style="883" bestFit="1" customWidth="1"/>
    <col min="1555" max="1792" width="9.140625" style="883"/>
    <col min="1793" max="1793" width="59.42578125" style="883" customWidth="1"/>
    <col min="1794" max="1806" width="21.5703125" style="883" customWidth="1"/>
    <col min="1807" max="1807" width="20.140625" style="883" customWidth="1"/>
    <col min="1808" max="1808" width="3.85546875" style="883" customWidth="1"/>
    <col min="1809" max="1809" width="13.85546875" style="883" bestFit="1" customWidth="1"/>
    <col min="1810" max="1810" width="11.140625" style="883" bestFit="1" customWidth="1"/>
    <col min="1811" max="2048" width="9.140625" style="883"/>
    <col min="2049" max="2049" width="59.42578125" style="883" customWidth="1"/>
    <col min="2050" max="2062" width="21.5703125" style="883" customWidth="1"/>
    <col min="2063" max="2063" width="20.140625" style="883" customWidth="1"/>
    <col min="2064" max="2064" width="3.85546875" style="883" customWidth="1"/>
    <col min="2065" max="2065" width="13.85546875" style="883" bestFit="1" customWidth="1"/>
    <col min="2066" max="2066" width="11.140625" style="883" bestFit="1" customWidth="1"/>
    <col min="2067" max="2304" width="9.140625" style="883"/>
    <col min="2305" max="2305" width="59.42578125" style="883" customWidth="1"/>
    <col min="2306" max="2318" width="21.5703125" style="883" customWidth="1"/>
    <col min="2319" max="2319" width="20.140625" style="883" customWidth="1"/>
    <col min="2320" max="2320" width="3.85546875" style="883" customWidth="1"/>
    <col min="2321" max="2321" width="13.85546875" style="883" bestFit="1" customWidth="1"/>
    <col min="2322" max="2322" width="11.140625" style="883" bestFit="1" customWidth="1"/>
    <col min="2323" max="2560" width="9.140625" style="883"/>
    <col min="2561" max="2561" width="59.42578125" style="883" customWidth="1"/>
    <col min="2562" max="2574" width="21.5703125" style="883" customWidth="1"/>
    <col min="2575" max="2575" width="20.140625" style="883" customWidth="1"/>
    <col min="2576" max="2576" width="3.85546875" style="883" customWidth="1"/>
    <col min="2577" max="2577" width="13.85546875" style="883" bestFit="1" customWidth="1"/>
    <col min="2578" max="2578" width="11.140625" style="883" bestFit="1" customWidth="1"/>
    <col min="2579" max="2816" width="9.140625" style="883"/>
    <col min="2817" max="2817" width="59.42578125" style="883" customWidth="1"/>
    <col min="2818" max="2830" width="21.5703125" style="883" customWidth="1"/>
    <col min="2831" max="2831" width="20.140625" style="883" customWidth="1"/>
    <col min="2832" max="2832" width="3.85546875" style="883" customWidth="1"/>
    <col min="2833" max="2833" width="13.85546875" style="883" bestFit="1" customWidth="1"/>
    <col min="2834" max="2834" width="11.140625" style="883" bestFit="1" customWidth="1"/>
    <col min="2835" max="3072" width="9.140625" style="883"/>
    <col min="3073" max="3073" width="59.42578125" style="883" customWidth="1"/>
    <col min="3074" max="3086" width="21.5703125" style="883" customWidth="1"/>
    <col min="3087" max="3087" width="20.140625" style="883" customWidth="1"/>
    <col min="3088" max="3088" width="3.85546875" style="883" customWidth="1"/>
    <col min="3089" max="3089" width="13.85546875" style="883" bestFit="1" customWidth="1"/>
    <col min="3090" max="3090" width="11.140625" style="883" bestFit="1" customWidth="1"/>
    <col min="3091" max="3328" width="9.140625" style="883"/>
    <col min="3329" max="3329" width="59.42578125" style="883" customWidth="1"/>
    <col min="3330" max="3342" width="21.5703125" style="883" customWidth="1"/>
    <col min="3343" max="3343" width="20.140625" style="883" customWidth="1"/>
    <col min="3344" max="3344" width="3.85546875" style="883" customWidth="1"/>
    <col min="3345" max="3345" width="13.85546875" style="883" bestFit="1" customWidth="1"/>
    <col min="3346" max="3346" width="11.140625" style="883" bestFit="1" customWidth="1"/>
    <col min="3347" max="3584" width="9.140625" style="883"/>
    <col min="3585" max="3585" width="59.42578125" style="883" customWidth="1"/>
    <col min="3586" max="3598" width="21.5703125" style="883" customWidth="1"/>
    <col min="3599" max="3599" width="20.140625" style="883" customWidth="1"/>
    <col min="3600" max="3600" width="3.85546875" style="883" customWidth="1"/>
    <col min="3601" max="3601" width="13.85546875" style="883" bestFit="1" customWidth="1"/>
    <col min="3602" max="3602" width="11.140625" style="883" bestFit="1" customWidth="1"/>
    <col min="3603" max="3840" width="9.140625" style="883"/>
    <col min="3841" max="3841" width="59.42578125" style="883" customWidth="1"/>
    <col min="3842" max="3854" width="21.5703125" style="883" customWidth="1"/>
    <col min="3855" max="3855" width="20.140625" style="883" customWidth="1"/>
    <col min="3856" max="3856" width="3.85546875" style="883" customWidth="1"/>
    <col min="3857" max="3857" width="13.85546875" style="883" bestFit="1" customWidth="1"/>
    <col min="3858" max="3858" width="11.140625" style="883" bestFit="1" customWidth="1"/>
    <col min="3859" max="4096" width="9.140625" style="883"/>
    <col min="4097" max="4097" width="59.42578125" style="883" customWidth="1"/>
    <col min="4098" max="4110" width="21.5703125" style="883" customWidth="1"/>
    <col min="4111" max="4111" width="20.140625" style="883" customWidth="1"/>
    <col min="4112" max="4112" width="3.85546875" style="883" customWidth="1"/>
    <col min="4113" max="4113" width="13.85546875" style="883" bestFit="1" customWidth="1"/>
    <col min="4114" max="4114" width="11.140625" style="883" bestFit="1" customWidth="1"/>
    <col min="4115" max="4352" width="9.140625" style="883"/>
    <col min="4353" max="4353" width="59.42578125" style="883" customWidth="1"/>
    <col min="4354" max="4366" width="21.5703125" style="883" customWidth="1"/>
    <col min="4367" max="4367" width="20.140625" style="883" customWidth="1"/>
    <col min="4368" max="4368" width="3.85546875" style="883" customWidth="1"/>
    <col min="4369" max="4369" width="13.85546875" style="883" bestFit="1" customWidth="1"/>
    <col min="4370" max="4370" width="11.140625" style="883" bestFit="1" customWidth="1"/>
    <col min="4371" max="4608" width="9.140625" style="883"/>
    <col min="4609" max="4609" width="59.42578125" style="883" customWidth="1"/>
    <col min="4610" max="4622" width="21.5703125" style="883" customWidth="1"/>
    <col min="4623" max="4623" width="20.140625" style="883" customWidth="1"/>
    <col min="4624" max="4624" width="3.85546875" style="883" customWidth="1"/>
    <col min="4625" max="4625" width="13.85546875" style="883" bestFit="1" customWidth="1"/>
    <col min="4626" max="4626" width="11.140625" style="883" bestFit="1" customWidth="1"/>
    <col min="4627" max="4864" width="9.140625" style="883"/>
    <col min="4865" max="4865" width="59.42578125" style="883" customWidth="1"/>
    <col min="4866" max="4878" width="21.5703125" style="883" customWidth="1"/>
    <col min="4879" max="4879" width="20.140625" style="883" customWidth="1"/>
    <col min="4880" max="4880" width="3.85546875" style="883" customWidth="1"/>
    <col min="4881" max="4881" width="13.85546875" style="883" bestFit="1" customWidth="1"/>
    <col min="4882" max="4882" width="11.140625" style="883" bestFit="1" customWidth="1"/>
    <col min="4883" max="5120" width="9.140625" style="883"/>
    <col min="5121" max="5121" width="59.42578125" style="883" customWidth="1"/>
    <col min="5122" max="5134" width="21.5703125" style="883" customWidth="1"/>
    <col min="5135" max="5135" width="20.140625" style="883" customWidth="1"/>
    <col min="5136" max="5136" width="3.85546875" style="883" customWidth="1"/>
    <col min="5137" max="5137" width="13.85546875" style="883" bestFit="1" customWidth="1"/>
    <col min="5138" max="5138" width="11.140625" style="883" bestFit="1" customWidth="1"/>
    <col min="5139" max="5376" width="9.140625" style="883"/>
    <col min="5377" max="5377" width="59.42578125" style="883" customWidth="1"/>
    <col min="5378" max="5390" width="21.5703125" style="883" customWidth="1"/>
    <col min="5391" max="5391" width="20.140625" style="883" customWidth="1"/>
    <col min="5392" max="5392" width="3.85546875" style="883" customWidth="1"/>
    <col min="5393" max="5393" width="13.85546875" style="883" bestFit="1" customWidth="1"/>
    <col min="5394" max="5394" width="11.140625" style="883" bestFit="1" customWidth="1"/>
    <col min="5395" max="5632" width="9.140625" style="883"/>
    <col min="5633" max="5633" width="59.42578125" style="883" customWidth="1"/>
    <col min="5634" max="5646" width="21.5703125" style="883" customWidth="1"/>
    <col min="5647" max="5647" width="20.140625" style="883" customWidth="1"/>
    <col min="5648" max="5648" width="3.85546875" style="883" customWidth="1"/>
    <col min="5649" max="5649" width="13.85546875" style="883" bestFit="1" customWidth="1"/>
    <col min="5650" max="5650" width="11.140625" style="883" bestFit="1" customWidth="1"/>
    <col min="5651" max="5888" width="9.140625" style="883"/>
    <col min="5889" max="5889" width="59.42578125" style="883" customWidth="1"/>
    <col min="5890" max="5902" width="21.5703125" style="883" customWidth="1"/>
    <col min="5903" max="5903" width="20.140625" style="883" customWidth="1"/>
    <col min="5904" max="5904" width="3.85546875" style="883" customWidth="1"/>
    <col min="5905" max="5905" width="13.85546875" style="883" bestFit="1" customWidth="1"/>
    <col min="5906" max="5906" width="11.140625" style="883" bestFit="1" customWidth="1"/>
    <col min="5907" max="6144" width="9.140625" style="883"/>
    <col min="6145" max="6145" width="59.42578125" style="883" customWidth="1"/>
    <col min="6146" max="6158" width="21.5703125" style="883" customWidth="1"/>
    <col min="6159" max="6159" width="20.140625" style="883" customWidth="1"/>
    <col min="6160" max="6160" width="3.85546875" style="883" customWidth="1"/>
    <col min="6161" max="6161" width="13.85546875" style="883" bestFit="1" customWidth="1"/>
    <col min="6162" max="6162" width="11.140625" style="883" bestFit="1" customWidth="1"/>
    <col min="6163" max="6400" width="9.140625" style="883"/>
    <col min="6401" max="6401" width="59.42578125" style="883" customWidth="1"/>
    <col min="6402" max="6414" width="21.5703125" style="883" customWidth="1"/>
    <col min="6415" max="6415" width="20.140625" style="883" customWidth="1"/>
    <col min="6416" max="6416" width="3.85546875" style="883" customWidth="1"/>
    <col min="6417" max="6417" width="13.85546875" style="883" bestFit="1" customWidth="1"/>
    <col min="6418" max="6418" width="11.140625" style="883" bestFit="1" customWidth="1"/>
    <col min="6419" max="6656" width="9.140625" style="883"/>
    <col min="6657" max="6657" width="59.42578125" style="883" customWidth="1"/>
    <col min="6658" max="6670" width="21.5703125" style="883" customWidth="1"/>
    <col min="6671" max="6671" width="20.140625" style="883" customWidth="1"/>
    <col min="6672" max="6672" width="3.85546875" style="883" customWidth="1"/>
    <col min="6673" max="6673" width="13.85546875" style="883" bestFit="1" customWidth="1"/>
    <col min="6674" max="6674" width="11.140625" style="883" bestFit="1" customWidth="1"/>
    <col min="6675" max="6912" width="9.140625" style="883"/>
    <col min="6913" max="6913" width="59.42578125" style="883" customWidth="1"/>
    <col min="6914" max="6926" width="21.5703125" style="883" customWidth="1"/>
    <col min="6927" max="6927" width="20.140625" style="883" customWidth="1"/>
    <col min="6928" max="6928" width="3.85546875" style="883" customWidth="1"/>
    <col min="6929" max="6929" width="13.85546875" style="883" bestFit="1" customWidth="1"/>
    <col min="6930" max="6930" width="11.140625" style="883" bestFit="1" customWidth="1"/>
    <col min="6931" max="7168" width="9.140625" style="883"/>
    <col min="7169" max="7169" width="59.42578125" style="883" customWidth="1"/>
    <col min="7170" max="7182" width="21.5703125" style="883" customWidth="1"/>
    <col min="7183" max="7183" width="20.140625" style="883" customWidth="1"/>
    <col min="7184" max="7184" width="3.85546875" style="883" customWidth="1"/>
    <col min="7185" max="7185" width="13.85546875" style="883" bestFit="1" customWidth="1"/>
    <col min="7186" max="7186" width="11.140625" style="883" bestFit="1" customWidth="1"/>
    <col min="7187" max="7424" width="9.140625" style="883"/>
    <col min="7425" max="7425" width="59.42578125" style="883" customWidth="1"/>
    <col min="7426" max="7438" width="21.5703125" style="883" customWidth="1"/>
    <col min="7439" max="7439" width="20.140625" style="883" customWidth="1"/>
    <col min="7440" max="7440" width="3.85546875" style="883" customWidth="1"/>
    <col min="7441" max="7441" width="13.85546875" style="883" bestFit="1" customWidth="1"/>
    <col min="7442" max="7442" width="11.140625" style="883" bestFit="1" customWidth="1"/>
    <col min="7443" max="7680" width="9.140625" style="883"/>
    <col min="7681" max="7681" width="59.42578125" style="883" customWidth="1"/>
    <col min="7682" max="7694" width="21.5703125" style="883" customWidth="1"/>
    <col min="7695" max="7695" width="20.140625" style="883" customWidth="1"/>
    <col min="7696" max="7696" width="3.85546875" style="883" customWidth="1"/>
    <col min="7697" max="7697" width="13.85546875" style="883" bestFit="1" customWidth="1"/>
    <col min="7698" max="7698" width="11.140625" style="883" bestFit="1" customWidth="1"/>
    <col min="7699" max="7936" width="9.140625" style="883"/>
    <col min="7937" max="7937" width="59.42578125" style="883" customWidth="1"/>
    <col min="7938" max="7950" width="21.5703125" style="883" customWidth="1"/>
    <col min="7951" max="7951" width="20.140625" style="883" customWidth="1"/>
    <col min="7952" max="7952" width="3.85546875" style="883" customWidth="1"/>
    <col min="7953" max="7953" width="13.85546875" style="883" bestFit="1" customWidth="1"/>
    <col min="7954" max="7954" width="11.140625" style="883" bestFit="1" customWidth="1"/>
    <col min="7955" max="8192" width="9.140625" style="883"/>
    <col min="8193" max="8193" width="59.42578125" style="883" customWidth="1"/>
    <col min="8194" max="8206" width="21.5703125" style="883" customWidth="1"/>
    <col min="8207" max="8207" width="20.140625" style="883" customWidth="1"/>
    <col min="8208" max="8208" width="3.85546875" style="883" customWidth="1"/>
    <col min="8209" max="8209" width="13.85546875" style="883" bestFit="1" customWidth="1"/>
    <col min="8210" max="8210" width="11.140625" style="883" bestFit="1" customWidth="1"/>
    <col min="8211" max="8448" width="9.140625" style="883"/>
    <col min="8449" max="8449" width="59.42578125" style="883" customWidth="1"/>
    <col min="8450" max="8462" width="21.5703125" style="883" customWidth="1"/>
    <col min="8463" max="8463" width="20.140625" style="883" customWidth="1"/>
    <col min="8464" max="8464" width="3.85546875" style="883" customWidth="1"/>
    <col min="8465" max="8465" width="13.85546875" style="883" bestFit="1" customWidth="1"/>
    <col min="8466" max="8466" width="11.140625" style="883" bestFit="1" customWidth="1"/>
    <col min="8467" max="8704" width="9.140625" style="883"/>
    <col min="8705" max="8705" width="59.42578125" style="883" customWidth="1"/>
    <col min="8706" max="8718" width="21.5703125" style="883" customWidth="1"/>
    <col min="8719" max="8719" width="20.140625" style="883" customWidth="1"/>
    <col min="8720" max="8720" width="3.85546875" style="883" customWidth="1"/>
    <col min="8721" max="8721" width="13.85546875" style="883" bestFit="1" customWidth="1"/>
    <col min="8722" max="8722" width="11.140625" style="883" bestFit="1" customWidth="1"/>
    <col min="8723" max="8960" width="9.140625" style="883"/>
    <col min="8961" max="8961" width="59.42578125" style="883" customWidth="1"/>
    <col min="8962" max="8974" width="21.5703125" style="883" customWidth="1"/>
    <col min="8975" max="8975" width="20.140625" style="883" customWidth="1"/>
    <col min="8976" max="8976" width="3.85546875" style="883" customWidth="1"/>
    <col min="8977" max="8977" width="13.85546875" style="883" bestFit="1" customWidth="1"/>
    <col min="8978" max="8978" width="11.140625" style="883" bestFit="1" customWidth="1"/>
    <col min="8979" max="9216" width="9.140625" style="883"/>
    <col min="9217" max="9217" width="59.42578125" style="883" customWidth="1"/>
    <col min="9218" max="9230" width="21.5703125" style="883" customWidth="1"/>
    <col min="9231" max="9231" width="20.140625" style="883" customWidth="1"/>
    <col min="9232" max="9232" width="3.85546875" style="883" customWidth="1"/>
    <col min="9233" max="9233" width="13.85546875" style="883" bestFit="1" customWidth="1"/>
    <col min="9234" max="9234" width="11.140625" style="883" bestFit="1" customWidth="1"/>
    <col min="9235" max="9472" width="9.140625" style="883"/>
    <col min="9473" max="9473" width="59.42578125" style="883" customWidth="1"/>
    <col min="9474" max="9486" width="21.5703125" style="883" customWidth="1"/>
    <col min="9487" max="9487" width="20.140625" style="883" customWidth="1"/>
    <col min="9488" max="9488" width="3.85546875" style="883" customWidth="1"/>
    <col min="9489" max="9489" width="13.85546875" style="883" bestFit="1" customWidth="1"/>
    <col min="9490" max="9490" width="11.140625" style="883" bestFit="1" customWidth="1"/>
    <col min="9491" max="9728" width="9.140625" style="883"/>
    <col min="9729" max="9729" width="59.42578125" style="883" customWidth="1"/>
    <col min="9730" max="9742" width="21.5703125" style="883" customWidth="1"/>
    <col min="9743" max="9743" width="20.140625" style="883" customWidth="1"/>
    <col min="9744" max="9744" width="3.85546875" style="883" customWidth="1"/>
    <col min="9745" max="9745" width="13.85546875" style="883" bestFit="1" customWidth="1"/>
    <col min="9746" max="9746" width="11.140625" style="883" bestFit="1" customWidth="1"/>
    <col min="9747" max="9984" width="9.140625" style="883"/>
    <col min="9985" max="9985" width="59.42578125" style="883" customWidth="1"/>
    <col min="9986" max="9998" width="21.5703125" style="883" customWidth="1"/>
    <col min="9999" max="9999" width="20.140625" style="883" customWidth="1"/>
    <col min="10000" max="10000" width="3.85546875" style="883" customWidth="1"/>
    <col min="10001" max="10001" width="13.85546875" style="883" bestFit="1" customWidth="1"/>
    <col min="10002" max="10002" width="11.140625" style="883" bestFit="1" customWidth="1"/>
    <col min="10003" max="10240" width="9.140625" style="883"/>
    <col min="10241" max="10241" width="59.42578125" style="883" customWidth="1"/>
    <col min="10242" max="10254" width="21.5703125" style="883" customWidth="1"/>
    <col min="10255" max="10255" width="20.140625" style="883" customWidth="1"/>
    <col min="10256" max="10256" width="3.85546875" style="883" customWidth="1"/>
    <col min="10257" max="10257" width="13.85546875" style="883" bestFit="1" customWidth="1"/>
    <col min="10258" max="10258" width="11.140625" style="883" bestFit="1" customWidth="1"/>
    <col min="10259" max="10496" width="9.140625" style="883"/>
    <col min="10497" max="10497" width="59.42578125" style="883" customWidth="1"/>
    <col min="10498" max="10510" width="21.5703125" style="883" customWidth="1"/>
    <col min="10511" max="10511" width="20.140625" style="883" customWidth="1"/>
    <col min="10512" max="10512" width="3.85546875" style="883" customWidth="1"/>
    <col min="10513" max="10513" width="13.85546875" style="883" bestFit="1" customWidth="1"/>
    <col min="10514" max="10514" width="11.140625" style="883" bestFit="1" customWidth="1"/>
    <col min="10515" max="10752" width="9.140625" style="883"/>
    <col min="10753" max="10753" width="59.42578125" style="883" customWidth="1"/>
    <col min="10754" max="10766" width="21.5703125" style="883" customWidth="1"/>
    <col min="10767" max="10767" width="20.140625" style="883" customWidth="1"/>
    <col min="10768" max="10768" width="3.85546875" style="883" customWidth="1"/>
    <col min="10769" max="10769" width="13.85546875" style="883" bestFit="1" customWidth="1"/>
    <col min="10770" max="10770" width="11.140625" style="883" bestFit="1" customWidth="1"/>
    <col min="10771" max="11008" width="9.140625" style="883"/>
    <col min="11009" max="11009" width="59.42578125" style="883" customWidth="1"/>
    <col min="11010" max="11022" width="21.5703125" style="883" customWidth="1"/>
    <col min="11023" max="11023" width="20.140625" style="883" customWidth="1"/>
    <col min="11024" max="11024" width="3.85546875" style="883" customWidth="1"/>
    <col min="11025" max="11025" width="13.85546875" style="883" bestFit="1" customWidth="1"/>
    <col min="11026" max="11026" width="11.140625" style="883" bestFit="1" customWidth="1"/>
    <col min="11027" max="11264" width="9.140625" style="883"/>
    <col min="11265" max="11265" width="59.42578125" style="883" customWidth="1"/>
    <col min="11266" max="11278" width="21.5703125" style="883" customWidth="1"/>
    <col min="11279" max="11279" width="20.140625" style="883" customWidth="1"/>
    <col min="11280" max="11280" width="3.85546875" style="883" customWidth="1"/>
    <col min="11281" max="11281" width="13.85546875" style="883" bestFit="1" customWidth="1"/>
    <col min="11282" max="11282" width="11.140625" style="883" bestFit="1" customWidth="1"/>
    <col min="11283" max="11520" width="9.140625" style="883"/>
    <col min="11521" max="11521" width="59.42578125" style="883" customWidth="1"/>
    <col min="11522" max="11534" width="21.5703125" style="883" customWidth="1"/>
    <col min="11535" max="11535" width="20.140625" style="883" customWidth="1"/>
    <col min="11536" max="11536" width="3.85546875" style="883" customWidth="1"/>
    <col min="11537" max="11537" width="13.85546875" style="883" bestFit="1" customWidth="1"/>
    <col min="11538" max="11538" width="11.140625" style="883" bestFit="1" customWidth="1"/>
    <col min="11539" max="11776" width="9.140625" style="883"/>
    <col min="11777" max="11777" width="59.42578125" style="883" customWidth="1"/>
    <col min="11778" max="11790" width="21.5703125" style="883" customWidth="1"/>
    <col min="11791" max="11791" width="20.140625" style="883" customWidth="1"/>
    <col min="11792" max="11792" width="3.85546875" style="883" customWidth="1"/>
    <col min="11793" max="11793" width="13.85546875" style="883" bestFit="1" customWidth="1"/>
    <col min="11794" max="11794" width="11.140625" style="883" bestFit="1" customWidth="1"/>
    <col min="11795" max="12032" width="9.140625" style="883"/>
    <col min="12033" max="12033" width="59.42578125" style="883" customWidth="1"/>
    <col min="12034" max="12046" width="21.5703125" style="883" customWidth="1"/>
    <col min="12047" max="12047" width="20.140625" style="883" customWidth="1"/>
    <col min="12048" max="12048" width="3.85546875" style="883" customWidth="1"/>
    <col min="12049" max="12049" width="13.85546875" style="883" bestFit="1" customWidth="1"/>
    <col min="12050" max="12050" width="11.140625" style="883" bestFit="1" customWidth="1"/>
    <col min="12051" max="12288" width="9.140625" style="883"/>
    <col min="12289" max="12289" width="59.42578125" style="883" customWidth="1"/>
    <col min="12290" max="12302" width="21.5703125" style="883" customWidth="1"/>
    <col min="12303" max="12303" width="20.140625" style="883" customWidth="1"/>
    <col min="12304" max="12304" width="3.85546875" style="883" customWidth="1"/>
    <col min="12305" max="12305" width="13.85546875" style="883" bestFit="1" customWidth="1"/>
    <col min="12306" max="12306" width="11.140625" style="883" bestFit="1" customWidth="1"/>
    <col min="12307" max="12544" width="9.140625" style="883"/>
    <col min="12545" max="12545" width="59.42578125" style="883" customWidth="1"/>
    <col min="12546" max="12558" width="21.5703125" style="883" customWidth="1"/>
    <col min="12559" max="12559" width="20.140625" style="883" customWidth="1"/>
    <col min="12560" max="12560" width="3.85546875" style="883" customWidth="1"/>
    <col min="12561" max="12561" width="13.85546875" style="883" bestFit="1" customWidth="1"/>
    <col min="12562" max="12562" width="11.140625" style="883" bestFit="1" customWidth="1"/>
    <col min="12563" max="12800" width="9.140625" style="883"/>
    <col min="12801" max="12801" width="59.42578125" style="883" customWidth="1"/>
    <col min="12802" max="12814" width="21.5703125" style="883" customWidth="1"/>
    <col min="12815" max="12815" width="20.140625" style="883" customWidth="1"/>
    <col min="12816" max="12816" width="3.85546875" style="883" customWidth="1"/>
    <col min="12817" max="12817" width="13.85546875" style="883" bestFit="1" customWidth="1"/>
    <col min="12818" max="12818" width="11.140625" style="883" bestFit="1" customWidth="1"/>
    <col min="12819" max="13056" width="9.140625" style="883"/>
    <col min="13057" max="13057" width="59.42578125" style="883" customWidth="1"/>
    <col min="13058" max="13070" width="21.5703125" style="883" customWidth="1"/>
    <col min="13071" max="13071" width="20.140625" style="883" customWidth="1"/>
    <col min="13072" max="13072" width="3.85546875" style="883" customWidth="1"/>
    <col min="13073" max="13073" width="13.85546875" style="883" bestFit="1" customWidth="1"/>
    <col min="13074" max="13074" width="11.140625" style="883" bestFit="1" customWidth="1"/>
    <col min="13075" max="13312" width="9.140625" style="883"/>
    <col min="13313" max="13313" width="59.42578125" style="883" customWidth="1"/>
    <col min="13314" max="13326" width="21.5703125" style="883" customWidth="1"/>
    <col min="13327" max="13327" width="20.140625" style="883" customWidth="1"/>
    <col min="13328" max="13328" width="3.85546875" style="883" customWidth="1"/>
    <col min="13329" max="13329" width="13.85546875" style="883" bestFit="1" customWidth="1"/>
    <col min="13330" max="13330" width="11.140625" style="883" bestFit="1" customWidth="1"/>
    <col min="13331" max="13568" width="9.140625" style="883"/>
    <col min="13569" max="13569" width="59.42578125" style="883" customWidth="1"/>
    <col min="13570" max="13582" width="21.5703125" style="883" customWidth="1"/>
    <col min="13583" max="13583" width="20.140625" style="883" customWidth="1"/>
    <col min="13584" max="13584" width="3.85546875" style="883" customWidth="1"/>
    <col min="13585" max="13585" width="13.85546875" style="883" bestFit="1" customWidth="1"/>
    <col min="13586" max="13586" width="11.140625" style="883" bestFit="1" customWidth="1"/>
    <col min="13587" max="13824" width="9.140625" style="883"/>
    <col min="13825" max="13825" width="59.42578125" style="883" customWidth="1"/>
    <col min="13826" max="13838" width="21.5703125" style="883" customWidth="1"/>
    <col min="13839" max="13839" width="20.140625" style="883" customWidth="1"/>
    <col min="13840" max="13840" width="3.85546875" style="883" customWidth="1"/>
    <col min="13841" max="13841" width="13.85546875" style="883" bestFit="1" customWidth="1"/>
    <col min="13842" max="13842" width="11.140625" style="883" bestFit="1" customWidth="1"/>
    <col min="13843" max="14080" width="9.140625" style="883"/>
    <col min="14081" max="14081" width="59.42578125" style="883" customWidth="1"/>
    <col min="14082" max="14094" width="21.5703125" style="883" customWidth="1"/>
    <col min="14095" max="14095" width="20.140625" style="883" customWidth="1"/>
    <col min="14096" max="14096" width="3.85546875" style="883" customWidth="1"/>
    <col min="14097" max="14097" width="13.85546875" style="883" bestFit="1" customWidth="1"/>
    <col min="14098" max="14098" width="11.140625" style="883" bestFit="1" customWidth="1"/>
    <col min="14099" max="14336" width="9.140625" style="883"/>
    <col min="14337" max="14337" width="59.42578125" style="883" customWidth="1"/>
    <col min="14338" max="14350" width="21.5703125" style="883" customWidth="1"/>
    <col min="14351" max="14351" width="20.140625" style="883" customWidth="1"/>
    <col min="14352" max="14352" width="3.85546875" style="883" customWidth="1"/>
    <col min="14353" max="14353" width="13.85546875" style="883" bestFit="1" customWidth="1"/>
    <col min="14354" max="14354" width="11.140625" style="883" bestFit="1" customWidth="1"/>
    <col min="14355" max="14592" width="9.140625" style="883"/>
    <col min="14593" max="14593" width="59.42578125" style="883" customWidth="1"/>
    <col min="14594" max="14606" width="21.5703125" style="883" customWidth="1"/>
    <col min="14607" max="14607" width="20.140625" style="883" customWidth="1"/>
    <col min="14608" max="14608" width="3.85546875" style="883" customWidth="1"/>
    <col min="14609" max="14609" width="13.85546875" style="883" bestFit="1" customWidth="1"/>
    <col min="14610" max="14610" width="11.140625" style="883" bestFit="1" customWidth="1"/>
    <col min="14611" max="14848" width="9.140625" style="883"/>
    <col min="14849" max="14849" width="59.42578125" style="883" customWidth="1"/>
    <col min="14850" max="14862" width="21.5703125" style="883" customWidth="1"/>
    <col min="14863" max="14863" width="20.140625" style="883" customWidth="1"/>
    <col min="14864" max="14864" width="3.85546875" style="883" customWidth="1"/>
    <col min="14865" max="14865" width="13.85546875" style="883" bestFit="1" customWidth="1"/>
    <col min="14866" max="14866" width="11.140625" style="883" bestFit="1" customWidth="1"/>
    <col min="14867" max="15104" width="9.140625" style="883"/>
    <col min="15105" max="15105" width="59.42578125" style="883" customWidth="1"/>
    <col min="15106" max="15118" width="21.5703125" style="883" customWidth="1"/>
    <col min="15119" max="15119" width="20.140625" style="883" customWidth="1"/>
    <col min="15120" max="15120" width="3.85546875" style="883" customWidth="1"/>
    <col min="15121" max="15121" width="13.85546875" style="883" bestFit="1" customWidth="1"/>
    <col min="15122" max="15122" width="11.140625" style="883" bestFit="1" customWidth="1"/>
    <col min="15123" max="15360" width="9.140625" style="883"/>
    <col min="15361" max="15361" width="59.42578125" style="883" customWidth="1"/>
    <col min="15362" max="15374" width="21.5703125" style="883" customWidth="1"/>
    <col min="15375" max="15375" width="20.140625" style="883" customWidth="1"/>
    <col min="15376" max="15376" width="3.85546875" style="883" customWidth="1"/>
    <col min="15377" max="15377" width="13.85546875" style="883" bestFit="1" customWidth="1"/>
    <col min="15378" max="15378" width="11.140625" style="883" bestFit="1" customWidth="1"/>
    <col min="15379" max="15616" width="9.140625" style="883"/>
    <col min="15617" max="15617" width="59.42578125" style="883" customWidth="1"/>
    <col min="15618" max="15630" width="21.5703125" style="883" customWidth="1"/>
    <col min="15631" max="15631" width="20.140625" style="883" customWidth="1"/>
    <col min="15632" max="15632" width="3.85546875" style="883" customWidth="1"/>
    <col min="15633" max="15633" width="13.85546875" style="883" bestFit="1" customWidth="1"/>
    <col min="15634" max="15634" width="11.140625" style="883" bestFit="1" customWidth="1"/>
    <col min="15635" max="15872" width="9.140625" style="883"/>
    <col min="15873" max="15873" width="59.42578125" style="883" customWidth="1"/>
    <col min="15874" max="15886" width="21.5703125" style="883" customWidth="1"/>
    <col min="15887" max="15887" width="20.140625" style="883" customWidth="1"/>
    <col min="15888" max="15888" width="3.85546875" style="883" customWidth="1"/>
    <col min="15889" max="15889" width="13.85546875" style="883" bestFit="1" customWidth="1"/>
    <col min="15890" max="15890" width="11.140625" style="883" bestFit="1" customWidth="1"/>
    <col min="15891" max="16128" width="9.140625" style="883"/>
    <col min="16129" max="16129" width="59.42578125" style="883" customWidth="1"/>
    <col min="16130" max="16142" width="21.5703125" style="883" customWidth="1"/>
    <col min="16143" max="16143" width="20.140625" style="883" customWidth="1"/>
    <col min="16144" max="16144" width="3.85546875" style="883" customWidth="1"/>
    <col min="16145" max="16145" width="13.85546875" style="883" bestFit="1" customWidth="1"/>
    <col min="16146" max="16146" width="11.140625" style="883" bestFit="1" customWidth="1"/>
    <col min="16147" max="16384" width="9.140625" style="883"/>
  </cols>
  <sheetData>
    <row r="1" spans="1:16" ht="20.25" hidden="1" customHeight="1">
      <c r="A1" s="917"/>
      <c r="B1" s="923"/>
      <c r="C1" s="923"/>
      <c r="D1" s="923"/>
      <c r="E1" s="923"/>
      <c r="F1" s="923"/>
      <c r="G1" s="923"/>
      <c r="H1" s="923"/>
      <c r="I1" s="923"/>
      <c r="J1" s="923"/>
      <c r="P1" s="883"/>
    </row>
    <row r="2" spans="1:16" ht="64.5" customHeight="1">
      <c r="A2" s="1095" t="s">
        <v>903</v>
      </c>
      <c r="B2" s="1095"/>
      <c r="C2" s="1095"/>
      <c r="D2" s="1095"/>
      <c r="E2" s="1095"/>
      <c r="F2" s="1095"/>
      <c r="G2" s="1095"/>
      <c r="H2" s="1095"/>
      <c r="I2" s="1095"/>
      <c r="J2" s="1095"/>
      <c r="K2" s="1095"/>
      <c r="L2" s="1095"/>
      <c r="M2" s="1095"/>
      <c r="N2" s="1095"/>
      <c r="O2" s="1095"/>
      <c r="P2" s="883"/>
    </row>
    <row r="3" spans="1:16" ht="45.75" customHeight="1">
      <c r="A3" s="1095" t="s">
        <v>689</v>
      </c>
      <c r="B3" s="1095"/>
      <c r="C3" s="1095"/>
      <c r="D3" s="1095"/>
      <c r="E3" s="1095"/>
      <c r="F3" s="1095"/>
      <c r="G3" s="1095"/>
      <c r="H3" s="1095"/>
      <c r="I3" s="1095"/>
      <c r="J3" s="1095"/>
      <c r="K3" s="1095"/>
      <c r="L3" s="1095"/>
      <c r="M3" s="1095"/>
      <c r="N3" s="1095"/>
      <c r="O3" s="1095"/>
      <c r="P3" s="883"/>
    </row>
    <row r="4" spans="1:16" ht="45.75" customHeight="1">
      <c r="A4" s="1095" t="s">
        <v>1501</v>
      </c>
      <c r="B4" s="1095"/>
      <c r="C4" s="1095"/>
      <c r="D4" s="1095"/>
      <c r="E4" s="1095"/>
      <c r="F4" s="1095"/>
      <c r="G4" s="1095"/>
      <c r="H4" s="1095"/>
      <c r="I4" s="1095"/>
      <c r="J4" s="1095"/>
      <c r="K4" s="1095"/>
      <c r="L4" s="1095"/>
      <c r="M4" s="1095"/>
      <c r="N4" s="1095"/>
      <c r="O4" s="1095"/>
      <c r="P4" s="883"/>
    </row>
    <row r="5" spans="1:16" s="174" customFormat="1" ht="41.25" customHeight="1">
      <c r="A5" s="1097" t="s">
        <v>1366</v>
      </c>
      <c r="B5" s="1097"/>
      <c r="C5" s="1097"/>
      <c r="D5" s="1097"/>
      <c r="E5" s="1097"/>
      <c r="F5" s="1097"/>
      <c r="G5" s="1097"/>
      <c r="H5" s="1097"/>
      <c r="I5" s="1097"/>
      <c r="J5" s="1097"/>
      <c r="K5" s="1097"/>
      <c r="L5" s="1097"/>
      <c r="M5" s="1097"/>
      <c r="N5" s="1097"/>
      <c r="O5" s="1097"/>
    </row>
    <row r="6" spans="1:16" ht="3" customHeight="1">
      <c r="A6" s="1051"/>
      <c r="B6" s="936"/>
      <c r="C6" s="936"/>
      <c r="D6" s="936"/>
      <c r="E6" s="936"/>
      <c r="F6" s="936"/>
      <c r="G6" s="936"/>
      <c r="H6" s="936"/>
      <c r="I6" s="936"/>
      <c r="J6" s="936"/>
      <c r="K6" s="936"/>
      <c r="L6" s="936"/>
      <c r="M6" s="936"/>
      <c r="N6" s="936"/>
      <c r="O6" s="936"/>
      <c r="P6" s="883"/>
    </row>
    <row r="7" spans="1:16" ht="11.25" customHeight="1" thickBot="1">
      <c r="P7" s="883"/>
    </row>
    <row r="8" spans="1:16" s="63" customFormat="1" ht="51.75" customHeight="1" thickTop="1" thickBot="1">
      <c r="A8" s="920"/>
      <c r="B8" s="925" t="s">
        <v>887</v>
      </c>
      <c r="C8" s="925" t="s">
        <v>888</v>
      </c>
      <c r="D8" s="925" t="s">
        <v>889</v>
      </c>
      <c r="E8" s="925" t="s">
        <v>890</v>
      </c>
      <c r="F8" s="925" t="s">
        <v>891</v>
      </c>
      <c r="G8" s="925" t="s">
        <v>892</v>
      </c>
      <c r="H8" s="925" t="s">
        <v>893</v>
      </c>
      <c r="I8" s="925" t="s">
        <v>894</v>
      </c>
      <c r="J8" s="925" t="s">
        <v>895</v>
      </c>
      <c r="K8" s="925" t="s">
        <v>896</v>
      </c>
      <c r="L8" s="925" t="s">
        <v>897</v>
      </c>
      <c r="M8" s="925" t="s">
        <v>898</v>
      </c>
      <c r="N8" s="925" t="s">
        <v>1502</v>
      </c>
      <c r="O8" s="1047" t="s">
        <v>1461</v>
      </c>
    </row>
    <row r="9" spans="1:16" s="607" customFormat="1" ht="36.75" customHeight="1" thickTop="1" thickBot="1">
      <c r="A9" s="376" t="s">
        <v>690</v>
      </c>
      <c r="B9" s="1048">
        <v>0.20849999999999999</v>
      </c>
      <c r="C9" s="1048">
        <v>0.2034</v>
      </c>
      <c r="D9" s="1048">
        <v>0.16209999999999999</v>
      </c>
      <c r="E9" s="1048">
        <v>0.16139999999999999</v>
      </c>
      <c r="F9" s="1048">
        <v>0.25969999999999999</v>
      </c>
      <c r="G9" s="1048">
        <v>0.19919999999999999</v>
      </c>
      <c r="H9" s="1048">
        <v>0.15609999999999999</v>
      </c>
      <c r="I9" s="1048">
        <v>0.2079</v>
      </c>
      <c r="J9" s="1048">
        <v>0.1477</v>
      </c>
      <c r="K9" s="1048">
        <v>0.15690000000000001</v>
      </c>
      <c r="L9" s="1048">
        <v>0.1157</v>
      </c>
      <c r="M9" s="1048">
        <v>0.16830000000000001</v>
      </c>
      <c r="N9" s="1048">
        <v>0.1381</v>
      </c>
      <c r="O9" s="1048">
        <v>0.193</v>
      </c>
    </row>
    <row r="10" spans="1:16" ht="36.75" customHeight="1" thickTop="1">
      <c r="A10" s="243" t="s">
        <v>691</v>
      </c>
      <c r="B10" s="34">
        <v>15107637.220000001</v>
      </c>
      <c r="C10" s="34">
        <v>4687849.91</v>
      </c>
      <c r="D10" s="34">
        <v>16852429.350000001</v>
      </c>
      <c r="E10" s="34">
        <v>16979934.25</v>
      </c>
      <c r="F10" s="34">
        <v>12143943.9</v>
      </c>
      <c r="G10" s="34">
        <v>27306832.579999998</v>
      </c>
      <c r="H10" s="34">
        <v>33329380.640000001</v>
      </c>
      <c r="I10" s="34">
        <v>28188972.280000001</v>
      </c>
      <c r="J10" s="34">
        <v>27633778.710000001</v>
      </c>
      <c r="K10" s="34">
        <v>18358366.390000001</v>
      </c>
      <c r="L10" s="34">
        <v>67908259.299999997</v>
      </c>
      <c r="M10" s="34">
        <v>8301023.5999999996</v>
      </c>
      <c r="N10" s="34">
        <v>35413298.25</v>
      </c>
      <c r="O10" s="34">
        <v>1383684607.54</v>
      </c>
      <c r="P10" s="883"/>
    </row>
    <row r="11" spans="1:16" ht="36.75" customHeight="1">
      <c r="A11" s="243" t="s">
        <v>692</v>
      </c>
      <c r="B11" s="34">
        <v>0</v>
      </c>
      <c r="C11" s="34">
        <v>0</v>
      </c>
      <c r="D11" s="34">
        <v>0</v>
      </c>
      <c r="E11" s="34">
        <v>0</v>
      </c>
      <c r="F11" s="34">
        <v>0</v>
      </c>
      <c r="G11" s="34">
        <v>0</v>
      </c>
      <c r="H11" s="34">
        <v>0</v>
      </c>
      <c r="I11" s="34">
        <v>0</v>
      </c>
      <c r="J11" s="34">
        <v>0</v>
      </c>
      <c r="K11" s="34">
        <v>0</v>
      </c>
      <c r="L11" s="34">
        <v>0</v>
      </c>
      <c r="M11" s="34">
        <v>0</v>
      </c>
      <c r="N11" s="34">
        <v>0</v>
      </c>
      <c r="O11" s="34">
        <v>0</v>
      </c>
      <c r="P11" s="883"/>
    </row>
    <row r="12" spans="1:16" s="598" customFormat="1" ht="36.75" customHeight="1">
      <c r="A12" s="243" t="s">
        <v>693</v>
      </c>
      <c r="B12" s="34">
        <v>9507436.3300000001</v>
      </c>
      <c r="C12" s="34">
        <v>0</v>
      </c>
      <c r="D12" s="34">
        <v>8861072.6899999995</v>
      </c>
      <c r="E12" s="34">
        <v>3683078.18</v>
      </c>
      <c r="F12" s="34">
        <v>1074867.58</v>
      </c>
      <c r="G12" s="34">
        <v>12992311.34</v>
      </c>
      <c r="H12" s="34">
        <v>29323289.43</v>
      </c>
      <c r="I12" s="34">
        <v>11984361.92</v>
      </c>
      <c r="J12" s="34">
        <v>11671713.699999999</v>
      </c>
      <c r="K12" s="34">
        <v>7208956.8799999999</v>
      </c>
      <c r="L12" s="34">
        <v>8446085.5399999991</v>
      </c>
      <c r="M12" s="34">
        <v>7285398.9500000002</v>
      </c>
      <c r="N12" s="34">
        <v>12048246.41</v>
      </c>
      <c r="O12" s="34">
        <v>422054321.33999997</v>
      </c>
    </row>
    <row r="13" spans="1:16" s="598" customFormat="1" ht="36.75" customHeight="1">
      <c r="A13" s="243" t="s">
        <v>694</v>
      </c>
      <c r="B13" s="34">
        <v>13077705.060000001</v>
      </c>
      <c r="C13" s="34">
        <v>11291025.75</v>
      </c>
      <c r="D13" s="34">
        <v>18532237.120000001</v>
      </c>
      <c r="E13" s="34">
        <v>10177558.800000001</v>
      </c>
      <c r="F13" s="34">
        <v>6448085.04</v>
      </c>
      <c r="G13" s="34">
        <v>77237758.090000004</v>
      </c>
      <c r="H13" s="34">
        <v>47318855.719999999</v>
      </c>
      <c r="I13" s="34">
        <v>8974985.1300000008</v>
      </c>
      <c r="J13" s="34">
        <v>20535228.23</v>
      </c>
      <c r="K13" s="34">
        <v>3687069.77</v>
      </c>
      <c r="L13" s="34">
        <v>37031186.259999998</v>
      </c>
      <c r="M13" s="34">
        <v>21801928.760000002</v>
      </c>
      <c r="N13" s="34">
        <v>8360980.8600000003</v>
      </c>
      <c r="O13" s="34">
        <v>834450004.89999998</v>
      </c>
    </row>
    <row r="14" spans="1:16" s="598" customFormat="1" ht="36.75" customHeight="1">
      <c r="A14" s="243" t="s">
        <v>695</v>
      </c>
      <c r="B14" s="34">
        <v>0</v>
      </c>
      <c r="C14" s="34">
        <v>0</v>
      </c>
      <c r="D14" s="34">
        <v>2436312.69</v>
      </c>
      <c r="E14" s="34">
        <v>0</v>
      </c>
      <c r="F14" s="34">
        <v>0</v>
      </c>
      <c r="G14" s="34">
        <v>2027.78</v>
      </c>
      <c r="H14" s="34">
        <v>0</v>
      </c>
      <c r="I14" s="34">
        <v>0</v>
      </c>
      <c r="J14" s="34">
        <v>0</v>
      </c>
      <c r="K14" s="34">
        <v>0</v>
      </c>
      <c r="L14" s="34">
        <v>17814730.850000001</v>
      </c>
      <c r="M14" s="34">
        <v>0</v>
      </c>
      <c r="N14" s="34">
        <v>11112797.32</v>
      </c>
      <c r="O14" s="34">
        <v>174676668.5</v>
      </c>
    </row>
    <row r="15" spans="1:16" s="598" customFormat="1" ht="36.75" customHeight="1" thickBot="1">
      <c r="A15" s="243" t="s">
        <v>696</v>
      </c>
      <c r="B15" s="34">
        <v>55111321.159999996</v>
      </c>
      <c r="C15" s="34">
        <v>41532336.030000001</v>
      </c>
      <c r="D15" s="34">
        <v>52901545.990000002</v>
      </c>
      <c r="E15" s="34">
        <v>104747751.55</v>
      </c>
      <c r="F15" s="34">
        <v>52871063.310000002</v>
      </c>
      <c r="G15" s="34">
        <v>66709691.530000001</v>
      </c>
      <c r="H15" s="34">
        <v>127640170.58</v>
      </c>
      <c r="I15" s="34">
        <v>88457500.370000005</v>
      </c>
      <c r="J15" s="34">
        <v>116072454.17</v>
      </c>
      <c r="K15" s="34">
        <v>75610376.739999995</v>
      </c>
      <c r="L15" s="34">
        <v>183098836.13</v>
      </c>
      <c r="M15" s="34">
        <v>56366322.659999996</v>
      </c>
      <c r="N15" s="34">
        <v>148792256.90000001</v>
      </c>
      <c r="O15" s="34">
        <v>4094272202.3800001</v>
      </c>
    </row>
    <row r="16" spans="1:16" s="227" customFormat="1" ht="36.75" customHeight="1" thickTop="1" thickBot="1">
      <c r="A16" s="357" t="s">
        <v>697</v>
      </c>
      <c r="B16" s="29">
        <v>92804099.769999996</v>
      </c>
      <c r="C16" s="29">
        <v>57511211.689999998</v>
      </c>
      <c r="D16" s="29">
        <v>99583597.840000004</v>
      </c>
      <c r="E16" s="29">
        <v>135588322.78</v>
      </c>
      <c r="F16" s="29">
        <v>72537959.829999998</v>
      </c>
      <c r="G16" s="29">
        <v>184248621.31999999</v>
      </c>
      <c r="H16" s="29">
        <v>237611696.37</v>
      </c>
      <c r="I16" s="29">
        <v>137605819.69999999</v>
      </c>
      <c r="J16" s="29">
        <v>175913174.81</v>
      </c>
      <c r="K16" s="29">
        <v>104864769.78</v>
      </c>
      <c r="L16" s="29">
        <v>314299098.07999998</v>
      </c>
      <c r="M16" s="29">
        <v>93754673.969999999</v>
      </c>
      <c r="N16" s="29">
        <v>215727579.74000001</v>
      </c>
      <c r="O16" s="29">
        <v>6909137804.6599998</v>
      </c>
    </row>
    <row r="17" spans="1:15" s="598" customFormat="1" ht="36.75" customHeight="1" thickTop="1">
      <c r="A17" s="243" t="s">
        <v>698</v>
      </c>
      <c r="B17" s="34">
        <v>63551660.956</v>
      </c>
      <c r="C17" s="34">
        <v>47177848.905000001</v>
      </c>
      <c r="D17" s="34">
        <v>65767113.605499998</v>
      </c>
      <c r="E17" s="34">
        <v>110573146.586</v>
      </c>
      <c r="F17" s="34">
        <v>56310079.346000001</v>
      </c>
      <c r="G17" s="34">
        <v>107928553.678</v>
      </c>
      <c r="H17" s="34">
        <v>157164256.32600001</v>
      </c>
      <c r="I17" s="34">
        <v>95341865.319000006</v>
      </c>
      <c r="J17" s="34">
        <v>128674411.02500001</v>
      </c>
      <c r="K17" s="34">
        <v>78895703.001000002</v>
      </c>
      <c r="L17" s="34">
        <v>216664694.50549999</v>
      </c>
      <c r="M17" s="34">
        <v>68724366.829999998</v>
      </c>
      <c r="N17" s="34">
        <v>163716994.602</v>
      </c>
      <c r="O17" s="34">
        <v>4726915570.4729996</v>
      </c>
    </row>
    <row r="18" spans="1:15" s="232" customFormat="1" ht="36.75" customHeight="1" thickBot="1">
      <c r="A18" s="231" t="s">
        <v>699</v>
      </c>
      <c r="B18" s="1049">
        <v>0.68479999999999996</v>
      </c>
      <c r="C18" s="1049">
        <v>0.82030000000000003</v>
      </c>
      <c r="D18" s="1049">
        <v>0.66039999999999999</v>
      </c>
      <c r="E18" s="1049">
        <v>0.8155</v>
      </c>
      <c r="F18" s="1049">
        <v>0.77629999999999999</v>
      </c>
      <c r="G18" s="1049">
        <v>0.58579999999999999</v>
      </c>
      <c r="H18" s="1049">
        <v>0.66139999999999999</v>
      </c>
      <c r="I18" s="1049">
        <v>0.69289999999999996</v>
      </c>
      <c r="J18" s="1049">
        <v>0.73150000000000004</v>
      </c>
      <c r="K18" s="1049">
        <v>0.75239999999999996</v>
      </c>
      <c r="L18" s="1049">
        <v>0.68940000000000001</v>
      </c>
      <c r="M18" s="1049">
        <v>0.73299999999999998</v>
      </c>
      <c r="N18" s="1049">
        <v>0.75890000000000002</v>
      </c>
      <c r="O18" s="1049">
        <v>0.68420000000000003</v>
      </c>
    </row>
    <row r="19" spans="1:15" s="598" customFormat="1" ht="36.75" customHeight="1" thickTop="1" thickBot="1">
      <c r="A19" s="1022" t="s">
        <v>700</v>
      </c>
      <c r="B19" s="35">
        <v>6355166.0955999997</v>
      </c>
      <c r="C19" s="35">
        <v>4717784.8904999997</v>
      </c>
      <c r="D19" s="35">
        <v>6576711.3606000002</v>
      </c>
      <c r="E19" s="35">
        <v>11057314.658600001</v>
      </c>
      <c r="F19" s="35">
        <v>5631007.9346000003</v>
      </c>
      <c r="G19" s="35">
        <v>10792855.367799999</v>
      </c>
      <c r="H19" s="35">
        <v>15716425.6326</v>
      </c>
      <c r="I19" s="35">
        <v>9534186.5318999998</v>
      </c>
      <c r="J19" s="35">
        <v>12867441.102499999</v>
      </c>
      <c r="K19" s="35">
        <v>7889570.3000999996</v>
      </c>
      <c r="L19" s="35">
        <v>21666469.450599998</v>
      </c>
      <c r="M19" s="35">
        <v>6872436.6830000002</v>
      </c>
      <c r="N19" s="35">
        <v>16371699.460200001</v>
      </c>
      <c r="O19" s="35">
        <v>472691557.04729998</v>
      </c>
    </row>
    <row r="20" spans="1:15" s="598" customFormat="1" ht="36.75" customHeight="1" thickTop="1">
      <c r="A20" s="243" t="s">
        <v>701</v>
      </c>
      <c r="B20" s="34">
        <v>12444441</v>
      </c>
      <c r="C20" s="34">
        <v>9675902</v>
      </c>
      <c r="D20" s="34">
        <v>10234469</v>
      </c>
      <c r="E20" s="34">
        <v>16795619</v>
      </c>
      <c r="F20" s="34">
        <v>13964438</v>
      </c>
      <c r="G20" s="34">
        <v>21500494</v>
      </c>
      <c r="H20" s="34">
        <v>20015736</v>
      </c>
      <c r="I20" s="34">
        <v>19842890</v>
      </c>
      <c r="J20" s="34">
        <v>18153141</v>
      </c>
      <c r="K20" s="34">
        <v>10740673</v>
      </c>
      <c r="L20" s="34">
        <v>26660638</v>
      </c>
      <c r="M20" s="34">
        <v>10417821</v>
      </c>
      <c r="N20" s="34">
        <v>21149944</v>
      </c>
      <c r="O20" s="34">
        <v>850742547</v>
      </c>
    </row>
    <row r="21" spans="1:15" s="598" customFormat="1" ht="36.75" customHeight="1">
      <c r="A21" s="243" t="s">
        <v>702</v>
      </c>
      <c r="B21" s="34">
        <v>0</v>
      </c>
      <c r="C21" s="34">
        <v>0</v>
      </c>
      <c r="D21" s="34">
        <v>0</v>
      </c>
      <c r="E21" s="34">
        <v>0</v>
      </c>
      <c r="F21" s="34">
        <v>0</v>
      </c>
      <c r="G21" s="34">
        <v>0</v>
      </c>
      <c r="H21" s="34">
        <v>0</v>
      </c>
      <c r="I21" s="34">
        <v>0</v>
      </c>
      <c r="J21" s="34">
        <v>125</v>
      </c>
      <c r="K21" s="34">
        <v>0</v>
      </c>
      <c r="L21" s="34">
        <v>0</v>
      </c>
      <c r="M21" s="34">
        <v>0</v>
      </c>
      <c r="N21" s="34">
        <v>0</v>
      </c>
      <c r="O21" s="34">
        <v>855</v>
      </c>
    </row>
    <row r="22" spans="1:15" s="598" customFormat="1" ht="36.75" customHeight="1">
      <c r="A22" s="342" t="s">
        <v>703</v>
      </c>
      <c r="B22" s="34">
        <v>0</v>
      </c>
      <c r="C22" s="34">
        <v>0</v>
      </c>
      <c r="D22" s="34">
        <v>0</v>
      </c>
      <c r="E22" s="34">
        <v>0</v>
      </c>
      <c r="F22" s="34">
        <v>0</v>
      </c>
      <c r="G22" s="34">
        <v>0</v>
      </c>
      <c r="H22" s="34">
        <v>0</v>
      </c>
      <c r="I22" s="34">
        <v>0</v>
      </c>
      <c r="J22" s="34">
        <v>0</v>
      </c>
      <c r="K22" s="34">
        <v>0</v>
      </c>
      <c r="L22" s="34">
        <v>0</v>
      </c>
      <c r="M22" s="34">
        <v>0</v>
      </c>
      <c r="N22" s="34">
        <v>0</v>
      </c>
      <c r="O22" s="34">
        <v>0</v>
      </c>
    </row>
    <row r="23" spans="1:15" s="598" customFormat="1" ht="36.75" customHeight="1" thickBot="1">
      <c r="A23" s="243" t="s">
        <v>704</v>
      </c>
      <c r="B23" s="34">
        <v>31516</v>
      </c>
      <c r="C23" s="34">
        <v>81874</v>
      </c>
      <c r="D23" s="34">
        <v>95279</v>
      </c>
      <c r="E23" s="34">
        <v>0</v>
      </c>
      <c r="F23" s="34">
        <v>0</v>
      </c>
      <c r="G23" s="34">
        <v>0</v>
      </c>
      <c r="H23" s="34">
        <v>2565</v>
      </c>
      <c r="I23" s="34">
        <v>22277</v>
      </c>
      <c r="J23" s="34">
        <v>0</v>
      </c>
      <c r="K23" s="34">
        <v>0</v>
      </c>
      <c r="L23" s="34">
        <v>1595657</v>
      </c>
      <c r="M23" s="34">
        <v>0</v>
      </c>
      <c r="N23" s="34">
        <v>0</v>
      </c>
      <c r="O23" s="34">
        <v>3508433</v>
      </c>
    </row>
    <row r="24" spans="1:15" s="598" customFormat="1" ht="36.75" customHeight="1" thickTop="1" thickBot="1">
      <c r="A24" s="1022" t="s">
        <v>705</v>
      </c>
      <c r="B24" s="35">
        <v>12412925</v>
      </c>
      <c r="C24" s="35">
        <v>9594028</v>
      </c>
      <c r="D24" s="35">
        <v>10139190</v>
      </c>
      <c r="E24" s="35">
        <v>16795619</v>
      </c>
      <c r="F24" s="35">
        <v>13964438</v>
      </c>
      <c r="G24" s="35">
        <v>21500494</v>
      </c>
      <c r="H24" s="35">
        <v>20013171</v>
      </c>
      <c r="I24" s="35">
        <v>19820613</v>
      </c>
      <c r="J24" s="35">
        <v>18153016</v>
      </c>
      <c r="K24" s="35">
        <v>10740673</v>
      </c>
      <c r="L24" s="35">
        <v>25064981</v>
      </c>
      <c r="M24" s="35">
        <v>10417821</v>
      </c>
      <c r="N24" s="35">
        <v>21149944</v>
      </c>
      <c r="O24" s="35">
        <v>847233259</v>
      </c>
    </row>
    <row r="25" spans="1:15" s="598" customFormat="1" ht="36.75" customHeight="1" thickTop="1">
      <c r="A25" s="243" t="s">
        <v>706</v>
      </c>
      <c r="B25" s="34">
        <v>0</v>
      </c>
      <c r="C25" s="34">
        <v>0</v>
      </c>
      <c r="D25" s="34">
        <v>0</v>
      </c>
      <c r="E25" s="34">
        <v>0</v>
      </c>
      <c r="F25" s="34">
        <v>0</v>
      </c>
      <c r="G25" s="34">
        <v>0</v>
      </c>
      <c r="H25" s="34">
        <v>0</v>
      </c>
      <c r="I25" s="34">
        <v>0</v>
      </c>
      <c r="J25" s="34">
        <v>0</v>
      </c>
      <c r="K25" s="34">
        <v>0</v>
      </c>
      <c r="L25" s="34">
        <v>0</v>
      </c>
      <c r="M25" s="34">
        <v>0</v>
      </c>
      <c r="N25" s="34">
        <v>0</v>
      </c>
      <c r="O25" s="34">
        <v>0</v>
      </c>
    </row>
    <row r="26" spans="1:15" s="598" customFormat="1" ht="36.75" customHeight="1">
      <c r="A26" s="243" t="s">
        <v>707</v>
      </c>
      <c r="B26" s="34">
        <v>0</v>
      </c>
      <c r="C26" s="34">
        <v>0</v>
      </c>
      <c r="D26" s="34">
        <v>0</v>
      </c>
      <c r="E26" s="34">
        <v>0</v>
      </c>
      <c r="F26" s="34">
        <v>0</v>
      </c>
      <c r="G26" s="34">
        <v>0</v>
      </c>
      <c r="H26" s="34">
        <v>0</v>
      </c>
      <c r="I26" s="34">
        <v>0</v>
      </c>
      <c r="J26" s="34">
        <v>0</v>
      </c>
      <c r="K26" s="34">
        <v>0</v>
      </c>
      <c r="L26" s="34">
        <v>102900</v>
      </c>
      <c r="M26" s="34">
        <v>0</v>
      </c>
      <c r="N26" s="34">
        <v>0</v>
      </c>
      <c r="O26" s="34">
        <v>102900</v>
      </c>
    </row>
    <row r="27" spans="1:15" s="599" customFormat="1" ht="36.75" customHeight="1">
      <c r="A27" s="243" t="s">
        <v>708</v>
      </c>
      <c r="B27" s="34">
        <v>0</v>
      </c>
      <c r="C27" s="34">
        <v>0</v>
      </c>
      <c r="D27" s="34">
        <v>0</v>
      </c>
      <c r="E27" s="34">
        <v>0</v>
      </c>
      <c r="F27" s="34">
        <v>0</v>
      </c>
      <c r="G27" s="34">
        <v>0</v>
      </c>
      <c r="H27" s="34">
        <v>0</v>
      </c>
      <c r="I27" s="34">
        <v>0</v>
      </c>
      <c r="J27" s="34">
        <v>0</v>
      </c>
      <c r="K27" s="34">
        <v>0</v>
      </c>
      <c r="L27" s="34">
        <v>0</v>
      </c>
      <c r="M27" s="34">
        <v>0</v>
      </c>
      <c r="N27" s="34">
        <v>0</v>
      </c>
      <c r="O27" s="34">
        <v>0</v>
      </c>
    </row>
    <row r="28" spans="1:15" s="598" customFormat="1" ht="36.75" customHeight="1">
      <c r="A28" s="243" t="s">
        <v>709</v>
      </c>
      <c r="B28" s="34">
        <v>0</v>
      </c>
      <c r="C28" s="34">
        <v>0</v>
      </c>
      <c r="D28" s="34">
        <v>0</v>
      </c>
      <c r="E28" s="34">
        <v>0</v>
      </c>
      <c r="F28" s="34">
        <v>0</v>
      </c>
      <c r="G28" s="34">
        <v>0</v>
      </c>
      <c r="H28" s="34">
        <v>0</v>
      </c>
      <c r="I28" s="34">
        <v>0</v>
      </c>
      <c r="J28" s="34">
        <v>0</v>
      </c>
      <c r="K28" s="34">
        <v>0</v>
      </c>
      <c r="L28" s="34">
        <v>-102900</v>
      </c>
      <c r="M28" s="34">
        <v>0</v>
      </c>
      <c r="N28" s="34">
        <v>0</v>
      </c>
      <c r="O28" s="34">
        <v>-102900</v>
      </c>
    </row>
    <row r="29" spans="1:15" s="548" customFormat="1" ht="36.75" customHeight="1">
      <c r="A29" s="342" t="s">
        <v>710</v>
      </c>
      <c r="B29" s="34">
        <v>838416</v>
      </c>
      <c r="C29" s="34">
        <v>0</v>
      </c>
      <c r="D29" s="34">
        <v>522699</v>
      </c>
      <c r="E29" s="34">
        <v>1055901</v>
      </c>
      <c r="F29" s="34">
        <v>659944</v>
      </c>
      <c r="G29" s="34">
        <v>0</v>
      </c>
      <c r="H29" s="34">
        <v>4519380</v>
      </c>
      <c r="I29" s="34">
        <v>0</v>
      </c>
      <c r="J29" s="34">
        <v>853779</v>
      </c>
      <c r="K29" s="34">
        <v>1641276</v>
      </c>
      <c r="L29" s="34">
        <v>0</v>
      </c>
      <c r="M29" s="34">
        <v>1148649</v>
      </c>
      <c r="N29" s="34">
        <v>1456953</v>
      </c>
      <c r="O29" s="34">
        <v>64844127</v>
      </c>
    </row>
    <row r="30" spans="1:15" s="600" customFormat="1" ht="36.75" customHeight="1" thickBot="1">
      <c r="A30" s="342" t="s">
        <v>711</v>
      </c>
      <c r="B30" s="34">
        <v>0</v>
      </c>
      <c r="C30" s="34">
        <v>0</v>
      </c>
      <c r="D30" s="34">
        <v>0</v>
      </c>
      <c r="E30" s="34">
        <v>0</v>
      </c>
      <c r="F30" s="34">
        <v>0</v>
      </c>
      <c r="G30" s="34">
        <v>0</v>
      </c>
      <c r="H30" s="34">
        <v>0</v>
      </c>
      <c r="I30" s="34">
        <v>0</v>
      </c>
      <c r="J30" s="34">
        <v>0</v>
      </c>
      <c r="K30" s="34">
        <v>0</v>
      </c>
      <c r="L30" s="34">
        <v>0</v>
      </c>
      <c r="M30" s="34">
        <v>0</v>
      </c>
      <c r="N30" s="34">
        <v>0</v>
      </c>
      <c r="O30" s="34">
        <v>0</v>
      </c>
    </row>
    <row r="31" spans="1:15" s="598" customFormat="1" ht="36.75" customHeight="1" thickTop="1" thickBot="1">
      <c r="A31" s="377" t="s">
        <v>713</v>
      </c>
      <c r="B31" s="35">
        <v>0</v>
      </c>
      <c r="C31" s="35">
        <v>0</v>
      </c>
      <c r="D31" s="35">
        <v>0</v>
      </c>
      <c r="E31" s="35">
        <v>0</v>
      </c>
      <c r="F31" s="35">
        <v>0</v>
      </c>
      <c r="G31" s="35">
        <v>0</v>
      </c>
      <c r="H31" s="35">
        <v>0</v>
      </c>
      <c r="I31" s="35">
        <v>0</v>
      </c>
      <c r="J31" s="35">
        <v>0</v>
      </c>
      <c r="K31" s="35">
        <v>0</v>
      </c>
      <c r="L31" s="35">
        <v>0</v>
      </c>
      <c r="M31" s="35">
        <v>0</v>
      </c>
      <c r="N31" s="35">
        <v>0</v>
      </c>
      <c r="O31" s="35">
        <v>0</v>
      </c>
    </row>
    <row r="32" spans="1:15" s="598" customFormat="1" ht="36.75" customHeight="1" thickTop="1">
      <c r="A32" s="342" t="s">
        <v>712</v>
      </c>
      <c r="B32" s="34">
        <v>838416</v>
      </c>
      <c r="C32" s="34">
        <v>0</v>
      </c>
      <c r="D32" s="34">
        <v>522699</v>
      </c>
      <c r="E32" s="34">
        <v>1055901</v>
      </c>
      <c r="F32" s="34">
        <v>659944</v>
      </c>
      <c r="G32" s="34">
        <v>0</v>
      </c>
      <c r="H32" s="34">
        <v>4519380</v>
      </c>
      <c r="I32" s="34">
        <v>0</v>
      </c>
      <c r="J32" s="34">
        <v>853779</v>
      </c>
      <c r="K32" s="34">
        <v>1641276</v>
      </c>
      <c r="L32" s="34">
        <v>0</v>
      </c>
      <c r="M32" s="34">
        <v>1148649</v>
      </c>
      <c r="N32" s="34">
        <v>1456953</v>
      </c>
      <c r="O32" s="34">
        <v>64844127</v>
      </c>
    </row>
    <row r="33" spans="1:16" s="598" customFormat="1" ht="36.75" customHeight="1" thickBot="1">
      <c r="A33" s="342" t="s">
        <v>714</v>
      </c>
      <c r="B33" s="34">
        <v>0</v>
      </c>
      <c r="C33" s="34">
        <v>0</v>
      </c>
      <c r="D33" s="34">
        <v>0</v>
      </c>
      <c r="E33" s="34">
        <v>0</v>
      </c>
      <c r="F33" s="34">
        <v>0</v>
      </c>
      <c r="G33" s="34">
        <v>0</v>
      </c>
      <c r="H33" s="34">
        <v>0</v>
      </c>
      <c r="I33" s="34">
        <v>0</v>
      </c>
      <c r="J33" s="34">
        <v>0</v>
      </c>
      <c r="K33" s="34">
        <v>0</v>
      </c>
      <c r="L33" s="34">
        <v>0</v>
      </c>
      <c r="M33" s="34">
        <v>0</v>
      </c>
      <c r="N33" s="34">
        <v>0</v>
      </c>
      <c r="O33" s="34">
        <v>0</v>
      </c>
    </row>
    <row r="34" spans="1:16" s="598" customFormat="1" ht="36.75" customHeight="1" thickTop="1" thickBot="1">
      <c r="A34" s="1022" t="s">
        <v>715</v>
      </c>
      <c r="B34" s="35">
        <v>13251341</v>
      </c>
      <c r="C34" s="35">
        <v>9594028</v>
      </c>
      <c r="D34" s="35">
        <v>10661889</v>
      </c>
      <c r="E34" s="35">
        <v>17851520</v>
      </c>
      <c r="F34" s="35">
        <v>14624382</v>
      </c>
      <c r="G34" s="35">
        <v>21500494</v>
      </c>
      <c r="H34" s="35">
        <v>24532551</v>
      </c>
      <c r="I34" s="35">
        <v>19820613</v>
      </c>
      <c r="J34" s="35">
        <v>19006795</v>
      </c>
      <c r="K34" s="35">
        <v>12381949</v>
      </c>
      <c r="L34" s="35">
        <v>25064981</v>
      </c>
      <c r="M34" s="35">
        <v>11566470</v>
      </c>
      <c r="N34" s="35">
        <v>22606897</v>
      </c>
      <c r="O34" s="35">
        <v>912077386</v>
      </c>
    </row>
    <row r="35" spans="1:16" ht="36.75" customHeight="1" thickTop="1">
      <c r="A35" s="243" t="s">
        <v>716</v>
      </c>
      <c r="B35" s="34">
        <v>6896174.9044000003</v>
      </c>
      <c r="C35" s="34">
        <v>4876243.1095000003</v>
      </c>
      <c r="D35" s="34">
        <v>4085177.6395</v>
      </c>
      <c r="E35" s="34">
        <v>6794205.3414000003</v>
      </c>
      <c r="F35" s="34">
        <v>8993374.0654000007</v>
      </c>
      <c r="G35" s="34">
        <v>10707638.632200001</v>
      </c>
      <c r="H35" s="34">
        <v>8816125.3673999999</v>
      </c>
      <c r="I35" s="34">
        <v>10286426.4681</v>
      </c>
      <c r="J35" s="34">
        <v>6139353.8975</v>
      </c>
      <c r="K35" s="34">
        <v>4492378.6999000004</v>
      </c>
      <c r="L35" s="34">
        <v>3398511.5495000002</v>
      </c>
      <c r="M35" s="34">
        <v>4694033.3169999998</v>
      </c>
      <c r="N35" s="34">
        <v>6235197.5398000004</v>
      </c>
      <c r="O35" s="34">
        <v>439385828.95270002</v>
      </c>
      <c r="P35" s="883"/>
    </row>
    <row r="36" spans="1:16" s="608" customFormat="1" ht="36.75" customHeight="1">
      <c r="A36" s="378" t="s">
        <v>717</v>
      </c>
      <c r="B36" s="1050">
        <v>0.1847</v>
      </c>
      <c r="C36" s="1050">
        <v>0.21049999999999999</v>
      </c>
      <c r="D36" s="1050">
        <v>0.27479999999999999</v>
      </c>
      <c r="E36" s="1050">
        <v>0.1396</v>
      </c>
      <c r="F36" s="1050">
        <v>0.46079999999999999</v>
      </c>
      <c r="G36" s="1050">
        <v>0.1235</v>
      </c>
      <c r="H36" s="1050">
        <v>0.17630000000000001</v>
      </c>
      <c r="I36" s="1050">
        <v>9.5100000000000004E-2</v>
      </c>
      <c r="J36" s="1050">
        <v>0.23069999999999999</v>
      </c>
      <c r="K36" s="1050">
        <v>0.1245</v>
      </c>
      <c r="L36" s="1050">
        <v>0.58069999999999999</v>
      </c>
      <c r="M36" s="1050">
        <v>0.1348</v>
      </c>
      <c r="N36" s="1050">
        <v>4.3799999999999999E-2</v>
      </c>
      <c r="O36" s="1050">
        <v>0.2046</v>
      </c>
    </row>
    <row r="37" spans="1:16" ht="6" customHeight="1" thickBot="1">
      <c r="A37" s="922"/>
      <c r="B37" s="636"/>
      <c r="C37" s="636"/>
      <c r="D37" s="636"/>
      <c r="E37" s="636"/>
      <c r="F37" s="636"/>
      <c r="G37" s="636"/>
      <c r="H37" s="636"/>
      <c r="I37" s="636"/>
      <c r="J37" s="636"/>
      <c r="K37" s="636"/>
      <c r="L37" s="636"/>
      <c r="M37" s="636"/>
      <c r="N37" s="636"/>
      <c r="O37" s="636"/>
      <c r="P37" s="883"/>
    </row>
    <row r="38" spans="1:16" ht="28.5" customHeight="1" thickTop="1">
      <c r="A38" s="1052" t="s">
        <v>718</v>
      </c>
      <c r="P38" s="883"/>
    </row>
    <row r="39" spans="1:16" ht="15.75">
      <c r="A39" s="1052"/>
      <c r="P39" s="883"/>
    </row>
    <row r="40" spans="1:16">
      <c r="P40" s="883"/>
    </row>
    <row r="41" spans="1:16">
      <c r="P41" s="883"/>
    </row>
    <row r="42" spans="1:16">
      <c r="B42" s="929"/>
      <c r="C42" s="929"/>
      <c r="D42" s="929"/>
      <c r="E42" s="929"/>
      <c r="F42" s="929"/>
      <c r="G42" s="929"/>
      <c r="H42" s="929"/>
      <c r="I42" s="929"/>
      <c r="J42" s="929"/>
      <c r="K42" s="929"/>
      <c r="L42" s="929"/>
      <c r="M42" s="929"/>
      <c r="N42" s="929"/>
      <c r="O42" s="929"/>
      <c r="P42" s="883"/>
    </row>
    <row r="43" spans="1:16">
      <c r="B43" s="929"/>
      <c r="C43" s="929"/>
      <c r="D43" s="929"/>
      <c r="E43" s="929"/>
      <c r="F43" s="929"/>
      <c r="G43" s="929"/>
      <c r="H43" s="929"/>
      <c r="I43" s="929"/>
      <c r="J43" s="929"/>
      <c r="K43" s="929"/>
      <c r="L43" s="929"/>
      <c r="M43" s="929"/>
      <c r="N43" s="929"/>
      <c r="O43" s="929"/>
      <c r="P43" s="883"/>
    </row>
    <row r="44" spans="1:16">
      <c r="P44" s="883"/>
    </row>
    <row r="45" spans="1:16">
      <c r="P45" s="883"/>
    </row>
    <row r="46" spans="1:16">
      <c r="P46" s="883"/>
    </row>
    <row r="47" spans="1:16">
      <c r="P47" s="883"/>
    </row>
    <row r="48" spans="1:16">
      <c r="P48" s="883"/>
    </row>
    <row r="49" spans="16:16">
      <c r="P49" s="883"/>
    </row>
    <row r="50" spans="16:16">
      <c r="P50" s="883"/>
    </row>
    <row r="51" spans="16:16">
      <c r="P51" s="883"/>
    </row>
    <row r="52" spans="16:16">
      <c r="P52" s="883"/>
    </row>
    <row r="53" spans="16:16">
      <c r="P53" s="883"/>
    </row>
    <row r="54" spans="16:16">
      <c r="P54" s="883"/>
    </row>
    <row r="55" spans="16:16">
      <c r="P55" s="883"/>
    </row>
    <row r="56" spans="16:16">
      <c r="P56" s="883"/>
    </row>
    <row r="57" spans="16:16">
      <c r="P57" s="883"/>
    </row>
    <row r="58" spans="16:16">
      <c r="P58" s="883"/>
    </row>
    <row r="59" spans="16:16">
      <c r="P59" s="883"/>
    </row>
    <row r="60" spans="16:16">
      <c r="P60" s="883"/>
    </row>
    <row r="61" spans="16:16">
      <c r="P61" s="883"/>
    </row>
    <row r="62" spans="16:16">
      <c r="P62" s="883"/>
    </row>
    <row r="63" spans="16:16">
      <c r="P63" s="883"/>
    </row>
    <row r="64" spans="16:16">
      <c r="P64" s="883"/>
    </row>
    <row r="65" spans="16:16">
      <c r="P65" s="883"/>
    </row>
    <row r="66" spans="16:16">
      <c r="P66" s="883"/>
    </row>
    <row r="67" spans="16:16">
      <c r="P67" s="883"/>
    </row>
    <row r="68" spans="16:16">
      <c r="P68" s="883"/>
    </row>
    <row r="69" spans="16:16">
      <c r="P69" s="883"/>
    </row>
    <row r="70" spans="16:16">
      <c r="P70" s="883"/>
    </row>
    <row r="71" spans="16:16">
      <c r="P71" s="883"/>
    </row>
    <row r="72" spans="16:16">
      <c r="P72" s="883"/>
    </row>
    <row r="73" spans="16:16">
      <c r="P73" s="883"/>
    </row>
    <row r="74" spans="16:16">
      <c r="P74" s="883"/>
    </row>
    <row r="75" spans="16:16">
      <c r="P75" s="883"/>
    </row>
    <row r="76" spans="16:16">
      <c r="P76" s="883"/>
    </row>
    <row r="77" spans="16:16">
      <c r="P77" s="883"/>
    </row>
    <row r="78" spans="16:16">
      <c r="P78" s="883"/>
    </row>
    <row r="79" spans="16:16">
      <c r="P79" s="883"/>
    </row>
    <row r="80" spans="16:16">
      <c r="P80" s="883"/>
    </row>
    <row r="81" spans="16:16">
      <c r="P81" s="883"/>
    </row>
    <row r="82" spans="16:16">
      <c r="P82" s="883"/>
    </row>
    <row r="83" spans="16:16">
      <c r="P83" s="883"/>
    </row>
    <row r="84" spans="16:16">
      <c r="P84" s="883"/>
    </row>
    <row r="85" spans="16:16">
      <c r="P85" s="883"/>
    </row>
    <row r="86" spans="16:16">
      <c r="P86" s="883"/>
    </row>
    <row r="87" spans="16:16">
      <c r="P87" s="883"/>
    </row>
    <row r="88" spans="16:16">
      <c r="P88" s="883"/>
    </row>
    <row r="89" spans="16:16">
      <c r="P89" s="883"/>
    </row>
    <row r="90" spans="16:16">
      <c r="P90" s="883"/>
    </row>
    <row r="91" spans="16:16">
      <c r="P91" s="883"/>
    </row>
    <row r="92" spans="16:16">
      <c r="P92" s="883"/>
    </row>
    <row r="93" spans="16:16">
      <c r="P93" s="883"/>
    </row>
    <row r="94" spans="16:16">
      <c r="P94" s="883"/>
    </row>
    <row r="95" spans="16:16">
      <c r="P95" s="883"/>
    </row>
    <row r="96" spans="16:16">
      <c r="P96" s="883"/>
    </row>
    <row r="97" spans="16:16">
      <c r="P97" s="883"/>
    </row>
    <row r="98" spans="16:16">
      <c r="P98" s="883"/>
    </row>
    <row r="99" spans="16:16">
      <c r="P99" s="883"/>
    </row>
    <row r="100" spans="16:16">
      <c r="P100" s="883"/>
    </row>
    <row r="101" spans="16:16">
      <c r="P101" s="883"/>
    </row>
    <row r="102" spans="16:16">
      <c r="P102" s="883"/>
    </row>
    <row r="103" spans="16:16">
      <c r="P103" s="883"/>
    </row>
    <row r="104" spans="16:16">
      <c r="P104" s="883"/>
    </row>
    <row r="105" spans="16:16">
      <c r="P105" s="883"/>
    </row>
    <row r="106" spans="16:16">
      <c r="P106" s="883"/>
    </row>
    <row r="107" spans="16:16">
      <c r="P107" s="883"/>
    </row>
    <row r="108" spans="16:16">
      <c r="P108" s="883"/>
    </row>
    <row r="109" spans="16:16">
      <c r="P109" s="883"/>
    </row>
    <row r="110" spans="16:16">
      <c r="P110" s="883"/>
    </row>
    <row r="111" spans="16:16">
      <c r="P111" s="883"/>
    </row>
    <row r="112" spans="16:16">
      <c r="P112" s="883"/>
    </row>
    <row r="113" spans="16:16">
      <c r="P113" s="883"/>
    </row>
    <row r="114" spans="16:16">
      <c r="P114" s="883"/>
    </row>
    <row r="115" spans="16:16">
      <c r="P115" s="883"/>
    </row>
    <row r="116" spans="16:16">
      <c r="P116" s="883"/>
    </row>
    <row r="117" spans="16:16">
      <c r="P117" s="883"/>
    </row>
    <row r="118" spans="16:16">
      <c r="P118" s="883"/>
    </row>
    <row r="119" spans="16:16">
      <c r="P119" s="883"/>
    </row>
    <row r="120" spans="16:16">
      <c r="P120" s="883"/>
    </row>
    <row r="121" spans="16:16">
      <c r="P121" s="883"/>
    </row>
    <row r="122" spans="16:16">
      <c r="P122" s="883"/>
    </row>
    <row r="123" spans="16:16">
      <c r="P123" s="883"/>
    </row>
    <row r="124" spans="16:16">
      <c r="P124" s="883"/>
    </row>
    <row r="125" spans="16:16">
      <c r="P125" s="883"/>
    </row>
    <row r="126" spans="16:16">
      <c r="P126" s="883"/>
    </row>
    <row r="127" spans="16:16">
      <c r="P127" s="883"/>
    </row>
    <row r="128" spans="16:16">
      <c r="P128" s="883"/>
    </row>
    <row r="129" spans="16:16">
      <c r="P129" s="883"/>
    </row>
    <row r="130" spans="16:16">
      <c r="P130" s="883"/>
    </row>
    <row r="131" spans="16:16">
      <c r="P131" s="883"/>
    </row>
    <row r="132" spans="16:16">
      <c r="P132" s="883"/>
    </row>
    <row r="133" spans="16:16">
      <c r="P133" s="883"/>
    </row>
    <row r="134" spans="16:16">
      <c r="P134" s="883"/>
    </row>
    <row r="135" spans="16:16">
      <c r="P135" s="883"/>
    </row>
    <row r="136" spans="16:16">
      <c r="P136" s="883"/>
    </row>
    <row r="137" spans="16:16">
      <c r="P137" s="883"/>
    </row>
    <row r="138" spans="16:16">
      <c r="P138" s="883"/>
    </row>
    <row r="139" spans="16:16">
      <c r="P139" s="883"/>
    </row>
    <row r="140" spans="16:16">
      <c r="P140" s="883"/>
    </row>
    <row r="141" spans="16:16">
      <c r="P141" s="883"/>
    </row>
    <row r="142" spans="16:16">
      <c r="P142" s="883"/>
    </row>
    <row r="143" spans="16:16">
      <c r="P143" s="883"/>
    </row>
    <row r="144" spans="16:16">
      <c r="P144" s="883"/>
    </row>
    <row r="145" spans="16:16">
      <c r="P145" s="883"/>
    </row>
    <row r="146" spans="16:16">
      <c r="P146" s="883"/>
    </row>
    <row r="147" spans="16:16">
      <c r="P147" s="883"/>
    </row>
    <row r="148" spans="16:16">
      <c r="P148" s="883"/>
    </row>
    <row r="149" spans="16:16">
      <c r="P149" s="883"/>
    </row>
    <row r="150" spans="16:16">
      <c r="P150" s="883"/>
    </row>
    <row r="151" spans="16:16">
      <c r="P151" s="883"/>
    </row>
    <row r="152" spans="16:16">
      <c r="P152" s="883"/>
    </row>
    <row r="153" spans="16:16">
      <c r="P153" s="883"/>
    </row>
    <row r="154" spans="16:16">
      <c r="P154" s="883"/>
    </row>
    <row r="155" spans="16:16">
      <c r="P155" s="883"/>
    </row>
    <row r="156" spans="16:16">
      <c r="P156" s="883"/>
    </row>
    <row r="157" spans="16:16">
      <c r="P157" s="883"/>
    </row>
    <row r="158" spans="16:16">
      <c r="P158" s="883"/>
    </row>
    <row r="159" spans="16:16">
      <c r="P159" s="883"/>
    </row>
    <row r="160" spans="16:16">
      <c r="P160" s="883"/>
    </row>
    <row r="161" spans="16:16">
      <c r="P161" s="883"/>
    </row>
    <row r="162" spans="16:16">
      <c r="P162" s="883"/>
    </row>
    <row r="163" spans="16:16">
      <c r="P163" s="883"/>
    </row>
    <row r="164" spans="16:16">
      <c r="P164" s="883"/>
    </row>
    <row r="165" spans="16:16">
      <c r="P165" s="883"/>
    </row>
    <row r="166" spans="16:16">
      <c r="P166" s="883"/>
    </row>
    <row r="167" spans="16:16">
      <c r="P167" s="883"/>
    </row>
    <row r="168" spans="16:16">
      <c r="P168" s="883"/>
    </row>
    <row r="169" spans="16:16">
      <c r="P169" s="883"/>
    </row>
    <row r="170" spans="16:16">
      <c r="P170" s="883"/>
    </row>
    <row r="171" spans="16:16">
      <c r="P171" s="883"/>
    </row>
    <row r="172" spans="16:16">
      <c r="P172" s="883"/>
    </row>
    <row r="173" spans="16:16">
      <c r="P173" s="883"/>
    </row>
    <row r="174" spans="16:16">
      <c r="P174" s="883"/>
    </row>
    <row r="175" spans="16:16">
      <c r="P175" s="883"/>
    </row>
    <row r="176" spans="16:16">
      <c r="P176" s="883"/>
    </row>
    <row r="177" spans="16:16">
      <c r="P177" s="883"/>
    </row>
    <row r="178" spans="16:16">
      <c r="P178" s="883"/>
    </row>
    <row r="179" spans="16:16">
      <c r="P179" s="883"/>
    </row>
    <row r="180" spans="16:16">
      <c r="P180" s="883"/>
    </row>
    <row r="181" spans="16:16">
      <c r="P181" s="883"/>
    </row>
    <row r="182" spans="16:16">
      <c r="P182" s="883"/>
    </row>
    <row r="183" spans="16:16">
      <c r="P183" s="883"/>
    </row>
    <row r="184" spans="16:16">
      <c r="P184" s="883"/>
    </row>
    <row r="185" spans="16:16">
      <c r="P185" s="883"/>
    </row>
    <row r="186" spans="16:16">
      <c r="P186" s="883"/>
    </row>
    <row r="187" spans="16:16">
      <c r="P187" s="883"/>
    </row>
    <row r="188" spans="16:16">
      <c r="P188" s="883"/>
    </row>
    <row r="189" spans="16:16">
      <c r="P189" s="883"/>
    </row>
    <row r="190" spans="16:16">
      <c r="P190" s="883"/>
    </row>
    <row r="191" spans="16:16">
      <c r="P191" s="883"/>
    </row>
    <row r="192" spans="16:16">
      <c r="P192" s="883"/>
    </row>
    <row r="193" spans="16:16">
      <c r="P193" s="883"/>
    </row>
    <row r="194" spans="16:16">
      <c r="P194" s="883"/>
    </row>
    <row r="195" spans="16:16">
      <c r="P195" s="883"/>
    </row>
    <row r="196" spans="16:16">
      <c r="P196" s="883"/>
    </row>
    <row r="197" spans="16:16">
      <c r="P197" s="883"/>
    </row>
    <row r="198" spans="16:16">
      <c r="P198" s="883"/>
    </row>
    <row r="199" spans="16:16">
      <c r="P199" s="883"/>
    </row>
    <row r="200" spans="16:16">
      <c r="P200" s="883"/>
    </row>
  </sheetData>
  <mergeCells count="4">
    <mergeCell ref="A2:O2"/>
    <mergeCell ref="A3:O3"/>
    <mergeCell ref="A4:O4"/>
    <mergeCell ref="A5:O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U11" sqref="U11"/>
    </sheetView>
  </sheetViews>
  <sheetFormatPr defaultRowHeight="15"/>
  <cols>
    <col min="1" max="1" width="37.7109375" style="118" customWidth="1"/>
    <col min="2" max="2" width="12.85546875" style="883" customWidth="1"/>
    <col min="3" max="15" width="13" style="883" customWidth="1"/>
    <col min="16" max="16" width="13" style="209" customWidth="1"/>
    <col min="17" max="17" width="13.85546875" style="122" hidden="1" customWidth="1"/>
    <col min="18" max="18" width="2.5703125" style="122" customWidth="1"/>
    <col min="19" max="256" width="9.140625" style="883"/>
    <col min="257" max="257" width="37.7109375" style="883" customWidth="1"/>
    <col min="258" max="258" width="12.85546875" style="883" customWidth="1"/>
    <col min="259" max="272" width="13" style="883" customWidth="1"/>
    <col min="273" max="273" width="0" style="883" hidden="1" customWidth="1"/>
    <col min="274" max="274" width="2.5703125" style="883" customWidth="1"/>
    <col min="275" max="512" width="9.140625" style="883"/>
    <col min="513" max="513" width="37.7109375" style="883" customWidth="1"/>
    <col min="514" max="514" width="12.85546875" style="883" customWidth="1"/>
    <col min="515" max="528" width="13" style="883" customWidth="1"/>
    <col min="529" max="529" width="0" style="883" hidden="1" customWidth="1"/>
    <col min="530" max="530" width="2.5703125" style="883" customWidth="1"/>
    <col min="531" max="768" width="9.140625" style="883"/>
    <col min="769" max="769" width="37.7109375" style="883" customWidth="1"/>
    <col min="770" max="770" width="12.85546875" style="883" customWidth="1"/>
    <col min="771" max="784" width="13" style="883" customWidth="1"/>
    <col min="785" max="785" width="0" style="883" hidden="1" customWidth="1"/>
    <col min="786" max="786" width="2.5703125" style="883" customWidth="1"/>
    <col min="787" max="1024" width="9.140625" style="883"/>
    <col min="1025" max="1025" width="37.7109375" style="883" customWidth="1"/>
    <col min="1026" max="1026" width="12.85546875" style="883" customWidth="1"/>
    <col min="1027" max="1040" width="13" style="883" customWidth="1"/>
    <col min="1041" max="1041" width="0" style="883" hidden="1" customWidth="1"/>
    <col min="1042" max="1042" width="2.5703125" style="883" customWidth="1"/>
    <col min="1043" max="1280" width="9.140625" style="883"/>
    <col min="1281" max="1281" width="37.7109375" style="883" customWidth="1"/>
    <col min="1282" max="1282" width="12.85546875" style="883" customWidth="1"/>
    <col min="1283" max="1296" width="13" style="883" customWidth="1"/>
    <col min="1297" max="1297" width="0" style="883" hidden="1" customWidth="1"/>
    <col min="1298" max="1298" width="2.5703125" style="883" customWidth="1"/>
    <col min="1299" max="1536" width="9.140625" style="883"/>
    <col min="1537" max="1537" width="37.7109375" style="883" customWidth="1"/>
    <col min="1538" max="1538" width="12.85546875" style="883" customWidth="1"/>
    <col min="1539" max="1552" width="13" style="883" customWidth="1"/>
    <col min="1553" max="1553" width="0" style="883" hidden="1" customWidth="1"/>
    <col min="1554" max="1554" width="2.5703125" style="883" customWidth="1"/>
    <col min="1555" max="1792" width="9.140625" style="883"/>
    <col min="1793" max="1793" width="37.7109375" style="883" customWidth="1"/>
    <col min="1794" max="1794" width="12.85546875" style="883" customWidth="1"/>
    <col min="1795" max="1808" width="13" style="883" customWidth="1"/>
    <col min="1809" max="1809" width="0" style="883" hidden="1" customWidth="1"/>
    <col min="1810" max="1810" width="2.5703125" style="883" customWidth="1"/>
    <col min="1811" max="2048" width="9.140625" style="883"/>
    <col min="2049" max="2049" width="37.7109375" style="883" customWidth="1"/>
    <col min="2050" max="2050" width="12.85546875" style="883" customWidth="1"/>
    <col min="2051" max="2064" width="13" style="883" customWidth="1"/>
    <col min="2065" max="2065" width="0" style="883" hidden="1" customWidth="1"/>
    <col min="2066" max="2066" width="2.5703125" style="883" customWidth="1"/>
    <col min="2067" max="2304" width="9.140625" style="883"/>
    <col min="2305" max="2305" width="37.7109375" style="883" customWidth="1"/>
    <col min="2306" max="2306" width="12.85546875" style="883" customWidth="1"/>
    <col min="2307" max="2320" width="13" style="883" customWidth="1"/>
    <col min="2321" max="2321" width="0" style="883" hidden="1" customWidth="1"/>
    <col min="2322" max="2322" width="2.5703125" style="883" customWidth="1"/>
    <col min="2323" max="2560" width="9.140625" style="883"/>
    <col min="2561" max="2561" width="37.7109375" style="883" customWidth="1"/>
    <col min="2562" max="2562" width="12.85546875" style="883" customWidth="1"/>
    <col min="2563" max="2576" width="13" style="883" customWidth="1"/>
    <col min="2577" max="2577" width="0" style="883" hidden="1" customWidth="1"/>
    <col min="2578" max="2578" width="2.5703125" style="883" customWidth="1"/>
    <col min="2579" max="2816" width="9.140625" style="883"/>
    <col min="2817" max="2817" width="37.7109375" style="883" customWidth="1"/>
    <col min="2818" max="2818" width="12.85546875" style="883" customWidth="1"/>
    <col min="2819" max="2832" width="13" style="883" customWidth="1"/>
    <col min="2833" max="2833" width="0" style="883" hidden="1" customWidth="1"/>
    <col min="2834" max="2834" width="2.5703125" style="883" customWidth="1"/>
    <col min="2835" max="3072" width="9.140625" style="883"/>
    <col min="3073" max="3073" width="37.7109375" style="883" customWidth="1"/>
    <col min="3074" max="3074" width="12.85546875" style="883" customWidth="1"/>
    <col min="3075" max="3088" width="13" style="883" customWidth="1"/>
    <col min="3089" max="3089" width="0" style="883" hidden="1" customWidth="1"/>
    <col min="3090" max="3090" width="2.5703125" style="883" customWidth="1"/>
    <col min="3091" max="3328" width="9.140625" style="883"/>
    <col min="3329" max="3329" width="37.7109375" style="883" customWidth="1"/>
    <col min="3330" max="3330" width="12.85546875" style="883" customWidth="1"/>
    <col min="3331" max="3344" width="13" style="883" customWidth="1"/>
    <col min="3345" max="3345" width="0" style="883" hidden="1" customWidth="1"/>
    <col min="3346" max="3346" width="2.5703125" style="883" customWidth="1"/>
    <col min="3347" max="3584" width="9.140625" style="883"/>
    <col min="3585" max="3585" width="37.7109375" style="883" customWidth="1"/>
    <col min="3586" max="3586" width="12.85546875" style="883" customWidth="1"/>
    <col min="3587" max="3600" width="13" style="883" customWidth="1"/>
    <col min="3601" max="3601" width="0" style="883" hidden="1" customWidth="1"/>
    <col min="3602" max="3602" width="2.5703125" style="883" customWidth="1"/>
    <col min="3603" max="3840" width="9.140625" style="883"/>
    <col min="3841" max="3841" width="37.7109375" style="883" customWidth="1"/>
    <col min="3842" max="3842" width="12.85546875" style="883" customWidth="1"/>
    <col min="3843" max="3856" width="13" style="883" customWidth="1"/>
    <col min="3857" max="3857" width="0" style="883" hidden="1" customWidth="1"/>
    <col min="3858" max="3858" width="2.5703125" style="883" customWidth="1"/>
    <col min="3859" max="4096" width="9.140625" style="883"/>
    <col min="4097" max="4097" width="37.7109375" style="883" customWidth="1"/>
    <col min="4098" max="4098" width="12.85546875" style="883" customWidth="1"/>
    <col min="4099" max="4112" width="13" style="883" customWidth="1"/>
    <col min="4113" max="4113" width="0" style="883" hidden="1" customWidth="1"/>
    <col min="4114" max="4114" width="2.5703125" style="883" customWidth="1"/>
    <col min="4115" max="4352" width="9.140625" style="883"/>
    <col min="4353" max="4353" width="37.7109375" style="883" customWidth="1"/>
    <col min="4354" max="4354" width="12.85546875" style="883" customWidth="1"/>
    <col min="4355" max="4368" width="13" style="883" customWidth="1"/>
    <col min="4369" max="4369" width="0" style="883" hidden="1" customWidth="1"/>
    <col min="4370" max="4370" width="2.5703125" style="883" customWidth="1"/>
    <col min="4371" max="4608" width="9.140625" style="883"/>
    <col min="4609" max="4609" width="37.7109375" style="883" customWidth="1"/>
    <col min="4610" max="4610" width="12.85546875" style="883" customWidth="1"/>
    <col min="4611" max="4624" width="13" style="883" customWidth="1"/>
    <col min="4625" max="4625" width="0" style="883" hidden="1" customWidth="1"/>
    <col min="4626" max="4626" width="2.5703125" style="883" customWidth="1"/>
    <col min="4627" max="4864" width="9.140625" style="883"/>
    <col min="4865" max="4865" width="37.7109375" style="883" customWidth="1"/>
    <col min="4866" max="4866" width="12.85546875" style="883" customWidth="1"/>
    <col min="4867" max="4880" width="13" style="883" customWidth="1"/>
    <col min="4881" max="4881" width="0" style="883" hidden="1" customWidth="1"/>
    <col min="4882" max="4882" width="2.5703125" style="883" customWidth="1"/>
    <col min="4883" max="5120" width="9.140625" style="883"/>
    <col min="5121" max="5121" width="37.7109375" style="883" customWidth="1"/>
    <col min="5122" max="5122" width="12.85546875" style="883" customWidth="1"/>
    <col min="5123" max="5136" width="13" style="883" customWidth="1"/>
    <col min="5137" max="5137" width="0" style="883" hidden="1" customWidth="1"/>
    <col min="5138" max="5138" width="2.5703125" style="883" customWidth="1"/>
    <col min="5139" max="5376" width="9.140625" style="883"/>
    <col min="5377" max="5377" width="37.7109375" style="883" customWidth="1"/>
    <col min="5378" max="5378" width="12.85546875" style="883" customWidth="1"/>
    <col min="5379" max="5392" width="13" style="883" customWidth="1"/>
    <col min="5393" max="5393" width="0" style="883" hidden="1" customWidth="1"/>
    <col min="5394" max="5394" width="2.5703125" style="883" customWidth="1"/>
    <col min="5395" max="5632" width="9.140625" style="883"/>
    <col min="5633" max="5633" width="37.7109375" style="883" customWidth="1"/>
    <col min="5634" max="5634" width="12.85546875" style="883" customWidth="1"/>
    <col min="5635" max="5648" width="13" style="883" customWidth="1"/>
    <col min="5649" max="5649" width="0" style="883" hidden="1" customWidth="1"/>
    <col min="5650" max="5650" width="2.5703125" style="883" customWidth="1"/>
    <col min="5651" max="5888" width="9.140625" style="883"/>
    <col min="5889" max="5889" width="37.7109375" style="883" customWidth="1"/>
    <col min="5890" max="5890" width="12.85546875" style="883" customWidth="1"/>
    <col min="5891" max="5904" width="13" style="883" customWidth="1"/>
    <col min="5905" max="5905" width="0" style="883" hidden="1" customWidth="1"/>
    <col min="5906" max="5906" width="2.5703125" style="883" customWidth="1"/>
    <col min="5907" max="6144" width="9.140625" style="883"/>
    <col min="6145" max="6145" width="37.7109375" style="883" customWidth="1"/>
    <col min="6146" max="6146" width="12.85546875" style="883" customWidth="1"/>
    <col min="6147" max="6160" width="13" style="883" customWidth="1"/>
    <col min="6161" max="6161" width="0" style="883" hidden="1" customWidth="1"/>
    <col min="6162" max="6162" width="2.5703125" style="883" customWidth="1"/>
    <col min="6163" max="6400" width="9.140625" style="883"/>
    <col min="6401" max="6401" width="37.7109375" style="883" customWidth="1"/>
    <col min="6402" max="6402" width="12.85546875" style="883" customWidth="1"/>
    <col min="6403" max="6416" width="13" style="883" customWidth="1"/>
    <col min="6417" max="6417" width="0" style="883" hidden="1" customWidth="1"/>
    <col min="6418" max="6418" width="2.5703125" style="883" customWidth="1"/>
    <col min="6419" max="6656" width="9.140625" style="883"/>
    <col min="6657" max="6657" width="37.7109375" style="883" customWidth="1"/>
    <col min="6658" max="6658" width="12.85546875" style="883" customWidth="1"/>
    <col min="6659" max="6672" width="13" style="883" customWidth="1"/>
    <col min="6673" max="6673" width="0" style="883" hidden="1" customWidth="1"/>
    <col min="6674" max="6674" width="2.5703125" style="883" customWidth="1"/>
    <col min="6675" max="6912" width="9.140625" style="883"/>
    <col min="6913" max="6913" width="37.7109375" style="883" customWidth="1"/>
    <col min="6914" max="6914" width="12.85546875" style="883" customWidth="1"/>
    <col min="6915" max="6928" width="13" style="883" customWidth="1"/>
    <col min="6929" max="6929" width="0" style="883" hidden="1" customWidth="1"/>
    <col min="6930" max="6930" width="2.5703125" style="883" customWidth="1"/>
    <col min="6931" max="7168" width="9.140625" style="883"/>
    <col min="7169" max="7169" width="37.7109375" style="883" customWidth="1"/>
    <col min="7170" max="7170" width="12.85546875" style="883" customWidth="1"/>
    <col min="7171" max="7184" width="13" style="883" customWidth="1"/>
    <col min="7185" max="7185" width="0" style="883" hidden="1" customWidth="1"/>
    <col min="7186" max="7186" width="2.5703125" style="883" customWidth="1"/>
    <col min="7187" max="7424" width="9.140625" style="883"/>
    <col min="7425" max="7425" width="37.7109375" style="883" customWidth="1"/>
    <col min="7426" max="7426" width="12.85546875" style="883" customWidth="1"/>
    <col min="7427" max="7440" width="13" style="883" customWidth="1"/>
    <col min="7441" max="7441" width="0" style="883" hidden="1" customWidth="1"/>
    <col min="7442" max="7442" width="2.5703125" style="883" customWidth="1"/>
    <col min="7443" max="7680" width="9.140625" style="883"/>
    <col min="7681" max="7681" width="37.7109375" style="883" customWidth="1"/>
    <col min="7682" max="7682" width="12.85546875" style="883" customWidth="1"/>
    <col min="7683" max="7696" width="13" style="883" customWidth="1"/>
    <col min="7697" max="7697" width="0" style="883" hidden="1" customWidth="1"/>
    <col min="7698" max="7698" width="2.5703125" style="883" customWidth="1"/>
    <col min="7699" max="7936" width="9.140625" style="883"/>
    <col min="7937" max="7937" width="37.7109375" style="883" customWidth="1"/>
    <col min="7938" max="7938" width="12.85546875" style="883" customWidth="1"/>
    <col min="7939" max="7952" width="13" style="883" customWidth="1"/>
    <col min="7953" max="7953" width="0" style="883" hidden="1" customWidth="1"/>
    <col min="7954" max="7954" width="2.5703125" style="883" customWidth="1"/>
    <col min="7955" max="8192" width="9.140625" style="883"/>
    <col min="8193" max="8193" width="37.7109375" style="883" customWidth="1"/>
    <col min="8194" max="8194" width="12.85546875" style="883" customWidth="1"/>
    <col min="8195" max="8208" width="13" style="883" customWidth="1"/>
    <col min="8209" max="8209" width="0" style="883" hidden="1" customWidth="1"/>
    <col min="8210" max="8210" width="2.5703125" style="883" customWidth="1"/>
    <col min="8211" max="8448" width="9.140625" style="883"/>
    <col min="8449" max="8449" width="37.7109375" style="883" customWidth="1"/>
    <col min="8450" max="8450" width="12.85546875" style="883" customWidth="1"/>
    <col min="8451" max="8464" width="13" style="883" customWidth="1"/>
    <col min="8465" max="8465" width="0" style="883" hidden="1" customWidth="1"/>
    <col min="8466" max="8466" width="2.5703125" style="883" customWidth="1"/>
    <col min="8467" max="8704" width="9.140625" style="883"/>
    <col min="8705" max="8705" width="37.7109375" style="883" customWidth="1"/>
    <col min="8706" max="8706" width="12.85546875" style="883" customWidth="1"/>
    <col min="8707" max="8720" width="13" style="883" customWidth="1"/>
    <col min="8721" max="8721" width="0" style="883" hidden="1" customWidth="1"/>
    <col min="8722" max="8722" width="2.5703125" style="883" customWidth="1"/>
    <col min="8723" max="8960" width="9.140625" style="883"/>
    <col min="8961" max="8961" width="37.7109375" style="883" customWidth="1"/>
    <col min="8962" max="8962" width="12.85546875" style="883" customWidth="1"/>
    <col min="8963" max="8976" width="13" style="883" customWidth="1"/>
    <col min="8977" max="8977" width="0" style="883" hidden="1" customWidth="1"/>
    <col min="8978" max="8978" width="2.5703125" style="883" customWidth="1"/>
    <col min="8979" max="9216" width="9.140625" style="883"/>
    <col min="9217" max="9217" width="37.7109375" style="883" customWidth="1"/>
    <col min="9218" max="9218" width="12.85546875" style="883" customWidth="1"/>
    <col min="9219" max="9232" width="13" style="883" customWidth="1"/>
    <col min="9233" max="9233" width="0" style="883" hidden="1" customWidth="1"/>
    <col min="9234" max="9234" width="2.5703125" style="883" customWidth="1"/>
    <col min="9235" max="9472" width="9.140625" style="883"/>
    <col min="9473" max="9473" width="37.7109375" style="883" customWidth="1"/>
    <col min="9474" max="9474" width="12.85546875" style="883" customWidth="1"/>
    <col min="9475" max="9488" width="13" style="883" customWidth="1"/>
    <col min="9489" max="9489" width="0" style="883" hidden="1" customWidth="1"/>
    <col min="9490" max="9490" width="2.5703125" style="883" customWidth="1"/>
    <col min="9491" max="9728" width="9.140625" style="883"/>
    <col min="9729" max="9729" width="37.7109375" style="883" customWidth="1"/>
    <col min="9730" max="9730" width="12.85546875" style="883" customWidth="1"/>
    <col min="9731" max="9744" width="13" style="883" customWidth="1"/>
    <col min="9745" max="9745" width="0" style="883" hidden="1" customWidth="1"/>
    <col min="9746" max="9746" width="2.5703125" style="883" customWidth="1"/>
    <col min="9747" max="9984" width="9.140625" style="883"/>
    <col min="9985" max="9985" width="37.7109375" style="883" customWidth="1"/>
    <col min="9986" max="9986" width="12.85546875" style="883" customWidth="1"/>
    <col min="9987" max="10000" width="13" style="883" customWidth="1"/>
    <col min="10001" max="10001" width="0" style="883" hidden="1" customWidth="1"/>
    <col min="10002" max="10002" width="2.5703125" style="883" customWidth="1"/>
    <col min="10003" max="10240" width="9.140625" style="883"/>
    <col min="10241" max="10241" width="37.7109375" style="883" customWidth="1"/>
    <col min="10242" max="10242" width="12.85546875" style="883" customWidth="1"/>
    <col min="10243" max="10256" width="13" style="883" customWidth="1"/>
    <col min="10257" max="10257" width="0" style="883" hidden="1" customWidth="1"/>
    <col min="10258" max="10258" width="2.5703125" style="883" customWidth="1"/>
    <col min="10259" max="10496" width="9.140625" style="883"/>
    <col min="10497" max="10497" width="37.7109375" style="883" customWidth="1"/>
    <col min="10498" max="10498" width="12.85546875" style="883" customWidth="1"/>
    <col min="10499" max="10512" width="13" style="883" customWidth="1"/>
    <col min="10513" max="10513" width="0" style="883" hidden="1" customWidth="1"/>
    <col min="10514" max="10514" width="2.5703125" style="883" customWidth="1"/>
    <col min="10515" max="10752" width="9.140625" style="883"/>
    <col min="10753" max="10753" width="37.7109375" style="883" customWidth="1"/>
    <col min="10754" max="10754" width="12.85546875" style="883" customWidth="1"/>
    <col min="10755" max="10768" width="13" style="883" customWidth="1"/>
    <col min="10769" max="10769" width="0" style="883" hidden="1" customWidth="1"/>
    <col min="10770" max="10770" width="2.5703125" style="883" customWidth="1"/>
    <col min="10771" max="11008" width="9.140625" style="883"/>
    <col min="11009" max="11009" width="37.7109375" style="883" customWidth="1"/>
    <col min="11010" max="11010" width="12.85546875" style="883" customWidth="1"/>
    <col min="11011" max="11024" width="13" style="883" customWidth="1"/>
    <col min="11025" max="11025" width="0" style="883" hidden="1" customWidth="1"/>
    <col min="11026" max="11026" width="2.5703125" style="883" customWidth="1"/>
    <col min="11027" max="11264" width="9.140625" style="883"/>
    <col min="11265" max="11265" width="37.7109375" style="883" customWidth="1"/>
    <col min="11266" max="11266" width="12.85546875" style="883" customWidth="1"/>
    <col min="11267" max="11280" width="13" style="883" customWidth="1"/>
    <col min="11281" max="11281" width="0" style="883" hidden="1" customWidth="1"/>
    <col min="11282" max="11282" width="2.5703125" style="883" customWidth="1"/>
    <col min="11283" max="11520" width="9.140625" style="883"/>
    <col min="11521" max="11521" width="37.7109375" style="883" customWidth="1"/>
    <col min="11522" max="11522" width="12.85546875" style="883" customWidth="1"/>
    <col min="11523" max="11536" width="13" style="883" customWidth="1"/>
    <col min="11537" max="11537" width="0" style="883" hidden="1" customWidth="1"/>
    <col min="11538" max="11538" width="2.5703125" style="883" customWidth="1"/>
    <col min="11539" max="11776" width="9.140625" style="883"/>
    <col min="11777" max="11777" width="37.7109375" style="883" customWidth="1"/>
    <col min="11778" max="11778" width="12.85546875" style="883" customWidth="1"/>
    <col min="11779" max="11792" width="13" style="883" customWidth="1"/>
    <col min="11793" max="11793" width="0" style="883" hidden="1" customWidth="1"/>
    <col min="11794" max="11794" width="2.5703125" style="883" customWidth="1"/>
    <col min="11795" max="12032" width="9.140625" style="883"/>
    <col min="12033" max="12033" width="37.7109375" style="883" customWidth="1"/>
    <col min="12034" max="12034" width="12.85546875" style="883" customWidth="1"/>
    <col min="12035" max="12048" width="13" style="883" customWidth="1"/>
    <col min="12049" max="12049" width="0" style="883" hidden="1" customWidth="1"/>
    <col min="12050" max="12050" width="2.5703125" style="883" customWidth="1"/>
    <col min="12051" max="12288" width="9.140625" style="883"/>
    <col min="12289" max="12289" width="37.7109375" style="883" customWidth="1"/>
    <col min="12290" max="12290" width="12.85546875" style="883" customWidth="1"/>
    <col min="12291" max="12304" width="13" style="883" customWidth="1"/>
    <col min="12305" max="12305" width="0" style="883" hidden="1" customWidth="1"/>
    <col min="12306" max="12306" width="2.5703125" style="883" customWidth="1"/>
    <col min="12307" max="12544" width="9.140625" style="883"/>
    <col min="12545" max="12545" width="37.7109375" style="883" customWidth="1"/>
    <col min="12546" max="12546" width="12.85546875" style="883" customWidth="1"/>
    <col min="12547" max="12560" width="13" style="883" customWidth="1"/>
    <col min="12561" max="12561" width="0" style="883" hidden="1" customWidth="1"/>
    <col min="12562" max="12562" width="2.5703125" style="883" customWidth="1"/>
    <col min="12563" max="12800" width="9.140625" style="883"/>
    <col min="12801" max="12801" width="37.7109375" style="883" customWidth="1"/>
    <col min="12802" max="12802" width="12.85546875" style="883" customWidth="1"/>
    <col min="12803" max="12816" width="13" style="883" customWidth="1"/>
    <col min="12817" max="12817" width="0" style="883" hidden="1" customWidth="1"/>
    <col min="12818" max="12818" width="2.5703125" style="883" customWidth="1"/>
    <col min="12819" max="13056" width="9.140625" style="883"/>
    <col min="13057" max="13057" width="37.7109375" style="883" customWidth="1"/>
    <col min="13058" max="13058" width="12.85546875" style="883" customWidth="1"/>
    <col min="13059" max="13072" width="13" style="883" customWidth="1"/>
    <col min="13073" max="13073" width="0" style="883" hidden="1" customWidth="1"/>
    <col min="13074" max="13074" width="2.5703125" style="883" customWidth="1"/>
    <col min="13075" max="13312" width="9.140625" style="883"/>
    <col min="13313" max="13313" width="37.7109375" style="883" customWidth="1"/>
    <col min="13314" max="13314" width="12.85546875" style="883" customWidth="1"/>
    <col min="13315" max="13328" width="13" style="883" customWidth="1"/>
    <col min="13329" max="13329" width="0" style="883" hidden="1" customWidth="1"/>
    <col min="13330" max="13330" width="2.5703125" style="883" customWidth="1"/>
    <col min="13331" max="13568" width="9.140625" style="883"/>
    <col min="13569" max="13569" width="37.7109375" style="883" customWidth="1"/>
    <col min="13570" max="13570" width="12.85546875" style="883" customWidth="1"/>
    <col min="13571" max="13584" width="13" style="883" customWidth="1"/>
    <col min="13585" max="13585" width="0" style="883" hidden="1" customWidth="1"/>
    <col min="13586" max="13586" width="2.5703125" style="883" customWidth="1"/>
    <col min="13587" max="13824" width="9.140625" style="883"/>
    <col min="13825" max="13825" width="37.7109375" style="883" customWidth="1"/>
    <col min="13826" max="13826" width="12.85546875" style="883" customWidth="1"/>
    <col min="13827" max="13840" width="13" style="883" customWidth="1"/>
    <col min="13841" max="13841" width="0" style="883" hidden="1" customWidth="1"/>
    <col min="13842" max="13842" width="2.5703125" style="883" customWidth="1"/>
    <col min="13843" max="14080" width="9.140625" style="883"/>
    <col min="14081" max="14081" width="37.7109375" style="883" customWidth="1"/>
    <col min="14082" max="14082" width="12.85546875" style="883" customWidth="1"/>
    <col min="14083" max="14096" width="13" style="883" customWidth="1"/>
    <col min="14097" max="14097" width="0" style="883" hidden="1" customWidth="1"/>
    <col min="14098" max="14098" width="2.5703125" style="883" customWidth="1"/>
    <col min="14099" max="14336" width="9.140625" style="883"/>
    <col min="14337" max="14337" width="37.7109375" style="883" customWidth="1"/>
    <col min="14338" max="14338" width="12.85546875" style="883" customWidth="1"/>
    <col min="14339" max="14352" width="13" style="883" customWidth="1"/>
    <col min="14353" max="14353" width="0" style="883" hidden="1" customWidth="1"/>
    <col min="14354" max="14354" width="2.5703125" style="883" customWidth="1"/>
    <col min="14355" max="14592" width="9.140625" style="883"/>
    <col min="14593" max="14593" width="37.7109375" style="883" customWidth="1"/>
    <col min="14594" max="14594" width="12.85546875" style="883" customWidth="1"/>
    <col min="14595" max="14608" width="13" style="883" customWidth="1"/>
    <col min="14609" max="14609" width="0" style="883" hidden="1" customWidth="1"/>
    <col min="14610" max="14610" width="2.5703125" style="883" customWidth="1"/>
    <col min="14611" max="14848" width="9.140625" style="883"/>
    <col min="14849" max="14849" width="37.7109375" style="883" customWidth="1"/>
    <col min="14850" max="14850" width="12.85546875" style="883" customWidth="1"/>
    <col min="14851" max="14864" width="13" style="883" customWidth="1"/>
    <col min="14865" max="14865" width="0" style="883" hidden="1" customWidth="1"/>
    <col min="14866" max="14866" width="2.5703125" style="883" customWidth="1"/>
    <col min="14867" max="15104" width="9.140625" style="883"/>
    <col min="15105" max="15105" width="37.7109375" style="883" customWidth="1"/>
    <col min="15106" max="15106" width="12.85546875" style="883" customWidth="1"/>
    <col min="15107" max="15120" width="13" style="883" customWidth="1"/>
    <col min="15121" max="15121" width="0" style="883" hidden="1" customWidth="1"/>
    <col min="15122" max="15122" width="2.5703125" style="883" customWidth="1"/>
    <col min="15123" max="15360" width="9.140625" style="883"/>
    <col min="15361" max="15361" width="37.7109375" style="883" customWidth="1"/>
    <col min="15362" max="15362" width="12.85546875" style="883" customWidth="1"/>
    <col min="15363" max="15376" width="13" style="883" customWidth="1"/>
    <col min="15377" max="15377" width="0" style="883" hidden="1" customWidth="1"/>
    <col min="15378" max="15378" width="2.5703125" style="883" customWidth="1"/>
    <col min="15379" max="15616" width="9.140625" style="883"/>
    <col min="15617" max="15617" width="37.7109375" style="883" customWidth="1"/>
    <col min="15618" max="15618" width="12.85546875" style="883" customWidth="1"/>
    <col min="15619" max="15632" width="13" style="883" customWidth="1"/>
    <col min="15633" max="15633" width="0" style="883" hidden="1" customWidth="1"/>
    <col min="15634" max="15634" width="2.5703125" style="883" customWidth="1"/>
    <col min="15635" max="15872" width="9.140625" style="883"/>
    <col min="15873" max="15873" width="37.7109375" style="883" customWidth="1"/>
    <col min="15874" max="15874" width="12.85546875" style="883" customWidth="1"/>
    <col min="15875" max="15888" width="13" style="883" customWidth="1"/>
    <col min="15889" max="15889" width="0" style="883" hidden="1" customWidth="1"/>
    <col min="15890" max="15890" width="2.5703125" style="883" customWidth="1"/>
    <col min="15891" max="16128" width="9.140625" style="883"/>
    <col min="16129" max="16129" width="37.7109375" style="883" customWidth="1"/>
    <col min="16130" max="16130" width="12.85546875" style="883" customWidth="1"/>
    <col min="16131" max="16144" width="13" style="883" customWidth="1"/>
    <col min="16145" max="16145" width="0" style="883" hidden="1" customWidth="1"/>
    <col min="16146" max="16146" width="2.5703125" style="883" customWidth="1"/>
    <col min="16147" max="16384" width="9.140625" style="883"/>
  </cols>
  <sheetData>
    <row r="1" spans="1:17" s="121" customFormat="1" ht="3.75" hidden="1" customHeight="1">
      <c r="A1" s="379"/>
      <c r="B1" s="380"/>
      <c r="C1" s="380"/>
      <c r="D1" s="380"/>
      <c r="E1" s="380"/>
      <c r="F1" s="380"/>
      <c r="G1" s="380"/>
      <c r="H1" s="380"/>
      <c r="I1" s="380"/>
      <c r="J1" s="380"/>
      <c r="K1" s="380"/>
      <c r="L1" s="380"/>
      <c r="M1" s="380"/>
      <c r="N1" s="380"/>
      <c r="O1" s="380"/>
      <c r="P1" s="380"/>
      <c r="Q1" s="381"/>
    </row>
    <row r="2" spans="1:17" s="121" customFormat="1" ht="39" customHeight="1">
      <c r="A2" s="1105" t="s">
        <v>903</v>
      </c>
      <c r="B2" s="1105"/>
      <c r="C2" s="1105"/>
      <c r="D2" s="1105"/>
      <c r="E2" s="1105"/>
      <c r="F2" s="1105"/>
      <c r="G2" s="1105"/>
      <c r="H2" s="1105"/>
      <c r="I2" s="1105"/>
      <c r="J2" s="1105"/>
      <c r="K2" s="1105"/>
      <c r="L2" s="1105"/>
      <c r="M2" s="1105"/>
      <c r="N2" s="1105"/>
      <c r="O2" s="1105"/>
      <c r="P2" s="1105"/>
      <c r="Q2" s="381"/>
    </row>
    <row r="3" spans="1:17" s="121" customFormat="1" ht="30" customHeight="1">
      <c r="A3" s="1105" t="s">
        <v>719</v>
      </c>
      <c r="B3" s="1105"/>
      <c r="C3" s="1105"/>
      <c r="D3" s="1105"/>
      <c r="E3" s="1105"/>
      <c r="F3" s="1105"/>
      <c r="G3" s="1105"/>
      <c r="H3" s="1105"/>
      <c r="I3" s="1105"/>
      <c r="J3" s="1105"/>
      <c r="K3" s="1105"/>
      <c r="L3" s="1105"/>
      <c r="M3" s="1105"/>
      <c r="N3" s="1105"/>
      <c r="O3" s="1105"/>
      <c r="P3" s="1105"/>
      <c r="Q3" s="381"/>
    </row>
    <row r="4" spans="1:17" s="121" customFormat="1" ht="30" customHeight="1">
      <c r="A4" s="1105" t="s">
        <v>1501</v>
      </c>
      <c r="B4" s="1105"/>
      <c r="C4" s="1105"/>
      <c r="D4" s="1105"/>
      <c r="E4" s="1105"/>
      <c r="F4" s="1105"/>
      <c r="G4" s="1105"/>
      <c r="H4" s="1105"/>
      <c r="I4" s="1105"/>
      <c r="J4" s="1105"/>
      <c r="K4" s="1105"/>
      <c r="L4" s="1105"/>
      <c r="M4" s="1105"/>
      <c r="N4" s="1105"/>
      <c r="O4" s="1105"/>
      <c r="P4" s="1105"/>
      <c r="Q4" s="381"/>
    </row>
    <row r="5" spans="1:17" s="247" customFormat="1" ht="39" customHeight="1">
      <c r="A5" s="1132" t="s">
        <v>1360</v>
      </c>
      <c r="B5" s="1132"/>
      <c r="C5" s="1132"/>
      <c r="D5" s="1132"/>
      <c r="E5" s="1132"/>
      <c r="F5" s="1132"/>
      <c r="G5" s="1132"/>
      <c r="H5" s="1132"/>
      <c r="I5" s="1132"/>
      <c r="J5" s="1132"/>
      <c r="K5" s="1132"/>
      <c r="L5" s="1132"/>
      <c r="M5" s="1132"/>
      <c r="N5" s="1132"/>
      <c r="O5" s="1132"/>
      <c r="P5" s="1132"/>
      <c r="Q5" s="382"/>
    </row>
    <row r="6" spans="1:17" s="883" customFormat="1" ht="7.5" customHeight="1">
      <c r="A6" s="248"/>
      <c r="P6" s="209"/>
      <c r="Q6" s="122"/>
    </row>
    <row r="7" spans="1:17" s="883" customFormat="1" ht="10.5" customHeight="1">
      <c r="A7" s="249"/>
      <c r="B7" s="383"/>
      <c r="C7" s="250"/>
      <c r="D7" s="250"/>
      <c r="E7" s="250"/>
      <c r="F7" s="250"/>
      <c r="G7" s="250"/>
      <c r="H7" s="251"/>
      <c r="I7" s="251"/>
      <c r="J7" s="251"/>
      <c r="K7" s="252"/>
      <c r="L7" s="252"/>
      <c r="M7" s="251"/>
      <c r="N7" s="251"/>
      <c r="O7" s="251"/>
      <c r="P7" s="251"/>
      <c r="Q7" s="384"/>
    </row>
    <row r="8" spans="1:17" s="883" customFormat="1" ht="51" customHeight="1">
      <c r="A8" s="385"/>
      <c r="B8" s="385" t="s">
        <v>873</v>
      </c>
      <c r="C8" s="385" t="s">
        <v>874</v>
      </c>
      <c r="D8" s="385" t="s">
        <v>875</v>
      </c>
      <c r="E8" s="385" t="s">
        <v>876</v>
      </c>
      <c r="F8" s="385" t="s">
        <v>877</v>
      </c>
      <c r="G8" s="385" t="s">
        <v>878</v>
      </c>
      <c r="H8" s="385" t="s">
        <v>879</v>
      </c>
      <c r="I8" s="385" t="s">
        <v>880</v>
      </c>
      <c r="J8" s="385" t="s">
        <v>881</v>
      </c>
      <c r="K8" s="385" t="s">
        <v>882</v>
      </c>
      <c r="L8" s="385" t="s">
        <v>883</v>
      </c>
      <c r="M8" s="385" t="s">
        <v>884</v>
      </c>
      <c r="N8" s="385" t="s">
        <v>885</v>
      </c>
      <c r="O8" s="385" t="s">
        <v>886</v>
      </c>
      <c r="P8" s="385" t="s">
        <v>887</v>
      </c>
      <c r="Q8" s="384" t="s">
        <v>1509</v>
      </c>
    </row>
    <row r="9" spans="1:17" s="883" customFormat="1" ht="42.75" customHeight="1">
      <c r="A9" s="256" t="s">
        <v>721</v>
      </c>
      <c r="B9" s="256">
        <v>1117652.5550899999</v>
      </c>
      <c r="C9" s="257">
        <v>661448.90338000003</v>
      </c>
      <c r="D9" s="257">
        <v>319611.82539999997</v>
      </c>
      <c r="E9" s="257">
        <v>83297.699829999998</v>
      </c>
      <c r="F9" s="257">
        <v>135087.73811999999</v>
      </c>
      <c r="G9" s="257">
        <v>219510.58765999999</v>
      </c>
      <c r="H9" s="256">
        <v>151881.28109999999</v>
      </c>
      <c r="I9" s="256">
        <v>148103.9713</v>
      </c>
      <c r="J9" s="256">
        <v>131369.83775000001</v>
      </c>
      <c r="K9" s="256">
        <v>101616.51797</v>
      </c>
      <c r="L9" s="256">
        <v>77417.069099999993</v>
      </c>
      <c r="M9" s="256">
        <v>50369.987079999999</v>
      </c>
      <c r="N9" s="256">
        <v>153601.29661000002</v>
      </c>
      <c r="O9" s="256">
        <v>92893.126629999999</v>
      </c>
      <c r="P9" s="256">
        <v>63141.692049999998</v>
      </c>
      <c r="Q9" s="386"/>
    </row>
    <row r="10" spans="1:17" s="883" customFormat="1" ht="27" customHeight="1">
      <c r="A10" s="256" t="s">
        <v>722</v>
      </c>
      <c r="B10" s="256">
        <v>21695.17367</v>
      </c>
      <c r="C10" s="257">
        <v>5959.6660599999996</v>
      </c>
      <c r="D10" s="257">
        <v>2803.7106899999999</v>
      </c>
      <c r="E10" s="257">
        <v>1741.14816</v>
      </c>
      <c r="F10" s="257">
        <v>920.62742000000003</v>
      </c>
      <c r="G10" s="257">
        <v>2493.87066</v>
      </c>
      <c r="H10" s="256">
        <v>1905.9809499999999</v>
      </c>
      <c r="I10" s="256">
        <v>1274.08879</v>
      </c>
      <c r="J10" s="256">
        <v>876.68501000000003</v>
      </c>
      <c r="K10" s="256">
        <v>1437.1786599999998</v>
      </c>
      <c r="L10" s="256">
        <v>1085.4861000000001</v>
      </c>
      <c r="M10" s="256">
        <v>465.44686999999999</v>
      </c>
      <c r="N10" s="256">
        <v>2077.1308400000003</v>
      </c>
      <c r="O10" s="256">
        <v>604.14521999999999</v>
      </c>
      <c r="P10" s="256">
        <v>434.42190000000005</v>
      </c>
      <c r="Q10" s="386"/>
    </row>
    <row r="11" spans="1:17" s="883" customFormat="1" ht="42.75" customHeight="1">
      <c r="A11" s="256" t="s">
        <v>723</v>
      </c>
      <c r="B11" s="256">
        <v>16497.67758</v>
      </c>
      <c r="C11" s="257">
        <v>19613.67411</v>
      </c>
      <c r="D11" s="257">
        <v>24528.664870000001</v>
      </c>
      <c r="E11" s="257">
        <v>5184.1538</v>
      </c>
      <c r="F11" s="257">
        <v>2791.4924100000003</v>
      </c>
      <c r="G11" s="257">
        <v>4082.83223</v>
      </c>
      <c r="H11" s="256">
        <v>4507.1448099999998</v>
      </c>
      <c r="I11" s="256">
        <v>858.87774999999999</v>
      </c>
      <c r="J11" s="256">
        <v>1630.8933</v>
      </c>
      <c r="K11" s="256">
        <v>451.33303999999998</v>
      </c>
      <c r="L11" s="256">
        <v>648.28185999999994</v>
      </c>
      <c r="M11" s="256">
        <v>759.80507</v>
      </c>
      <c r="N11" s="256">
        <v>2148.7433799999999</v>
      </c>
      <c r="O11" s="256">
        <v>1707.02476</v>
      </c>
      <c r="P11" s="256">
        <v>2879.6592099999998</v>
      </c>
      <c r="Q11" s="386"/>
    </row>
    <row r="12" spans="1:17" s="883" customFormat="1" ht="27" customHeight="1">
      <c r="A12" s="256" t="s">
        <v>724</v>
      </c>
      <c r="B12" s="256">
        <v>1303.3729499999999</v>
      </c>
      <c r="C12" s="257">
        <v>721.83415000000002</v>
      </c>
      <c r="D12" s="257">
        <v>760.64125000000001</v>
      </c>
      <c r="E12" s="257">
        <v>301.10615999999999</v>
      </c>
      <c r="F12" s="257">
        <v>108.34867</v>
      </c>
      <c r="G12" s="257">
        <v>157.73910000000001</v>
      </c>
      <c r="H12" s="256">
        <v>174.92381</v>
      </c>
      <c r="I12" s="256">
        <v>33.93815</v>
      </c>
      <c r="J12" s="256">
        <v>79.01661</v>
      </c>
      <c r="K12" s="256">
        <v>23.386599999999998</v>
      </c>
      <c r="L12" s="256">
        <v>28.130119999999998</v>
      </c>
      <c r="M12" s="256">
        <v>39.647889999999997</v>
      </c>
      <c r="N12" s="256">
        <v>85.298929999999999</v>
      </c>
      <c r="O12" s="256">
        <v>65.937269999999998</v>
      </c>
      <c r="P12" s="256">
        <v>119.05829</v>
      </c>
      <c r="Q12" s="386"/>
    </row>
    <row r="13" spans="1:17" s="883" customFormat="1" ht="42.75" customHeight="1">
      <c r="A13" s="256" t="s">
        <v>725</v>
      </c>
      <c r="B13" s="256">
        <v>3366.2284</v>
      </c>
      <c r="C13" s="257">
        <v>4748.3729599999997</v>
      </c>
      <c r="D13" s="257">
        <v>6157.3897900000002</v>
      </c>
      <c r="E13" s="257">
        <v>373.85596999999996</v>
      </c>
      <c r="F13" s="257">
        <v>2740.60592</v>
      </c>
      <c r="G13" s="257">
        <v>505.39990999999998</v>
      </c>
      <c r="H13" s="256">
        <v>736.06529</v>
      </c>
      <c r="I13" s="256">
        <v>383.41149000000001</v>
      </c>
      <c r="J13" s="256">
        <v>554.14301999999998</v>
      </c>
      <c r="K13" s="256">
        <v>601.31067000000007</v>
      </c>
      <c r="L13" s="256">
        <v>309.33754999999996</v>
      </c>
      <c r="M13" s="256">
        <v>151.51166000000001</v>
      </c>
      <c r="N13" s="256">
        <v>921.92628000000002</v>
      </c>
      <c r="O13" s="256">
        <v>733.0992</v>
      </c>
      <c r="P13" s="256">
        <v>264.86940000000004</v>
      </c>
      <c r="Q13" s="386"/>
    </row>
    <row r="14" spans="1:17" s="883" customFormat="1" ht="27" customHeight="1">
      <c r="A14" s="256" t="s">
        <v>726</v>
      </c>
      <c r="B14" s="256">
        <v>1090.5751</v>
      </c>
      <c r="C14" s="257">
        <v>659.60878000000002</v>
      </c>
      <c r="D14" s="257">
        <v>688.11060999999995</v>
      </c>
      <c r="E14" s="257">
        <v>74.771259999999998</v>
      </c>
      <c r="F14" s="257">
        <v>301.51961</v>
      </c>
      <c r="G14" s="257">
        <v>101.07997999999999</v>
      </c>
      <c r="H14" s="256">
        <v>128.32060999999999</v>
      </c>
      <c r="I14" s="256">
        <v>72.965679999999992</v>
      </c>
      <c r="J14" s="256">
        <v>109.62227</v>
      </c>
      <c r="K14" s="256">
        <v>103.92235000000001</v>
      </c>
      <c r="L14" s="256">
        <v>54.776780000000002</v>
      </c>
      <c r="M14" s="256">
        <v>30.302330000000001</v>
      </c>
      <c r="N14" s="256">
        <v>145.17676</v>
      </c>
      <c r="O14" s="256">
        <v>88.453789999999998</v>
      </c>
      <c r="P14" s="256">
        <v>41.518410000000003</v>
      </c>
      <c r="Q14" s="386"/>
    </row>
    <row r="15" spans="1:17" s="883" customFormat="1" ht="42.75" customHeight="1">
      <c r="A15" s="256" t="s">
        <v>727</v>
      </c>
      <c r="B15" s="256">
        <v>2979.2081899999998</v>
      </c>
      <c r="C15" s="257">
        <v>451.30397999999997</v>
      </c>
      <c r="D15" s="257">
        <v>1424.5298</v>
      </c>
      <c r="E15" s="257">
        <v>95.109449999999995</v>
      </c>
      <c r="F15" s="257">
        <v>1412.1028899999999</v>
      </c>
      <c r="G15" s="257">
        <v>63.093959999999996</v>
      </c>
      <c r="H15" s="256">
        <v>983.78913</v>
      </c>
      <c r="I15" s="256">
        <v>64.865250000000003</v>
      </c>
      <c r="J15" s="256">
        <v>42.280260000000006</v>
      </c>
      <c r="K15" s="256">
        <v>6.2866400000000002</v>
      </c>
      <c r="L15" s="256">
        <v>59.351939999999999</v>
      </c>
      <c r="M15" s="256">
        <v>67.106009999999998</v>
      </c>
      <c r="N15" s="256">
        <v>423.8818</v>
      </c>
      <c r="O15" s="256">
        <v>29.229710000000001</v>
      </c>
      <c r="P15" s="256">
        <v>21.448430000000002</v>
      </c>
      <c r="Q15" s="386"/>
    </row>
    <row r="16" spans="1:17" s="883" customFormat="1" ht="27" customHeight="1">
      <c r="A16" s="256" t="s">
        <v>728</v>
      </c>
      <c r="B16" s="256">
        <v>2979.2081899999998</v>
      </c>
      <c r="C16" s="257">
        <v>194.69376</v>
      </c>
      <c r="D16" s="257">
        <v>409.66027000000003</v>
      </c>
      <c r="E16" s="257">
        <v>47.554760000000002</v>
      </c>
      <c r="F16" s="257">
        <v>501.70909999999998</v>
      </c>
      <c r="G16" s="257">
        <v>31.546990000000001</v>
      </c>
      <c r="H16" s="256">
        <v>324.42243000000002</v>
      </c>
      <c r="I16" s="256">
        <v>21.182740000000003</v>
      </c>
      <c r="J16" s="256">
        <v>21.140139999999999</v>
      </c>
      <c r="K16" s="256">
        <v>3.1433200000000001</v>
      </c>
      <c r="L16" s="256">
        <v>17.133650000000003</v>
      </c>
      <c r="M16" s="256">
        <v>33.553019999999997</v>
      </c>
      <c r="N16" s="256">
        <v>196.38210000000001</v>
      </c>
      <c r="O16" s="256">
        <v>14.61486</v>
      </c>
      <c r="P16" s="256">
        <v>10.724219999999999</v>
      </c>
      <c r="Q16" s="386"/>
    </row>
    <row r="17" spans="1:17" s="883" customFormat="1" ht="42.75" customHeight="1">
      <c r="A17" s="256" t="s">
        <v>729</v>
      </c>
      <c r="B17" s="256">
        <v>7461.19578</v>
      </c>
      <c r="C17" s="257">
        <v>1540.45487</v>
      </c>
      <c r="D17" s="257">
        <v>2824.1517999999996</v>
      </c>
      <c r="E17" s="257">
        <v>417.80187000000001</v>
      </c>
      <c r="F17" s="257">
        <v>241.48814000000002</v>
      </c>
      <c r="G17" s="257">
        <v>153.75407000000001</v>
      </c>
      <c r="H17" s="256">
        <v>638.86811999999998</v>
      </c>
      <c r="I17" s="256">
        <v>334.54187999999999</v>
      </c>
      <c r="J17" s="256">
        <v>415.85808000000003</v>
      </c>
      <c r="K17" s="256">
        <v>22.47147</v>
      </c>
      <c r="L17" s="256">
        <v>37.06033</v>
      </c>
      <c r="M17" s="256">
        <v>120.26025</v>
      </c>
      <c r="N17" s="256">
        <v>460.56829999999997</v>
      </c>
      <c r="O17" s="256">
        <v>162.07560999999998</v>
      </c>
      <c r="P17" s="256">
        <v>168.71487999999999</v>
      </c>
      <c r="Q17" s="386"/>
    </row>
    <row r="18" spans="1:17" s="883" customFormat="1" ht="27" customHeight="1">
      <c r="A18" s="256" t="s">
        <v>730</v>
      </c>
      <c r="B18" s="256">
        <v>7461.19578</v>
      </c>
      <c r="C18" s="257">
        <v>1000.22001</v>
      </c>
      <c r="D18" s="257">
        <v>1242.6507199999999</v>
      </c>
      <c r="E18" s="257">
        <v>334.24149999999997</v>
      </c>
      <c r="F18" s="257">
        <v>160.10973000000001</v>
      </c>
      <c r="G18" s="257">
        <v>123.00324999999999</v>
      </c>
      <c r="H18" s="256">
        <v>428.04460999999998</v>
      </c>
      <c r="I18" s="256">
        <v>151.31210000000002</v>
      </c>
      <c r="J18" s="256">
        <v>250.36148</v>
      </c>
      <c r="K18" s="256">
        <v>17.977180000000001</v>
      </c>
      <c r="L18" s="256">
        <v>13.524100000000001</v>
      </c>
      <c r="M18" s="256">
        <v>96.208199999999991</v>
      </c>
      <c r="N18" s="256">
        <v>269.38185999999996</v>
      </c>
      <c r="O18" s="256">
        <v>77.646360000000001</v>
      </c>
      <c r="P18" s="256">
        <v>68.989580000000004</v>
      </c>
      <c r="Q18" s="386"/>
    </row>
    <row r="19" spans="1:17" s="883" customFormat="1" ht="42.75" customHeight="1">
      <c r="A19" s="256" t="s">
        <v>731</v>
      </c>
      <c r="B19" s="256">
        <v>22116.622309999999</v>
      </c>
      <c r="C19" s="257">
        <v>12254.12487</v>
      </c>
      <c r="D19" s="257">
        <v>10013.257740000001</v>
      </c>
      <c r="E19" s="257">
        <v>2388.88256</v>
      </c>
      <c r="F19" s="257">
        <v>2629.3801000000003</v>
      </c>
      <c r="G19" s="257">
        <v>5307.4387400000005</v>
      </c>
      <c r="H19" s="256">
        <v>4019.6742300000001</v>
      </c>
      <c r="I19" s="256">
        <v>1364.84357</v>
      </c>
      <c r="J19" s="256">
        <v>3772.3242999999998</v>
      </c>
      <c r="K19" s="256">
        <v>416.32986</v>
      </c>
      <c r="L19" s="256">
        <v>230.12479000000002</v>
      </c>
      <c r="M19" s="256">
        <v>730.72456000000011</v>
      </c>
      <c r="N19" s="256">
        <v>1064.87012</v>
      </c>
      <c r="O19" s="256">
        <v>225.27548000000002</v>
      </c>
      <c r="P19" s="256">
        <v>369.74822999999998</v>
      </c>
      <c r="Q19" s="386"/>
    </row>
    <row r="20" spans="1:17" s="883" customFormat="1" ht="27" customHeight="1">
      <c r="A20" s="256" t="s">
        <v>732</v>
      </c>
      <c r="B20" s="256">
        <v>22144.47796</v>
      </c>
      <c r="C20" s="257">
        <v>10464.047189999999</v>
      </c>
      <c r="D20" s="257">
        <v>6693.8457500000004</v>
      </c>
      <c r="E20" s="257">
        <v>2133.5459100000003</v>
      </c>
      <c r="F20" s="257">
        <v>1534.8878999999999</v>
      </c>
      <c r="G20" s="257">
        <v>4586.0853899999993</v>
      </c>
      <c r="H20" s="256">
        <v>2876.6716200000001</v>
      </c>
      <c r="I20" s="256">
        <v>1119.0949499999999</v>
      </c>
      <c r="J20" s="256">
        <v>3486.14635</v>
      </c>
      <c r="K20" s="256">
        <v>416.32986</v>
      </c>
      <c r="L20" s="256">
        <v>230.12479000000002</v>
      </c>
      <c r="M20" s="256">
        <v>667.73974999999996</v>
      </c>
      <c r="N20" s="256">
        <v>1064.87012</v>
      </c>
      <c r="O20" s="256">
        <v>225.27548000000002</v>
      </c>
      <c r="P20" s="256">
        <v>227.56073000000001</v>
      </c>
      <c r="Q20" s="386"/>
    </row>
    <row r="21" spans="1:17" s="883" customFormat="1" ht="55.5" customHeight="1">
      <c r="A21" s="387" t="s">
        <v>733</v>
      </c>
      <c r="B21" s="388">
        <v>1170073.4873499996</v>
      </c>
      <c r="C21" s="388">
        <v>700056.83416999993</v>
      </c>
      <c r="D21" s="388">
        <v>364559.81939999992</v>
      </c>
      <c r="E21" s="388">
        <v>91757.503479999999</v>
      </c>
      <c r="F21" s="388">
        <v>144902.80758000002</v>
      </c>
      <c r="G21" s="388">
        <v>229623.10657</v>
      </c>
      <c r="H21" s="388">
        <v>162766.82267999998</v>
      </c>
      <c r="I21" s="388">
        <v>151110.51124000002</v>
      </c>
      <c r="J21" s="388">
        <v>137785.33671</v>
      </c>
      <c r="K21" s="388">
        <v>103114.24965000001</v>
      </c>
      <c r="L21" s="388">
        <v>78701.225569999981</v>
      </c>
      <c r="M21" s="388">
        <v>52199.394630000003</v>
      </c>
      <c r="N21" s="388">
        <v>158621.28649000006</v>
      </c>
      <c r="O21" s="388">
        <v>95749.831389999992</v>
      </c>
      <c r="P21" s="388">
        <v>66846.132199999993</v>
      </c>
      <c r="Q21" s="263">
        <v>0</v>
      </c>
    </row>
    <row r="22" spans="1:17" s="883" customFormat="1" ht="55.5" customHeight="1">
      <c r="A22" s="262" t="s">
        <v>865</v>
      </c>
      <c r="B22" s="263">
        <v>56674.003649999999</v>
      </c>
      <c r="C22" s="263">
        <v>19000.069949999997</v>
      </c>
      <c r="D22" s="263">
        <v>12598.619290000001</v>
      </c>
      <c r="E22" s="263">
        <v>4632.3677500000003</v>
      </c>
      <c r="F22" s="263">
        <v>3527.2024300000003</v>
      </c>
      <c r="G22" s="263">
        <v>7493.3253699999996</v>
      </c>
      <c r="H22" s="263">
        <v>5838.3640300000006</v>
      </c>
      <c r="I22" s="263">
        <v>2672.58241</v>
      </c>
      <c r="J22" s="263">
        <v>4822.9718599999997</v>
      </c>
      <c r="K22" s="263">
        <v>2001.93797</v>
      </c>
      <c r="L22" s="263">
        <v>1429.1755400000002</v>
      </c>
      <c r="M22" s="263">
        <v>1332.89806</v>
      </c>
      <c r="N22" s="263">
        <v>3838.2406099999998</v>
      </c>
      <c r="O22" s="263">
        <v>1076.0729799999999</v>
      </c>
      <c r="P22" s="263">
        <v>902.27313000000004</v>
      </c>
      <c r="Q22" s="263">
        <v>0</v>
      </c>
    </row>
    <row r="23" spans="1:17" s="268" customFormat="1" ht="55.5" customHeight="1" thickBot="1">
      <c r="A23" s="389" t="s">
        <v>866</v>
      </c>
      <c r="B23" s="390">
        <v>0.22847516954835914</v>
      </c>
      <c r="C23" s="390">
        <v>0.13669705844094077</v>
      </c>
      <c r="D23" s="390">
        <v>7.1186013056818445E-2</v>
      </c>
      <c r="E23" s="390">
        <v>1.7917089303858554E-2</v>
      </c>
      <c r="F23" s="390">
        <v>2.8294542084578218E-2</v>
      </c>
      <c r="G23" s="390">
        <v>4.4837507022418822E-2</v>
      </c>
      <c r="H23" s="390">
        <v>3.178277074962621E-2</v>
      </c>
      <c r="I23" s="390">
        <v>2.9506693425120661E-2</v>
      </c>
      <c r="J23" s="390">
        <v>2.6904744451045196E-2</v>
      </c>
      <c r="K23" s="390">
        <v>2.013467181876967E-2</v>
      </c>
      <c r="L23" s="390">
        <v>1.536764660525184E-2</v>
      </c>
      <c r="M23" s="390">
        <v>1.019274914554448E-2</v>
      </c>
      <c r="N23" s="390">
        <v>3.0973289897253242E-2</v>
      </c>
      <c r="O23" s="390">
        <v>1.8696653840608923E-2</v>
      </c>
      <c r="P23" s="390">
        <v>1.3052753996363794E-2</v>
      </c>
      <c r="Q23" s="391"/>
    </row>
    <row r="24" spans="1:17" s="883" customFormat="1" ht="15" customHeight="1">
      <c r="A24" s="864" t="s">
        <v>912</v>
      </c>
      <c r="B24" s="268"/>
      <c r="C24" s="354"/>
      <c r="D24" s="354"/>
      <c r="E24" s="354"/>
      <c r="F24" s="354"/>
      <c r="G24" s="354"/>
      <c r="H24" s="355"/>
      <c r="I24" s="355"/>
      <c r="J24" s="355"/>
      <c r="K24" s="355"/>
      <c r="L24" s="355"/>
      <c r="M24" s="355"/>
      <c r="N24" s="355"/>
      <c r="O24" s="355"/>
      <c r="P24" s="392"/>
      <c r="Q24" s="393"/>
    </row>
    <row r="25" spans="1:17" s="883" customFormat="1" ht="39" customHeight="1">
      <c r="A25" s="1146" t="s">
        <v>362</v>
      </c>
      <c r="B25" s="1151"/>
      <c r="C25" s="1151"/>
      <c r="D25" s="1151"/>
      <c r="E25" s="1151"/>
      <c r="F25" s="1151"/>
      <c r="G25" s="1151"/>
      <c r="H25" s="1151"/>
      <c r="I25" s="1151"/>
      <c r="J25" s="1151"/>
      <c r="K25" s="1151"/>
      <c r="L25" s="1152"/>
      <c r="M25" s="1152"/>
      <c r="N25" s="1152"/>
      <c r="O25" s="1152"/>
      <c r="P25" s="1152"/>
      <c r="Q25" s="393"/>
    </row>
    <row r="26" spans="1:17" s="883" customFormat="1" ht="39" customHeight="1">
      <c r="A26" s="1146" t="s">
        <v>363</v>
      </c>
      <c r="B26" s="1151"/>
      <c r="C26" s="1151"/>
      <c r="D26" s="1151"/>
      <c r="E26" s="1151"/>
      <c r="F26" s="1151"/>
      <c r="G26" s="1151"/>
      <c r="H26" s="1151"/>
      <c r="I26" s="1151"/>
      <c r="J26" s="1151"/>
      <c r="K26" s="1151"/>
      <c r="L26" s="1151"/>
      <c r="M26" s="1151"/>
      <c r="N26" s="1151"/>
      <c r="O26" s="1151"/>
      <c r="P26" s="1151"/>
      <c r="Q26" s="394"/>
    </row>
    <row r="27" spans="1:17" s="883" customFormat="1" ht="13.5" customHeight="1">
      <c r="A27" s="864" t="s">
        <v>913</v>
      </c>
      <c r="C27" s="274"/>
      <c r="D27" s="274"/>
      <c r="E27" s="274"/>
      <c r="F27" s="274"/>
      <c r="G27" s="274"/>
      <c r="H27" s="125"/>
      <c r="I27" s="125"/>
      <c r="J27" s="125"/>
      <c r="K27" s="125"/>
      <c r="L27" s="125"/>
      <c r="M27" s="125"/>
      <c r="N27" s="125"/>
      <c r="O27" s="125"/>
      <c r="P27" s="392"/>
      <c r="Q27" s="394"/>
    </row>
    <row r="28" spans="1:17" s="883" customFormat="1" ht="9" customHeight="1">
      <c r="A28" s="278"/>
      <c r="C28" s="274"/>
      <c r="D28" s="274"/>
      <c r="E28" s="274"/>
      <c r="F28" s="274"/>
      <c r="G28" s="274"/>
      <c r="H28" s="125"/>
      <c r="I28" s="125"/>
      <c r="J28" s="125"/>
      <c r="K28" s="125"/>
      <c r="L28" s="125"/>
      <c r="M28" s="125"/>
      <c r="N28" s="125"/>
      <c r="O28" s="125"/>
      <c r="P28" s="392"/>
      <c r="Q28" s="394"/>
    </row>
    <row r="29" spans="1:17" s="883" customFormat="1" ht="9" customHeight="1">
      <c r="A29" s="273"/>
      <c r="C29" s="274"/>
      <c r="D29" s="274"/>
      <c r="E29" s="274"/>
      <c r="F29" s="274"/>
      <c r="G29" s="274"/>
      <c r="H29" s="125"/>
      <c r="I29" s="125"/>
      <c r="J29" s="125"/>
      <c r="K29" s="125"/>
      <c r="L29" s="125"/>
      <c r="M29" s="125"/>
      <c r="N29" s="125"/>
      <c r="O29" s="125"/>
      <c r="P29" s="392"/>
      <c r="Q29" s="394"/>
    </row>
    <row r="30" spans="1:17" s="883" customFormat="1" ht="9" customHeight="1">
      <c r="A30" s="273"/>
      <c r="C30" s="274"/>
      <c r="D30" s="274"/>
      <c r="E30" s="274"/>
      <c r="F30" s="274"/>
      <c r="G30" s="274"/>
      <c r="H30" s="125"/>
      <c r="I30" s="125"/>
      <c r="J30" s="125"/>
      <c r="K30" s="125"/>
      <c r="L30" s="125"/>
      <c r="M30" s="125"/>
      <c r="N30" s="125"/>
      <c r="O30" s="125"/>
      <c r="P30" s="392"/>
      <c r="Q30" s="394"/>
    </row>
    <row r="31" spans="1:17" s="883" customFormat="1" ht="9" customHeight="1">
      <c r="A31" s="273"/>
      <c r="B31" s="93"/>
      <c r="C31" s="274"/>
      <c r="D31" s="274"/>
      <c r="E31" s="274"/>
      <c r="F31" s="274"/>
      <c r="G31" s="274"/>
      <c r="H31" s="125"/>
      <c r="I31" s="125"/>
      <c r="J31" s="125"/>
      <c r="K31" s="125"/>
      <c r="L31" s="125"/>
      <c r="M31" s="125"/>
      <c r="N31" s="125"/>
      <c r="O31" s="125"/>
      <c r="P31" s="125"/>
      <c r="Q31" s="394"/>
    </row>
    <row r="32" spans="1:17" s="883" customFormat="1" ht="9" customHeight="1">
      <c r="A32" s="273"/>
      <c r="B32" s="93"/>
      <c r="C32" s="274"/>
      <c r="D32" s="274"/>
      <c r="E32" s="274"/>
      <c r="F32" s="274"/>
      <c r="G32" s="274"/>
      <c r="H32" s="125"/>
      <c r="I32" s="125"/>
      <c r="J32" s="125"/>
      <c r="K32" s="125"/>
      <c r="L32" s="125"/>
      <c r="M32" s="125"/>
      <c r="N32" s="125"/>
      <c r="O32" s="125"/>
      <c r="P32" s="125"/>
      <c r="Q32" s="394"/>
    </row>
    <row r="33" spans="1:17" s="883" customFormat="1" ht="9" customHeight="1">
      <c r="A33" s="273"/>
      <c r="B33" s="93"/>
      <c r="C33" s="274"/>
      <c r="D33" s="274"/>
      <c r="E33" s="274"/>
      <c r="F33" s="274"/>
      <c r="G33" s="274"/>
      <c r="H33" s="125"/>
      <c r="I33" s="125"/>
      <c r="J33" s="125"/>
      <c r="K33" s="125"/>
      <c r="L33" s="125"/>
      <c r="M33" s="125"/>
      <c r="N33" s="125"/>
      <c r="O33" s="125"/>
      <c r="P33" s="125"/>
      <c r="Q33" s="394"/>
    </row>
    <row r="34" spans="1:17" s="883" customFormat="1" ht="9" customHeight="1">
      <c r="A34" s="275"/>
      <c r="B34" s="93"/>
      <c r="C34" s="274"/>
      <c r="D34" s="274"/>
      <c r="E34" s="274"/>
      <c r="F34" s="274"/>
      <c r="G34" s="274"/>
      <c r="H34" s="125"/>
      <c r="I34" s="125"/>
      <c r="J34" s="125"/>
      <c r="K34" s="125"/>
      <c r="L34" s="125"/>
      <c r="M34" s="125"/>
      <c r="N34" s="125"/>
      <c r="O34" s="125"/>
      <c r="P34" s="125"/>
      <c r="Q34" s="394"/>
    </row>
    <row r="35" spans="1:17" s="883" customFormat="1" ht="9" customHeight="1">
      <c r="A35" s="273"/>
      <c r="B35" s="93"/>
      <c r="C35" s="274"/>
      <c r="D35" s="274"/>
      <c r="E35" s="274"/>
      <c r="F35" s="274"/>
      <c r="G35" s="274"/>
      <c r="H35" s="125"/>
      <c r="I35" s="125"/>
      <c r="J35" s="125"/>
      <c r="K35" s="125"/>
      <c r="L35" s="125"/>
      <c r="M35" s="125"/>
      <c r="N35" s="125"/>
      <c r="O35" s="125"/>
      <c r="P35" s="125"/>
      <c r="Q35" s="394"/>
    </row>
    <row r="36" spans="1:17" s="883" customFormat="1" ht="9" customHeight="1">
      <c r="A36" s="273"/>
      <c r="B36" s="93"/>
      <c r="C36" s="274"/>
      <c r="D36" s="274"/>
      <c r="E36" s="274"/>
      <c r="F36" s="274"/>
      <c r="G36" s="274"/>
      <c r="H36" s="125"/>
      <c r="I36" s="125"/>
      <c r="J36" s="125"/>
      <c r="K36" s="125"/>
      <c r="L36" s="125"/>
      <c r="M36" s="125"/>
      <c r="N36" s="125"/>
      <c r="O36" s="125"/>
      <c r="P36" s="125"/>
      <c r="Q36" s="394"/>
    </row>
    <row r="37" spans="1:17" s="883" customFormat="1" ht="9" customHeight="1">
      <c r="A37" s="273"/>
      <c r="B37" s="93"/>
      <c r="C37" s="274"/>
      <c r="D37" s="274"/>
      <c r="E37" s="274"/>
      <c r="F37" s="274"/>
      <c r="G37" s="274"/>
      <c r="H37" s="125"/>
      <c r="I37" s="125"/>
      <c r="J37" s="125"/>
      <c r="K37" s="125"/>
      <c r="L37" s="125"/>
      <c r="M37" s="125"/>
      <c r="N37" s="125"/>
      <c r="O37" s="125"/>
      <c r="P37" s="125"/>
      <c r="Q37" s="394"/>
    </row>
    <row r="38" spans="1:17" s="883" customFormat="1" ht="9" customHeight="1">
      <c r="A38" s="273"/>
      <c r="C38" s="274"/>
      <c r="D38" s="274"/>
      <c r="E38" s="274"/>
      <c r="F38" s="274"/>
      <c r="G38" s="274"/>
      <c r="H38" s="125"/>
      <c r="I38" s="125"/>
      <c r="J38" s="125"/>
      <c r="K38" s="125"/>
      <c r="L38" s="125"/>
      <c r="M38" s="125"/>
      <c r="N38" s="125"/>
      <c r="O38" s="125"/>
      <c r="P38" s="125"/>
      <c r="Q38" s="394"/>
    </row>
    <row r="39" spans="1:17" s="883" customFormat="1" ht="9" customHeight="1">
      <c r="A39" s="273"/>
      <c r="C39" s="274"/>
      <c r="D39" s="274"/>
      <c r="E39" s="274"/>
      <c r="F39" s="274"/>
      <c r="G39" s="274"/>
      <c r="H39" s="125"/>
      <c r="I39" s="125"/>
      <c r="J39" s="125"/>
      <c r="K39" s="125"/>
      <c r="L39" s="125"/>
      <c r="M39" s="125"/>
      <c r="N39" s="125"/>
      <c r="O39" s="125"/>
      <c r="P39" s="125"/>
      <c r="Q39" s="394"/>
    </row>
    <row r="40" spans="1:17" s="883" customFormat="1" ht="9" customHeight="1">
      <c r="A40" s="275"/>
      <c r="C40" s="274"/>
      <c r="D40" s="274"/>
      <c r="E40" s="274"/>
      <c r="F40" s="274"/>
      <c r="G40" s="274"/>
      <c r="H40" s="125"/>
      <c r="I40" s="125"/>
      <c r="J40" s="125"/>
      <c r="K40" s="125"/>
      <c r="L40" s="125"/>
      <c r="M40" s="125"/>
      <c r="N40" s="125"/>
      <c r="O40" s="125"/>
      <c r="P40" s="125"/>
      <c r="Q40" s="394"/>
    </row>
    <row r="41" spans="1:17" s="883" customFormat="1" ht="9" customHeight="1">
      <c r="A41" s="273"/>
      <c r="C41" s="274"/>
      <c r="D41" s="274"/>
      <c r="E41" s="274"/>
      <c r="F41" s="274"/>
      <c r="G41" s="274"/>
      <c r="H41" s="125"/>
      <c r="I41" s="125"/>
      <c r="J41" s="125"/>
      <c r="K41" s="125"/>
      <c r="L41" s="125"/>
      <c r="M41" s="125"/>
      <c r="N41" s="125"/>
      <c r="O41" s="125"/>
      <c r="P41" s="125"/>
      <c r="Q41" s="394"/>
    </row>
    <row r="42" spans="1:17" s="883" customFormat="1" ht="9" customHeight="1">
      <c r="A42" s="273"/>
      <c r="C42" s="274"/>
      <c r="D42" s="274"/>
      <c r="E42" s="274"/>
      <c r="F42" s="274"/>
      <c r="G42" s="274"/>
      <c r="H42" s="125"/>
      <c r="I42" s="125"/>
      <c r="J42" s="125"/>
      <c r="K42" s="125"/>
      <c r="L42" s="125"/>
      <c r="M42" s="125"/>
      <c r="N42" s="125"/>
      <c r="O42" s="125"/>
      <c r="P42" s="125"/>
      <c r="Q42" s="394"/>
    </row>
    <row r="43" spans="1:17" s="883" customFormat="1" ht="9" customHeight="1">
      <c r="A43" s="273"/>
      <c r="C43" s="274"/>
      <c r="D43" s="274"/>
      <c r="E43" s="274"/>
      <c r="F43" s="274"/>
      <c r="G43" s="274"/>
      <c r="H43" s="125"/>
      <c r="I43" s="125"/>
      <c r="J43" s="125"/>
      <c r="K43" s="125"/>
      <c r="L43" s="125"/>
      <c r="M43" s="125"/>
      <c r="N43" s="125"/>
      <c r="O43" s="125"/>
      <c r="P43" s="125"/>
      <c r="Q43" s="394"/>
    </row>
    <row r="44" spans="1:17" s="883" customFormat="1" ht="9" customHeight="1">
      <c r="A44" s="273"/>
      <c r="C44" s="274"/>
      <c r="D44" s="274"/>
      <c r="E44" s="274"/>
      <c r="F44" s="274"/>
      <c r="G44" s="274"/>
      <c r="H44" s="125"/>
      <c r="I44" s="125"/>
      <c r="J44" s="125"/>
      <c r="K44" s="125"/>
      <c r="L44" s="125"/>
      <c r="M44" s="125"/>
      <c r="N44" s="125"/>
      <c r="O44" s="125"/>
      <c r="P44" s="125"/>
      <c r="Q44" s="394"/>
    </row>
    <row r="45" spans="1:17" s="883" customFormat="1" ht="9" customHeight="1">
      <c r="A45" s="273"/>
      <c r="C45" s="274"/>
      <c r="D45" s="274"/>
      <c r="E45" s="274"/>
      <c r="F45" s="274"/>
      <c r="G45" s="274"/>
      <c r="H45" s="125"/>
      <c r="I45" s="125"/>
      <c r="J45" s="125"/>
      <c r="K45" s="125"/>
      <c r="L45" s="125"/>
      <c r="M45" s="125"/>
      <c r="N45" s="125"/>
      <c r="O45" s="125"/>
      <c r="P45" s="125"/>
      <c r="Q45" s="394"/>
    </row>
    <row r="46" spans="1:17" s="883" customFormat="1" ht="9" customHeight="1">
      <c r="A46" s="275"/>
      <c r="C46" s="274"/>
      <c r="D46" s="274"/>
      <c r="E46" s="274"/>
      <c r="F46" s="274"/>
      <c r="G46" s="274"/>
      <c r="H46" s="125"/>
      <c r="I46" s="125"/>
      <c r="J46" s="125"/>
      <c r="K46" s="125"/>
      <c r="L46" s="125"/>
      <c r="M46" s="125"/>
      <c r="N46" s="125"/>
      <c r="O46" s="125"/>
      <c r="P46" s="125"/>
      <c r="Q46" s="394"/>
    </row>
    <row r="47" spans="1:17" s="883" customFormat="1" ht="9" customHeight="1">
      <c r="A47" s="273"/>
      <c r="C47" s="274"/>
      <c r="D47" s="274"/>
      <c r="E47" s="274"/>
      <c r="F47" s="274"/>
      <c r="G47" s="274"/>
      <c r="H47" s="125"/>
      <c r="I47" s="125"/>
      <c r="J47" s="125"/>
      <c r="K47" s="125"/>
      <c r="L47" s="125"/>
      <c r="M47" s="125"/>
      <c r="N47" s="125"/>
      <c r="O47" s="125"/>
      <c r="P47" s="125"/>
      <c r="Q47" s="394"/>
    </row>
    <row r="48" spans="1:17" s="883" customFormat="1" ht="9" customHeight="1">
      <c r="A48" s="273"/>
      <c r="C48" s="274"/>
      <c r="D48" s="274"/>
      <c r="E48" s="274"/>
      <c r="F48" s="274"/>
      <c r="G48" s="274"/>
      <c r="H48" s="125"/>
      <c r="I48" s="125"/>
      <c r="J48" s="125"/>
      <c r="K48" s="125"/>
      <c r="L48" s="125"/>
      <c r="M48" s="125"/>
      <c r="N48" s="125"/>
      <c r="O48" s="125"/>
      <c r="P48" s="125"/>
      <c r="Q48" s="394"/>
    </row>
    <row r="49" spans="1:17" s="883" customFormat="1" ht="9" customHeight="1">
      <c r="A49" s="273"/>
      <c r="C49" s="274"/>
      <c r="D49" s="274"/>
      <c r="E49" s="274"/>
      <c r="F49" s="274"/>
      <c r="G49" s="274"/>
      <c r="H49" s="125"/>
      <c r="I49" s="125"/>
      <c r="J49" s="125"/>
      <c r="K49" s="125"/>
      <c r="L49" s="125"/>
      <c r="M49" s="125"/>
      <c r="N49" s="125"/>
      <c r="O49" s="125"/>
      <c r="P49" s="125"/>
      <c r="Q49" s="394"/>
    </row>
    <row r="50" spans="1:17" s="883" customFormat="1" ht="9" customHeight="1">
      <c r="A50" s="273"/>
      <c r="C50" s="274"/>
      <c r="D50" s="274"/>
      <c r="E50" s="274"/>
      <c r="F50" s="274"/>
      <c r="G50" s="274"/>
      <c r="H50" s="125"/>
      <c r="I50" s="125"/>
      <c r="J50" s="125"/>
      <c r="K50" s="125"/>
      <c r="L50" s="125"/>
      <c r="M50" s="125"/>
      <c r="N50" s="125"/>
      <c r="O50" s="125"/>
      <c r="P50" s="125"/>
      <c r="Q50" s="394"/>
    </row>
    <row r="51" spans="1:17" s="883" customFormat="1" ht="9" customHeight="1">
      <c r="A51" s="275"/>
      <c r="C51" s="274"/>
      <c r="D51" s="274"/>
      <c r="E51" s="274"/>
      <c r="F51" s="274"/>
      <c r="G51" s="274"/>
      <c r="H51" s="125"/>
      <c r="I51" s="125"/>
      <c r="J51" s="125"/>
      <c r="K51" s="125"/>
      <c r="L51" s="125"/>
      <c r="M51" s="125"/>
      <c r="N51" s="125"/>
      <c r="O51" s="125"/>
      <c r="P51" s="125"/>
      <c r="Q51" s="394"/>
    </row>
    <row r="52" spans="1:17" s="883" customFormat="1" ht="9" customHeight="1">
      <c r="A52" s="276"/>
      <c r="C52" s="274"/>
      <c r="D52" s="274"/>
      <c r="E52" s="274"/>
      <c r="F52" s="274"/>
      <c r="G52" s="274"/>
      <c r="H52" s="125"/>
      <c r="I52" s="125"/>
      <c r="J52" s="125"/>
      <c r="K52" s="125"/>
      <c r="L52" s="125"/>
      <c r="M52" s="125"/>
      <c r="N52" s="125"/>
      <c r="O52" s="125"/>
      <c r="P52" s="125"/>
      <c r="Q52" s="394"/>
    </row>
    <row r="53" spans="1:17" s="883" customFormat="1" ht="9" customHeight="1">
      <c r="A53" s="276"/>
      <c r="C53" s="274"/>
      <c r="D53" s="274"/>
      <c r="E53" s="274"/>
      <c r="F53" s="274"/>
      <c r="G53" s="274"/>
      <c r="H53" s="125"/>
      <c r="I53" s="125"/>
      <c r="J53" s="125"/>
      <c r="K53" s="125"/>
      <c r="L53" s="125"/>
      <c r="M53" s="125"/>
      <c r="N53" s="125"/>
      <c r="O53" s="125"/>
      <c r="P53" s="125"/>
      <c r="Q53" s="394"/>
    </row>
    <row r="54" spans="1:17" s="883" customFormat="1" ht="9" customHeight="1">
      <c r="A54" s="276"/>
      <c r="C54" s="274"/>
      <c r="D54" s="274"/>
      <c r="E54" s="274"/>
      <c r="F54" s="274"/>
      <c r="G54" s="274"/>
      <c r="H54" s="125"/>
      <c r="I54" s="125"/>
      <c r="J54" s="125"/>
      <c r="K54" s="125"/>
      <c r="L54" s="125"/>
      <c r="M54" s="125"/>
      <c r="N54" s="125"/>
      <c r="O54" s="125"/>
      <c r="P54" s="125"/>
      <c r="Q54" s="394"/>
    </row>
    <row r="55" spans="1:17" s="883" customFormat="1" ht="9" customHeight="1">
      <c r="A55" s="276"/>
      <c r="C55" s="274"/>
      <c r="D55" s="274"/>
      <c r="E55" s="274"/>
      <c r="F55" s="274"/>
      <c r="G55" s="274"/>
      <c r="H55" s="125"/>
      <c r="I55" s="125"/>
      <c r="J55" s="125"/>
      <c r="K55" s="125"/>
      <c r="L55" s="125"/>
      <c r="M55" s="125"/>
      <c r="N55" s="125"/>
      <c r="O55" s="125"/>
      <c r="P55" s="125"/>
      <c r="Q55" s="394"/>
    </row>
    <row r="56" spans="1:17" s="883" customFormat="1" ht="9" customHeight="1">
      <c r="A56" s="277"/>
      <c r="C56" s="274"/>
      <c r="D56" s="274"/>
      <c r="E56" s="274"/>
      <c r="F56" s="274"/>
      <c r="G56" s="274"/>
      <c r="H56" s="125"/>
      <c r="I56" s="125"/>
      <c r="J56" s="125"/>
      <c r="K56" s="125"/>
      <c r="L56" s="125"/>
      <c r="M56" s="125"/>
      <c r="N56" s="125"/>
      <c r="O56" s="125"/>
      <c r="P56" s="125"/>
      <c r="Q56" s="394"/>
    </row>
    <row r="57" spans="1:17" s="883" customFormat="1" ht="9" customHeight="1">
      <c r="A57" s="277"/>
      <c r="C57" s="274"/>
      <c r="D57" s="274"/>
      <c r="E57" s="274"/>
      <c r="F57" s="274"/>
      <c r="G57" s="274"/>
      <c r="H57" s="125"/>
      <c r="I57" s="125"/>
      <c r="J57" s="125"/>
      <c r="K57" s="125"/>
      <c r="L57" s="125"/>
      <c r="M57" s="125"/>
      <c r="N57" s="125"/>
      <c r="O57" s="125"/>
      <c r="P57" s="125"/>
      <c r="Q57" s="394"/>
    </row>
    <row r="58" spans="1:17" s="883" customFormat="1" ht="9" customHeight="1">
      <c r="A58" s="278"/>
      <c r="C58" s="274"/>
      <c r="D58" s="274"/>
      <c r="E58" s="274"/>
      <c r="F58" s="274"/>
      <c r="G58" s="274"/>
      <c r="H58" s="125"/>
      <c r="I58" s="125"/>
      <c r="J58" s="125"/>
      <c r="K58" s="125"/>
      <c r="L58" s="125"/>
      <c r="M58" s="125"/>
      <c r="N58" s="125"/>
      <c r="O58" s="125"/>
      <c r="P58" s="125"/>
      <c r="Q58" s="394"/>
    </row>
    <row r="59" spans="1:17" s="883" customFormat="1" ht="9" customHeight="1">
      <c r="A59" s="273"/>
      <c r="C59" s="274"/>
      <c r="D59" s="274"/>
      <c r="E59" s="274"/>
      <c r="F59" s="274"/>
      <c r="G59" s="274"/>
      <c r="H59" s="125"/>
      <c r="I59" s="125"/>
      <c r="J59" s="125"/>
      <c r="K59" s="125"/>
      <c r="L59" s="125"/>
      <c r="M59" s="125"/>
      <c r="N59" s="125"/>
      <c r="O59" s="125"/>
      <c r="P59" s="125"/>
      <c r="Q59" s="394"/>
    </row>
    <row r="60" spans="1:17" s="883" customFormat="1" ht="9" customHeight="1">
      <c r="A60" s="273"/>
      <c r="C60" s="274"/>
      <c r="D60" s="274"/>
      <c r="E60" s="274"/>
      <c r="F60" s="274"/>
      <c r="G60" s="274"/>
      <c r="H60" s="125"/>
      <c r="I60" s="125"/>
      <c r="J60" s="125"/>
      <c r="K60" s="125"/>
      <c r="L60" s="125"/>
      <c r="M60" s="125"/>
      <c r="N60" s="125"/>
      <c r="O60" s="125"/>
      <c r="P60" s="125"/>
      <c r="Q60" s="394"/>
    </row>
    <row r="61" spans="1:17" s="883" customFormat="1" ht="9" customHeight="1">
      <c r="A61" s="273"/>
      <c r="C61" s="274"/>
      <c r="D61" s="274"/>
      <c r="E61" s="274"/>
      <c r="F61" s="274"/>
      <c r="G61" s="274"/>
      <c r="H61" s="125"/>
      <c r="I61" s="125"/>
      <c r="J61" s="125"/>
      <c r="K61" s="125"/>
      <c r="L61" s="125"/>
      <c r="M61" s="125"/>
      <c r="N61" s="125"/>
      <c r="O61" s="125"/>
      <c r="P61" s="125"/>
      <c r="Q61" s="394"/>
    </row>
    <row r="62" spans="1:17" s="883" customFormat="1" ht="9" customHeight="1">
      <c r="A62" s="273"/>
      <c r="C62" s="274"/>
      <c r="D62" s="274"/>
      <c r="E62" s="274"/>
      <c r="F62" s="274"/>
      <c r="G62" s="274"/>
      <c r="H62" s="125"/>
      <c r="I62" s="125"/>
      <c r="J62" s="125"/>
      <c r="K62" s="125"/>
      <c r="L62" s="125"/>
      <c r="M62" s="125"/>
      <c r="N62" s="125"/>
      <c r="O62" s="125"/>
      <c r="P62" s="125"/>
      <c r="Q62" s="394"/>
    </row>
    <row r="63" spans="1:17" s="883" customFormat="1" ht="9" customHeight="1">
      <c r="A63" s="276"/>
      <c r="C63" s="274"/>
      <c r="D63" s="274"/>
      <c r="E63" s="274"/>
      <c r="F63" s="274"/>
      <c r="G63" s="274"/>
      <c r="H63" s="125"/>
      <c r="I63" s="125"/>
      <c r="J63" s="125"/>
      <c r="K63" s="125"/>
      <c r="L63" s="125"/>
      <c r="M63" s="125"/>
      <c r="N63" s="125"/>
      <c r="O63" s="125"/>
      <c r="P63" s="125"/>
      <c r="Q63" s="394"/>
    </row>
    <row r="64" spans="1:17" s="883" customFormat="1" ht="9" customHeight="1">
      <c r="A64" s="278"/>
      <c r="C64" s="274"/>
      <c r="D64" s="274"/>
      <c r="E64" s="274"/>
      <c r="F64" s="274"/>
      <c r="G64" s="274"/>
      <c r="H64" s="125"/>
      <c r="I64" s="125"/>
      <c r="J64" s="125"/>
      <c r="K64" s="125"/>
      <c r="L64" s="125"/>
      <c r="M64" s="125"/>
      <c r="N64" s="125"/>
      <c r="O64" s="125"/>
      <c r="P64" s="125"/>
      <c r="Q64" s="394"/>
    </row>
    <row r="65" spans="1:17" s="883" customFormat="1" ht="9" customHeight="1">
      <c r="A65" s="273"/>
      <c r="C65" s="274"/>
      <c r="D65" s="274"/>
      <c r="E65" s="274"/>
      <c r="F65" s="274"/>
      <c r="G65" s="274"/>
      <c r="H65" s="125"/>
      <c r="I65" s="125"/>
      <c r="J65" s="125"/>
      <c r="K65" s="125"/>
      <c r="L65" s="125"/>
      <c r="M65" s="125"/>
      <c r="N65" s="125"/>
      <c r="O65" s="125"/>
      <c r="P65" s="125"/>
      <c r="Q65" s="394"/>
    </row>
    <row r="66" spans="1:17" s="883" customFormat="1" ht="9" customHeight="1">
      <c r="A66" s="273"/>
      <c r="C66" s="274"/>
      <c r="D66" s="274"/>
      <c r="E66" s="274"/>
      <c r="F66" s="274"/>
      <c r="G66" s="274"/>
      <c r="H66" s="125"/>
      <c r="I66" s="125"/>
      <c r="J66" s="125"/>
      <c r="K66" s="125"/>
      <c r="L66" s="125"/>
      <c r="M66" s="125"/>
      <c r="N66" s="125"/>
      <c r="O66" s="125"/>
      <c r="P66" s="125"/>
      <c r="Q66" s="394"/>
    </row>
    <row r="67" spans="1:17" s="883" customFormat="1" ht="9" customHeight="1">
      <c r="A67" s="273"/>
      <c r="C67" s="274"/>
      <c r="D67" s="274"/>
      <c r="E67" s="274"/>
      <c r="F67" s="274"/>
      <c r="G67" s="274"/>
      <c r="H67" s="125"/>
      <c r="I67" s="125"/>
      <c r="J67" s="125"/>
      <c r="K67" s="125"/>
      <c r="L67" s="125"/>
      <c r="M67" s="125"/>
      <c r="N67" s="125"/>
      <c r="O67" s="125"/>
      <c r="P67" s="125"/>
      <c r="Q67" s="394"/>
    </row>
    <row r="68" spans="1:17" s="883" customFormat="1" ht="9" customHeight="1">
      <c r="A68" s="273"/>
      <c r="C68" s="274"/>
      <c r="D68" s="274"/>
      <c r="E68" s="274"/>
      <c r="F68" s="274"/>
      <c r="G68" s="274"/>
      <c r="H68" s="125"/>
      <c r="I68" s="125"/>
      <c r="J68" s="125"/>
      <c r="K68" s="125"/>
      <c r="L68" s="125"/>
      <c r="M68" s="125"/>
      <c r="N68" s="125"/>
      <c r="O68" s="125"/>
      <c r="P68" s="125"/>
      <c r="Q68" s="394"/>
    </row>
    <row r="69" spans="1:17" s="883" customFormat="1" ht="9" customHeight="1">
      <c r="A69" s="276"/>
      <c r="C69" s="274"/>
      <c r="D69" s="274"/>
      <c r="E69" s="274"/>
      <c r="F69" s="274"/>
      <c r="G69" s="274"/>
      <c r="H69" s="125"/>
      <c r="I69" s="125"/>
      <c r="J69" s="125"/>
      <c r="K69" s="125"/>
      <c r="L69" s="125"/>
      <c r="M69" s="125"/>
      <c r="N69" s="125"/>
      <c r="O69" s="125"/>
      <c r="P69" s="125"/>
      <c r="Q69" s="394"/>
    </row>
    <row r="70" spans="1:17" s="883" customFormat="1" ht="9" customHeight="1">
      <c r="A70" s="278"/>
      <c r="C70" s="274"/>
      <c r="D70" s="274"/>
      <c r="E70" s="274"/>
      <c r="F70" s="274"/>
      <c r="G70" s="274"/>
      <c r="H70" s="125"/>
      <c r="I70" s="125"/>
      <c r="J70" s="125"/>
      <c r="K70" s="125"/>
      <c r="L70" s="125"/>
      <c r="M70" s="125"/>
      <c r="N70" s="125"/>
      <c r="O70" s="125"/>
      <c r="P70" s="125"/>
      <c r="Q70" s="394"/>
    </row>
    <row r="71" spans="1:17" s="883" customFormat="1" ht="9" customHeight="1">
      <c r="A71" s="273"/>
      <c r="C71" s="274"/>
      <c r="D71" s="274"/>
      <c r="E71" s="274"/>
      <c r="F71" s="274"/>
      <c r="G71" s="274"/>
      <c r="H71" s="125"/>
      <c r="I71" s="125"/>
      <c r="J71" s="125"/>
      <c r="K71" s="125"/>
      <c r="L71" s="125"/>
      <c r="M71" s="125"/>
      <c r="N71" s="125"/>
      <c r="O71" s="125"/>
      <c r="P71" s="125"/>
      <c r="Q71" s="394"/>
    </row>
    <row r="72" spans="1:17" s="883" customFormat="1" ht="9" customHeight="1">
      <c r="A72" s="273"/>
      <c r="C72" s="274"/>
      <c r="D72" s="274"/>
      <c r="E72" s="274"/>
      <c r="F72" s="274"/>
      <c r="G72" s="274"/>
      <c r="H72" s="125"/>
      <c r="I72" s="125"/>
      <c r="J72" s="125"/>
      <c r="K72" s="125"/>
      <c r="L72" s="125"/>
      <c r="M72" s="125"/>
      <c r="N72" s="125"/>
      <c r="O72" s="125"/>
      <c r="P72" s="125"/>
      <c r="Q72" s="394"/>
    </row>
    <row r="73" spans="1:17" s="883" customFormat="1" ht="9" customHeight="1">
      <c r="A73" s="273"/>
      <c r="C73" s="126"/>
      <c r="D73" s="126"/>
      <c r="E73" s="126"/>
      <c r="F73" s="126"/>
      <c r="G73" s="126"/>
      <c r="P73" s="209"/>
      <c r="Q73" s="122"/>
    </row>
    <row r="74" spans="1:17" s="883" customFormat="1" ht="9" customHeight="1">
      <c r="A74" s="273"/>
      <c r="C74" s="126"/>
      <c r="D74" s="126"/>
      <c r="E74" s="126"/>
      <c r="F74" s="126"/>
      <c r="G74" s="126"/>
      <c r="P74" s="209"/>
      <c r="Q74" s="122"/>
    </row>
    <row r="75" spans="1:17" s="883" customFormat="1" ht="9" customHeight="1">
      <c r="A75" s="273"/>
      <c r="C75" s="126"/>
      <c r="D75" s="126"/>
      <c r="E75" s="126"/>
      <c r="F75" s="126"/>
      <c r="G75" s="126"/>
      <c r="P75" s="209"/>
      <c r="Q75" s="122"/>
    </row>
    <row r="76" spans="1:17" s="883" customFormat="1" ht="9" customHeight="1">
      <c r="A76" s="273"/>
      <c r="C76" s="126"/>
      <c r="D76" s="126"/>
      <c r="E76" s="126"/>
      <c r="F76" s="126"/>
      <c r="G76" s="126"/>
      <c r="P76" s="209"/>
      <c r="Q76" s="122"/>
    </row>
    <row r="77" spans="1:17" s="883" customFormat="1" ht="9" customHeight="1">
      <c r="A77" s="273"/>
      <c r="C77" s="126"/>
      <c r="D77" s="126"/>
      <c r="E77" s="126"/>
      <c r="F77" s="126"/>
      <c r="G77" s="126"/>
      <c r="P77" s="209"/>
      <c r="Q77" s="122"/>
    </row>
    <row r="78" spans="1:17" s="883" customFormat="1" ht="9" customHeight="1">
      <c r="A78" s="273"/>
      <c r="C78" s="126"/>
      <c r="D78" s="126"/>
      <c r="E78" s="126"/>
      <c r="F78" s="126"/>
      <c r="G78" s="126"/>
      <c r="P78" s="209"/>
      <c r="Q78" s="122"/>
    </row>
    <row r="79" spans="1:17" s="883" customFormat="1" ht="9" customHeight="1">
      <c r="A79" s="276"/>
      <c r="C79" s="126"/>
      <c r="D79" s="126"/>
      <c r="E79" s="126"/>
      <c r="F79" s="126"/>
      <c r="G79" s="126"/>
      <c r="P79" s="209"/>
      <c r="Q79" s="122"/>
    </row>
    <row r="80" spans="1:17" s="883" customFormat="1" ht="9" customHeight="1">
      <c r="A80" s="278"/>
      <c r="C80" s="126"/>
      <c r="D80" s="126"/>
      <c r="E80" s="126"/>
      <c r="F80" s="126"/>
      <c r="G80" s="126"/>
      <c r="P80" s="209"/>
      <c r="Q80" s="122"/>
    </row>
    <row r="81" spans="1:17" s="883" customFormat="1" ht="9" customHeight="1">
      <c r="A81" s="273"/>
      <c r="C81" s="126"/>
      <c r="D81" s="126"/>
      <c r="E81" s="126"/>
      <c r="F81" s="126"/>
      <c r="G81" s="126"/>
      <c r="P81" s="209"/>
      <c r="Q81" s="122"/>
    </row>
    <row r="82" spans="1:17" s="883" customFormat="1" ht="9" customHeight="1">
      <c r="A82" s="273"/>
      <c r="C82" s="126"/>
      <c r="D82" s="126"/>
      <c r="E82" s="126"/>
      <c r="F82" s="126"/>
      <c r="G82" s="126"/>
      <c r="P82" s="209"/>
      <c r="Q82" s="122"/>
    </row>
    <row r="83" spans="1:17" s="883" customFormat="1" ht="9" customHeight="1">
      <c r="A83" s="273"/>
      <c r="C83" s="126"/>
      <c r="D83" s="126"/>
      <c r="E83" s="126"/>
      <c r="F83" s="126"/>
      <c r="G83" s="126"/>
      <c r="P83" s="209"/>
      <c r="Q83" s="122"/>
    </row>
    <row r="84" spans="1:17" s="883" customFormat="1" ht="9" customHeight="1">
      <c r="A84" s="273"/>
      <c r="C84" s="126"/>
      <c r="D84" s="126"/>
      <c r="E84" s="126"/>
      <c r="F84" s="126"/>
      <c r="G84" s="126"/>
      <c r="P84" s="209"/>
      <c r="Q84" s="122"/>
    </row>
    <row r="85" spans="1:17" s="883" customFormat="1" ht="9" customHeight="1">
      <c r="A85" s="273"/>
      <c r="C85" s="126"/>
      <c r="D85" s="126"/>
      <c r="E85" s="126"/>
      <c r="F85" s="126"/>
      <c r="G85" s="126"/>
      <c r="P85" s="209"/>
      <c r="Q85" s="122"/>
    </row>
    <row r="86" spans="1:17" s="883" customFormat="1" ht="9" customHeight="1">
      <c r="A86" s="273"/>
      <c r="C86" s="126"/>
      <c r="D86" s="126"/>
      <c r="E86" s="126"/>
      <c r="F86" s="126"/>
      <c r="G86" s="126"/>
      <c r="P86" s="209"/>
      <c r="Q86" s="122"/>
    </row>
    <row r="87" spans="1:17" s="883" customFormat="1" ht="9" customHeight="1">
      <c r="A87" s="273"/>
      <c r="C87" s="126"/>
      <c r="D87" s="126"/>
      <c r="E87" s="126"/>
      <c r="F87" s="126"/>
      <c r="G87" s="126"/>
      <c r="P87" s="209"/>
      <c r="Q87" s="122"/>
    </row>
    <row r="88" spans="1:17" s="883" customFormat="1" ht="9" customHeight="1">
      <c r="A88" s="273"/>
      <c r="C88" s="126"/>
      <c r="D88" s="126"/>
      <c r="E88" s="126"/>
      <c r="F88" s="126"/>
      <c r="G88" s="126"/>
      <c r="P88" s="209"/>
      <c r="Q88" s="122"/>
    </row>
    <row r="89" spans="1:17" s="883" customFormat="1" ht="9" customHeight="1">
      <c r="A89" s="273"/>
      <c r="C89" s="126"/>
      <c r="D89" s="126"/>
      <c r="E89" s="126"/>
      <c r="F89" s="126"/>
      <c r="G89" s="126"/>
      <c r="P89" s="209"/>
      <c r="Q89" s="122"/>
    </row>
    <row r="90" spans="1:17" s="883" customFormat="1" ht="9" customHeight="1">
      <c r="A90" s="278"/>
      <c r="C90" s="126"/>
      <c r="D90" s="126"/>
      <c r="E90" s="126"/>
      <c r="F90" s="126"/>
      <c r="G90" s="126"/>
      <c r="P90" s="209"/>
      <c r="Q90" s="122"/>
    </row>
    <row r="91" spans="1:17" s="883" customFormat="1" ht="9" customHeight="1">
      <c r="A91" s="273"/>
      <c r="C91" s="126"/>
      <c r="D91" s="126"/>
      <c r="E91" s="126"/>
      <c r="F91" s="126"/>
      <c r="G91" s="126"/>
      <c r="P91" s="209"/>
      <c r="Q91" s="122"/>
    </row>
    <row r="92" spans="1:17" s="883" customFormat="1" ht="9" customHeight="1">
      <c r="A92" s="273"/>
      <c r="C92" s="126"/>
      <c r="D92" s="126"/>
      <c r="E92" s="126"/>
      <c r="F92" s="126"/>
      <c r="G92" s="126"/>
      <c r="P92" s="209"/>
      <c r="Q92" s="122"/>
    </row>
    <row r="93" spans="1:17" s="883" customFormat="1" ht="9" customHeight="1">
      <c r="A93" s="273"/>
      <c r="C93" s="126"/>
      <c r="D93" s="126"/>
      <c r="E93" s="126"/>
      <c r="F93" s="126"/>
      <c r="G93" s="126"/>
      <c r="P93" s="209"/>
      <c r="Q93" s="122"/>
    </row>
    <row r="94" spans="1:17" s="883" customFormat="1">
      <c r="A94" s="279"/>
      <c r="C94" s="126"/>
      <c r="D94" s="126"/>
      <c r="E94" s="126"/>
      <c r="F94" s="126"/>
      <c r="G94" s="126"/>
      <c r="P94" s="209"/>
      <c r="Q94" s="122"/>
    </row>
    <row r="95" spans="1:17" s="883" customFormat="1">
      <c r="A95" s="279"/>
      <c r="C95" s="126"/>
      <c r="D95" s="126"/>
      <c r="E95" s="126"/>
      <c r="F95" s="126"/>
      <c r="G95" s="126"/>
      <c r="P95" s="209"/>
      <c r="Q95" s="122"/>
    </row>
    <row r="96" spans="1:17" s="883" customFormat="1">
      <c r="A96" s="279"/>
      <c r="C96" s="126"/>
      <c r="D96" s="126"/>
      <c r="E96" s="126"/>
      <c r="F96" s="126"/>
      <c r="G96" s="126"/>
      <c r="P96" s="209"/>
      <c r="Q96" s="122"/>
    </row>
    <row r="97" spans="1:17" s="883" customFormat="1">
      <c r="A97" s="279"/>
      <c r="C97" s="126"/>
      <c r="D97" s="126"/>
      <c r="E97" s="126"/>
      <c r="F97" s="126"/>
      <c r="G97" s="126"/>
      <c r="P97" s="209"/>
      <c r="Q97" s="122"/>
    </row>
    <row r="98" spans="1:17" s="883" customFormat="1">
      <c r="A98" s="279"/>
      <c r="C98" s="126"/>
      <c r="D98" s="126"/>
      <c r="E98" s="126"/>
      <c r="F98" s="126"/>
      <c r="G98" s="126"/>
      <c r="P98" s="209"/>
      <c r="Q98" s="122"/>
    </row>
    <row r="99" spans="1:17" s="883" customFormat="1">
      <c r="A99" s="279"/>
      <c r="C99" s="126"/>
      <c r="D99" s="126"/>
      <c r="E99" s="126"/>
      <c r="F99" s="126"/>
      <c r="G99" s="126"/>
      <c r="P99" s="209"/>
      <c r="Q99" s="122"/>
    </row>
    <row r="100" spans="1:17" s="883" customFormat="1">
      <c r="A100" s="279"/>
      <c r="C100" s="126"/>
      <c r="D100" s="126"/>
      <c r="E100" s="126"/>
      <c r="F100" s="126"/>
      <c r="G100" s="126"/>
      <c r="P100" s="209"/>
      <c r="Q100" s="122"/>
    </row>
    <row r="101" spans="1:17" s="883" customFormat="1" ht="15.75">
      <c r="A101" s="280"/>
      <c r="C101" s="126"/>
      <c r="D101" s="126"/>
      <c r="E101" s="126"/>
      <c r="F101" s="126"/>
      <c r="G101" s="126"/>
      <c r="P101" s="209"/>
      <c r="Q101" s="122"/>
    </row>
    <row r="102" spans="1:17" s="883" customFormat="1" ht="15.75">
      <c r="A102" s="280"/>
      <c r="C102" s="126"/>
      <c r="D102" s="126"/>
      <c r="E102" s="126"/>
      <c r="F102" s="126"/>
      <c r="G102" s="126"/>
      <c r="P102" s="209"/>
      <c r="Q102" s="122"/>
    </row>
    <row r="103" spans="1:17" s="883" customFormat="1" ht="15.75">
      <c r="A103" s="280"/>
      <c r="C103" s="126"/>
      <c r="D103" s="126"/>
      <c r="E103" s="126"/>
      <c r="F103" s="126"/>
      <c r="G103" s="126"/>
      <c r="P103" s="209"/>
      <c r="Q103" s="122"/>
    </row>
    <row r="104" spans="1:17" s="883" customFormat="1" ht="15.75">
      <c r="A104" s="280"/>
      <c r="C104" s="126"/>
      <c r="D104" s="126"/>
      <c r="E104" s="126"/>
      <c r="F104" s="126"/>
      <c r="G104" s="126"/>
      <c r="P104" s="209"/>
      <c r="Q104" s="122"/>
    </row>
    <row r="105" spans="1:17" s="883" customFormat="1" ht="15.75">
      <c r="A105" s="280"/>
      <c r="C105" s="126"/>
      <c r="D105" s="126"/>
      <c r="E105" s="126"/>
      <c r="F105" s="126"/>
      <c r="G105" s="126"/>
      <c r="P105" s="209"/>
      <c r="Q105" s="122"/>
    </row>
    <row r="106" spans="1:17" s="883" customFormat="1" ht="15.75">
      <c r="A106" s="280"/>
      <c r="C106" s="126"/>
      <c r="D106" s="126"/>
      <c r="E106" s="126"/>
      <c r="F106" s="126"/>
      <c r="G106" s="126"/>
      <c r="P106" s="209"/>
      <c r="Q106" s="122"/>
    </row>
    <row r="107" spans="1:17" s="883" customFormat="1" ht="15.75">
      <c r="A107" s="280"/>
      <c r="C107" s="126"/>
      <c r="D107" s="126"/>
      <c r="E107" s="126"/>
      <c r="F107" s="126"/>
      <c r="G107" s="126"/>
      <c r="P107" s="209"/>
      <c r="Q107" s="122"/>
    </row>
    <row r="108" spans="1:17" s="883" customFormat="1" ht="15.75">
      <c r="A108" s="280"/>
      <c r="C108" s="126"/>
      <c r="D108" s="126"/>
      <c r="E108" s="126"/>
      <c r="F108" s="126"/>
      <c r="G108" s="126"/>
      <c r="P108" s="209"/>
      <c r="Q108" s="122"/>
    </row>
    <row r="109" spans="1:17" s="883" customFormat="1" ht="15.75">
      <c r="A109" s="280"/>
      <c r="C109" s="126"/>
      <c r="D109" s="126"/>
      <c r="E109" s="126"/>
      <c r="F109" s="126"/>
      <c r="G109" s="126"/>
      <c r="P109" s="209"/>
      <c r="Q109" s="122"/>
    </row>
    <row r="110" spans="1:17" s="883" customFormat="1" ht="15.75">
      <c r="A110" s="280"/>
      <c r="C110" s="126"/>
      <c r="D110" s="126"/>
      <c r="E110" s="126"/>
      <c r="F110" s="126"/>
      <c r="G110" s="126"/>
      <c r="P110" s="209"/>
      <c r="Q110" s="122"/>
    </row>
    <row r="111" spans="1:17" s="883" customFormat="1" ht="15.75">
      <c r="A111" s="280"/>
      <c r="C111" s="126"/>
      <c r="D111" s="126"/>
      <c r="E111" s="126"/>
      <c r="F111" s="126"/>
      <c r="G111" s="126"/>
      <c r="P111" s="209"/>
      <c r="Q111" s="122"/>
    </row>
    <row r="112" spans="1:17" s="883" customFormat="1" ht="15.75">
      <c r="A112" s="280"/>
      <c r="C112" s="126"/>
      <c r="D112" s="126"/>
      <c r="E112" s="126"/>
      <c r="F112" s="126"/>
      <c r="G112" s="126"/>
      <c r="P112" s="209"/>
      <c r="Q112" s="122"/>
    </row>
    <row r="113" spans="1:17" s="883" customFormat="1" ht="15.75">
      <c r="A113" s="280"/>
      <c r="C113" s="126"/>
      <c r="D113" s="126"/>
      <c r="E113" s="126"/>
      <c r="F113" s="126"/>
      <c r="G113" s="126"/>
      <c r="P113" s="209"/>
      <c r="Q113" s="122"/>
    </row>
    <row r="114" spans="1:17" s="883" customFormat="1" ht="15.75">
      <c r="A114" s="280"/>
      <c r="C114" s="126"/>
      <c r="D114" s="126"/>
      <c r="E114" s="126"/>
      <c r="F114" s="126"/>
      <c r="G114" s="126"/>
      <c r="P114" s="209"/>
      <c r="Q114" s="122"/>
    </row>
    <row r="115" spans="1:17" s="883" customFormat="1" ht="15.75">
      <c r="A115" s="280"/>
      <c r="C115" s="126"/>
      <c r="D115" s="126"/>
      <c r="E115" s="126"/>
      <c r="F115" s="126"/>
      <c r="G115" s="126"/>
      <c r="P115" s="209"/>
      <c r="Q115" s="122"/>
    </row>
    <row r="116" spans="1:17" s="883" customFormat="1" ht="15.75">
      <c r="A116" s="280"/>
      <c r="C116" s="126"/>
      <c r="D116" s="126"/>
      <c r="E116" s="126"/>
      <c r="F116" s="126"/>
      <c r="G116" s="126"/>
      <c r="P116" s="209"/>
      <c r="Q116" s="122"/>
    </row>
    <row r="117" spans="1:17" s="883" customFormat="1" ht="15.75">
      <c r="A117" s="280"/>
      <c r="C117" s="126"/>
      <c r="D117" s="126"/>
      <c r="E117" s="126"/>
      <c r="F117" s="126"/>
      <c r="G117" s="126"/>
      <c r="P117" s="209"/>
      <c r="Q117" s="122"/>
    </row>
    <row r="118" spans="1:17" s="883" customFormat="1" ht="15.75">
      <c r="A118" s="280"/>
      <c r="C118" s="126"/>
      <c r="D118" s="126"/>
      <c r="E118" s="126"/>
      <c r="F118" s="126"/>
      <c r="G118" s="126"/>
      <c r="P118" s="209"/>
      <c r="Q118" s="122"/>
    </row>
    <row r="119" spans="1:17" s="883" customFormat="1" ht="15.75">
      <c r="A119" s="280"/>
      <c r="C119" s="126"/>
      <c r="D119" s="126"/>
      <c r="E119" s="126"/>
      <c r="F119" s="126"/>
      <c r="G119" s="126"/>
      <c r="P119" s="209"/>
      <c r="Q119" s="122"/>
    </row>
    <row r="120" spans="1:17" s="883" customFormat="1" ht="15.75">
      <c r="A120" s="280"/>
      <c r="C120" s="126"/>
      <c r="D120" s="126"/>
      <c r="E120" s="126"/>
      <c r="F120" s="126"/>
      <c r="G120" s="126"/>
      <c r="P120" s="209"/>
      <c r="Q120" s="122"/>
    </row>
    <row r="121" spans="1:17" s="883" customFormat="1" ht="15.75">
      <c r="A121" s="280"/>
      <c r="C121" s="126"/>
      <c r="D121" s="126"/>
      <c r="E121" s="126"/>
      <c r="F121" s="126"/>
      <c r="G121" s="126"/>
      <c r="P121" s="209"/>
      <c r="Q121" s="122"/>
    </row>
    <row r="122" spans="1:17" s="883" customFormat="1" ht="15.75">
      <c r="A122" s="280"/>
      <c r="C122" s="126"/>
      <c r="D122" s="126"/>
      <c r="E122" s="126"/>
      <c r="F122" s="126"/>
      <c r="G122" s="126"/>
      <c r="P122" s="209"/>
      <c r="Q122" s="122"/>
    </row>
    <row r="123" spans="1:17" s="883" customFormat="1" ht="15.75">
      <c r="A123" s="280"/>
      <c r="C123" s="126"/>
      <c r="D123" s="126"/>
      <c r="E123" s="126"/>
      <c r="F123" s="126"/>
      <c r="G123" s="126"/>
      <c r="P123" s="209"/>
      <c r="Q123" s="122"/>
    </row>
    <row r="124" spans="1:17" s="883" customFormat="1" ht="15.75">
      <c r="A124" s="280"/>
      <c r="C124" s="126"/>
      <c r="D124" s="126"/>
      <c r="E124" s="126"/>
      <c r="F124" s="126"/>
      <c r="G124" s="126"/>
      <c r="P124" s="209"/>
      <c r="Q124" s="122"/>
    </row>
    <row r="125" spans="1:17" s="883" customFormat="1" ht="15.75">
      <c r="A125" s="280"/>
      <c r="C125" s="126"/>
      <c r="D125" s="126"/>
      <c r="E125" s="126"/>
      <c r="F125" s="126"/>
      <c r="G125" s="126"/>
      <c r="P125" s="209"/>
      <c r="Q125" s="122"/>
    </row>
    <row r="126" spans="1:17" s="883" customFormat="1" ht="15.75">
      <c r="A126" s="280"/>
      <c r="C126" s="126"/>
      <c r="D126" s="126"/>
      <c r="E126" s="126"/>
      <c r="F126" s="126"/>
      <c r="G126" s="126"/>
      <c r="P126" s="209"/>
      <c r="Q126" s="122"/>
    </row>
    <row r="127" spans="1:17" s="883" customFormat="1" ht="15.75">
      <c r="A127" s="280"/>
      <c r="C127" s="126"/>
      <c r="D127" s="126"/>
      <c r="E127" s="126"/>
      <c r="F127" s="126"/>
      <c r="G127" s="126"/>
      <c r="P127" s="209"/>
      <c r="Q127" s="122"/>
    </row>
    <row r="128" spans="1:17" s="883" customFormat="1" ht="15.75">
      <c r="A128" s="280"/>
      <c r="C128" s="126"/>
      <c r="D128" s="126"/>
      <c r="E128" s="126"/>
      <c r="F128" s="126"/>
      <c r="G128" s="126"/>
      <c r="P128" s="209"/>
      <c r="Q128" s="122"/>
    </row>
    <row r="129" spans="1:17" s="883" customFormat="1" ht="15.75">
      <c r="A129" s="280"/>
      <c r="C129" s="126"/>
      <c r="D129" s="126"/>
      <c r="E129" s="126"/>
      <c r="F129" s="126"/>
      <c r="G129" s="126"/>
      <c r="P129" s="209"/>
      <c r="Q129" s="122"/>
    </row>
    <row r="130" spans="1:17" s="883" customFormat="1" ht="15.75">
      <c r="A130" s="280"/>
      <c r="C130" s="126"/>
      <c r="D130" s="126"/>
      <c r="E130" s="126"/>
      <c r="F130" s="126"/>
      <c r="G130" s="126"/>
      <c r="P130" s="209"/>
      <c r="Q130" s="122"/>
    </row>
    <row r="131" spans="1:17" s="883" customFormat="1" ht="15.75">
      <c r="A131" s="280"/>
      <c r="C131" s="126"/>
      <c r="D131" s="126"/>
      <c r="E131" s="126"/>
      <c r="F131" s="126"/>
      <c r="G131" s="126"/>
      <c r="P131" s="209"/>
      <c r="Q131" s="122"/>
    </row>
    <row r="132" spans="1:17" s="883" customFormat="1" ht="15.75">
      <c r="A132" s="280"/>
      <c r="C132" s="126"/>
      <c r="D132" s="126"/>
      <c r="E132" s="126"/>
      <c r="F132" s="126"/>
      <c r="G132" s="126"/>
      <c r="P132" s="209"/>
      <c r="Q132" s="122"/>
    </row>
    <row r="133" spans="1:17" s="883" customFormat="1" ht="15.75">
      <c r="A133" s="280"/>
      <c r="C133" s="126"/>
      <c r="D133" s="126"/>
      <c r="E133" s="126"/>
      <c r="F133" s="126"/>
      <c r="G133" s="126"/>
      <c r="P133" s="209"/>
      <c r="Q133" s="122"/>
    </row>
    <row r="134" spans="1:17" s="883" customFormat="1" ht="15.75">
      <c r="A134" s="280"/>
      <c r="C134" s="126"/>
      <c r="D134" s="126"/>
      <c r="E134" s="126"/>
      <c r="F134" s="126"/>
      <c r="G134" s="126"/>
      <c r="P134" s="209"/>
      <c r="Q134" s="122"/>
    </row>
    <row r="135" spans="1:17" s="883" customFormat="1" ht="15.75">
      <c r="A135" s="280"/>
      <c r="C135" s="126"/>
      <c r="D135" s="126"/>
      <c r="E135" s="126"/>
      <c r="F135" s="126"/>
      <c r="G135" s="126"/>
      <c r="P135" s="209"/>
      <c r="Q135" s="122"/>
    </row>
    <row r="136" spans="1:17" s="883" customFormat="1" ht="15.75">
      <c r="A136" s="280"/>
      <c r="C136" s="126"/>
      <c r="D136" s="126"/>
      <c r="E136" s="126"/>
      <c r="F136" s="126"/>
      <c r="G136" s="126"/>
      <c r="P136" s="209"/>
      <c r="Q136" s="122"/>
    </row>
    <row r="137" spans="1:17" s="883" customFormat="1" ht="15.75">
      <c r="A137" s="280"/>
      <c r="C137" s="126"/>
      <c r="D137" s="126"/>
      <c r="E137" s="126"/>
      <c r="F137" s="126"/>
      <c r="G137" s="126"/>
      <c r="P137" s="209"/>
      <c r="Q137" s="122"/>
    </row>
    <row r="138" spans="1:17" s="883" customFormat="1" ht="15.75">
      <c r="A138" s="280"/>
      <c r="C138" s="126"/>
      <c r="D138" s="126"/>
      <c r="E138" s="126"/>
      <c r="F138" s="126"/>
      <c r="G138" s="126"/>
      <c r="P138" s="209"/>
      <c r="Q138" s="122"/>
    </row>
    <row r="139" spans="1:17" s="883" customFormat="1" ht="15.75">
      <c r="A139" s="280"/>
      <c r="C139" s="126"/>
      <c r="D139" s="126"/>
      <c r="E139" s="126"/>
      <c r="F139" s="126"/>
      <c r="G139" s="126"/>
      <c r="P139" s="209"/>
      <c r="Q139" s="122"/>
    </row>
    <row r="140" spans="1:17" s="883" customFormat="1" ht="15.75">
      <c r="A140" s="280"/>
      <c r="C140" s="126"/>
      <c r="D140" s="126"/>
      <c r="E140" s="126"/>
      <c r="F140" s="126"/>
      <c r="G140" s="126"/>
      <c r="P140" s="209"/>
      <c r="Q140" s="122"/>
    </row>
    <row r="141" spans="1:17" s="883" customFormat="1" ht="15.75">
      <c r="A141" s="280"/>
      <c r="C141" s="126"/>
      <c r="D141" s="126"/>
      <c r="E141" s="126"/>
      <c r="F141" s="126"/>
      <c r="G141" s="126"/>
      <c r="P141" s="209"/>
      <c r="Q141" s="122"/>
    </row>
    <row r="142" spans="1:17" s="883" customFormat="1" ht="15.75">
      <c r="A142" s="280"/>
      <c r="C142" s="126"/>
      <c r="D142" s="126"/>
      <c r="E142" s="126"/>
      <c r="F142" s="126"/>
      <c r="G142" s="126"/>
      <c r="P142" s="209"/>
      <c r="Q142" s="122"/>
    </row>
    <row r="143" spans="1:17" s="883" customFormat="1" ht="15.75">
      <c r="A143" s="280"/>
      <c r="C143" s="126"/>
      <c r="D143" s="126"/>
      <c r="E143" s="126"/>
      <c r="F143" s="126"/>
      <c r="G143" s="126"/>
      <c r="P143" s="209"/>
      <c r="Q143" s="122"/>
    </row>
    <row r="144" spans="1:17" s="883" customFormat="1" ht="15.75">
      <c r="A144" s="280"/>
      <c r="C144" s="126"/>
      <c r="D144" s="126"/>
      <c r="E144" s="126"/>
      <c r="F144" s="126"/>
      <c r="G144" s="126"/>
      <c r="P144" s="209"/>
      <c r="Q144" s="122"/>
    </row>
    <row r="145" spans="1:17" s="883" customFormat="1" ht="15.75">
      <c r="A145" s="280"/>
      <c r="C145" s="126"/>
      <c r="D145" s="126"/>
      <c r="E145" s="126"/>
      <c r="F145" s="126"/>
      <c r="G145" s="126"/>
      <c r="P145" s="209"/>
      <c r="Q145" s="122"/>
    </row>
    <row r="146" spans="1:17" s="883" customFormat="1" ht="15.75">
      <c r="A146" s="280"/>
      <c r="C146" s="126"/>
      <c r="D146" s="126"/>
      <c r="E146" s="126"/>
      <c r="F146" s="126"/>
      <c r="G146" s="126"/>
      <c r="P146" s="209"/>
      <c r="Q146" s="122"/>
    </row>
    <row r="147" spans="1:17" s="883" customFormat="1" ht="15.75">
      <c r="A147" s="280"/>
      <c r="C147" s="126"/>
      <c r="D147" s="126"/>
      <c r="E147" s="126"/>
      <c r="F147" s="126"/>
      <c r="G147" s="126"/>
      <c r="P147" s="209"/>
      <c r="Q147" s="122"/>
    </row>
    <row r="148" spans="1:17" s="883" customFormat="1" ht="15.75">
      <c r="A148" s="280"/>
      <c r="C148" s="126"/>
      <c r="D148" s="126"/>
      <c r="E148" s="126"/>
      <c r="F148" s="126"/>
      <c r="G148" s="126"/>
      <c r="P148" s="209"/>
      <c r="Q148" s="122"/>
    </row>
    <row r="149" spans="1:17" s="883" customFormat="1" ht="15.75">
      <c r="A149" s="280"/>
      <c r="C149" s="126"/>
      <c r="D149" s="126"/>
      <c r="E149" s="126"/>
      <c r="F149" s="126"/>
      <c r="G149" s="126"/>
      <c r="P149" s="209"/>
      <c r="Q149" s="122"/>
    </row>
    <row r="150" spans="1:17" s="883" customFormat="1" ht="15.75">
      <c r="A150" s="280"/>
      <c r="C150" s="126"/>
      <c r="D150" s="126"/>
      <c r="E150" s="126"/>
      <c r="F150" s="126"/>
      <c r="G150" s="126"/>
      <c r="P150" s="209"/>
      <c r="Q150" s="122"/>
    </row>
    <row r="151" spans="1:17" s="883" customFormat="1" ht="15.75">
      <c r="A151" s="280"/>
      <c r="C151" s="126"/>
      <c r="D151" s="126"/>
      <c r="E151" s="126"/>
      <c r="F151" s="126"/>
      <c r="G151" s="126"/>
      <c r="P151" s="209"/>
      <c r="Q151" s="122"/>
    </row>
    <row r="152" spans="1:17" s="883" customFormat="1" ht="15.75">
      <c r="A152" s="280"/>
      <c r="C152" s="126"/>
      <c r="D152" s="126"/>
      <c r="E152" s="126"/>
      <c r="F152" s="126"/>
      <c r="G152" s="126"/>
      <c r="P152" s="209"/>
      <c r="Q152" s="122"/>
    </row>
    <row r="153" spans="1:17" s="883" customFormat="1" ht="15.75">
      <c r="A153" s="280"/>
      <c r="C153" s="126"/>
      <c r="D153" s="126"/>
      <c r="E153" s="126"/>
      <c r="F153" s="126"/>
      <c r="G153" s="126"/>
      <c r="P153" s="209"/>
      <c r="Q153" s="122"/>
    </row>
    <row r="154" spans="1:17" s="883" customFormat="1" ht="15.75">
      <c r="A154" s="280"/>
      <c r="C154" s="126"/>
      <c r="D154" s="126"/>
      <c r="E154" s="126"/>
      <c r="F154" s="126"/>
      <c r="G154" s="126"/>
      <c r="P154" s="209"/>
      <c r="Q154" s="122"/>
    </row>
    <row r="155" spans="1:17" s="883" customFormat="1" ht="15.75">
      <c r="A155" s="280"/>
      <c r="C155" s="126"/>
      <c r="D155" s="126"/>
      <c r="E155" s="126"/>
      <c r="F155" s="126"/>
      <c r="G155" s="126"/>
      <c r="P155" s="209"/>
      <c r="Q155" s="122"/>
    </row>
    <row r="156" spans="1:17" s="883" customFormat="1" ht="15.75">
      <c r="A156" s="280"/>
      <c r="C156" s="126"/>
      <c r="D156" s="126"/>
      <c r="E156" s="126"/>
      <c r="F156" s="126"/>
      <c r="G156" s="126"/>
      <c r="P156" s="209"/>
      <c r="Q156" s="122"/>
    </row>
    <row r="157" spans="1:17" s="883" customFormat="1" ht="15.75">
      <c r="A157" s="280"/>
      <c r="C157" s="126"/>
      <c r="D157" s="126"/>
      <c r="E157" s="126"/>
      <c r="F157" s="126"/>
      <c r="G157" s="126"/>
      <c r="P157" s="209"/>
      <c r="Q157" s="122"/>
    </row>
    <row r="158" spans="1:17" s="883" customFormat="1" ht="15.75">
      <c r="A158" s="280"/>
      <c r="C158" s="126"/>
      <c r="D158" s="126"/>
      <c r="E158" s="126"/>
      <c r="F158" s="126"/>
      <c r="G158" s="126"/>
      <c r="P158" s="209"/>
      <c r="Q158" s="122"/>
    </row>
    <row r="159" spans="1:17" s="883" customFormat="1" ht="15.75">
      <c r="A159" s="280"/>
      <c r="C159" s="126"/>
      <c r="D159" s="126"/>
      <c r="E159" s="126"/>
      <c r="F159" s="126"/>
      <c r="G159" s="126"/>
      <c r="P159" s="209"/>
      <c r="Q159" s="122"/>
    </row>
    <row r="160" spans="1:17" s="883" customFormat="1" ht="15.75">
      <c r="A160" s="280"/>
      <c r="C160" s="126"/>
      <c r="D160" s="126"/>
      <c r="E160" s="126"/>
      <c r="F160" s="126"/>
      <c r="G160" s="126"/>
      <c r="P160" s="209"/>
      <c r="Q160" s="122"/>
    </row>
    <row r="161" spans="1:17" s="883" customFormat="1" ht="15.75">
      <c r="A161" s="280"/>
      <c r="C161" s="126"/>
      <c r="D161" s="126"/>
      <c r="E161" s="126"/>
      <c r="F161" s="126"/>
      <c r="G161" s="126"/>
      <c r="P161" s="209"/>
      <c r="Q161" s="122"/>
    </row>
    <row r="162" spans="1:17" s="883" customFormat="1" ht="15.75">
      <c r="A162" s="280"/>
      <c r="C162" s="126"/>
      <c r="D162" s="126"/>
      <c r="E162" s="126"/>
      <c r="F162" s="126"/>
      <c r="G162" s="126"/>
      <c r="P162" s="209"/>
      <c r="Q162" s="122"/>
    </row>
    <row r="163" spans="1:17" s="883" customFormat="1" ht="15.75">
      <c r="A163" s="280"/>
      <c r="C163" s="126"/>
      <c r="D163" s="126"/>
      <c r="E163" s="126"/>
      <c r="F163" s="126"/>
      <c r="G163" s="126"/>
      <c r="P163" s="209"/>
      <c r="Q163" s="122"/>
    </row>
    <row r="164" spans="1:17" s="883" customFormat="1" ht="15.75">
      <c r="A164" s="280"/>
      <c r="C164" s="126"/>
      <c r="D164" s="126"/>
      <c r="E164" s="126"/>
      <c r="F164" s="126"/>
      <c r="G164" s="126"/>
      <c r="P164" s="209"/>
      <c r="Q164" s="122"/>
    </row>
    <row r="165" spans="1:17" s="883" customFormat="1" ht="15.75">
      <c r="A165" s="280"/>
      <c r="C165" s="126"/>
      <c r="D165" s="126"/>
      <c r="E165" s="126"/>
      <c r="F165" s="126"/>
      <c r="G165" s="126"/>
      <c r="P165" s="209"/>
      <c r="Q165" s="122"/>
    </row>
    <row r="166" spans="1:17" s="883" customFormat="1" ht="15.75">
      <c r="A166" s="280"/>
      <c r="C166" s="126"/>
      <c r="D166" s="126"/>
      <c r="E166" s="126"/>
      <c r="F166" s="126"/>
      <c r="G166" s="126"/>
      <c r="P166" s="209"/>
      <c r="Q166" s="122"/>
    </row>
    <row r="167" spans="1:17" s="883" customFormat="1" ht="15.75">
      <c r="A167" s="280"/>
      <c r="C167" s="126"/>
      <c r="D167" s="126"/>
      <c r="E167" s="126"/>
      <c r="F167" s="126"/>
      <c r="G167" s="126"/>
      <c r="P167" s="209"/>
      <c r="Q167" s="122"/>
    </row>
    <row r="168" spans="1:17" s="883" customFormat="1" ht="15.75">
      <c r="A168" s="280"/>
      <c r="C168" s="126"/>
      <c r="D168" s="126"/>
      <c r="E168" s="126"/>
      <c r="F168" s="126"/>
      <c r="G168" s="126"/>
      <c r="P168" s="209"/>
      <c r="Q168" s="122"/>
    </row>
    <row r="169" spans="1:17" s="883" customFormat="1" ht="15.75">
      <c r="A169" s="280"/>
      <c r="C169" s="126"/>
      <c r="D169" s="126"/>
      <c r="E169" s="126"/>
      <c r="F169" s="126"/>
      <c r="G169" s="126"/>
      <c r="P169" s="209"/>
      <c r="Q169" s="122"/>
    </row>
    <row r="170" spans="1:17" s="883" customFormat="1" ht="15.75">
      <c r="A170" s="280"/>
      <c r="C170" s="126"/>
      <c r="D170" s="126"/>
      <c r="E170" s="126"/>
      <c r="F170" s="126"/>
      <c r="G170" s="126"/>
      <c r="P170" s="209"/>
      <c r="Q170" s="122"/>
    </row>
    <row r="171" spans="1:17" s="883" customFormat="1" ht="15.75">
      <c r="A171" s="280"/>
      <c r="C171" s="126"/>
      <c r="D171" s="126"/>
      <c r="E171" s="126"/>
      <c r="F171" s="126"/>
      <c r="G171" s="126"/>
      <c r="P171" s="209"/>
      <c r="Q171" s="122"/>
    </row>
    <row r="172" spans="1:17" s="883" customFormat="1" ht="15.75">
      <c r="A172" s="280"/>
      <c r="C172" s="126"/>
      <c r="D172" s="126"/>
      <c r="E172" s="126"/>
      <c r="F172" s="126"/>
      <c r="G172" s="126"/>
      <c r="P172" s="209"/>
      <c r="Q172" s="122"/>
    </row>
    <row r="173" spans="1:17" s="883" customFormat="1" ht="15.75">
      <c r="A173" s="280"/>
      <c r="C173" s="126"/>
      <c r="D173" s="126"/>
      <c r="E173" s="126"/>
      <c r="F173" s="126"/>
      <c r="G173" s="126"/>
      <c r="P173" s="209"/>
      <c r="Q173" s="122"/>
    </row>
    <row r="174" spans="1:17" s="883" customFormat="1" ht="15.75">
      <c r="A174" s="280"/>
      <c r="C174" s="126"/>
      <c r="D174" s="126"/>
      <c r="E174" s="126"/>
      <c r="F174" s="126"/>
      <c r="G174" s="126"/>
      <c r="P174" s="209"/>
      <c r="Q174" s="122"/>
    </row>
    <row r="175" spans="1:17" s="883" customFormat="1" ht="15.75">
      <c r="A175" s="280"/>
      <c r="C175" s="126"/>
      <c r="D175" s="126"/>
      <c r="E175" s="126"/>
      <c r="F175" s="126"/>
      <c r="G175" s="126"/>
      <c r="P175" s="209"/>
      <c r="Q175" s="122"/>
    </row>
    <row r="176" spans="1:17" s="883" customFormat="1" ht="15.75">
      <c r="A176" s="280"/>
      <c r="C176" s="126"/>
      <c r="D176" s="126"/>
      <c r="E176" s="126"/>
      <c r="F176" s="126"/>
      <c r="G176" s="126"/>
      <c r="P176" s="209"/>
      <c r="Q176" s="122"/>
    </row>
    <row r="177" spans="1:17" s="883" customFormat="1" ht="15.75">
      <c r="A177" s="280"/>
      <c r="C177" s="126"/>
      <c r="D177" s="126"/>
      <c r="E177" s="126"/>
      <c r="F177" s="126"/>
      <c r="G177" s="126"/>
      <c r="P177" s="209"/>
      <c r="Q177" s="122"/>
    </row>
    <row r="178" spans="1:17" s="883" customFormat="1" ht="15.75">
      <c r="A178" s="280"/>
      <c r="C178" s="126"/>
      <c r="D178" s="126"/>
      <c r="E178" s="126"/>
      <c r="F178" s="126"/>
      <c r="G178" s="126"/>
      <c r="P178" s="209"/>
      <c r="Q178" s="122"/>
    </row>
    <row r="179" spans="1:17" s="883" customFormat="1" ht="15.75">
      <c r="A179" s="280"/>
      <c r="C179" s="126"/>
      <c r="D179" s="126"/>
      <c r="E179" s="126"/>
      <c r="F179" s="126"/>
      <c r="G179" s="126"/>
      <c r="P179" s="209"/>
      <c r="Q179" s="122"/>
    </row>
    <row r="180" spans="1:17" s="883" customFormat="1" ht="15.75">
      <c r="A180" s="280"/>
      <c r="C180" s="126"/>
      <c r="D180" s="126"/>
      <c r="E180" s="126"/>
      <c r="F180" s="126"/>
      <c r="G180" s="126"/>
      <c r="P180" s="209"/>
      <c r="Q180" s="122"/>
    </row>
    <row r="181" spans="1:17" s="883" customFormat="1" ht="15.75">
      <c r="A181" s="280"/>
      <c r="C181" s="126"/>
      <c r="D181" s="126"/>
      <c r="E181" s="126"/>
      <c r="F181" s="126"/>
      <c r="G181" s="126"/>
      <c r="P181" s="209"/>
      <c r="Q181" s="122"/>
    </row>
    <row r="182" spans="1:17" s="883" customFormat="1" ht="15.75">
      <c r="A182" s="280"/>
      <c r="C182" s="126"/>
      <c r="D182" s="126"/>
      <c r="E182" s="126"/>
      <c r="F182" s="126"/>
      <c r="G182" s="126"/>
      <c r="P182" s="209"/>
      <c r="Q182" s="122"/>
    </row>
    <row r="183" spans="1:17" s="883" customFormat="1" ht="15.75">
      <c r="A183" s="280"/>
      <c r="C183" s="126"/>
      <c r="D183" s="126"/>
      <c r="E183" s="126"/>
      <c r="F183" s="126"/>
      <c r="G183" s="126"/>
      <c r="P183" s="209"/>
      <c r="Q183" s="122"/>
    </row>
    <row r="184" spans="1:17" s="883" customFormat="1" ht="15.75">
      <c r="A184" s="280"/>
      <c r="C184" s="126"/>
      <c r="D184" s="126"/>
      <c r="E184" s="126"/>
      <c r="F184" s="126"/>
      <c r="G184" s="126"/>
      <c r="P184" s="209"/>
      <c r="Q184" s="122"/>
    </row>
    <row r="185" spans="1:17" s="883" customFormat="1" ht="15.75">
      <c r="A185" s="280"/>
      <c r="C185" s="126"/>
      <c r="D185" s="126"/>
      <c r="E185" s="126"/>
      <c r="F185" s="126"/>
      <c r="G185" s="126"/>
      <c r="P185" s="209"/>
      <c r="Q185" s="122"/>
    </row>
    <row r="186" spans="1:17" s="883" customFormat="1" ht="15.75">
      <c r="A186" s="280"/>
      <c r="C186" s="126"/>
      <c r="D186" s="126"/>
      <c r="E186" s="126"/>
      <c r="F186" s="126"/>
      <c r="G186" s="126"/>
      <c r="P186" s="209"/>
      <c r="Q186" s="122"/>
    </row>
    <row r="187" spans="1:17" s="883" customFormat="1" ht="15.75">
      <c r="A187" s="280"/>
      <c r="C187" s="126"/>
      <c r="D187" s="126"/>
      <c r="E187" s="126"/>
      <c r="F187" s="126"/>
      <c r="G187" s="126"/>
      <c r="P187" s="209"/>
      <c r="Q187" s="122"/>
    </row>
    <row r="188" spans="1:17" s="883" customFormat="1" ht="15.75">
      <c r="A188" s="280"/>
      <c r="C188" s="126"/>
      <c r="D188" s="126"/>
      <c r="E188" s="126"/>
      <c r="F188" s="126"/>
      <c r="G188" s="126"/>
      <c r="P188" s="209"/>
      <c r="Q188" s="122"/>
    </row>
    <row r="189" spans="1:17" s="883" customFormat="1" ht="15.75">
      <c r="A189" s="280"/>
      <c r="C189" s="126"/>
      <c r="D189" s="126"/>
      <c r="E189" s="126"/>
      <c r="F189" s="126"/>
      <c r="G189" s="126"/>
      <c r="P189" s="209"/>
      <c r="Q189" s="122"/>
    </row>
    <row r="190" spans="1:17" s="883" customFormat="1" ht="15.75">
      <c r="A190" s="280"/>
      <c r="C190" s="126"/>
      <c r="D190" s="126"/>
      <c r="E190" s="126"/>
      <c r="F190" s="126"/>
      <c r="G190" s="126"/>
      <c r="P190" s="209"/>
      <c r="Q190" s="122"/>
    </row>
    <row r="191" spans="1:17" s="883" customFormat="1" ht="15.75">
      <c r="A191" s="280"/>
      <c r="C191" s="126"/>
      <c r="D191" s="126"/>
      <c r="E191" s="126"/>
      <c r="F191" s="126"/>
      <c r="G191" s="126"/>
      <c r="P191" s="209"/>
      <c r="Q191" s="122"/>
    </row>
    <row r="192" spans="1:17" s="883" customFormat="1" ht="15.75">
      <c r="A192" s="116"/>
      <c r="C192" s="126"/>
      <c r="D192" s="126"/>
      <c r="E192" s="126"/>
      <c r="F192" s="126"/>
      <c r="G192" s="126"/>
      <c r="P192" s="209"/>
      <c r="Q192" s="122"/>
    </row>
    <row r="193" spans="1:18" ht="15.75">
      <c r="A193" s="116"/>
      <c r="C193" s="126"/>
      <c r="D193" s="126"/>
      <c r="E193" s="126"/>
      <c r="F193" s="126"/>
      <c r="G193" s="126"/>
      <c r="R193" s="883"/>
    </row>
    <row r="194" spans="1:18" ht="15.75">
      <c r="A194" s="116"/>
      <c r="C194" s="126"/>
      <c r="D194" s="126"/>
      <c r="E194" s="126"/>
      <c r="F194" s="126"/>
      <c r="G194" s="126"/>
      <c r="R194" s="883"/>
    </row>
    <row r="195" spans="1:18" ht="15.75">
      <c r="A195" s="116"/>
      <c r="C195" s="126"/>
      <c r="D195" s="126"/>
      <c r="E195" s="126"/>
      <c r="F195" s="126"/>
      <c r="G195" s="126"/>
      <c r="R195" s="883"/>
    </row>
    <row r="196" spans="1:18" ht="15.75">
      <c r="A196" s="116"/>
      <c r="C196" s="126"/>
      <c r="D196" s="126"/>
      <c r="E196" s="126"/>
      <c r="F196" s="126"/>
      <c r="G196" s="126"/>
      <c r="R196" s="883"/>
    </row>
    <row r="197" spans="1:18" ht="15.75">
      <c r="A197" s="116"/>
      <c r="C197" s="126"/>
      <c r="D197" s="126"/>
      <c r="E197" s="126"/>
      <c r="F197" s="126"/>
      <c r="G197" s="126"/>
      <c r="R197" s="883"/>
    </row>
    <row r="198" spans="1:18" ht="15.75">
      <c r="A198" s="116"/>
      <c r="C198" s="126"/>
      <c r="D198" s="126"/>
      <c r="E198" s="126"/>
      <c r="F198" s="126"/>
      <c r="G198" s="126"/>
      <c r="R198" s="883"/>
    </row>
    <row r="199" spans="1:18" ht="15.75">
      <c r="A199" s="116"/>
      <c r="C199" s="126"/>
      <c r="D199" s="126"/>
      <c r="E199" s="126"/>
      <c r="F199" s="126"/>
      <c r="G199" s="126"/>
      <c r="R199" s="883"/>
    </row>
    <row r="200" spans="1:18" ht="15.75">
      <c r="A200" s="116"/>
      <c r="C200" s="126"/>
      <c r="D200" s="126"/>
      <c r="E200" s="126"/>
      <c r="F200" s="126"/>
      <c r="G200" s="126"/>
      <c r="R200" s="883"/>
    </row>
    <row r="201" spans="1:18" ht="15.75">
      <c r="A201" s="116"/>
      <c r="C201" s="126"/>
      <c r="D201" s="126"/>
      <c r="E201" s="126"/>
      <c r="F201" s="126"/>
      <c r="G201" s="126"/>
    </row>
    <row r="202" spans="1:18" ht="15.75">
      <c r="A202" s="116"/>
      <c r="C202" s="126"/>
      <c r="D202" s="126"/>
      <c r="E202" s="126"/>
      <c r="F202" s="126"/>
      <c r="G202" s="126"/>
    </row>
    <row r="203" spans="1:18" ht="15.75">
      <c r="A203" s="116"/>
      <c r="C203" s="126"/>
      <c r="D203" s="126"/>
      <c r="E203" s="126"/>
      <c r="F203" s="126"/>
      <c r="G203" s="126"/>
    </row>
    <row r="204" spans="1:18" ht="15.75">
      <c r="A204" s="116"/>
      <c r="C204" s="126"/>
      <c r="D204" s="126"/>
      <c r="E204" s="126"/>
      <c r="F204" s="126"/>
      <c r="G204" s="126"/>
    </row>
    <row r="205" spans="1:18" ht="15.75">
      <c r="A205" s="116"/>
      <c r="C205" s="126"/>
      <c r="D205" s="126"/>
      <c r="E205" s="126"/>
      <c r="F205" s="126"/>
      <c r="G205" s="126"/>
    </row>
    <row r="206" spans="1:18" ht="15.75">
      <c r="A206" s="116"/>
      <c r="C206" s="126"/>
      <c r="D206" s="126"/>
      <c r="E206" s="126"/>
      <c r="F206" s="126"/>
      <c r="G206" s="126"/>
    </row>
    <row r="207" spans="1:18" ht="15.75">
      <c r="A207" s="116"/>
      <c r="C207" s="126"/>
      <c r="D207" s="126"/>
      <c r="E207" s="126"/>
      <c r="F207" s="126"/>
      <c r="G207" s="126"/>
    </row>
    <row r="208" spans="1:18" ht="15.75">
      <c r="A208" s="116"/>
      <c r="C208" s="126"/>
      <c r="D208" s="126"/>
      <c r="E208" s="126"/>
      <c r="F208" s="126"/>
      <c r="G208" s="126"/>
    </row>
    <row r="209" spans="1:7" ht="15.75">
      <c r="A209" s="116"/>
      <c r="C209" s="126"/>
      <c r="D209" s="126"/>
      <c r="E209" s="126"/>
      <c r="F209" s="126"/>
      <c r="G209" s="126"/>
    </row>
    <row r="210" spans="1:7" ht="15.75">
      <c r="A210" s="116"/>
      <c r="C210" s="126"/>
      <c r="D210" s="126"/>
      <c r="E210" s="126"/>
      <c r="F210" s="126"/>
      <c r="G210" s="126"/>
    </row>
    <row r="211" spans="1:7" ht="15.75">
      <c r="A211" s="116"/>
      <c r="C211" s="126"/>
      <c r="D211" s="126"/>
      <c r="E211" s="126"/>
      <c r="F211" s="126"/>
      <c r="G211" s="126"/>
    </row>
    <row r="212" spans="1:7" ht="15.75">
      <c r="A212" s="116"/>
      <c r="C212" s="126"/>
      <c r="D212" s="126"/>
      <c r="E212" s="126"/>
      <c r="F212" s="126"/>
      <c r="G212" s="126"/>
    </row>
    <row r="213" spans="1:7" ht="15.75">
      <c r="A213" s="116"/>
      <c r="C213" s="126"/>
      <c r="D213" s="126"/>
      <c r="E213" s="126"/>
      <c r="F213" s="126"/>
      <c r="G213" s="126"/>
    </row>
    <row r="214" spans="1:7" ht="15.75">
      <c r="A214" s="116"/>
      <c r="C214" s="126"/>
      <c r="D214" s="126"/>
      <c r="E214" s="126"/>
      <c r="F214" s="126"/>
      <c r="G214" s="126"/>
    </row>
    <row r="215" spans="1:7" ht="15.75">
      <c r="A215" s="116"/>
      <c r="C215" s="126"/>
      <c r="D215" s="126"/>
      <c r="E215" s="126"/>
      <c r="F215" s="126"/>
      <c r="G215" s="126"/>
    </row>
    <row r="216" spans="1:7" ht="15.75">
      <c r="A216" s="116"/>
      <c r="C216" s="126"/>
      <c r="D216" s="126"/>
      <c r="E216" s="126"/>
      <c r="F216" s="126"/>
      <c r="G216" s="126"/>
    </row>
    <row r="217" spans="1:7" ht="15.75">
      <c r="A217" s="116"/>
      <c r="C217" s="126"/>
      <c r="D217" s="126"/>
      <c r="E217" s="126"/>
      <c r="F217" s="126"/>
      <c r="G217" s="126"/>
    </row>
    <row r="218" spans="1:7" ht="15.75">
      <c r="A218" s="116"/>
      <c r="C218" s="126"/>
      <c r="D218" s="126"/>
      <c r="E218" s="126"/>
      <c r="F218" s="126"/>
      <c r="G218" s="126"/>
    </row>
    <row r="219" spans="1:7" ht="15.75">
      <c r="A219" s="116"/>
      <c r="C219" s="126"/>
      <c r="D219" s="126"/>
      <c r="E219" s="126"/>
      <c r="F219" s="126"/>
      <c r="G219" s="126"/>
    </row>
    <row r="220" spans="1:7" ht="15.75">
      <c r="A220" s="116"/>
      <c r="C220" s="126"/>
      <c r="D220" s="126"/>
      <c r="E220" s="126"/>
      <c r="F220" s="126"/>
      <c r="G220" s="126"/>
    </row>
    <row r="221" spans="1:7" ht="15.75">
      <c r="A221" s="116"/>
      <c r="C221" s="126"/>
      <c r="D221" s="126"/>
      <c r="E221" s="126"/>
      <c r="F221" s="126"/>
      <c r="G221" s="126"/>
    </row>
    <row r="222" spans="1:7" ht="15.75">
      <c r="A222" s="116"/>
      <c r="C222" s="126"/>
      <c r="D222" s="126"/>
      <c r="E222" s="126"/>
      <c r="F222" s="126"/>
      <c r="G222" s="126"/>
    </row>
    <row r="223" spans="1:7" ht="15.75">
      <c r="A223" s="116"/>
      <c r="C223" s="126"/>
      <c r="D223" s="126"/>
      <c r="E223" s="126"/>
      <c r="F223" s="126"/>
      <c r="G223" s="126"/>
    </row>
    <row r="224" spans="1:7" ht="15.75">
      <c r="A224" s="116"/>
      <c r="C224" s="126"/>
      <c r="D224" s="126"/>
      <c r="E224" s="126"/>
      <c r="F224" s="126"/>
      <c r="G224" s="126"/>
    </row>
    <row r="225" spans="1:7" ht="15.75">
      <c r="A225" s="116"/>
      <c r="C225" s="126"/>
      <c r="D225" s="126"/>
      <c r="E225" s="126"/>
      <c r="F225" s="126"/>
      <c r="G225" s="126"/>
    </row>
    <row r="226" spans="1:7" ht="15.75">
      <c r="A226" s="116"/>
      <c r="C226" s="126"/>
      <c r="D226" s="126"/>
      <c r="E226" s="126"/>
      <c r="F226" s="126"/>
      <c r="G226" s="126"/>
    </row>
    <row r="227" spans="1:7" ht="15.75">
      <c r="A227" s="116"/>
      <c r="C227" s="126"/>
      <c r="D227" s="126"/>
      <c r="E227" s="126"/>
      <c r="F227" s="126"/>
      <c r="G227" s="126"/>
    </row>
    <row r="228" spans="1:7" ht="15.75">
      <c r="A228" s="116"/>
      <c r="C228" s="126"/>
      <c r="D228" s="126"/>
      <c r="E228" s="126"/>
      <c r="F228" s="126"/>
      <c r="G228" s="126"/>
    </row>
    <row r="229" spans="1:7" ht="15.75">
      <c r="A229" s="116"/>
      <c r="C229" s="126"/>
      <c r="D229" s="126"/>
      <c r="E229" s="126"/>
      <c r="F229" s="126"/>
      <c r="G229" s="126"/>
    </row>
    <row r="230" spans="1:7" ht="15.75">
      <c r="A230" s="116"/>
      <c r="C230" s="126"/>
      <c r="D230" s="126"/>
      <c r="E230" s="126"/>
      <c r="F230" s="126"/>
      <c r="G230" s="126"/>
    </row>
    <row r="231" spans="1:7" ht="15.75">
      <c r="A231" s="116"/>
      <c r="C231" s="126"/>
      <c r="D231" s="126"/>
      <c r="E231" s="126"/>
      <c r="F231" s="126"/>
      <c r="G231" s="126"/>
    </row>
    <row r="232" spans="1:7" ht="15.75">
      <c r="A232" s="116"/>
      <c r="C232" s="126"/>
      <c r="D232" s="126"/>
      <c r="E232" s="126"/>
      <c r="F232" s="126"/>
      <c r="G232" s="126"/>
    </row>
    <row r="233" spans="1:7" ht="15.75">
      <c r="A233" s="116"/>
      <c r="C233" s="126"/>
      <c r="D233" s="126"/>
      <c r="E233" s="126"/>
      <c r="F233" s="126"/>
      <c r="G233" s="126"/>
    </row>
    <row r="234" spans="1:7" ht="15.75">
      <c r="A234" s="116"/>
      <c r="C234" s="126"/>
      <c r="D234" s="126"/>
      <c r="E234" s="126"/>
      <c r="F234" s="126"/>
      <c r="G234" s="126"/>
    </row>
    <row r="235" spans="1:7" ht="15.75">
      <c r="A235" s="116"/>
      <c r="C235" s="126"/>
      <c r="D235" s="126"/>
      <c r="E235" s="126"/>
      <c r="F235" s="126"/>
      <c r="G235" s="126"/>
    </row>
    <row r="236" spans="1:7" ht="15.75">
      <c r="A236" s="116"/>
      <c r="C236" s="126"/>
      <c r="D236" s="126"/>
      <c r="E236" s="126"/>
      <c r="F236" s="126"/>
      <c r="G236" s="126"/>
    </row>
    <row r="237" spans="1:7" ht="15.75">
      <c r="A237" s="116"/>
      <c r="C237" s="126"/>
      <c r="D237" s="126"/>
      <c r="E237" s="126"/>
      <c r="F237" s="126"/>
      <c r="G237" s="126"/>
    </row>
    <row r="238" spans="1:7" ht="15.75">
      <c r="A238" s="116"/>
      <c r="C238" s="126"/>
      <c r="D238" s="126"/>
      <c r="E238" s="126"/>
      <c r="F238" s="126"/>
      <c r="G238" s="126"/>
    </row>
    <row r="239" spans="1:7" ht="15.75">
      <c r="A239" s="116"/>
      <c r="C239" s="126"/>
      <c r="D239" s="126"/>
      <c r="E239" s="126"/>
      <c r="F239" s="126"/>
      <c r="G239" s="126"/>
    </row>
    <row r="240" spans="1:7" ht="15.75">
      <c r="A240" s="116"/>
      <c r="C240" s="126"/>
      <c r="D240" s="126"/>
      <c r="E240" s="126"/>
      <c r="F240" s="126"/>
      <c r="G240" s="126"/>
    </row>
    <row r="241" spans="1:7" ht="15.75">
      <c r="A241" s="116"/>
      <c r="C241" s="126"/>
      <c r="D241" s="126"/>
      <c r="E241" s="126"/>
      <c r="F241" s="126"/>
      <c r="G241" s="126"/>
    </row>
    <row r="242" spans="1:7" ht="15.75">
      <c r="A242" s="116"/>
      <c r="C242" s="126"/>
      <c r="D242" s="126"/>
      <c r="E242" s="126"/>
      <c r="F242" s="126"/>
      <c r="G242" s="126"/>
    </row>
    <row r="243" spans="1:7" ht="15.75">
      <c r="A243" s="116"/>
      <c r="C243" s="126"/>
      <c r="D243" s="126"/>
      <c r="E243" s="126"/>
      <c r="F243" s="126"/>
      <c r="G243" s="126"/>
    </row>
    <row r="244" spans="1:7" ht="15.75">
      <c r="A244" s="116"/>
      <c r="C244" s="126"/>
      <c r="D244" s="126"/>
      <c r="E244" s="126"/>
      <c r="F244" s="126"/>
      <c r="G244" s="126"/>
    </row>
    <row r="245" spans="1:7" ht="15.75">
      <c r="A245" s="116"/>
      <c r="C245" s="126"/>
      <c r="D245" s="126"/>
      <c r="E245" s="126"/>
      <c r="F245" s="126"/>
      <c r="G245" s="126"/>
    </row>
    <row r="246" spans="1:7" ht="15.75">
      <c r="A246" s="116"/>
      <c r="C246" s="126"/>
      <c r="D246" s="126"/>
      <c r="E246" s="126"/>
      <c r="F246" s="126"/>
      <c r="G246" s="126"/>
    </row>
    <row r="247" spans="1:7" ht="15.75">
      <c r="A247" s="116"/>
      <c r="C247" s="126"/>
      <c r="D247" s="126"/>
      <c r="E247" s="126"/>
      <c r="F247" s="126"/>
      <c r="G247" s="126"/>
    </row>
    <row r="248" spans="1:7" ht="15.75">
      <c r="A248" s="116"/>
      <c r="C248" s="126"/>
      <c r="D248" s="126"/>
      <c r="E248" s="126"/>
      <c r="F248" s="126"/>
      <c r="G248" s="126"/>
    </row>
    <row r="249" spans="1:7" ht="15.75">
      <c r="A249" s="116"/>
      <c r="C249" s="126"/>
      <c r="D249" s="126"/>
      <c r="E249" s="126"/>
      <c r="F249" s="126"/>
      <c r="G249" s="126"/>
    </row>
    <row r="250" spans="1:7" ht="15.75">
      <c r="A250" s="116"/>
      <c r="C250" s="126"/>
      <c r="D250" s="126"/>
      <c r="E250" s="126"/>
      <c r="F250" s="126"/>
      <c r="G250" s="126"/>
    </row>
    <row r="251" spans="1:7" ht="15.75">
      <c r="A251" s="116"/>
      <c r="C251" s="126"/>
      <c r="D251" s="126"/>
      <c r="E251" s="126"/>
      <c r="F251" s="126"/>
      <c r="G251" s="126"/>
    </row>
    <row r="252" spans="1:7" ht="15.75">
      <c r="A252" s="116"/>
      <c r="C252" s="126"/>
      <c r="D252" s="126"/>
      <c r="E252" s="126"/>
      <c r="F252" s="126"/>
      <c r="G252" s="126"/>
    </row>
    <row r="253" spans="1:7" ht="15.75">
      <c r="A253" s="116"/>
      <c r="C253" s="126"/>
      <c r="D253" s="126"/>
      <c r="E253" s="126"/>
      <c r="F253" s="126"/>
      <c r="G253" s="126"/>
    </row>
    <row r="254" spans="1:7" ht="15.75">
      <c r="A254" s="116"/>
      <c r="C254" s="126"/>
      <c r="D254" s="126"/>
      <c r="E254" s="126"/>
      <c r="F254" s="126"/>
      <c r="G254" s="126"/>
    </row>
    <row r="255" spans="1:7" ht="15.75">
      <c r="A255" s="116"/>
      <c r="C255" s="126"/>
      <c r="D255" s="126"/>
      <c r="E255" s="126"/>
      <c r="F255" s="126"/>
      <c r="G255" s="126"/>
    </row>
    <row r="256" spans="1:7" ht="15.75">
      <c r="A256" s="116"/>
      <c r="C256" s="126"/>
      <c r="D256" s="126"/>
      <c r="E256" s="126"/>
      <c r="F256" s="126"/>
      <c r="G256" s="126"/>
    </row>
    <row r="257" spans="1:7" ht="15.75">
      <c r="A257" s="116"/>
      <c r="C257" s="126"/>
      <c r="D257" s="126"/>
      <c r="E257" s="126"/>
      <c r="F257" s="126"/>
      <c r="G257" s="126"/>
    </row>
    <row r="258" spans="1:7" ht="15.75">
      <c r="A258" s="116"/>
      <c r="C258" s="126"/>
      <c r="D258" s="126"/>
      <c r="E258" s="126"/>
      <c r="F258" s="126"/>
      <c r="G258" s="126"/>
    </row>
    <row r="259" spans="1:7" ht="15.75">
      <c r="A259" s="116"/>
      <c r="C259" s="126"/>
      <c r="D259" s="126"/>
      <c r="E259" s="126"/>
      <c r="F259" s="126"/>
      <c r="G259" s="126"/>
    </row>
    <row r="260" spans="1:7" ht="15.75">
      <c r="A260" s="116"/>
      <c r="C260" s="126"/>
      <c r="D260" s="126"/>
      <c r="E260" s="126"/>
      <c r="F260" s="126"/>
      <c r="G260" s="126"/>
    </row>
    <row r="261" spans="1:7" ht="15.75">
      <c r="A261" s="116"/>
      <c r="C261" s="126"/>
      <c r="D261" s="126"/>
      <c r="E261" s="126"/>
      <c r="F261" s="126"/>
      <c r="G261" s="126"/>
    </row>
    <row r="262" spans="1:7" ht="15.75">
      <c r="A262" s="116"/>
      <c r="C262" s="126"/>
      <c r="D262" s="126"/>
      <c r="E262" s="126"/>
      <c r="F262" s="126"/>
      <c r="G262" s="126"/>
    </row>
    <row r="263" spans="1:7" ht="15.75">
      <c r="A263" s="116"/>
      <c r="C263" s="126"/>
      <c r="D263" s="126"/>
      <c r="E263" s="126"/>
      <c r="F263" s="126"/>
      <c r="G263" s="126"/>
    </row>
    <row r="264" spans="1:7" ht="15.75">
      <c r="A264" s="116"/>
    </row>
    <row r="265" spans="1:7" ht="15.75">
      <c r="A265" s="116"/>
    </row>
    <row r="266" spans="1:7" ht="15.75">
      <c r="A266" s="116"/>
    </row>
    <row r="267" spans="1:7" ht="15.75">
      <c r="A267" s="116"/>
    </row>
    <row r="268" spans="1:7" ht="15.75">
      <c r="A268" s="116"/>
    </row>
    <row r="269" spans="1:7" ht="15.75">
      <c r="A269" s="116"/>
    </row>
    <row r="270" spans="1:7" ht="15.75">
      <c r="A270" s="116"/>
    </row>
    <row r="271" spans="1:7" ht="15.75">
      <c r="A271" s="116"/>
    </row>
    <row r="272" spans="1:7"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row r="647" spans="1:1" ht="15.75">
      <c r="A647" s="116"/>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S10" sqref="S10"/>
    </sheetView>
  </sheetViews>
  <sheetFormatPr defaultRowHeight="15"/>
  <cols>
    <col min="1" max="1" width="42.5703125" style="118" customWidth="1"/>
    <col min="2" max="14" width="13.140625" style="883" customWidth="1"/>
    <col min="15" max="15" width="13.140625" style="268" customWidth="1"/>
    <col min="16" max="16" width="2.5703125" style="122" customWidth="1"/>
    <col min="17" max="256" width="9.140625" style="883"/>
    <col min="257" max="257" width="42.5703125" style="883" customWidth="1"/>
    <col min="258" max="271" width="13.140625" style="883" customWidth="1"/>
    <col min="272" max="272" width="2.5703125" style="883" customWidth="1"/>
    <col min="273" max="512" width="9.140625" style="883"/>
    <col min="513" max="513" width="42.5703125" style="883" customWidth="1"/>
    <col min="514" max="527" width="13.140625" style="883" customWidth="1"/>
    <col min="528" max="528" width="2.5703125" style="883" customWidth="1"/>
    <col min="529" max="768" width="9.140625" style="883"/>
    <col min="769" max="769" width="42.5703125" style="883" customWidth="1"/>
    <col min="770" max="783" width="13.140625" style="883" customWidth="1"/>
    <col min="784" max="784" width="2.5703125" style="883" customWidth="1"/>
    <col min="785" max="1024" width="9.140625" style="883"/>
    <col min="1025" max="1025" width="42.5703125" style="883" customWidth="1"/>
    <col min="1026" max="1039" width="13.140625" style="883" customWidth="1"/>
    <col min="1040" max="1040" width="2.5703125" style="883" customWidth="1"/>
    <col min="1041" max="1280" width="9.140625" style="883"/>
    <col min="1281" max="1281" width="42.5703125" style="883" customWidth="1"/>
    <col min="1282" max="1295" width="13.140625" style="883" customWidth="1"/>
    <col min="1296" max="1296" width="2.5703125" style="883" customWidth="1"/>
    <col min="1297" max="1536" width="9.140625" style="883"/>
    <col min="1537" max="1537" width="42.5703125" style="883" customWidth="1"/>
    <col min="1538" max="1551" width="13.140625" style="883" customWidth="1"/>
    <col min="1552" max="1552" width="2.5703125" style="883" customWidth="1"/>
    <col min="1553" max="1792" width="9.140625" style="883"/>
    <col min="1793" max="1793" width="42.5703125" style="883" customWidth="1"/>
    <col min="1794" max="1807" width="13.140625" style="883" customWidth="1"/>
    <col min="1808" max="1808" width="2.5703125" style="883" customWidth="1"/>
    <col min="1809" max="2048" width="9.140625" style="883"/>
    <col min="2049" max="2049" width="42.5703125" style="883" customWidth="1"/>
    <col min="2050" max="2063" width="13.140625" style="883" customWidth="1"/>
    <col min="2064" max="2064" width="2.5703125" style="883" customWidth="1"/>
    <col min="2065" max="2304" width="9.140625" style="883"/>
    <col min="2305" max="2305" width="42.5703125" style="883" customWidth="1"/>
    <col min="2306" max="2319" width="13.140625" style="883" customWidth="1"/>
    <col min="2320" max="2320" width="2.5703125" style="883" customWidth="1"/>
    <col min="2321" max="2560" width="9.140625" style="883"/>
    <col min="2561" max="2561" width="42.5703125" style="883" customWidth="1"/>
    <col min="2562" max="2575" width="13.140625" style="883" customWidth="1"/>
    <col min="2576" max="2576" width="2.5703125" style="883" customWidth="1"/>
    <col min="2577" max="2816" width="9.140625" style="883"/>
    <col min="2817" max="2817" width="42.5703125" style="883" customWidth="1"/>
    <col min="2818" max="2831" width="13.140625" style="883" customWidth="1"/>
    <col min="2832" max="2832" width="2.5703125" style="883" customWidth="1"/>
    <col min="2833" max="3072" width="9.140625" style="883"/>
    <col min="3073" max="3073" width="42.5703125" style="883" customWidth="1"/>
    <col min="3074" max="3087" width="13.140625" style="883" customWidth="1"/>
    <col min="3088" max="3088" width="2.5703125" style="883" customWidth="1"/>
    <col min="3089" max="3328" width="9.140625" style="883"/>
    <col min="3329" max="3329" width="42.5703125" style="883" customWidth="1"/>
    <col min="3330" max="3343" width="13.140625" style="883" customWidth="1"/>
    <col min="3344" max="3344" width="2.5703125" style="883" customWidth="1"/>
    <col min="3345" max="3584" width="9.140625" style="883"/>
    <col min="3585" max="3585" width="42.5703125" style="883" customWidth="1"/>
    <col min="3586" max="3599" width="13.140625" style="883" customWidth="1"/>
    <col min="3600" max="3600" width="2.5703125" style="883" customWidth="1"/>
    <col min="3601" max="3840" width="9.140625" style="883"/>
    <col min="3841" max="3841" width="42.5703125" style="883" customWidth="1"/>
    <col min="3842" max="3855" width="13.140625" style="883" customWidth="1"/>
    <col min="3856" max="3856" width="2.5703125" style="883" customWidth="1"/>
    <col min="3857" max="4096" width="9.140625" style="883"/>
    <col min="4097" max="4097" width="42.5703125" style="883" customWidth="1"/>
    <col min="4098" max="4111" width="13.140625" style="883" customWidth="1"/>
    <col min="4112" max="4112" width="2.5703125" style="883" customWidth="1"/>
    <col min="4113" max="4352" width="9.140625" style="883"/>
    <col min="4353" max="4353" width="42.5703125" style="883" customWidth="1"/>
    <col min="4354" max="4367" width="13.140625" style="883" customWidth="1"/>
    <col min="4368" max="4368" width="2.5703125" style="883" customWidth="1"/>
    <col min="4369" max="4608" width="9.140625" style="883"/>
    <col min="4609" max="4609" width="42.5703125" style="883" customWidth="1"/>
    <col min="4610" max="4623" width="13.140625" style="883" customWidth="1"/>
    <col min="4624" max="4624" width="2.5703125" style="883" customWidth="1"/>
    <col min="4625" max="4864" width="9.140625" style="883"/>
    <col min="4865" max="4865" width="42.5703125" style="883" customWidth="1"/>
    <col min="4866" max="4879" width="13.140625" style="883" customWidth="1"/>
    <col min="4880" max="4880" width="2.5703125" style="883" customWidth="1"/>
    <col min="4881" max="5120" width="9.140625" style="883"/>
    <col min="5121" max="5121" width="42.5703125" style="883" customWidth="1"/>
    <col min="5122" max="5135" width="13.140625" style="883" customWidth="1"/>
    <col min="5136" max="5136" width="2.5703125" style="883" customWidth="1"/>
    <col min="5137" max="5376" width="9.140625" style="883"/>
    <col min="5377" max="5377" width="42.5703125" style="883" customWidth="1"/>
    <col min="5378" max="5391" width="13.140625" style="883" customWidth="1"/>
    <col min="5392" max="5392" width="2.5703125" style="883" customWidth="1"/>
    <col min="5393" max="5632" width="9.140625" style="883"/>
    <col min="5633" max="5633" width="42.5703125" style="883" customWidth="1"/>
    <col min="5634" max="5647" width="13.140625" style="883" customWidth="1"/>
    <col min="5648" max="5648" width="2.5703125" style="883" customWidth="1"/>
    <col min="5649" max="5888" width="9.140625" style="883"/>
    <col min="5889" max="5889" width="42.5703125" style="883" customWidth="1"/>
    <col min="5890" max="5903" width="13.140625" style="883" customWidth="1"/>
    <col min="5904" max="5904" width="2.5703125" style="883" customWidth="1"/>
    <col min="5905" max="6144" width="9.140625" style="883"/>
    <col min="6145" max="6145" width="42.5703125" style="883" customWidth="1"/>
    <col min="6146" max="6159" width="13.140625" style="883" customWidth="1"/>
    <col min="6160" max="6160" width="2.5703125" style="883" customWidth="1"/>
    <col min="6161" max="6400" width="9.140625" style="883"/>
    <col min="6401" max="6401" width="42.5703125" style="883" customWidth="1"/>
    <col min="6402" max="6415" width="13.140625" style="883" customWidth="1"/>
    <col min="6416" max="6416" width="2.5703125" style="883" customWidth="1"/>
    <col min="6417" max="6656" width="9.140625" style="883"/>
    <col min="6657" max="6657" width="42.5703125" style="883" customWidth="1"/>
    <col min="6658" max="6671" width="13.140625" style="883" customWidth="1"/>
    <col min="6672" max="6672" width="2.5703125" style="883" customWidth="1"/>
    <col min="6673" max="6912" width="9.140625" style="883"/>
    <col min="6913" max="6913" width="42.5703125" style="883" customWidth="1"/>
    <col min="6914" max="6927" width="13.140625" style="883" customWidth="1"/>
    <col min="6928" max="6928" width="2.5703125" style="883" customWidth="1"/>
    <col min="6929" max="7168" width="9.140625" style="883"/>
    <col min="7169" max="7169" width="42.5703125" style="883" customWidth="1"/>
    <col min="7170" max="7183" width="13.140625" style="883" customWidth="1"/>
    <col min="7184" max="7184" width="2.5703125" style="883" customWidth="1"/>
    <col min="7185" max="7424" width="9.140625" style="883"/>
    <col min="7425" max="7425" width="42.5703125" style="883" customWidth="1"/>
    <col min="7426" max="7439" width="13.140625" style="883" customWidth="1"/>
    <col min="7440" max="7440" width="2.5703125" style="883" customWidth="1"/>
    <col min="7441" max="7680" width="9.140625" style="883"/>
    <col min="7681" max="7681" width="42.5703125" style="883" customWidth="1"/>
    <col min="7682" max="7695" width="13.140625" style="883" customWidth="1"/>
    <col min="7696" max="7696" width="2.5703125" style="883" customWidth="1"/>
    <col min="7697" max="7936" width="9.140625" style="883"/>
    <col min="7937" max="7937" width="42.5703125" style="883" customWidth="1"/>
    <col min="7938" max="7951" width="13.140625" style="883" customWidth="1"/>
    <col min="7952" max="7952" width="2.5703125" style="883" customWidth="1"/>
    <col min="7953" max="8192" width="9.140625" style="883"/>
    <col min="8193" max="8193" width="42.5703125" style="883" customWidth="1"/>
    <col min="8194" max="8207" width="13.140625" style="883" customWidth="1"/>
    <col min="8208" max="8208" width="2.5703125" style="883" customWidth="1"/>
    <col min="8209" max="8448" width="9.140625" style="883"/>
    <col min="8449" max="8449" width="42.5703125" style="883" customWidth="1"/>
    <col min="8450" max="8463" width="13.140625" style="883" customWidth="1"/>
    <col min="8464" max="8464" width="2.5703125" style="883" customWidth="1"/>
    <col min="8465" max="8704" width="9.140625" style="883"/>
    <col min="8705" max="8705" width="42.5703125" style="883" customWidth="1"/>
    <col min="8706" max="8719" width="13.140625" style="883" customWidth="1"/>
    <col min="8720" max="8720" width="2.5703125" style="883" customWidth="1"/>
    <col min="8721" max="8960" width="9.140625" style="883"/>
    <col min="8961" max="8961" width="42.5703125" style="883" customWidth="1"/>
    <col min="8962" max="8975" width="13.140625" style="883" customWidth="1"/>
    <col min="8976" max="8976" width="2.5703125" style="883" customWidth="1"/>
    <col min="8977" max="9216" width="9.140625" style="883"/>
    <col min="9217" max="9217" width="42.5703125" style="883" customWidth="1"/>
    <col min="9218" max="9231" width="13.140625" style="883" customWidth="1"/>
    <col min="9232" max="9232" width="2.5703125" style="883" customWidth="1"/>
    <col min="9233" max="9472" width="9.140625" style="883"/>
    <col min="9473" max="9473" width="42.5703125" style="883" customWidth="1"/>
    <col min="9474" max="9487" width="13.140625" style="883" customWidth="1"/>
    <col min="9488" max="9488" width="2.5703125" style="883" customWidth="1"/>
    <col min="9489" max="9728" width="9.140625" style="883"/>
    <col min="9729" max="9729" width="42.5703125" style="883" customWidth="1"/>
    <col min="9730" max="9743" width="13.140625" style="883" customWidth="1"/>
    <col min="9744" max="9744" width="2.5703125" style="883" customWidth="1"/>
    <col min="9745" max="9984" width="9.140625" style="883"/>
    <col min="9985" max="9985" width="42.5703125" style="883" customWidth="1"/>
    <col min="9986" max="9999" width="13.140625" style="883" customWidth="1"/>
    <col min="10000" max="10000" width="2.5703125" style="883" customWidth="1"/>
    <col min="10001" max="10240" width="9.140625" style="883"/>
    <col min="10241" max="10241" width="42.5703125" style="883" customWidth="1"/>
    <col min="10242" max="10255" width="13.140625" style="883" customWidth="1"/>
    <col min="10256" max="10256" width="2.5703125" style="883" customWidth="1"/>
    <col min="10257" max="10496" width="9.140625" style="883"/>
    <col min="10497" max="10497" width="42.5703125" style="883" customWidth="1"/>
    <col min="10498" max="10511" width="13.140625" style="883" customWidth="1"/>
    <col min="10512" max="10512" width="2.5703125" style="883" customWidth="1"/>
    <col min="10513" max="10752" width="9.140625" style="883"/>
    <col min="10753" max="10753" width="42.5703125" style="883" customWidth="1"/>
    <col min="10754" max="10767" width="13.140625" style="883" customWidth="1"/>
    <col min="10768" max="10768" width="2.5703125" style="883" customWidth="1"/>
    <col min="10769" max="11008" width="9.140625" style="883"/>
    <col min="11009" max="11009" width="42.5703125" style="883" customWidth="1"/>
    <col min="11010" max="11023" width="13.140625" style="883" customWidth="1"/>
    <col min="11024" max="11024" width="2.5703125" style="883" customWidth="1"/>
    <col min="11025" max="11264" width="9.140625" style="883"/>
    <col min="11265" max="11265" width="42.5703125" style="883" customWidth="1"/>
    <col min="11266" max="11279" width="13.140625" style="883" customWidth="1"/>
    <col min="11280" max="11280" width="2.5703125" style="883" customWidth="1"/>
    <col min="11281" max="11520" width="9.140625" style="883"/>
    <col min="11521" max="11521" width="42.5703125" style="883" customWidth="1"/>
    <col min="11522" max="11535" width="13.140625" style="883" customWidth="1"/>
    <col min="11536" max="11536" width="2.5703125" style="883" customWidth="1"/>
    <col min="11537" max="11776" width="9.140625" style="883"/>
    <col min="11777" max="11777" width="42.5703125" style="883" customWidth="1"/>
    <col min="11778" max="11791" width="13.140625" style="883" customWidth="1"/>
    <col min="11792" max="11792" width="2.5703125" style="883" customWidth="1"/>
    <col min="11793" max="12032" width="9.140625" style="883"/>
    <col min="12033" max="12033" width="42.5703125" style="883" customWidth="1"/>
    <col min="12034" max="12047" width="13.140625" style="883" customWidth="1"/>
    <col min="12048" max="12048" width="2.5703125" style="883" customWidth="1"/>
    <col min="12049" max="12288" width="9.140625" style="883"/>
    <col min="12289" max="12289" width="42.5703125" style="883" customWidth="1"/>
    <col min="12290" max="12303" width="13.140625" style="883" customWidth="1"/>
    <col min="12304" max="12304" width="2.5703125" style="883" customWidth="1"/>
    <col min="12305" max="12544" width="9.140625" style="883"/>
    <col min="12545" max="12545" width="42.5703125" style="883" customWidth="1"/>
    <col min="12546" max="12559" width="13.140625" style="883" customWidth="1"/>
    <col min="12560" max="12560" width="2.5703125" style="883" customWidth="1"/>
    <col min="12561" max="12800" width="9.140625" style="883"/>
    <col min="12801" max="12801" width="42.5703125" style="883" customWidth="1"/>
    <col min="12802" max="12815" width="13.140625" style="883" customWidth="1"/>
    <col min="12816" max="12816" width="2.5703125" style="883" customWidth="1"/>
    <col min="12817" max="13056" width="9.140625" style="883"/>
    <col min="13057" max="13057" width="42.5703125" style="883" customWidth="1"/>
    <col min="13058" max="13071" width="13.140625" style="883" customWidth="1"/>
    <col min="13072" max="13072" width="2.5703125" style="883" customWidth="1"/>
    <col min="13073" max="13312" width="9.140625" style="883"/>
    <col min="13313" max="13313" width="42.5703125" style="883" customWidth="1"/>
    <col min="13314" max="13327" width="13.140625" style="883" customWidth="1"/>
    <col min="13328" max="13328" width="2.5703125" style="883" customWidth="1"/>
    <col min="13329" max="13568" width="9.140625" style="883"/>
    <col min="13569" max="13569" width="42.5703125" style="883" customWidth="1"/>
    <col min="13570" max="13583" width="13.140625" style="883" customWidth="1"/>
    <col min="13584" max="13584" width="2.5703125" style="883" customWidth="1"/>
    <col min="13585" max="13824" width="9.140625" style="883"/>
    <col min="13825" max="13825" width="42.5703125" style="883" customWidth="1"/>
    <col min="13826" max="13839" width="13.140625" style="883" customWidth="1"/>
    <col min="13840" max="13840" width="2.5703125" style="883" customWidth="1"/>
    <col min="13841" max="14080" width="9.140625" style="883"/>
    <col min="14081" max="14081" width="42.5703125" style="883" customWidth="1"/>
    <col min="14082" max="14095" width="13.140625" style="883" customWidth="1"/>
    <col min="14096" max="14096" width="2.5703125" style="883" customWidth="1"/>
    <col min="14097" max="14336" width="9.140625" style="883"/>
    <col min="14337" max="14337" width="42.5703125" style="883" customWidth="1"/>
    <col min="14338" max="14351" width="13.140625" style="883" customWidth="1"/>
    <col min="14352" max="14352" width="2.5703125" style="883" customWidth="1"/>
    <col min="14353" max="14592" width="9.140625" style="883"/>
    <col min="14593" max="14593" width="42.5703125" style="883" customWidth="1"/>
    <col min="14594" max="14607" width="13.140625" style="883" customWidth="1"/>
    <col min="14608" max="14608" width="2.5703125" style="883" customWidth="1"/>
    <col min="14609" max="14848" width="9.140625" style="883"/>
    <col min="14849" max="14849" width="42.5703125" style="883" customWidth="1"/>
    <col min="14850" max="14863" width="13.140625" style="883" customWidth="1"/>
    <col min="14864" max="14864" width="2.5703125" style="883" customWidth="1"/>
    <col min="14865" max="15104" width="9.140625" style="883"/>
    <col min="15105" max="15105" width="42.5703125" style="883" customWidth="1"/>
    <col min="15106" max="15119" width="13.140625" style="883" customWidth="1"/>
    <col min="15120" max="15120" width="2.5703125" style="883" customWidth="1"/>
    <col min="15121" max="15360" width="9.140625" style="883"/>
    <col min="15361" max="15361" width="42.5703125" style="883" customWidth="1"/>
    <col min="15362" max="15375" width="13.140625" style="883" customWidth="1"/>
    <col min="15376" max="15376" width="2.5703125" style="883" customWidth="1"/>
    <col min="15377" max="15616" width="9.140625" style="883"/>
    <col min="15617" max="15617" width="42.5703125" style="883" customWidth="1"/>
    <col min="15618" max="15631" width="13.140625" style="883" customWidth="1"/>
    <col min="15632" max="15632" width="2.5703125" style="883" customWidth="1"/>
    <col min="15633" max="15872" width="9.140625" style="883"/>
    <col min="15873" max="15873" width="42.5703125" style="883" customWidth="1"/>
    <col min="15874" max="15887" width="13.140625" style="883" customWidth="1"/>
    <col min="15888" max="15888" width="2.5703125" style="883" customWidth="1"/>
    <col min="15889" max="16128" width="9.140625" style="883"/>
    <col min="16129" max="16129" width="42.5703125" style="883" customWidth="1"/>
    <col min="16130" max="16143" width="13.140625" style="883" customWidth="1"/>
    <col min="16144" max="16144" width="2.5703125" style="883" customWidth="1"/>
    <col min="16145" max="16384" width="9.140625" style="883"/>
  </cols>
  <sheetData>
    <row r="1" spans="1:15" s="121" customFormat="1" ht="3.75" hidden="1" customHeight="1">
      <c r="A1" s="379"/>
      <c r="B1" s="380"/>
      <c r="C1" s="380"/>
      <c r="D1" s="380"/>
      <c r="E1" s="380"/>
      <c r="F1" s="380"/>
      <c r="G1" s="380"/>
      <c r="H1" s="380"/>
      <c r="I1" s="380"/>
      <c r="J1" s="380"/>
      <c r="K1" s="380"/>
      <c r="L1" s="380"/>
      <c r="M1" s="380"/>
      <c r="N1" s="380"/>
      <c r="O1" s="395"/>
    </row>
    <row r="2" spans="1:15" s="121" customFormat="1" ht="39" customHeight="1">
      <c r="A2" s="1105" t="s">
        <v>903</v>
      </c>
      <c r="B2" s="1105"/>
      <c r="C2" s="1105"/>
      <c r="D2" s="1105"/>
      <c r="E2" s="1105"/>
      <c r="F2" s="1105"/>
      <c r="G2" s="1105"/>
      <c r="H2" s="1105"/>
      <c r="I2" s="1105"/>
      <c r="J2" s="1105"/>
      <c r="K2" s="1105"/>
      <c r="L2" s="1105"/>
      <c r="M2" s="1105"/>
      <c r="N2" s="1105"/>
      <c r="O2" s="1105"/>
    </row>
    <row r="3" spans="1:15" s="121" customFormat="1" ht="24" customHeight="1">
      <c r="A3" s="1105" t="s">
        <v>719</v>
      </c>
      <c r="B3" s="1105"/>
      <c r="C3" s="1105"/>
      <c r="D3" s="1105"/>
      <c r="E3" s="1105"/>
      <c r="F3" s="1105"/>
      <c r="G3" s="1105"/>
      <c r="H3" s="1105"/>
      <c r="I3" s="1105"/>
      <c r="J3" s="1105"/>
      <c r="K3" s="1105"/>
      <c r="L3" s="1105"/>
      <c r="M3" s="1105"/>
      <c r="N3" s="1105"/>
      <c r="O3" s="1105"/>
    </row>
    <row r="4" spans="1:15" s="121" customFormat="1" ht="20.25" customHeight="1">
      <c r="A4" s="1105" t="s">
        <v>1501</v>
      </c>
      <c r="B4" s="1105"/>
      <c r="C4" s="1105"/>
      <c r="D4" s="1105"/>
      <c r="E4" s="1105"/>
      <c r="F4" s="1105"/>
      <c r="G4" s="1105"/>
      <c r="H4" s="1105"/>
      <c r="I4" s="1105"/>
      <c r="J4" s="1105"/>
      <c r="K4" s="1105"/>
      <c r="L4" s="1105"/>
      <c r="M4" s="1105"/>
      <c r="N4" s="1105"/>
      <c r="O4" s="1105"/>
    </row>
    <row r="5" spans="1:15" s="121" customFormat="1" ht="34.5" customHeight="1">
      <c r="A5" s="1132" t="s">
        <v>1360</v>
      </c>
      <c r="B5" s="1132"/>
      <c r="C5" s="1132"/>
      <c r="D5" s="1132"/>
      <c r="E5" s="1132"/>
      <c r="F5" s="1132"/>
      <c r="G5" s="1132"/>
      <c r="H5" s="1132"/>
      <c r="I5" s="1132"/>
      <c r="J5" s="1132"/>
      <c r="K5" s="1132"/>
      <c r="L5" s="1132"/>
      <c r="M5" s="1132"/>
      <c r="N5" s="1132"/>
      <c r="O5" s="1132"/>
    </row>
    <row r="6" spans="1:15" s="883" customFormat="1" ht="7.5" customHeight="1">
      <c r="A6" s="248"/>
      <c r="O6" s="268"/>
    </row>
    <row r="7" spans="1:15" s="883" customFormat="1" ht="10.5" customHeight="1">
      <c r="A7" s="249"/>
      <c r="B7" s="383"/>
      <c r="C7" s="250"/>
      <c r="D7" s="250"/>
      <c r="E7" s="250"/>
      <c r="F7" s="250"/>
      <c r="G7" s="250"/>
      <c r="H7" s="251"/>
      <c r="I7" s="251"/>
      <c r="J7" s="251"/>
      <c r="K7" s="252"/>
      <c r="L7" s="252"/>
      <c r="M7" s="252"/>
      <c r="N7" s="251"/>
      <c r="O7" s="396"/>
    </row>
    <row r="8" spans="1:15" s="883" customFormat="1" ht="51" customHeight="1">
      <c r="A8" s="385"/>
      <c r="B8" s="385" t="s">
        <v>888</v>
      </c>
      <c r="C8" s="385" t="s">
        <v>889</v>
      </c>
      <c r="D8" s="385" t="s">
        <v>890</v>
      </c>
      <c r="E8" s="385" t="s">
        <v>891</v>
      </c>
      <c r="F8" s="385" t="s">
        <v>892</v>
      </c>
      <c r="G8" s="385" t="s">
        <v>893</v>
      </c>
      <c r="H8" s="385" t="s">
        <v>894</v>
      </c>
      <c r="I8" s="385" t="s">
        <v>895</v>
      </c>
      <c r="J8" s="385" t="s">
        <v>896</v>
      </c>
      <c r="K8" s="385" t="s">
        <v>897</v>
      </c>
      <c r="L8" s="385" t="s">
        <v>898</v>
      </c>
      <c r="M8" s="385" t="s">
        <v>1502</v>
      </c>
      <c r="N8" s="397" t="s">
        <v>914</v>
      </c>
      <c r="O8" s="398" t="s">
        <v>720</v>
      </c>
    </row>
    <row r="9" spans="1:15" s="883" customFormat="1" ht="42.75" customHeight="1">
      <c r="A9" s="256" t="s">
        <v>721</v>
      </c>
      <c r="B9" s="256">
        <v>49796.294689999995</v>
      </c>
      <c r="C9" s="257">
        <v>72529.54105</v>
      </c>
      <c r="D9" s="257">
        <v>114990.09059000001</v>
      </c>
      <c r="E9" s="257">
        <v>52984.577210000003</v>
      </c>
      <c r="F9" s="257">
        <v>140603.82438000001</v>
      </c>
      <c r="G9" s="257">
        <v>176753.92606999999</v>
      </c>
      <c r="H9" s="256">
        <v>96154.919439999998</v>
      </c>
      <c r="I9" s="256">
        <v>124300.61756</v>
      </c>
      <c r="J9" s="256">
        <v>79141.464420000004</v>
      </c>
      <c r="K9" s="256">
        <v>205237.57177000001</v>
      </c>
      <c r="L9" s="256">
        <v>75594.965260000012</v>
      </c>
      <c r="M9" s="256">
        <v>166666.94799000002</v>
      </c>
      <c r="N9" s="256">
        <v>4861758.8295</v>
      </c>
      <c r="O9" s="258">
        <v>0.94933453743062024</v>
      </c>
    </row>
    <row r="10" spans="1:15" s="883" customFormat="1" ht="27" customHeight="1">
      <c r="A10" s="256" t="s">
        <v>722</v>
      </c>
      <c r="B10" s="256">
        <v>805.79279000000008</v>
      </c>
      <c r="C10" s="257">
        <v>865.55825000000004</v>
      </c>
      <c r="D10" s="257">
        <v>2789.3779</v>
      </c>
      <c r="E10" s="257">
        <v>656.21706000000006</v>
      </c>
      <c r="F10" s="257">
        <v>1343.11373</v>
      </c>
      <c r="G10" s="257">
        <v>3106.4349500000003</v>
      </c>
      <c r="H10" s="256">
        <v>2025.9584399999999</v>
      </c>
      <c r="I10" s="256">
        <v>1895.56998</v>
      </c>
      <c r="J10" s="256">
        <v>1891.4173500000002</v>
      </c>
      <c r="K10" s="256">
        <v>2192.2105200000001</v>
      </c>
      <c r="L10" s="256">
        <v>518.12639000000001</v>
      </c>
      <c r="M10" s="256">
        <v>2059.4936600000001</v>
      </c>
      <c r="N10" s="256">
        <v>65924.032019999999</v>
      </c>
      <c r="O10" s="258">
        <v>1.2872699497869672E-2</v>
      </c>
    </row>
    <row r="11" spans="1:15" s="883" customFormat="1" ht="42.75" customHeight="1">
      <c r="A11" s="256" t="s">
        <v>723</v>
      </c>
      <c r="B11" s="256">
        <v>426.34954999999997</v>
      </c>
      <c r="C11" s="257">
        <v>604.58503000000007</v>
      </c>
      <c r="D11" s="257">
        <v>966.61556000000007</v>
      </c>
      <c r="E11" s="257">
        <v>1005.55162</v>
      </c>
      <c r="F11" s="257">
        <v>418.75425999999999</v>
      </c>
      <c r="G11" s="257">
        <v>2088.2527</v>
      </c>
      <c r="H11" s="256">
        <v>1365.37462</v>
      </c>
      <c r="I11" s="256">
        <v>4969.0977599999997</v>
      </c>
      <c r="J11" s="256">
        <v>512.88758000000007</v>
      </c>
      <c r="K11" s="256">
        <v>13024.59936</v>
      </c>
      <c r="L11" s="256">
        <v>1904.8125400000001</v>
      </c>
      <c r="M11" s="256">
        <v>2366.4954500000003</v>
      </c>
      <c r="N11" s="256">
        <v>117943.63420999999</v>
      </c>
      <c r="O11" s="258">
        <v>2.303034135429375E-2</v>
      </c>
    </row>
    <row r="12" spans="1:15" s="883" customFormat="1" ht="27" customHeight="1">
      <c r="A12" s="256" t="s">
        <v>724</v>
      </c>
      <c r="B12" s="256">
        <v>17.332000000000001</v>
      </c>
      <c r="C12" s="257">
        <v>24.38888</v>
      </c>
      <c r="D12" s="257">
        <v>58.578139999999998</v>
      </c>
      <c r="E12" s="257">
        <v>47.908459999999998</v>
      </c>
      <c r="F12" s="257">
        <v>20.645349999999997</v>
      </c>
      <c r="G12" s="257">
        <v>106.01178</v>
      </c>
      <c r="H12" s="256">
        <v>66.295210000000012</v>
      </c>
      <c r="I12" s="256">
        <v>188.34504999999999</v>
      </c>
      <c r="J12" s="256">
        <v>29.652979999999999</v>
      </c>
      <c r="K12" s="256">
        <v>463.61321999999996</v>
      </c>
      <c r="L12" s="256">
        <v>74.658810000000003</v>
      </c>
      <c r="M12" s="256">
        <v>110.85406</v>
      </c>
      <c r="N12" s="256">
        <v>5210.6638899999998</v>
      </c>
      <c r="O12" s="258">
        <v>1.0174637136882248E-3</v>
      </c>
    </row>
    <row r="13" spans="1:15" s="883" customFormat="1" ht="42.75" customHeight="1">
      <c r="A13" s="256" t="s">
        <v>725</v>
      </c>
      <c r="B13" s="256">
        <v>115.99493</v>
      </c>
      <c r="C13" s="257">
        <v>93.567909999999998</v>
      </c>
      <c r="D13" s="257">
        <v>365.23750999999999</v>
      </c>
      <c r="E13" s="257">
        <v>445.72237000000001</v>
      </c>
      <c r="F13" s="257">
        <v>295.76633000000004</v>
      </c>
      <c r="G13" s="257">
        <v>204.31610000000001</v>
      </c>
      <c r="H13" s="256">
        <v>399.67829</v>
      </c>
      <c r="I13" s="256">
        <v>1386.46767</v>
      </c>
      <c r="J13" s="256">
        <v>56.549050000000001</v>
      </c>
      <c r="K13" s="256">
        <v>5574.8670700000002</v>
      </c>
      <c r="L13" s="256">
        <v>378.60268000000002</v>
      </c>
      <c r="M13" s="256">
        <v>430.75210999999996</v>
      </c>
      <c r="N13" s="256">
        <v>32295.04953</v>
      </c>
      <c r="O13" s="258">
        <v>6.3061141002781042E-3</v>
      </c>
    </row>
    <row r="14" spans="1:15" s="883" customFormat="1" ht="27" customHeight="1">
      <c r="A14" s="256" t="s">
        <v>726</v>
      </c>
      <c r="B14" s="256">
        <v>13.98776</v>
      </c>
      <c r="C14" s="257">
        <v>18.71359</v>
      </c>
      <c r="D14" s="257">
        <v>73.047499999999999</v>
      </c>
      <c r="E14" s="257">
        <v>62.31465</v>
      </c>
      <c r="F14" s="257">
        <v>59.153269999999999</v>
      </c>
      <c r="G14" s="257">
        <v>34.587769999999999</v>
      </c>
      <c r="H14" s="256">
        <v>79.935649999999995</v>
      </c>
      <c r="I14" s="256">
        <v>228.46167000000003</v>
      </c>
      <c r="J14" s="256">
        <v>11.309809999999999</v>
      </c>
      <c r="K14" s="256">
        <v>641.18196</v>
      </c>
      <c r="L14" s="256">
        <v>52.817599999999999</v>
      </c>
      <c r="M14" s="256">
        <v>50.282209999999999</v>
      </c>
      <c r="N14" s="256">
        <v>5016.5177599999997</v>
      </c>
      <c r="O14" s="258">
        <v>9.7955364184361816E-4</v>
      </c>
    </row>
    <row r="15" spans="1:15" s="883" customFormat="1" ht="42.75" customHeight="1">
      <c r="A15" s="256" t="s">
        <v>727</v>
      </c>
      <c r="B15" s="256">
        <v>28.26003</v>
      </c>
      <c r="C15" s="257">
        <v>125.35427</v>
      </c>
      <c r="D15" s="257">
        <v>295.69731999999999</v>
      </c>
      <c r="E15" s="257">
        <v>349.30097999999998</v>
      </c>
      <c r="F15" s="257">
        <v>8.3741399999999988</v>
      </c>
      <c r="G15" s="257">
        <v>693.36532</v>
      </c>
      <c r="H15" s="256">
        <v>71.601060000000004</v>
      </c>
      <c r="I15" s="256">
        <v>119.67214</v>
      </c>
      <c r="J15" s="256">
        <v>68.585009999999997</v>
      </c>
      <c r="K15" s="256">
        <v>411.51837</v>
      </c>
      <c r="L15" s="256">
        <v>20.647089999999999</v>
      </c>
      <c r="M15" s="256">
        <v>3.5897700000000001</v>
      </c>
      <c r="N15" s="256">
        <v>10319.55294</v>
      </c>
      <c r="O15" s="258">
        <v>2.0150542962644701E-3</v>
      </c>
    </row>
    <row r="16" spans="1:15" s="883" customFormat="1" ht="27" customHeight="1">
      <c r="A16" s="256" t="s">
        <v>728</v>
      </c>
      <c r="B16" s="256">
        <v>14.13002</v>
      </c>
      <c r="C16" s="257">
        <v>62.677160000000001</v>
      </c>
      <c r="D16" s="257">
        <v>147.84866</v>
      </c>
      <c r="E16" s="257">
        <v>117.11192999999999</v>
      </c>
      <c r="F16" s="257">
        <v>4.1870699999999994</v>
      </c>
      <c r="G16" s="257">
        <v>238.46064999999999</v>
      </c>
      <c r="H16" s="256">
        <v>35.80057</v>
      </c>
      <c r="I16" s="256">
        <v>59.836080000000003</v>
      </c>
      <c r="J16" s="256">
        <v>34.29251</v>
      </c>
      <c r="K16" s="256">
        <v>110.72896</v>
      </c>
      <c r="L16" s="256">
        <v>10.323549999999999</v>
      </c>
      <c r="M16" s="256">
        <v>1.7949200000000001</v>
      </c>
      <c r="N16" s="256">
        <v>5643.8616300000003</v>
      </c>
      <c r="O16" s="258">
        <v>1.1020523554825328E-3</v>
      </c>
    </row>
    <row r="17" spans="1:15" s="883" customFormat="1" ht="42.75" customHeight="1">
      <c r="A17" s="256" t="s">
        <v>729</v>
      </c>
      <c r="B17" s="256">
        <v>65.44211</v>
      </c>
      <c r="C17" s="257">
        <v>16.4009</v>
      </c>
      <c r="D17" s="257">
        <v>87.75291</v>
      </c>
      <c r="E17" s="257">
        <v>154.23434</v>
      </c>
      <c r="F17" s="257">
        <v>146.65845999999999</v>
      </c>
      <c r="G17" s="257">
        <v>197.25935999999999</v>
      </c>
      <c r="H17" s="256">
        <v>268.48160999999999</v>
      </c>
      <c r="I17" s="256">
        <v>73.169060000000002</v>
      </c>
      <c r="J17" s="256">
        <v>54.381269999999994</v>
      </c>
      <c r="K17" s="256">
        <v>770.95428000000004</v>
      </c>
      <c r="L17" s="256">
        <v>374.69988000000001</v>
      </c>
      <c r="M17" s="256">
        <v>170.87489000000002</v>
      </c>
      <c r="N17" s="256">
        <v>17379.574519999998</v>
      </c>
      <c r="O17" s="258">
        <v>3.393634056377496E-3</v>
      </c>
    </row>
    <row r="18" spans="1:15" s="883" customFormat="1" ht="27" customHeight="1">
      <c r="A18" s="256" t="s">
        <v>730</v>
      </c>
      <c r="B18" s="256">
        <v>52.35369</v>
      </c>
      <c r="C18" s="257">
        <v>13.120719999999999</v>
      </c>
      <c r="D18" s="257">
        <v>70.202330000000003</v>
      </c>
      <c r="E18" s="257">
        <v>123.38748</v>
      </c>
      <c r="F18" s="257">
        <v>117.32677000000001</v>
      </c>
      <c r="G18" s="257">
        <v>157.80745999999999</v>
      </c>
      <c r="H18" s="256">
        <v>214.78527</v>
      </c>
      <c r="I18" s="256">
        <v>58.535249999999998</v>
      </c>
      <c r="J18" s="256">
        <v>43.505019999999995</v>
      </c>
      <c r="K18" s="256">
        <v>381.74275</v>
      </c>
      <c r="L18" s="256">
        <v>231.31344000000001</v>
      </c>
      <c r="M18" s="256">
        <v>95.71838000000001</v>
      </c>
      <c r="N18" s="256">
        <v>13254.66502</v>
      </c>
      <c r="O18" s="258">
        <v>2.5881808882020612E-3</v>
      </c>
    </row>
    <row r="19" spans="1:15" s="883" customFormat="1" ht="42.75" customHeight="1">
      <c r="A19" s="256" t="s">
        <v>731</v>
      </c>
      <c r="B19" s="256">
        <v>921.30916000000002</v>
      </c>
      <c r="C19" s="257">
        <v>607.08418000000006</v>
      </c>
      <c r="D19" s="257">
        <v>1189.22146</v>
      </c>
      <c r="E19" s="257">
        <v>679.56618000000003</v>
      </c>
      <c r="F19" s="257">
        <v>856.52820999999994</v>
      </c>
      <c r="G19" s="257">
        <v>649.02844999999991</v>
      </c>
      <c r="H19" s="256">
        <v>1830.4378200000001</v>
      </c>
      <c r="I19" s="256">
        <v>928.37752</v>
      </c>
      <c r="J19" s="256">
        <v>691.32673</v>
      </c>
      <c r="K19" s="256">
        <v>3922.6587500000001</v>
      </c>
      <c r="L19" s="256">
        <v>1664.6344299999998</v>
      </c>
      <c r="M19" s="256">
        <v>687.79147</v>
      </c>
      <c r="N19" s="256">
        <v>81531.585819999993</v>
      </c>
      <c r="O19" s="258">
        <v>1.5920318762165906E-2</v>
      </c>
    </row>
    <row r="20" spans="1:15" s="883" customFormat="1" ht="27" customHeight="1">
      <c r="A20" s="256" t="s">
        <v>732</v>
      </c>
      <c r="B20" s="256">
        <v>889.84514000000001</v>
      </c>
      <c r="C20" s="257">
        <v>607.08418000000006</v>
      </c>
      <c r="D20" s="257">
        <v>1161.2674099999999</v>
      </c>
      <c r="E20" s="257">
        <v>579.17399</v>
      </c>
      <c r="F20" s="257">
        <v>855.1016800000001</v>
      </c>
      <c r="G20" s="257">
        <v>605.48688000000004</v>
      </c>
      <c r="H20" s="256">
        <v>1830.4378200000001</v>
      </c>
      <c r="I20" s="256">
        <v>928.37752</v>
      </c>
      <c r="J20" s="256">
        <v>608.07952999999998</v>
      </c>
      <c r="K20" s="256">
        <v>2861.5072599999999</v>
      </c>
      <c r="L20" s="256">
        <v>1378.4716100000001</v>
      </c>
      <c r="M20" s="256">
        <v>588.0224300000001</v>
      </c>
      <c r="N20" s="256">
        <v>70763.559200000003</v>
      </c>
      <c r="O20" s="258">
        <v>1.3817692957629732E-2</v>
      </c>
    </row>
    <row r="21" spans="1:15" s="883" customFormat="1" ht="56.25" customHeight="1">
      <c r="A21" s="399" t="s">
        <v>733</v>
      </c>
      <c r="B21" s="400">
        <v>51353.650469999993</v>
      </c>
      <c r="C21" s="400">
        <v>73976.533339999994</v>
      </c>
      <c r="D21" s="400">
        <v>117894.61535000002</v>
      </c>
      <c r="E21" s="400">
        <v>55618.952700000009</v>
      </c>
      <c r="F21" s="400">
        <v>142329.90578</v>
      </c>
      <c r="G21" s="400">
        <v>180586.14800000002</v>
      </c>
      <c r="H21" s="400">
        <v>100090.49284000001</v>
      </c>
      <c r="I21" s="400">
        <v>131777.40171000001</v>
      </c>
      <c r="J21" s="400">
        <v>80525.194059999994</v>
      </c>
      <c r="K21" s="400">
        <v>228942.16960000002</v>
      </c>
      <c r="L21" s="400">
        <v>79938.361880000011</v>
      </c>
      <c r="M21" s="400">
        <v>170326.45168</v>
      </c>
      <c r="N21" s="400">
        <v>5121228.22652</v>
      </c>
      <c r="O21" s="401">
        <v>1</v>
      </c>
    </row>
    <row r="22" spans="1:15" s="883" customFormat="1" ht="56.25" customHeight="1">
      <c r="A22" s="402" t="s">
        <v>865</v>
      </c>
      <c r="B22" s="256">
        <v>1793.4414000000002</v>
      </c>
      <c r="C22" s="256">
        <v>1591.54278</v>
      </c>
      <c r="D22" s="256">
        <v>4300.3219399999998</v>
      </c>
      <c r="E22" s="256">
        <v>1586.11357</v>
      </c>
      <c r="F22" s="256">
        <v>2399.5278700000003</v>
      </c>
      <c r="G22" s="256">
        <v>4248.7894900000001</v>
      </c>
      <c r="H22" s="256">
        <v>4253.2129599999998</v>
      </c>
      <c r="I22" s="256">
        <v>3359.1255500000002</v>
      </c>
      <c r="J22" s="256">
        <v>2618.2572</v>
      </c>
      <c r="K22" s="256">
        <v>6650.9846699999998</v>
      </c>
      <c r="L22" s="256">
        <v>2265.7114000000001</v>
      </c>
      <c r="M22" s="256">
        <v>2906.1656599999997</v>
      </c>
      <c r="N22" s="256">
        <v>165813.29952</v>
      </c>
      <c r="O22" s="403"/>
    </row>
    <row r="23" spans="1:15" s="268" customFormat="1" ht="56.25" customHeight="1" thickBot="1">
      <c r="A23" s="404" t="s">
        <v>866</v>
      </c>
      <c r="B23" s="405">
        <v>1.002760435554657E-2</v>
      </c>
      <c r="C23" s="405">
        <v>1.4445076467577946E-2</v>
      </c>
      <c r="D23" s="405">
        <v>2.3020769654335891E-2</v>
      </c>
      <c r="E23" s="405">
        <v>1.0860471402539786E-2</v>
      </c>
      <c r="F23" s="405">
        <v>2.779214272134024E-2</v>
      </c>
      <c r="G23" s="405">
        <v>3.5262273035371577E-2</v>
      </c>
      <c r="H23" s="405">
        <v>1.9544235955290347E-2</v>
      </c>
      <c r="I23" s="405">
        <v>2.5731601069368077E-2</v>
      </c>
      <c r="J23" s="405">
        <v>1.5723805012829672E-2</v>
      </c>
      <c r="K23" s="405">
        <v>4.4704543416838077E-2</v>
      </c>
      <c r="L23" s="405">
        <v>1.5609216840999895E-2</v>
      </c>
      <c r="M23" s="405">
        <v>3.3258906681403848E-2</v>
      </c>
      <c r="N23" s="405">
        <v>1</v>
      </c>
      <c r="O23" s="406"/>
    </row>
    <row r="24" spans="1:15" s="883" customFormat="1" ht="15" customHeight="1">
      <c r="A24" s="864" t="s">
        <v>867</v>
      </c>
      <c r="B24" s="268"/>
      <c r="C24" s="354"/>
      <c r="D24" s="354"/>
      <c r="E24" s="354"/>
      <c r="F24" s="354"/>
      <c r="G24" s="354"/>
      <c r="H24" s="355"/>
      <c r="I24" s="355"/>
      <c r="J24" s="355"/>
      <c r="K24" s="355"/>
      <c r="L24" s="355"/>
      <c r="M24" s="355"/>
      <c r="N24" s="355"/>
      <c r="O24" s="355"/>
    </row>
    <row r="25" spans="1:15" s="883" customFormat="1" ht="39" customHeight="1">
      <c r="A25" s="1146" t="s">
        <v>362</v>
      </c>
      <c r="B25" s="1152"/>
      <c r="C25" s="1152"/>
      <c r="D25" s="1152"/>
      <c r="E25" s="1152"/>
      <c r="F25" s="1152"/>
      <c r="G25" s="1152"/>
      <c r="H25" s="1152"/>
      <c r="I25" s="1152"/>
      <c r="J25" s="1152"/>
      <c r="K25" s="1152"/>
      <c r="L25" s="1152"/>
      <c r="M25" s="1152"/>
      <c r="N25" s="1152"/>
      <c r="O25" s="1152"/>
    </row>
    <row r="26" spans="1:15" s="883" customFormat="1" ht="38.25" customHeight="1">
      <c r="A26" s="1146" t="s">
        <v>363</v>
      </c>
      <c r="B26" s="1151"/>
      <c r="C26" s="1151"/>
      <c r="D26" s="1151"/>
      <c r="E26" s="1151"/>
      <c r="F26" s="1151"/>
      <c r="G26" s="1151"/>
      <c r="H26" s="1151"/>
      <c r="I26" s="1151"/>
      <c r="J26" s="1151"/>
      <c r="K26" s="1151"/>
      <c r="L26" s="1151"/>
      <c r="M26" s="1151"/>
      <c r="N26" s="1151"/>
      <c r="O26" s="1151"/>
    </row>
    <row r="27" spans="1:15" s="883" customFormat="1" ht="14.25" customHeight="1">
      <c r="A27" s="864" t="s">
        <v>737</v>
      </c>
      <c r="C27" s="274"/>
      <c r="D27" s="274"/>
      <c r="E27" s="274"/>
      <c r="F27" s="274"/>
      <c r="G27" s="274"/>
      <c r="H27" s="125"/>
      <c r="I27" s="125"/>
      <c r="J27" s="125"/>
      <c r="K27" s="125"/>
      <c r="L27" s="125"/>
      <c r="M27" s="125"/>
      <c r="N27" s="125"/>
      <c r="O27" s="392"/>
    </row>
    <row r="28" spans="1:15" s="883" customFormat="1" ht="9" customHeight="1">
      <c r="A28" s="278"/>
      <c r="B28" s="1053"/>
      <c r="C28" s="1053"/>
      <c r="D28" s="1053"/>
      <c r="E28" s="1053"/>
      <c r="F28" s="1053"/>
      <c r="G28" s="1053"/>
      <c r="H28" s="1053"/>
      <c r="I28" s="1053"/>
      <c r="J28" s="1053"/>
      <c r="K28" s="1053"/>
      <c r="L28" s="1053"/>
      <c r="M28" s="1053"/>
      <c r="N28" s="125"/>
      <c r="O28" s="355"/>
    </row>
    <row r="29" spans="1:15" s="883" customFormat="1" ht="9" customHeight="1">
      <c r="A29" s="273"/>
      <c r="C29" s="274"/>
      <c r="D29" s="274"/>
      <c r="E29" s="274"/>
      <c r="F29" s="274"/>
      <c r="G29" s="274"/>
      <c r="H29" s="125"/>
      <c r="I29" s="125"/>
      <c r="J29" s="125"/>
      <c r="K29" s="125"/>
      <c r="L29" s="125"/>
      <c r="M29" s="125"/>
      <c r="N29" s="125"/>
      <c r="O29" s="355"/>
    </row>
    <row r="30" spans="1:15" s="883" customFormat="1" ht="9" customHeight="1">
      <c r="A30" s="273"/>
      <c r="C30" s="274"/>
      <c r="D30" s="274"/>
      <c r="E30" s="274"/>
      <c r="F30" s="274"/>
      <c r="G30" s="274"/>
      <c r="H30" s="125"/>
      <c r="I30" s="125"/>
      <c r="J30" s="125"/>
      <c r="K30" s="125"/>
      <c r="L30" s="125"/>
      <c r="M30" s="125"/>
      <c r="N30" s="125"/>
      <c r="O30" s="355"/>
    </row>
    <row r="31" spans="1:15" s="883" customFormat="1" ht="9" customHeight="1">
      <c r="A31" s="273"/>
      <c r="B31" s="93"/>
      <c r="C31" s="274"/>
      <c r="D31" s="274"/>
      <c r="E31" s="274"/>
      <c r="F31" s="274"/>
      <c r="G31" s="274"/>
      <c r="H31" s="125"/>
      <c r="I31" s="125"/>
      <c r="J31" s="125"/>
      <c r="K31" s="125"/>
      <c r="L31" s="125"/>
      <c r="M31" s="125"/>
      <c r="N31" s="125"/>
      <c r="O31" s="355"/>
    </row>
    <row r="32" spans="1:15" s="883" customFormat="1" ht="9" customHeight="1">
      <c r="A32" s="273"/>
      <c r="B32" s="93"/>
      <c r="C32" s="274"/>
      <c r="D32" s="274"/>
      <c r="E32" s="274"/>
      <c r="F32" s="274"/>
      <c r="G32" s="274"/>
      <c r="H32" s="125"/>
      <c r="I32" s="125"/>
      <c r="J32" s="125"/>
      <c r="K32" s="125"/>
      <c r="L32" s="125"/>
      <c r="M32" s="125"/>
      <c r="N32" s="125"/>
      <c r="O32" s="355"/>
    </row>
    <row r="33" spans="1:15" s="883" customFormat="1" ht="9" customHeight="1">
      <c r="A33" s="273"/>
      <c r="B33" s="93"/>
      <c r="C33" s="274"/>
      <c r="D33" s="274"/>
      <c r="E33" s="274"/>
      <c r="F33" s="274"/>
      <c r="G33" s="274"/>
      <c r="H33" s="125"/>
      <c r="I33" s="125"/>
      <c r="J33" s="125"/>
      <c r="K33" s="125"/>
      <c r="L33" s="125"/>
      <c r="M33" s="125"/>
      <c r="N33" s="125"/>
      <c r="O33" s="355"/>
    </row>
    <row r="34" spans="1:15" s="883" customFormat="1" ht="9" customHeight="1">
      <c r="A34" s="275"/>
      <c r="B34" s="93"/>
      <c r="C34" s="274"/>
      <c r="D34" s="274"/>
      <c r="E34" s="274"/>
      <c r="F34" s="274"/>
      <c r="G34" s="274"/>
      <c r="H34" s="125"/>
      <c r="I34" s="125"/>
      <c r="J34" s="125"/>
      <c r="K34" s="125"/>
      <c r="L34" s="125"/>
      <c r="M34" s="125"/>
      <c r="N34" s="125"/>
      <c r="O34" s="355"/>
    </row>
    <row r="35" spans="1:15" s="883" customFormat="1" ht="9" customHeight="1">
      <c r="A35" s="273"/>
      <c r="B35" s="93"/>
      <c r="C35" s="274"/>
      <c r="D35" s="274"/>
      <c r="E35" s="274"/>
      <c r="F35" s="274"/>
      <c r="G35" s="274"/>
      <c r="H35" s="125"/>
      <c r="I35" s="125"/>
      <c r="J35" s="125"/>
      <c r="K35" s="125"/>
      <c r="L35" s="125"/>
      <c r="M35" s="125"/>
      <c r="N35" s="125"/>
      <c r="O35" s="355"/>
    </row>
    <row r="36" spans="1:15" s="883" customFormat="1" ht="9" customHeight="1">
      <c r="A36" s="273"/>
      <c r="B36" s="93"/>
      <c r="C36" s="274"/>
      <c r="D36" s="274"/>
      <c r="E36" s="274"/>
      <c r="F36" s="274"/>
      <c r="G36" s="274"/>
      <c r="H36" s="125"/>
      <c r="I36" s="125"/>
      <c r="J36" s="125"/>
      <c r="K36" s="125"/>
      <c r="L36" s="125"/>
      <c r="M36" s="125"/>
      <c r="N36" s="125"/>
      <c r="O36" s="355"/>
    </row>
    <row r="37" spans="1:15" s="883" customFormat="1" ht="9" customHeight="1">
      <c r="A37" s="273"/>
      <c r="B37" s="93"/>
      <c r="C37" s="274"/>
      <c r="D37" s="274"/>
      <c r="E37" s="274"/>
      <c r="F37" s="274"/>
      <c r="G37" s="274"/>
      <c r="H37" s="125"/>
      <c r="I37" s="125"/>
      <c r="J37" s="125"/>
      <c r="K37" s="125"/>
      <c r="L37" s="125"/>
      <c r="M37" s="125"/>
      <c r="N37" s="125"/>
      <c r="O37" s="355"/>
    </row>
    <row r="38" spans="1:15" s="883" customFormat="1" ht="9" customHeight="1">
      <c r="A38" s="273"/>
      <c r="C38" s="274"/>
      <c r="D38" s="274"/>
      <c r="E38" s="274"/>
      <c r="F38" s="274"/>
      <c r="G38" s="274"/>
      <c r="H38" s="125"/>
      <c r="I38" s="125"/>
      <c r="J38" s="125"/>
      <c r="K38" s="125"/>
      <c r="L38" s="125"/>
      <c r="M38" s="125"/>
      <c r="N38" s="125"/>
      <c r="O38" s="355"/>
    </row>
    <row r="39" spans="1:15" s="883" customFormat="1" ht="9" customHeight="1">
      <c r="A39" s="273"/>
      <c r="C39" s="274"/>
      <c r="D39" s="274"/>
      <c r="E39" s="274"/>
      <c r="F39" s="274"/>
      <c r="G39" s="274"/>
      <c r="H39" s="125"/>
      <c r="I39" s="125"/>
      <c r="J39" s="125"/>
      <c r="K39" s="125"/>
      <c r="L39" s="125"/>
      <c r="M39" s="125"/>
      <c r="N39" s="125"/>
      <c r="O39" s="355"/>
    </row>
    <row r="40" spans="1:15" s="883" customFormat="1" ht="9" customHeight="1">
      <c r="A40" s="275"/>
      <c r="C40" s="274"/>
      <c r="D40" s="274"/>
      <c r="E40" s="274"/>
      <c r="F40" s="274"/>
      <c r="G40" s="274"/>
      <c r="H40" s="125"/>
      <c r="I40" s="125"/>
      <c r="J40" s="125"/>
      <c r="K40" s="125"/>
      <c r="L40" s="125"/>
      <c r="M40" s="125"/>
      <c r="N40" s="125"/>
      <c r="O40" s="355"/>
    </row>
    <row r="41" spans="1:15" s="883" customFormat="1" ht="9" customHeight="1">
      <c r="A41" s="273"/>
      <c r="C41" s="274"/>
      <c r="D41" s="274"/>
      <c r="E41" s="274"/>
      <c r="F41" s="274"/>
      <c r="G41" s="274"/>
      <c r="H41" s="125"/>
      <c r="I41" s="125"/>
      <c r="J41" s="125"/>
      <c r="K41" s="125"/>
      <c r="L41" s="125"/>
      <c r="M41" s="125"/>
      <c r="N41" s="125"/>
      <c r="O41" s="355"/>
    </row>
    <row r="42" spans="1:15" s="883" customFormat="1" ht="9" customHeight="1">
      <c r="A42" s="273"/>
      <c r="C42" s="274"/>
      <c r="D42" s="274"/>
      <c r="E42" s="274"/>
      <c r="F42" s="274"/>
      <c r="G42" s="274"/>
      <c r="H42" s="125"/>
      <c r="I42" s="125"/>
      <c r="J42" s="125"/>
      <c r="K42" s="125"/>
      <c r="L42" s="125"/>
      <c r="M42" s="125"/>
      <c r="N42" s="125"/>
      <c r="O42" s="355"/>
    </row>
    <row r="43" spans="1:15" s="883" customFormat="1" ht="9" customHeight="1">
      <c r="A43" s="273"/>
      <c r="C43" s="274"/>
      <c r="D43" s="274"/>
      <c r="E43" s="274"/>
      <c r="F43" s="274"/>
      <c r="G43" s="274"/>
      <c r="H43" s="125"/>
      <c r="I43" s="125"/>
      <c r="J43" s="125"/>
      <c r="K43" s="125"/>
      <c r="L43" s="125"/>
      <c r="M43" s="125"/>
      <c r="N43" s="125"/>
      <c r="O43" s="355"/>
    </row>
    <row r="44" spans="1:15" s="883" customFormat="1" ht="9" customHeight="1">
      <c r="A44" s="273"/>
      <c r="C44" s="274"/>
      <c r="D44" s="274"/>
      <c r="E44" s="274"/>
      <c r="F44" s="274"/>
      <c r="G44" s="274"/>
      <c r="H44" s="125"/>
      <c r="I44" s="125"/>
      <c r="J44" s="125"/>
      <c r="K44" s="125"/>
      <c r="L44" s="125"/>
      <c r="M44" s="125"/>
      <c r="N44" s="125"/>
      <c r="O44" s="355"/>
    </row>
    <row r="45" spans="1:15" s="883" customFormat="1" ht="9" customHeight="1">
      <c r="A45" s="273"/>
      <c r="C45" s="274"/>
      <c r="D45" s="274"/>
      <c r="E45" s="274"/>
      <c r="F45" s="274"/>
      <c r="G45" s="274"/>
      <c r="H45" s="125"/>
      <c r="I45" s="125"/>
      <c r="J45" s="125"/>
      <c r="K45" s="125"/>
      <c r="L45" s="125"/>
      <c r="M45" s="125"/>
      <c r="N45" s="125"/>
      <c r="O45" s="355"/>
    </row>
    <row r="46" spans="1:15" s="883" customFormat="1" ht="9" customHeight="1">
      <c r="A46" s="275"/>
      <c r="C46" s="274"/>
      <c r="D46" s="274"/>
      <c r="E46" s="274"/>
      <c r="F46" s="274"/>
      <c r="G46" s="274"/>
      <c r="H46" s="125"/>
      <c r="I46" s="125"/>
      <c r="J46" s="125"/>
      <c r="K46" s="125"/>
      <c r="L46" s="125"/>
      <c r="M46" s="125"/>
      <c r="N46" s="125"/>
      <c r="O46" s="355"/>
    </row>
    <row r="47" spans="1:15" s="883" customFormat="1" ht="9" customHeight="1">
      <c r="A47" s="273"/>
      <c r="C47" s="274"/>
      <c r="D47" s="274"/>
      <c r="E47" s="274"/>
      <c r="F47" s="274"/>
      <c r="G47" s="274"/>
      <c r="H47" s="125"/>
      <c r="I47" s="125"/>
      <c r="J47" s="125"/>
      <c r="K47" s="125"/>
      <c r="L47" s="125"/>
      <c r="M47" s="125"/>
      <c r="N47" s="125"/>
      <c r="O47" s="355"/>
    </row>
    <row r="48" spans="1:15" s="883" customFormat="1" ht="9" customHeight="1">
      <c r="A48" s="273"/>
      <c r="C48" s="274"/>
      <c r="D48" s="274"/>
      <c r="E48" s="274"/>
      <c r="F48" s="274"/>
      <c r="G48" s="274"/>
      <c r="H48" s="125"/>
      <c r="I48" s="125"/>
      <c r="J48" s="125"/>
      <c r="K48" s="125"/>
      <c r="L48" s="125"/>
      <c r="M48" s="125"/>
      <c r="N48" s="125"/>
      <c r="O48" s="355"/>
    </row>
    <row r="49" spans="1:15" s="883" customFormat="1" ht="9" customHeight="1">
      <c r="A49" s="273"/>
      <c r="C49" s="274"/>
      <c r="D49" s="274"/>
      <c r="E49" s="274"/>
      <c r="F49" s="274"/>
      <c r="G49" s="274"/>
      <c r="H49" s="125"/>
      <c r="I49" s="125"/>
      <c r="J49" s="125"/>
      <c r="K49" s="125"/>
      <c r="L49" s="125"/>
      <c r="M49" s="125"/>
      <c r="N49" s="125"/>
      <c r="O49" s="355"/>
    </row>
    <row r="50" spans="1:15" s="883" customFormat="1" ht="9" customHeight="1">
      <c r="A50" s="273"/>
      <c r="C50" s="274"/>
      <c r="D50" s="274"/>
      <c r="E50" s="274"/>
      <c r="F50" s="274"/>
      <c r="G50" s="274"/>
      <c r="H50" s="125"/>
      <c r="I50" s="125"/>
      <c r="J50" s="125"/>
      <c r="K50" s="125"/>
      <c r="L50" s="125"/>
      <c r="M50" s="125"/>
      <c r="N50" s="125"/>
      <c r="O50" s="355"/>
    </row>
    <row r="51" spans="1:15" s="883" customFormat="1" ht="9" customHeight="1">
      <c r="A51" s="275"/>
      <c r="C51" s="274"/>
      <c r="D51" s="274"/>
      <c r="E51" s="274"/>
      <c r="F51" s="274"/>
      <c r="G51" s="274"/>
      <c r="H51" s="125"/>
      <c r="I51" s="125"/>
      <c r="J51" s="125"/>
      <c r="K51" s="125"/>
      <c r="L51" s="125"/>
      <c r="M51" s="125"/>
      <c r="N51" s="125"/>
      <c r="O51" s="355"/>
    </row>
    <row r="52" spans="1:15" s="883" customFormat="1" ht="9" customHeight="1">
      <c r="A52" s="276"/>
      <c r="C52" s="274"/>
      <c r="D52" s="274"/>
      <c r="E52" s="274"/>
      <c r="F52" s="274"/>
      <c r="G52" s="274"/>
      <c r="H52" s="125"/>
      <c r="I52" s="125"/>
      <c r="J52" s="125"/>
      <c r="K52" s="125"/>
      <c r="L52" s="125"/>
      <c r="M52" s="125"/>
      <c r="N52" s="125"/>
      <c r="O52" s="355"/>
    </row>
    <row r="53" spans="1:15" s="883" customFormat="1" ht="9" customHeight="1">
      <c r="A53" s="276"/>
      <c r="C53" s="274"/>
      <c r="D53" s="274"/>
      <c r="E53" s="274"/>
      <c r="F53" s="274"/>
      <c r="G53" s="274"/>
      <c r="H53" s="125"/>
      <c r="I53" s="125"/>
      <c r="J53" s="125"/>
      <c r="K53" s="125"/>
      <c r="L53" s="125"/>
      <c r="M53" s="125"/>
      <c r="N53" s="125"/>
      <c r="O53" s="355"/>
    </row>
    <row r="54" spans="1:15" s="883" customFormat="1" ht="9" customHeight="1">
      <c r="A54" s="276"/>
      <c r="C54" s="274"/>
      <c r="D54" s="274"/>
      <c r="E54" s="274"/>
      <c r="F54" s="274"/>
      <c r="G54" s="274"/>
      <c r="H54" s="125"/>
      <c r="I54" s="125"/>
      <c r="J54" s="125"/>
      <c r="K54" s="125"/>
      <c r="L54" s="125"/>
      <c r="M54" s="125"/>
      <c r="N54" s="125"/>
      <c r="O54" s="355"/>
    </row>
    <row r="55" spans="1:15" s="883" customFormat="1" ht="9" customHeight="1">
      <c r="A55" s="276"/>
      <c r="C55" s="274"/>
      <c r="D55" s="274"/>
      <c r="E55" s="274"/>
      <c r="F55" s="274"/>
      <c r="G55" s="274"/>
      <c r="H55" s="125"/>
      <c r="I55" s="125"/>
      <c r="J55" s="125"/>
      <c r="K55" s="125"/>
      <c r="L55" s="125"/>
      <c r="M55" s="125"/>
      <c r="N55" s="125"/>
      <c r="O55" s="355"/>
    </row>
    <row r="56" spans="1:15" s="883" customFormat="1" ht="9" customHeight="1">
      <c r="A56" s="277"/>
      <c r="C56" s="274"/>
      <c r="D56" s="274"/>
      <c r="E56" s="274"/>
      <c r="F56" s="274"/>
      <c r="G56" s="274"/>
      <c r="H56" s="125"/>
      <c r="I56" s="125"/>
      <c r="J56" s="125"/>
      <c r="K56" s="125"/>
      <c r="L56" s="125"/>
      <c r="M56" s="125"/>
      <c r="N56" s="125"/>
      <c r="O56" s="355"/>
    </row>
    <row r="57" spans="1:15" s="883" customFormat="1" ht="9" customHeight="1">
      <c r="A57" s="277"/>
      <c r="C57" s="274"/>
      <c r="D57" s="274"/>
      <c r="E57" s="274"/>
      <c r="F57" s="274"/>
      <c r="G57" s="274"/>
      <c r="H57" s="125"/>
      <c r="I57" s="125"/>
      <c r="J57" s="125"/>
      <c r="K57" s="125"/>
      <c r="L57" s="125"/>
      <c r="M57" s="125"/>
      <c r="N57" s="125"/>
      <c r="O57" s="355"/>
    </row>
    <row r="58" spans="1:15" s="883" customFormat="1" ht="9" customHeight="1">
      <c r="A58" s="278"/>
      <c r="C58" s="274"/>
      <c r="D58" s="274"/>
      <c r="E58" s="274"/>
      <c r="F58" s="274"/>
      <c r="G58" s="274"/>
      <c r="H58" s="125"/>
      <c r="I58" s="125"/>
      <c r="J58" s="125"/>
      <c r="K58" s="125"/>
      <c r="L58" s="125"/>
      <c r="M58" s="125"/>
      <c r="N58" s="125"/>
      <c r="O58" s="355"/>
    </row>
    <row r="59" spans="1:15" s="883" customFormat="1" ht="9" customHeight="1">
      <c r="A59" s="273"/>
      <c r="C59" s="274"/>
      <c r="D59" s="274"/>
      <c r="E59" s="274"/>
      <c r="F59" s="274"/>
      <c r="G59" s="274"/>
      <c r="H59" s="125"/>
      <c r="I59" s="125"/>
      <c r="J59" s="125"/>
      <c r="K59" s="125"/>
      <c r="L59" s="125"/>
      <c r="M59" s="125"/>
      <c r="N59" s="125"/>
      <c r="O59" s="355"/>
    </row>
    <row r="60" spans="1:15" s="883" customFormat="1" ht="9" customHeight="1">
      <c r="A60" s="273"/>
      <c r="C60" s="274"/>
      <c r="D60" s="274"/>
      <c r="E60" s="274"/>
      <c r="F60" s="274"/>
      <c r="G60" s="274"/>
      <c r="H60" s="125"/>
      <c r="I60" s="125"/>
      <c r="J60" s="125"/>
      <c r="K60" s="125"/>
      <c r="L60" s="125"/>
      <c r="M60" s="125"/>
      <c r="N60" s="125"/>
      <c r="O60" s="355"/>
    </row>
    <row r="61" spans="1:15" s="883" customFormat="1" ht="9" customHeight="1">
      <c r="A61" s="273"/>
      <c r="C61" s="274"/>
      <c r="D61" s="274"/>
      <c r="E61" s="274"/>
      <c r="F61" s="274"/>
      <c r="G61" s="274"/>
      <c r="H61" s="125"/>
      <c r="I61" s="125"/>
      <c r="J61" s="125"/>
      <c r="K61" s="125"/>
      <c r="L61" s="125"/>
      <c r="M61" s="125"/>
      <c r="N61" s="125"/>
      <c r="O61" s="355"/>
    </row>
    <row r="62" spans="1:15" s="883" customFormat="1" ht="9" customHeight="1">
      <c r="A62" s="273"/>
      <c r="C62" s="274"/>
      <c r="D62" s="274"/>
      <c r="E62" s="274"/>
      <c r="F62" s="274"/>
      <c r="G62" s="274"/>
      <c r="H62" s="125"/>
      <c r="I62" s="125"/>
      <c r="J62" s="125"/>
      <c r="K62" s="125"/>
      <c r="L62" s="125"/>
      <c r="M62" s="125"/>
      <c r="N62" s="125"/>
      <c r="O62" s="355"/>
    </row>
    <row r="63" spans="1:15" s="883" customFormat="1" ht="9" customHeight="1">
      <c r="A63" s="276"/>
      <c r="C63" s="274"/>
      <c r="D63" s="274"/>
      <c r="E63" s="274"/>
      <c r="F63" s="274"/>
      <c r="G63" s="274"/>
      <c r="H63" s="125"/>
      <c r="I63" s="125"/>
      <c r="J63" s="125"/>
      <c r="K63" s="125"/>
      <c r="L63" s="125"/>
      <c r="M63" s="125"/>
      <c r="N63" s="125"/>
      <c r="O63" s="355"/>
    </row>
    <row r="64" spans="1:15" s="883" customFormat="1" ht="9" customHeight="1">
      <c r="A64" s="278"/>
      <c r="C64" s="274"/>
      <c r="D64" s="274"/>
      <c r="E64" s="274"/>
      <c r="F64" s="274"/>
      <c r="G64" s="274"/>
      <c r="H64" s="125"/>
      <c r="I64" s="125"/>
      <c r="J64" s="125"/>
      <c r="K64" s="125"/>
      <c r="L64" s="125"/>
      <c r="M64" s="125"/>
      <c r="N64" s="125"/>
      <c r="O64" s="355"/>
    </row>
    <row r="65" spans="1:15" s="883" customFormat="1" ht="9" customHeight="1">
      <c r="A65" s="273"/>
      <c r="C65" s="274"/>
      <c r="D65" s="274"/>
      <c r="E65" s="274"/>
      <c r="F65" s="274"/>
      <c r="G65" s="274"/>
      <c r="H65" s="125"/>
      <c r="I65" s="125"/>
      <c r="J65" s="125"/>
      <c r="K65" s="125"/>
      <c r="L65" s="125"/>
      <c r="M65" s="125"/>
      <c r="N65" s="125"/>
      <c r="O65" s="355"/>
    </row>
    <row r="66" spans="1:15" s="883" customFormat="1" ht="9" customHeight="1">
      <c r="A66" s="273"/>
      <c r="C66" s="274"/>
      <c r="D66" s="274"/>
      <c r="E66" s="274"/>
      <c r="F66" s="274"/>
      <c r="G66" s="274"/>
      <c r="H66" s="125"/>
      <c r="I66" s="125"/>
      <c r="J66" s="125"/>
      <c r="K66" s="125"/>
      <c r="L66" s="125"/>
      <c r="M66" s="125"/>
      <c r="N66" s="125"/>
      <c r="O66" s="355"/>
    </row>
    <row r="67" spans="1:15" s="883" customFormat="1" ht="9" customHeight="1">
      <c r="A67" s="273"/>
      <c r="C67" s="274"/>
      <c r="D67" s="274"/>
      <c r="E67" s="274"/>
      <c r="F67" s="274"/>
      <c r="G67" s="274"/>
      <c r="H67" s="125"/>
      <c r="I67" s="125"/>
      <c r="J67" s="125"/>
      <c r="K67" s="125"/>
      <c r="L67" s="125"/>
      <c r="M67" s="125"/>
      <c r="N67" s="125"/>
      <c r="O67" s="355"/>
    </row>
    <row r="68" spans="1:15" s="883" customFormat="1" ht="9" customHeight="1">
      <c r="A68" s="273"/>
      <c r="C68" s="274"/>
      <c r="D68" s="274"/>
      <c r="E68" s="274"/>
      <c r="F68" s="274"/>
      <c r="G68" s="274"/>
      <c r="H68" s="125"/>
      <c r="I68" s="125"/>
      <c r="J68" s="125"/>
      <c r="K68" s="125"/>
      <c r="L68" s="125"/>
      <c r="M68" s="125"/>
      <c r="N68" s="125"/>
      <c r="O68" s="355"/>
    </row>
    <row r="69" spans="1:15" s="883" customFormat="1" ht="9" customHeight="1">
      <c r="A69" s="276"/>
      <c r="C69" s="274"/>
      <c r="D69" s="274"/>
      <c r="E69" s="274"/>
      <c r="F69" s="274"/>
      <c r="G69" s="274"/>
      <c r="H69" s="125"/>
      <c r="I69" s="125"/>
      <c r="J69" s="125"/>
      <c r="K69" s="125"/>
      <c r="L69" s="125"/>
      <c r="M69" s="125"/>
      <c r="N69" s="125"/>
      <c r="O69" s="355"/>
    </row>
    <row r="70" spans="1:15" s="883" customFormat="1" ht="9" customHeight="1">
      <c r="A70" s="278"/>
      <c r="C70" s="274"/>
      <c r="D70" s="274"/>
      <c r="E70" s="274"/>
      <c r="F70" s="274"/>
      <c r="G70" s="274"/>
      <c r="H70" s="125"/>
      <c r="I70" s="125"/>
      <c r="J70" s="125"/>
      <c r="K70" s="125"/>
      <c r="L70" s="125"/>
      <c r="M70" s="125"/>
      <c r="N70" s="125"/>
      <c r="O70" s="355"/>
    </row>
    <row r="71" spans="1:15" s="883" customFormat="1" ht="9" customHeight="1">
      <c r="A71" s="273"/>
      <c r="C71" s="274"/>
      <c r="D71" s="274"/>
      <c r="E71" s="274"/>
      <c r="F71" s="274"/>
      <c r="G71" s="274"/>
      <c r="H71" s="125"/>
      <c r="I71" s="125"/>
      <c r="J71" s="125"/>
      <c r="K71" s="125"/>
      <c r="L71" s="125"/>
      <c r="M71" s="125"/>
      <c r="N71" s="125"/>
      <c r="O71" s="355"/>
    </row>
    <row r="72" spans="1:15" s="883" customFormat="1" ht="9" customHeight="1">
      <c r="A72" s="273"/>
      <c r="C72" s="274"/>
      <c r="D72" s="274"/>
      <c r="E72" s="274"/>
      <c r="F72" s="274"/>
      <c r="G72" s="274"/>
      <c r="H72" s="125"/>
      <c r="I72" s="125"/>
      <c r="J72" s="125"/>
      <c r="K72" s="125"/>
      <c r="L72" s="125"/>
      <c r="M72" s="125"/>
      <c r="N72" s="125"/>
      <c r="O72" s="355"/>
    </row>
    <row r="73" spans="1:15" s="883" customFormat="1" ht="9" customHeight="1">
      <c r="A73" s="273"/>
      <c r="C73" s="126"/>
      <c r="D73" s="126"/>
      <c r="E73" s="126"/>
      <c r="F73" s="126"/>
      <c r="G73" s="126"/>
      <c r="O73" s="268"/>
    </row>
    <row r="74" spans="1:15" s="883" customFormat="1" ht="9" customHeight="1">
      <c r="A74" s="273"/>
      <c r="C74" s="126"/>
      <c r="D74" s="126"/>
      <c r="E74" s="126"/>
      <c r="F74" s="126"/>
      <c r="G74" s="126"/>
      <c r="O74" s="268"/>
    </row>
    <row r="75" spans="1:15" s="883" customFormat="1" ht="9" customHeight="1">
      <c r="A75" s="273"/>
      <c r="C75" s="126"/>
      <c r="D75" s="126"/>
      <c r="E75" s="126"/>
      <c r="F75" s="126"/>
      <c r="G75" s="126"/>
      <c r="O75" s="268"/>
    </row>
    <row r="76" spans="1:15" s="883" customFormat="1" ht="9" customHeight="1">
      <c r="A76" s="273"/>
      <c r="C76" s="126"/>
      <c r="D76" s="126"/>
      <c r="E76" s="126"/>
      <c r="F76" s="126"/>
      <c r="G76" s="126"/>
      <c r="O76" s="268"/>
    </row>
    <row r="77" spans="1:15" s="883" customFormat="1" ht="9" customHeight="1">
      <c r="A77" s="273"/>
      <c r="C77" s="126"/>
      <c r="D77" s="126"/>
      <c r="E77" s="126"/>
      <c r="F77" s="126"/>
      <c r="G77" s="126"/>
      <c r="O77" s="268"/>
    </row>
    <row r="78" spans="1:15" s="883" customFormat="1" ht="9" customHeight="1">
      <c r="A78" s="273"/>
      <c r="C78" s="126"/>
      <c r="D78" s="126"/>
      <c r="E78" s="126"/>
      <c r="F78" s="126"/>
      <c r="G78" s="126"/>
      <c r="O78" s="268"/>
    </row>
    <row r="79" spans="1:15" s="883" customFormat="1" ht="9" customHeight="1">
      <c r="A79" s="276"/>
      <c r="C79" s="126"/>
      <c r="D79" s="126"/>
      <c r="E79" s="126"/>
      <c r="F79" s="126"/>
      <c r="G79" s="126"/>
      <c r="O79" s="268"/>
    </row>
    <row r="80" spans="1:15" s="883" customFormat="1" ht="9" customHeight="1">
      <c r="A80" s="278"/>
      <c r="C80" s="126"/>
      <c r="D80" s="126"/>
      <c r="E80" s="126"/>
      <c r="F80" s="126"/>
      <c r="G80" s="126"/>
      <c r="O80" s="268"/>
    </row>
    <row r="81" spans="1:15" s="883" customFormat="1" ht="9" customHeight="1">
      <c r="A81" s="273"/>
      <c r="C81" s="126"/>
      <c r="D81" s="126"/>
      <c r="E81" s="126"/>
      <c r="F81" s="126"/>
      <c r="G81" s="126"/>
      <c r="O81" s="268"/>
    </row>
    <row r="82" spans="1:15" s="883" customFormat="1" ht="9" customHeight="1">
      <c r="A82" s="273"/>
      <c r="C82" s="126"/>
      <c r="D82" s="126"/>
      <c r="E82" s="126"/>
      <c r="F82" s="126"/>
      <c r="G82" s="126"/>
      <c r="O82" s="268"/>
    </row>
    <row r="83" spans="1:15" s="883" customFormat="1" ht="9" customHeight="1">
      <c r="A83" s="273"/>
      <c r="C83" s="126"/>
      <c r="D83" s="126"/>
      <c r="E83" s="126"/>
      <c r="F83" s="126"/>
      <c r="G83" s="126"/>
      <c r="O83" s="268"/>
    </row>
    <row r="84" spans="1:15" s="883" customFormat="1" ht="9" customHeight="1">
      <c r="A84" s="273"/>
      <c r="C84" s="126"/>
      <c r="D84" s="126"/>
      <c r="E84" s="126"/>
      <c r="F84" s="126"/>
      <c r="G84" s="126"/>
      <c r="O84" s="268"/>
    </row>
    <row r="85" spans="1:15" s="883" customFormat="1" ht="9" customHeight="1">
      <c r="A85" s="273"/>
      <c r="C85" s="126"/>
      <c r="D85" s="126"/>
      <c r="E85" s="126"/>
      <c r="F85" s="126"/>
      <c r="G85" s="126"/>
      <c r="O85" s="268"/>
    </row>
    <row r="86" spans="1:15" s="883" customFormat="1" ht="9" customHeight="1">
      <c r="A86" s="273"/>
      <c r="C86" s="126"/>
      <c r="D86" s="126"/>
      <c r="E86" s="126"/>
      <c r="F86" s="126"/>
      <c r="G86" s="126"/>
      <c r="O86" s="268"/>
    </row>
    <row r="87" spans="1:15" s="883" customFormat="1" ht="9" customHeight="1">
      <c r="A87" s="273"/>
      <c r="C87" s="126"/>
      <c r="D87" s="126"/>
      <c r="E87" s="126"/>
      <c r="F87" s="126"/>
      <c r="G87" s="126"/>
      <c r="O87" s="268"/>
    </row>
    <row r="88" spans="1:15" s="883" customFormat="1" ht="9" customHeight="1">
      <c r="A88" s="273"/>
      <c r="C88" s="126"/>
      <c r="D88" s="126"/>
      <c r="E88" s="126"/>
      <c r="F88" s="126"/>
      <c r="G88" s="126"/>
      <c r="O88" s="268"/>
    </row>
    <row r="89" spans="1:15" s="883" customFormat="1" ht="9" customHeight="1">
      <c r="A89" s="273"/>
      <c r="C89" s="126"/>
      <c r="D89" s="126"/>
      <c r="E89" s="126"/>
      <c r="F89" s="126"/>
      <c r="G89" s="126"/>
      <c r="O89" s="268"/>
    </row>
    <row r="90" spans="1:15" s="883" customFormat="1" ht="9" customHeight="1">
      <c r="A90" s="278"/>
      <c r="C90" s="126"/>
      <c r="D90" s="126"/>
      <c r="E90" s="126"/>
      <c r="F90" s="126"/>
      <c r="G90" s="126"/>
      <c r="O90" s="268"/>
    </row>
    <row r="91" spans="1:15" s="883" customFormat="1" ht="9" customHeight="1">
      <c r="A91" s="273"/>
      <c r="C91" s="126"/>
      <c r="D91" s="126"/>
      <c r="E91" s="126"/>
      <c r="F91" s="126"/>
      <c r="G91" s="126"/>
      <c r="O91" s="268"/>
    </row>
    <row r="92" spans="1:15" s="883" customFormat="1" ht="9" customHeight="1">
      <c r="A92" s="273"/>
      <c r="C92" s="126"/>
      <c r="D92" s="126"/>
      <c r="E92" s="126"/>
      <c r="F92" s="126"/>
      <c r="G92" s="126"/>
      <c r="O92" s="268"/>
    </row>
    <row r="93" spans="1:15" s="883" customFormat="1" ht="9" customHeight="1">
      <c r="A93" s="273"/>
      <c r="C93" s="126"/>
      <c r="D93" s="126"/>
      <c r="E93" s="126"/>
      <c r="F93" s="126"/>
      <c r="G93" s="126"/>
      <c r="O93" s="268"/>
    </row>
    <row r="94" spans="1:15" s="883" customFormat="1">
      <c r="A94" s="279"/>
      <c r="C94" s="126"/>
      <c r="D94" s="126"/>
      <c r="E94" s="126"/>
      <c r="F94" s="126"/>
      <c r="G94" s="126"/>
      <c r="O94" s="268"/>
    </row>
    <row r="95" spans="1:15" s="883" customFormat="1">
      <c r="A95" s="279"/>
      <c r="C95" s="126"/>
      <c r="D95" s="126"/>
      <c r="E95" s="126"/>
      <c r="F95" s="126"/>
      <c r="G95" s="126"/>
      <c r="O95" s="268"/>
    </row>
    <row r="96" spans="1:15" s="883" customFormat="1">
      <c r="A96" s="279"/>
      <c r="C96" s="126"/>
      <c r="D96" s="126"/>
      <c r="E96" s="126"/>
      <c r="F96" s="126"/>
      <c r="G96" s="126"/>
      <c r="O96" s="268"/>
    </row>
    <row r="97" spans="1:15" s="883" customFormat="1">
      <c r="A97" s="279"/>
      <c r="C97" s="126"/>
      <c r="D97" s="126"/>
      <c r="E97" s="126"/>
      <c r="F97" s="126"/>
      <c r="G97" s="126"/>
      <c r="O97" s="268"/>
    </row>
    <row r="98" spans="1:15" s="883" customFormat="1">
      <c r="A98" s="279"/>
      <c r="C98" s="126"/>
      <c r="D98" s="126"/>
      <c r="E98" s="126"/>
      <c r="F98" s="126"/>
      <c r="G98" s="126"/>
      <c r="O98" s="268"/>
    </row>
    <row r="99" spans="1:15" s="883" customFormat="1">
      <c r="A99" s="279"/>
      <c r="C99" s="126"/>
      <c r="D99" s="126"/>
      <c r="E99" s="126"/>
      <c r="F99" s="126"/>
      <c r="G99" s="126"/>
      <c r="O99" s="268"/>
    </row>
    <row r="100" spans="1:15" s="883" customFormat="1">
      <c r="A100" s="279"/>
      <c r="C100" s="126"/>
      <c r="D100" s="126"/>
      <c r="E100" s="126"/>
      <c r="F100" s="126"/>
      <c r="G100" s="126"/>
      <c r="O100" s="268"/>
    </row>
    <row r="101" spans="1:15" s="883" customFormat="1" ht="15.75">
      <c r="A101" s="280"/>
      <c r="C101" s="126"/>
      <c r="D101" s="126"/>
      <c r="E101" s="126"/>
      <c r="F101" s="126"/>
      <c r="G101" s="126"/>
      <c r="O101" s="268"/>
    </row>
    <row r="102" spans="1:15" s="883" customFormat="1" ht="15.75">
      <c r="A102" s="280"/>
      <c r="C102" s="126"/>
      <c r="D102" s="126"/>
      <c r="E102" s="126"/>
      <c r="F102" s="126"/>
      <c r="G102" s="126"/>
      <c r="O102" s="268"/>
    </row>
    <row r="103" spans="1:15" s="883" customFormat="1" ht="15.75">
      <c r="A103" s="280"/>
      <c r="C103" s="126"/>
      <c r="D103" s="126"/>
      <c r="E103" s="126"/>
      <c r="F103" s="126"/>
      <c r="G103" s="126"/>
      <c r="O103" s="268"/>
    </row>
    <row r="104" spans="1:15" s="883" customFormat="1" ht="15.75">
      <c r="A104" s="280"/>
      <c r="C104" s="126"/>
      <c r="D104" s="126"/>
      <c r="E104" s="126"/>
      <c r="F104" s="126"/>
      <c r="G104" s="126"/>
      <c r="O104" s="268"/>
    </row>
    <row r="105" spans="1:15" s="883" customFormat="1" ht="15.75">
      <c r="A105" s="280"/>
      <c r="C105" s="126"/>
      <c r="D105" s="126"/>
      <c r="E105" s="126"/>
      <c r="F105" s="126"/>
      <c r="G105" s="126"/>
      <c r="O105" s="268"/>
    </row>
    <row r="106" spans="1:15" s="883" customFormat="1" ht="15.75">
      <c r="A106" s="280"/>
      <c r="C106" s="126"/>
      <c r="D106" s="126"/>
      <c r="E106" s="126"/>
      <c r="F106" s="126"/>
      <c r="G106" s="126"/>
      <c r="O106" s="268"/>
    </row>
    <row r="107" spans="1:15" s="883" customFormat="1" ht="15.75">
      <c r="A107" s="280"/>
      <c r="C107" s="126"/>
      <c r="D107" s="126"/>
      <c r="E107" s="126"/>
      <c r="F107" s="126"/>
      <c r="G107" s="126"/>
      <c r="O107" s="268"/>
    </row>
    <row r="108" spans="1:15" s="883" customFormat="1" ht="15.75">
      <c r="A108" s="280"/>
      <c r="C108" s="126"/>
      <c r="D108" s="126"/>
      <c r="E108" s="126"/>
      <c r="F108" s="126"/>
      <c r="G108" s="126"/>
      <c r="O108" s="268"/>
    </row>
    <row r="109" spans="1:15" s="883" customFormat="1" ht="15.75">
      <c r="A109" s="280"/>
      <c r="C109" s="126"/>
      <c r="D109" s="126"/>
      <c r="E109" s="126"/>
      <c r="F109" s="126"/>
      <c r="G109" s="126"/>
      <c r="O109" s="268"/>
    </row>
    <row r="110" spans="1:15" s="883" customFormat="1" ht="15.75">
      <c r="A110" s="280"/>
      <c r="C110" s="126"/>
      <c r="D110" s="126"/>
      <c r="E110" s="126"/>
      <c r="F110" s="126"/>
      <c r="G110" s="126"/>
      <c r="O110" s="268"/>
    </row>
    <row r="111" spans="1:15" s="883" customFormat="1" ht="15.75">
      <c r="A111" s="280"/>
      <c r="C111" s="126"/>
      <c r="D111" s="126"/>
      <c r="E111" s="126"/>
      <c r="F111" s="126"/>
      <c r="G111" s="126"/>
      <c r="O111" s="268"/>
    </row>
    <row r="112" spans="1:15" s="883" customFormat="1" ht="15.75">
      <c r="A112" s="280"/>
      <c r="C112" s="126"/>
      <c r="D112" s="126"/>
      <c r="E112" s="126"/>
      <c r="F112" s="126"/>
      <c r="G112" s="126"/>
      <c r="O112" s="268"/>
    </row>
    <row r="113" spans="1:15" s="883" customFormat="1" ht="15.75">
      <c r="A113" s="280"/>
      <c r="C113" s="126"/>
      <c r="D113" s="126"/>
      <c r="E113" s="126"/>
      <c r="F113" s="126"/>
      <c r="G113" s="126"/>
      <c r="O113" s="268"/>
    </row>
    <row r="114" spans="1:15" s="883" customFormat="1" ht="15.75">
      <c r="A114" s="280"/>
      <c r="C114" s="126"/>
      <c r="D114" s="126"/>
      <c r="E114" s="126"/>
      <c r="F114" s="126"/>
      <c r="G114" s="126"/>
      <c r="O114" s="268"/>
    </row>
    <row r="115" spans="1:15" s="883" customFormat="1" ht="15.75">
      <c r="A115" s="280"/>
      <c r="C115" s="126"/>
      <c r="D115" s="126"/>
      <c r="E115" s="126"/>
      <c r="F115" s="126"/>
      <c r="G115" s="126"/>
      <c r="O115" s="268"/>
    </row>
    <row r="116" spans="1:15" s="883" customFormat="1" ht="15.75">
      <c r="A116" s="280"/>
      <c r="C116" s="126"/>
      <c r="D116" s="126"/>
      <c r="E116" s="126"/>
      <c r="F116" s="126"/>
      <c r="G116" s="126"/>
      <c r="O116" s="268"/>
    </row>
    <row r="117" spans="1:15" s="883" customFormat="1" ht="15.75">
      <c r="A117" s="280"/>
      <c r="C117" s="126"/>
      <c r="D117" s="126"/>
      <c r="E117" s="126"/>
      <c r="F117" s="126"/>
      <c r="G117" s="126"/>
      <c r="O117" s="268"/>
    </row>
    <row r="118" spans="1:15" s="883" customFormat="1" ht="15.75">
      <c r="A118" s="280"/>
      <c r="C118" s="126"/>
      <c r="D118" s="126"/>
      <c r="E118" s="126"/>
      <c r="F118" s="126"/>
      <c r="G118" s="126"/>
      <c r="O118" s="268"/>
    </row>
    <row r="119" spans="1:15" s="883" customFormat="1" ht="15.75">
      <c r="A119" s="280"/>
      <c r="C119" s="126"/>
      <c r="D119" s="126"/>
      <c r="E119" s="126"/>
      <c r="F119" s="126"/>
      <c r="G119" s="126"/>
      <c r="O119" s="268"/>
    </row>
    <row r="120" spans="1:15" s="883" customFormat="1" ht="15.75">
      <c r="A120" s="280"/>
      <c r="C120" s="126"/>
      <c r="D120" s="126"/>
      <c r="E120" s="126"/>
      <c r="F120" s="126"/>
      <c r="G120" s="126"/>
      <c r="O120" s="268"/>
    </row>
    <row r="121" spans="1:15" s="883" customFormat="1" ht="15.75">
      <c r="A121" s="280"/>
      <c r="C121" s="126"/>
      <c r="D121" s="126"/>
      <c r="E121" s="126"/>
      <c r="F121" s="126"/>
      <c r="G121" s="126"/>
      <c r="O121" s="268"/>
    </row>
    <row r="122" spans="1:15" s="883" customFormat="1" ht="15.75">
      <c r="A122" s="280"/>
      <c r="C122" s="126"/>
      <c r="D122" s="126"/>
      <c r="E122" s="126"/>
      <c r="F122" s="126"/>
      <c r="G122" s="126"/>
      <c r="O122" s="268"/>
    </row>
    <row r="123" spans="1:15" s="883" customFormat="1" ht="15.75">
      <c r="A123" s="280"/>
      <c r="C123" s="126"/>
      <c r="D123" s="126"/>
      <c r="E123" s="126"/>
      <c r="F123" s="126"/>
      <c r="G123" s="126"/>
      <c r="O123" s="268"/>
    </row>
    <row r="124" spans="1:15" s="883" customFormat="1" ht="15.75">
      <c r="A124" s="280"/>
      <c r="C124" s="126"/>
      <c r="D124" s="126"/>
      <c r="E124" s="126"/>
      <c r="F124" s="126"/>
      <c r="G124" s="126"/>
      <c r="O124" s="268"/>
    </row>
    <row r="125" spans="1:15" s="883" customFormat="1" ht="15.75">
      <c r="A125" s="280"/>
      <c r="C125" s="126"/>
      <c r="D125" s="126"/>
      <c r="E125" s="126"/>
      <c r="F125" s="126"/>
      <c r="G125" s="126"/>
      <c r="O125" s="268"/>
    </row>
    <row r="126" spans="1:15" s="883" customFormat="1" ht="15.75">
      <c r="A126" s="280"/>
      <c r="C126" s="126"/>
      <c r="D126" s="126"/>
      <c r="E126" s="126"/>
      <c r="F126" s="126"/>
      <c r="G126" s="126"/>
      <c r="O126" s="268"/>
    </row>
    <row r="127" spans="1:15" s="883" customFormat="1" ht="15.75">
      <c r="A127" s="280"/>
      <c r="C127" s="126"/>
      <c r="D127" s="126"/>
      <c r="E127" s="126"/>
      <c r="F127" s="126"/>
      <c r="G127" s="126"/>
      <c r="O127" s="268"/>
    </row>
    <row r="128" spans="1:15" s="883" customFormat="1" ht="15.75">
      <c r="A128" s="280"/>
      <c r="C128" s="126"/>
      <c r="D128" s="126"/>
      <c r="E128" s="126"/>
      <c r="F128" s="126"/>
      <c r="G128" s="126"/>
      <c r="O128" s="268"/>
    </row>
    <row r="129" spans="1:15" s="883" customFormat="1" ht="15.75">
      <c r="A129" s="280"/>
      <c r="C129" s="126"/>
      <c r="D129" s="126"/>
      <c r="E129" s="126"/>
      <c r="F129" s="126"/>
      <c r="G129" s="126"/>
      <c r="O129" s="268"/>
    </row>
    <row r="130" spans="1:15" s="883" customFormat="1" ht="15.75">
      <c r="A130" s="280"/>
      <c r="C130" s="126"/>
      <c r="D130" s="126"/>
      <c r="E130" s="126"/>
      <c r="F130" s="126"/>
      <c r="G130" s="126"/>
      <c r="O130" s="268"/>
    </row>
    <row r="131" spans="1:15" s="883" customFormat="1" ht="15.75">
      <c r="A131" s="280"/>
      <c r="C131" s="126"/>
      <c r="D131" s="126"/>
      <c r="E131" s="126"/>
      <c r="F131" s="126"/>
      <c r="G131" s="126"/>
      <c r="O131" s="268"/>
    </row>
    <row r="132" spans="1:15" s="883" customFormat="1" ht="15.75">
      <c r="A132" s="280"/>
      <c r="C132" s="126"/>
      <c r="D132" s="126"/>
      <c r="E132" s="126"/>
      <c r="F132" s="126"/>
      <c r="G132" s="126"/>
      <c r="O132" s="268"/>
    </row>
    <row r="133" spans="1:15" s="883" customFormat="1" ht="15.75">
      <c r="A133" s="280"/>
      <c r="C133" s="126"/>
      <c r="D133" s="126"/>
      <c r="E133" s="126"/>
      <c r="F133" s="126"/>
      <c r="G133" s="126"/>
      <c r="O133" s="268"/>
    </row>
    <row r="134" spans="1:15" s="883" customFormat="1" ht="15.75">
      <c r="A134" s="280"/>
      <c r="C134" s="126"/>
      <c r="D134" s="126"/>
      <c r="E134" s="126"/>
      <c r="F134" s="126"/>
      <c r="G134" s="126"/>
      <c r="O134" s="268"/>
    </row>
    <row r="135" spans="1:15" s="883" customFormat="1" ht="15.75">
      <c r="A135" s="280"/>
      <c r="C135" s="126"/>
      <c r="D135" s="126"/>
      <c r="E135" s="126"/>
      <c r="F135" s="126"/>
      <c r="G135" s="126"/>
      <c r="O135" s="268"/>
    </row>
    <row r="136" spans="1:15" s="883" customFormat="1" ht="15.75">
      <c r="A136" s="280"/>
      <c r="C136" s="126"/>
      <c r="D136" s="126"/>
      <c r="E136" s="126"/>
      <c r="F136" s="126"/>
      <c r="G136" s="126"/>
      <c r="O136" s="268"/>
    </row>
    <row r="137" spans="1:15" s="883" customFormat="1" ht="15.75">
      <c r="A137" s="280"/>
      <c r="C137" s="126"/>
      <c r="D137" s="126"/>
      <c r="E137" s="126"/>
      <c r="F137" s="126"/>
      <c r="G137" s="126"/>
      <c r="O137" s="268"/>
    </row>
    <row r="138" spans="1:15" s="883" customFormat="1" ht="15.75">
      <c r="A138" s="280"/>
      <c r="C138" s="126"/>
      <c r="D138" s="126"/>
      <c r="E138" s="126"/>
      <c r="F138" s="126"/>
      <c r="G138" s="126"/>
      <c r="O138" s="268"/>
    </row>
    <row r="139" spans="1:15" s="883" customFormat="1" ht="15.75">
      <c r="A139" s="280"/>
      <c r="C139" s="126"/>
      <c r="D139" s="126"/>
      <c r="E139" s="126"/>
      <c r="F139" s="126"/>
      <c r="G139" s="126"/>
      <c r="O139" s="268"/>
    </row>
    <row r="140" spans="1:15" s="883" customFormat="1" ht="15.75">
      <c r="A140" s="280"/>
      <c r="C140" s="126"/>
      <c r="D140" s="126"/>
      <c r="E140" s="126"/>
      <c r="F140" s="126"/>
      <c r="G140" s="126"/>
      <c r="O140" s="268"/>
    </row>
    <row r="141" spans="1:15" s="883" customFormat="1" ht="15.75">
      <c r="A141" s="280"/>
      <c r="C141" s="126"/>
      <c r="D141" s="126"/>
      <c r="E141" s="126"/>
      <c r="F141" s="126"/>
      <c r="G141" s="126"/>
      <c r="O141" s="268"/>
    </row>
    <row r="142" spans="1:15" s="883" customFormat="1" ht="15.75">
      <c r="A142" s="280"/>
      <c r="C142" s="126"/>
      <c r="D142" s="126"/>
      <c r="E142" s="126"/>
      <c r="F142" s="126"/>
      <c r="G142" s="126"/>
      <c r="O142" s="268"/>
    </row>
    <row r="143" spans="1:15" s="883" customFormat="1" ht="15.75">
      <c r="A143" s="280"/>
      <c r="C143" s="126"/>
      <c r="D143" s="126"/>
      <c r="E143" s="126"/>
      <c r="F143" s="126"/>
      <c r="G143" s="126"/>
      <c r="O143" s="268"/>
    </row>
    <row r="144" spans="1:15" s="883" customFormat="1" ht="15.75">
      <c r="A144" s="280"/>
      <c r="C144" s="126"/>
      <c r="D144" s="126"/>
      <c r="E144" s="126"/>
      <c r="F144" s="126"/>
      <c r="G144" s="126"/>
      <c r="O144" s="268"/>
    </row>
    <row r="145" spans="1:15" s="883" customFormat="1" ht="15.75">
      <c r="A145" s="280"/>
      <c r="C145" s="126"/>
      <c r="D145" s="126"/>
      <c r="E145" s="126"/>
      <c r="F145" s="126"/>
      <c r="G145" s="126"/>
      <c r="O145" s="268"/>
    </row>
    <row r="146" spans="1:15" s="883" customFormat="1" ht="15.75">
      <c r="A146" s="280"/>
      <c r="C146" s="126"/>
      <c r="D146" s="126"/>
      <c r="E146" s="126"/>
      <c r="F146" s="126"/>
      <c r="G146" s="126"/>
      <c r="O146" s="268"/>
    </row>
    <row r="147" spans="1:15" s="883" customFormat="1" ht="15.75">
      <c r="A147" s="280"/>
      <c r="C147" s="126"/>
      <c r="D147" s="126"/>
      <c r="E147" s="126"/>
      <c r="F147" s="126"/>
      <c r="G147" s="126"/>
      <c r="O147" s="268"/>
    </row>
    <row r="148" spans="1:15" s="883" customFormat="1" ht="15.75">
      <c r="A148" s="280"/>
      <c r="C148" s="126"/>
      <c r="D148" s="126"/>
      <c r="E148" s="126"/>
      <c r="F148" s="126"/>
      <c r="G148" s="126"/>
      <c r="O148" s="268"/>
    </row>
    <row r="149" spans="1:15" s="883" customFormat="1" ht="15.75">
      <c r="A149" s="280"/>
      <c r="C149" s="126"/>
      <c r="D149" s="126"/>
      <c r="E149" s="126"/>
      <c r="F149" s="126"/>
      <c r="G149" s="126"/>
      <c r="O149" s="268"/>
    </row>
    <row r="150" spans="1:15" s="883" customFormat="1" ht="15.75">
      <c r="A150" s="280"/>
      <c r="C150" s="126"/>
      <c r="D150" s="126"/>
      <c r="E150" s="126"/>
      <c r="F150" s="126"/>
      <c r="G150" s="126"/>
      <c r="O150" s="268"/>
    </row>
    <row r="151" spans="1:15" s="883" customFormat="1" ht="15.75">
      <c r="A151" s="280"/>
      <c r="C151" s="126"/>
      <c r="D151" s="126"/>
      <c r="E151" s="126"/>
      <c r="F151" s="126"/>
      <c r="G151" s="126"/>
      <c r="O151" s="268"/>
    </row>
    <row r="152" spans="1:15" s="883" customFormat="1" ht="15.75">
      <c r="A152" s="280"/>
      <c r="C152" s="126"/>
      <c r="D152" s="126"/>
      <c r="E152" s="126"/>
      <c r="F152" s="126"/>
      <c r="G152" s="126"/>
      <c r="O152" s="268"/>
    </row>
    <row r="153" spans="1:15" s="883" customFormat="1" ht="15.75">
      <c r="A153" s="280"/>
      <c r="C153" s="126"/>
      <c r="D153" s="126"/>
      <c r="E153" s="126"/>
      <c r="F153" s="126"/>
      <c r="G153" s="126"/>
      <c r="O153" s="268"/>
    </row>
    <row r="154" spans="1:15" s="883" customFormat="1" ht="15.75">
      <c r="A154" s="280"/>
      <c r="C154" s="126"/>
      <c r="D154" s="126"/>
      <c r="E154" s="126"/>
      <c r="F154" s="126"/>
      <c r="G154" s="126"/>
      <c r="O154" s="268"/>
    </row>
    <row r="155" spans="1:15" s="883" customFormat="1" ht="15.75">
      <c r="A155" s="280"/>
      <c r="C155" s="126"/>
      <c r="D155" s="126"/>
      <c r="E155" s="126"/>
      <c r="F155" s="126"/>
      <c r="G155" s="126"/>
      <c r="O155" s="268"/>
    </row>
    <row r="156" spans="1:15" s="883" customFormat="1" ht="15.75">
      <c r="A156" s="280"/>
      <c r="C156" s="126"/>
      <c r="D156" s="126"/>
      <c r="E156" s="126"/>
      <c r="F156" s="126"/>
      <c r="G156" s="126"/>
      <c r="O156" s="268"/>
    </row>
    <row r="157" spans="1:15" s="883" customFormat="1" ht="15.75">
      <c r="A157" s="280"/>
      <c r="C157" s="126"/>
      <c r="D157" s="126"/>
      <c r="E157" s="126"/>
      <c r="F157" s="126"/>
      <c r="G157" s="126"/>
      <c r="O157" s="268"/>
    </row>
    <row r="158" spans="1:15" s="883" customFormat="1" ht="15.75">
      <c r="A158" s="280"/>
      <c r="C158" s="126"/>
      <c r="D158" s="126"/>
      <c r="E158" s="126"/>
      <c r="F158" s="126"/>
      <c r="G158" s="126"/>
      <c r="O158" s="268"/>
    </row>
    <row r="159" spans="1:15" s="883" customFormat="1" ht="15.75">
      <c r="A159" s="280"/>
      <c r="C159" s="126"/>
      <c r="D159" s="126"/>
      <c r="E159" s="126"/>
      <c r="F159" s="126"/>
      <c r="G159" s="126"/>
      <c r="O159" s="268"/>
    </row>
    <row r="160" spans="1:15" s="883" customFormat="1" ht="15.75">
      <c r="A160" s="280"/>
      <c r="C160" s="126"/>
      <c r="D160" s="126"/>
      <c r="E160" s="126"/>
      <c r="F160" s="126"/>
      <c r="G160" s="126"/>
      <c r="O160" s="268"/>
    </row>
    <row r="161" spans="1:15" s="883" customFormat="1" ht="15.75">
      <c r="A161" s="280"/>
      <c r="C161" s="126"/>
      <c r="D161" s="126"/>
      <c r="E161" s="126"/>
      <c r="F161" s="126"/>
      <c r="G161" s="126"/>
      <c r="O161" s="268"/>
    </row>
    <row r="162" spans="1:15" s="883" customFormat="1" ht="15.75">
      <c r="A162" s="280"/>
      <c r="C162" s="126"/>
      <c r="D162" s="126"/>
      <c r="E162" s="126"/>
      <c r="F162" s="126"/>
      <c r="G162" s="126"/>
      <c r="O162" s="268"/>
    </row>
    <row r="163" spans="1:15" s="883" customFormat="1" ht="15.75">
      <c r="A163" s="280"/>
      <c r="C163" s="126"/>
      <c r="D163" s="126"/>
      <c r="E163" s="126"/>
      <c r="F163" s="126"/>
      <c r="G163" s="126"/>
      <c r="O163" s="268"/>
    </row>
    <row r="164" spans="1:15" s="883" customFormat="1" ht="15.75">
      <c r="A164" s="280"/>
      <c r="C164" s="126"/>
      <c r="D164" s="126"/>
      <c r="E164" s="126"/>
      <c r="F164" s="126"/>
      <c r="G164" s="126"/>
      <c r="O164" s="268"/>
    </row>
    <row r="165" spans="1:15" s="883" customFormat="1" ht="15.75">
      <c r="A165" s="280"/>
      <c r="C165" s="126"/>
      <c r="D165" s="126"/>
      <c r="E165" s="126"/>
      <c r="F165" s="126"/>
      <c r="G165" s="126"/>
      <c r="O165" s="268"/>
    </row>
    <row r="166" spans="1:15" s="883" customFormat="1" ht="15.75">
      <c r="A166" s="280"/>
      <c r="C166" s="126"/>
      <c r="D166" s="126"/>
      <c r="E166" s="126"/>
      <c r="F166" s="126"/>
      <c r="G166" s="126"/>
      <c r="O166" s="268"/>
    </row>
    <row r="167" spans="1:15" s="883" customFormat="1" ht="15.75">
      <c r="A167" s="280"/>
      <c r="C167" s="126"/>
      <c r="D167" s="126"/>
      <c r="E167" s="126"/>
      <c r="F167" s="126"/>
      <c r="G167" s="126"/>
      <c r="O167" s="268"/>
    </row>
    <row r="168" spans="1:15" s="883" customFormat="1" ht="15.75">
      <c r="A168" s="280"/>
      <c r="C168" s="126"/>
      <c r="D168" s="126"/>
      <c r="E168" s="126"/>
      <c r="F168" s="126"/>
      <c r="G168" s="126"/>
      <c r="O168" s="268"/>
    </row>
    <row r="169" spans="1:15" s="883" customFormat="1" ht="15.75">
      <c r="A169" s="280"/>
      <c r="C169" s="126"/>
      <c r="D169" s="126"/>
      <c r="E169" s="126"/>
      <c r="F169" s="126"/>
      <c r="G169" s="126"/>
      <c r="O169" s="268"/>
    </row>
    <row r="170" spans="1:15" s="883" customFormat="1" ht="15.75">
      <c r="A170" s="280"/>
      <c r="C170" s="126"/>
      <c r="D170" s="126"/>
      <c r="E170" s="126"/>
      <c r="F170" s="126"/>
      <c r="G170" s="126"/>
      <c r="O170" s="268"/>
    </row>
    <row r="171" spans="1:15" s="883" customFormat="1" ht="15.75">
      <c r="A171" s="280"/>
      <c r="C171" s="126"/>
      <c r="D171" s="126"/>
      <c r="E171" s="126"/>
      <c r="F171" s="126"/>
      <c r="G171" s="126"/>
      <c r="O171" s="268"/>
    </row>
    <row r="172" spans="1:15" s="883" customFormat="1" ht="15.75">
      <c r="A172" s="280"/>
      <c r="C172" s="126"/>
      <c r="D172" s="126"/>
      <c r="E172" s="126"/>
      <c r="F172" s="126"/>
      <c r="G172" s="126"/>
      <c r="O172" s="268"/>
    </row>
    <row r="173" spans="1:15" s="883" customFormat="1" ht="15.75">
      <c r="A173" s="280"/>
      <c r="C173" s="126"/>
      <c r="D173" s="126"/>
      <c r="E173" s="126"/>
      <c r="F173" s="126"/>
      <c r="G173" s="126"/>
      <c r="O173" s="268"/>
    </row>
    <row r="174" spans="1:15" s="883" customFormat="1" ht="15.75">
      <c r="A174" s="280"/>
      <c r="C174" s="126"/>
      <c r="D174" s="126"/>
      <c r="E174" s="126"/>
      <c r="F174" s="126"/>
      <c r="G174" s="126"/>
      <c r="O174" s="268"/>
    </row>
    <row r="175" spans="1:15" s="883" customFormat="1" ht="15.75">
      <c r="A175" s="280"/>
      <c r="C175" s="126"/>
      <c r="D175" s="126"/>
      <c r="E175" s="126"/>
      <c r="F175" s="126"/>
      <c r="G175" s="126"/>
      <c r="O175" s="268"/>
    </row>
    <row r="176" spans="1:15" s="883" customFormat="1" ht="15.75">
      <c r="A176" s="280"/>
      <c r="C176" s="126"/>
      <c r="D176" s="126"/>
      <c r="E176" s="126"/>
      <c r="F176" s="126"/>
      <c r="G176" s="126"/>
      <c r="O176" s="268"/>
    </row>
    <row r="177" spans="1:15" s="883" customFormat="1" ht="15.75">
      <c r="A177" s="280"/>
      <c r="C177" s="126"/>
      <c r="D177" s="126"/>
      <c r="E177" s="126"/>
      <c r="F177" s="126"/>
      <c r="G177" s="126"/>
      <c r="O177" s="268"/>
    </row>
    <row r="178" spans="1:15" s="883" customFormat="1" ht="15.75">
      <c r="A178" s="280"/>
      <c r="C178" s="126"/>
      <c r="D178" s="126"/>
      <c r="E178" s="126"/>
      <c r="F178" s="126"/>
      <c r="G178" s="126"/>
      <c r="O178" s="268"/>
    </row>
    <row r="179" spans="1:15" s="883" customFormat="1" ht="15.75">
      <c r="A179" s="280"/>
      <c r="C179" s="126"/>
      <c r="D179" s="126"/>
      <c r="E179" s="126"/>
      <c r="F179" s="126"/>
      <c r="G179" s="126"/>
      <c r="O179" s="268"/>
    </row>
    <row r="180" spans="1:15" s="883" customFormat="1" ht="15.75">
      <c r="A180" s="280"/>
      <c r="C180" s="126"/>
      <c r="D180" s="126"/>
      <c r="E180" s="126"/>
      <c r="F180" s="126"/>
      <c r="G180" s="126"/>
      <c r="O180" s="268"/>
    </row>
    <row r="181" spans="1:15" s="883" customFormat="1" ht="15.75">
      <c r="A181" s="280"/>
      <c r="C181" s="126"/>
      <c r="D181" s="126"/>
      <c r="E181" s="126"/>
      <c r="F181" s="126"/>
      <c r="G181" s="126"/>
      <c r="O181" s="268"/>
    </row>
    <row r="182" spans="1:15" s="883" customFormat="1" ht="15.75">
      <c r="A182" s="280"/>
      <c r="C182" s="126"/>
      <c r="D182" s="126"/>
      <c r="E182" s="126"/>
      <c r="F182" s="126"/>
      <c r="G182" s="126"/>
      <c r="O182" s="268"/>
    </row>
    <row r="183" spans="1:15" s="883" customFormat="1" ht="15.75">
      <c r="A183" s="280"/>
      <c r="C183" s="126"/>
      <c r="D183" s="126"/>
      <c r="E183" s="126"/>
      <c r="F183" s="126"/>
      <c r="G183" s="126"/>
      <c r="O183" s="268"/>
    </row>
    <row r="184" spans="1:15" s="883" customFormat="1" ht="15.75">
      <c r="A184" s="280"/>
      <c r="C184" s="126"/>
      <c r="D184" s="126"/>
      <c r="E184" s="126"/>
      <c r="F184" s="126"/>
      <c r="G184" s="126"/>
      <c r="O184" s="268"/>
    </row>
    <row r="185" spans="1:15" s="883" customFormat="1" ht="15.75">
      <c r="A185" s="280"/>
      <c r="C185" s="126"/>
      <c r="D185" s="126"/>
      <c r="E185" s="126"/>
      <c r="F185" s="126"/>
      <c r="G185" s="126"/>
      <c r="O185" s="268"/>
    </row>
    <row r="186" spans="1:15" s="883" customFormat="1" ht="15.75">
      <c r="A186" s="280"/>
      <c r="C186" s="126"/>
      <c r="D186" s="126"/>
      <c r="E186" s="126"/>
      <c r="F186" s="126"/>
      <c r="G186" s="126"/>
      <c r="O186" s="268"/>
    </row>
    <row r="187" spans="1:15" s="883" customFormat="1" ht="15.75">
      <c r="A187" s="280"/>
      <c r="C187" s="126"/>
      <c r="D187" s="126"/>
      <c r="E187" s="126"/>
      <c r="F187" s="126"/>
      <c r="G187" s="126"/>
      <c r="O187" s="268"/>
    </row>
    <row r="188" spans="1:15" s="883" customFormat="1" ht="15.75">
      <c r="A188" s="280"/>
      <c r="C188" s="126"/>
      <c r="D188" s="126"/>
      <c r="E188" s="126"/>
      <c r="F188" s="126"/>
      <c r="G188" s="126"/>
      <c r="O188" s="268"/>
    </row>
    <row r="189" spans="1:15" s="883" customFormat="1" ht="15.75">
      <c r="A189" s="280"/>
      <c r="C189" s="126"/>
      <c r="D189" s="126"/>
      <c r="E189" s="126"/>
      <c r="F189" s="126"/>
      <c r="G189" s="126"/>
      <c r="O189" s="268"/>
    </row>
    <row r="190" spans="1:15" s="883" customFormat="1" ht="15.75">
      <c r="A190" s="280"/>
      <c r="C190" s="126"/>
      <c r="D190" s="126"/>
      <c r="E190" s="126"/>
      <c r="F190" s="126"/>
      <c r="G190" s="126"/>
      <c r="O190" s="268"/>
    </row>
    <row r="191" spans="1:15" s="883" customFormat="1" ht="15.75">
      <c r="A191" s="280"/>
      <c r="C191" s="126"/>
      <c r="D191" s="126"/>
      <c r="E191" s="126"/>
      <c r="F191" s="126"/>
      <c r="G191" s="126"/>
      <c r="O191" s="268"/>
    </row>
    <row r="192" spans="1:15" s="883" customFormat="1" ht="15.75">
      <c r="A192" s="116"/>
      <c r="C192" s="126"/>
      <c r="D192" s="126"/>
      <c r="E192" s="126"/>
      <c r="F192" s="126"/>
      <c r="G192" s="126"/>
      <c r="O192" s="268"/>
    </row>
    <row r="193" spans="1:16" ht="15.75">
      <c r="A193" s="116"/>
      <c r="C193" s="126"/>
      <c r="D193" s="126"/>
      <c r="E193" s="126"/>
      <c r="F193" s="126"/>
      <c r="G193" s="126"/>
      <c r="P193" s="883"/>
    </row>
    <row r="194" spans="1:16" ht="15.75">
      <c r="A194" s="116"/>
      <c r="C194" s="126"/>
      <c r="D194" s="126"/>
      <c r="E194" s="126"/>
      <c r="F194" s="126"/>
      <c r="G194" s="126"/>
      <c r="P194" s="883"/>
    </row>
    <row r="195" spans="1:16" ht="15.75">
      <c r="A195" s="116"/>
      <c r="C195" s="126"/>
      <c r="D195" s="126"/>
      <c r="E195" s="126"/>
      <c r="F195" s="126"/>
      <c r="G195" s="126"/>
      <c r="P195" s="883"/>
    </row>
    <row r="196" spans="1:16" ht="15.75">
      <c r="A196" s="116"/>
      <c r="C196" s="126"/>
      <c r="D196" s="126"/>
      <c r="E196" s="126"/>
      <c r="F196" s="126"/>
      <c r="G196" s="126"/>
      <c r="P196" s="883"/>
    </row>
    <row r="197" spans="1:16" ht="15.75">
      <c r="A197" s="116"/>
      <c r="C197" s="126"/>
      <c r="D197" s="126"/>
      <c r="E197" s="126"/>
      <c r="F197" s="126"/>
      <c r="G197" s="126"/>
      <c r="P197" s="883"/>
    </row>
    <row r="198" spans="1:16" ht="15.75">
      <c r="A198" s="116"/>
      <c r="C198" s="126"/>
      <c r="D198" s="126"/>
      <c r="E198" s="126"/>
      <c r="F198" s="126"/>
      <c r="G198" s="126"/>
      <c r="P198" s="883"/>
    </row>
    <row r="199" spans="1:16" ht="15.75">
      <c r="A199" s="116"/>
      <c r="C199" s="126"/>
      <c r="D199" s="126"/>
      <c r="E199" s="126"/>
      <c r="F199" s="126"/>
      <c r="G199" s="126"/>
      <c r="P199" s="883"/>
    </row>
    <row r="200" spans="1:16" ht="15.75">
      <c r="A200" s="116"/>
      <c r="C200" s="126"/>
      <c r="D200" s="126"/>
      <c r="E200" s="126"/>
      <c r="F200" s="126"/>
      <c r="G200" s="126"/>
      <c r="P200" s="883"/>
    </row>
    <row r="201" spans="1:16" ht="15.75">
      <c r="A201" s="116"/>
      <c r="C201" s="126"/>
      <c r="D201" s="126"/>
      <c r="E201" s="126"/>
      <c r="F201" s="126"/>
      <c r="G201" s="126"/>
    </row>
    <row r="202" spans="1:16" ht="15.75">
      <c r="A202" s="116"/>
      <c r="C202" s="126"/>
      <c r="D202" s="126"/>
      <c r="E202" s="126"/>
      <c r="F202" s="126"/>
      <c r="G202" s="126"/>
    </row>
    <row r="203" spans="1:16" ht="15.75">
      <c r="A203" s="116"/>
      <c r="C203" s="126"/>
      <c r="D203" s="126"/>
      <c r="E203" s="126"/>
      <c r="F203" s="126"/>
      <c r="G203" s="126"/>
    </row>
    <row r="204" spans="1:16" ht="15.75">
      <c r="A204" s="116"/>
      <c r="C204" s="126"/>
      <c r="D204" s="126"/>
      <c r="E204" s="126"/>
      <c r="F204" s="126"/>
      <c r="G204" s="126"/>
    </row>
    <row r="205" spans="1:16" ht="15.75">
      <c r="A205" s="116"/>
      <c r="C205" s="126"/>
      <c r="D205" s="126"/>
      <c r="E205" s="126"/>
      <c r="F205" s="126"/>
      <c r="G205" s="126"/>
    </row>
    <row r="206" spans="1:16" ht="15.75">
      <c r="A206" s="116"/>
      <c r="C206" s="126"/>
      <c r="D206" s="126"/>
      <c r="E206" s="126"/>
      <c r="F206" s="126"/>
      <c r="G206" s="126"/>
    </row>
    <row r="207" spans="1:16" ht="15.75">
      <c r="A207" s="116"/>
      <c r="C207" s="126"/>
      <c r="D207" s="126"/>
      <c r="E207" s="126"/>
      <c r="F207" s="126"/>
      <c r="G207" s="126"/>
    </row>
    <row r="208" spans="1:16" ht="15.75">
      <c r="A208" s="116"/>
      <c r="C208" s="126"/>
      <c r="D208" s="126"/>
      <c r="E208" s="126"/>
      <c r="F208" s="126"/>
      <c r="G208" s="126"/>
    </row>
    <row r="209" spans="1:7" ht="15.75">
      <c r="A209" s="116"/>
      <c r="C209" s="126"/>
      <c r="D209" s="126"/>
      <c r="E209" s="126"/>
      <c r="F209" s="126"/>
      <c r="G209" s="126"/>
    </row>
    <row r="210" spans="1:7" ht="15.75">
      <c r="A210" s="116"/>
      <c r="C210" s="126"/>
      <c r="D210" s="126"/>
      <c r="E210" s="126"/>
      <c r="F210" s="126"/>
      <c r="G210" s="126"/>
    </row>
    <row r="211" spans="1:7" ht="15.75">
      <c r="A211" s="116"/>
      <c r="C211" s="126"/>
      <c r="D211" s="126"/>
      <c r="E211" s="126"/>
      <c r="F211" s="126"/>
      <c r="G211" s="126"/>
    </row>
    <row r="212" spans="1:7" ht="15.75">
      <c r="A212" s="116"/>
      <c r="C212" s="126"/>
      <c r="D212" s="126"/>
      <c r="E212" s="126"/>
      <c r="F212" s="126"/>
      <c r="G212" s="126"/>
    </row>
    <row r="213" spans="1:7" ht="15.75">
      <c r="A213" s="116"/>
      <c r="C213" s="126"/>
      <c r="D213" s="126"/>
      <c r="E213" s="126"/>
      <c r="F213" s="126"/>
      <c r="G213" s="126"/>
    </row>
    <row r="214" spans="1:7" ht="15.75">
      <c r="A214" s="116"/>
      <c r="C214" s="126"/>
      <c r="D214" s="126"/>
      <c r="E214" s="126"/>
      <c r="F214" s="126"/>
      <c r="G214" s="126"/>
    </row>
    <row r="215" spans="1:7" ht="15.75">
      <c r="A215" s="116"/>
      <c r="C215" s="126"/>
      <c r="D215" s="126"/>
      <c r="E215" s="126"/>
      <c r="F215" s="126"/>
      <c r="G215" s="126"/>
    </row>
    <row r="216" spans="1:7" ht="15.75">
      <c r="A216" s="116"/>
      <c r="C216" s="126"/>
      <c r="D216" s="126"/>
      <c r="E216" s="126"/>
      <c r="F216" s="126"/>
      <c r="G216" s="126"/>
    </row>
    <row r="217" spans="1:7" ht="15.75">
      <c r="A217" s="116"/>
      <c r="C217" s="126"/>
      <c r="D217" s="126"/>
      <c r="E217" s="126"/>
      <c r="F217" s="126"/>
      <c r="G217" s="126"/>
    </row>
    <row r="218" spans="1:7" ht="15.75">
      <c r="A218" s="116"/>
      <c r="C218" s="126"/>
      <c r="D218" s="126"/>
      <c r="E218" s="126"/>
      <c r="F218" s="126"/>
      <c r="G218" s="126"/>
    </row>
    <row r="219" spans="1:7" ht="15.75">
      <c r="A219" s="116"/>
      <c r="C219" s="126"/>
      <c r="D219" s="126"/>
      <c r="E219" s="126"/>
      <c r="F219" s="126"/>
      <c r="G219" s="126"/>
    </row>
    <row r="220" spans="1:7" ht="15.75">
      <c r="A220" s="116"/>
      <c r="C220" s="126"/>
      <c r="D220" s="126"/>
      <c r="E220" s="126"/>
      <c r="F220" s="126"/>
      <c r="G220" s="126"/>
    </row>
    <row r="221" spans="1:7" ht="15.75">
      <c r="A221" s="116"/>
      <c r="C221" s="126"/>
      <c r="D221" s="126"/>
      <c r="E221" s="126"/>
      <c r="F221" s="126"/>
      <c r="G221" s="126"/>
    </row>
    <row r="222" spans="1:7" ht="15.75">
      <c r="A222" s="116"/>
      <c r="C222" s="126"/>
      <c r="D222" s="126"/>
      <c r="E222" s="126"/>
      <c r="F222" s="126"/>
      <c r="G222" s="126"/>
    </row>
    <row r="223" spans="1:7" ht="15.75">
      <c r="A223" s="116"/>
      <c r="C223" s="126"/>
      <c r="D223" s="126"/>
      <c r="E223" s="126"/>
      <c r="F223" s="126"/>
      <c r="G223" s="126"/>
    </row>
    <row r="224" spans="1:7" ht="15.75">
      <c r="A224" s="116"/>
      <c r="C224" s="126"/>
      <c r="D224" s="126"/>
      <c r="E224" s="126"/>
      <c r="F224" s="126"/>
      <c r="G224" s="126"/>
    </row>
    <row r="225" spans="1:7" ht="15.75">
      <c r="A225" s="116"/>
      <c r="C225" s="126"/>
      <c r="D225" s="126"/>
      <c r="E225" s="126"/>
      <c r="F225" s="126"/>
      <c r="G225" s="126"/>
    </row>
    <row r="226" spans="1:7" ht="15.75">
      <c r="A226" s="116"/>
      <c r="C226" s="126"/>
      <c r="D226" s="126"/>
      <c r="E226" s="126"/>
      <c r="F226" s="126"/>
      <c r="G226" s="126"/>
    </row>
    <row r="227" spans="1:7" ht="15.75">
      <c r="A227" s="116"/>
      <c r="C227" s="126"/>
      <c r="D227" s="126"/>
      <c r="E227" s="126"/>
      <c r="F227" s="126"/>
      <c r="G227" s="126"/>
    </row>
    <row r="228" spans="1:7" ht="15.75">
      <c r="A228" s="116"/>
      <c r="C228" s="126"/>
      <c r="D228" s="126"/>
      <c r="E228" s="126"/>
      <c r="F228" s="126"/>
      <c r="G228" s="126"/>
    </row>
    <row r="229" spans="1:7" ht="15.75">
      <c r="A229" s="116"/>
      <c r="C229" s="126"/>
      <c r="D229" s="126"/>
      <c r="E229" s="126"/>
      <c r="F229" s="126"/>
      <c r="G229" s="126"/>
    </row>
    <row r="230" spans="1:7" ht="15.75">
      <c r="A230" s="116"/>
      <c r="C230" s="126"/>
      <c r="D230" s="126"/>
      <c r="E230" s="126"/>
      <c r="F230" s="126"/>
      <c r="G230" s="126"/>
    </row>
    <row r="231" spans="1:7" ht="15.75">
      <c r="A231" s="116"/>
      <c r="C231" s="126"/>
      <c r="D231" s="126"/>
      <c r="E231" s="126"/>
      <c r="F231" s="126"/>
      <c r="G231" s="126"/>
    </row>
    <row r="232" spans="1:7" ht="15.75">
      <c r="A232" s="116"/>
      <c r="C232" s="126"/>
      <c r="D232" s="126"/>
      <c r="E232" s="126"/>
      <c r="F232" s="126"/>
      <c r="G232" s="126"/>
    </row>
    <row r="233" spans="1:7" ht="15.75">
      <c r="A233" s="116"/>
      <c r="C233" s="126"/>
      <c r="D233" s="126"/>
      <c r="E233" s="126"/>
      <c r="F233" s="126"/>
      <c r="G233" s="126"/>
    </row>
    <row r="234" spans="1:7" ht="15.75">
      <c r="A234" s="116"/>
      <c r="C234" s="126"/>
      <c r="D234" s="126"/>
      <c r="E234" s="126"/>
      <c r="F234" s="126"/>
      <c r="G234" s="126"/>
    </row>
    <row r="235" spans="1:7" ht="15.75">
      <c r="A235" s="116"/>
      <c r="C235" s="126"/>
      <c r="D235" s="126"/>
      <c r="E235" s="126"/>
      <c r="F235" s="126"/>
      <c r="G235" s="126"/>
    </row>
    <row r="236" spans="1:7" ht="15.75">
      <c r="A236" s="116"/>
      <c r="C236" s="126"/>
      <c r="D236" s="126"/>
      <c r="E236" s="126"/>
      <c r="F236" s="126"/>
      <c r="G236" s="126"/>
    </row>
    <row r="237" spans="1:7" ht="15.75">
      <c r="A237" s="116"/>
      <c r="C237" s="126"/>
      <c r="D237" s="126"/>
      <c r="E237" s="126"/>
      <c r="F237" s="126"/>
      <c r="G237" s="126"/>
    </row>
    <row r="238" spans="1:7" ht="15.75">
      <c r="A238" s="116"/>
      <c r="C238" s="126"/>
      <c r="D238" s="126"/>
      <c r="E238" s="126"/>
      <c r="F238" s="126"/>
      <c r="G238" s="126"/>
    </row>
    <row r="239" spans="1:7" ht="15.75">
      <c r="A239" s="116"/>
      <c r="C239" s="126"/>
      <c r="D239" s="126"/>
      <c r="E239" s="126"/>
      <c r="F239" s="126"/>
      <c r="G239" s="126"/>
    </row>
    <row r="240" spans="1:7" ht="15.75">
      <c r="A240" s="116"/>
      <c r="C240" s="126"/>
      <c r="D240" s="126"/>
      <c r="E240" s="126"/>
      <c r="F240" s="126"/>
      <c r="G240" s="126"/>
    </row>
    <row r="241" spans="1:7" ht="15.75">
      <c r="A241" s="116"/>
      <c r="C241" s="126"/>
      <c r="D241" s="126"/>
      <c r="E241" s="126"/>
      <c r="F241" s="126"/>
      <c r="G241" s="126"/>
    </row>
    <row r="242" spans="1:7" ht="15.75">
      <c r="A242" s="116"/>
      <c r="C242" s="126"/>
      <c r="D242" s="126"/>
      <c r="E242" s="126"/>
      <c r="F242" s="126"/>
      <c r="G242" s="126"/>
    </row>
    <row r="243" spans="1:7" ht="15.75">
      <c r="A243" s="116"/>
      <c r="C243" s="126"/>
      <c r="D243" s="126"/>
      <c r="E243" s="126"/>
      <c r="F243" s="126"/>
      <c r="G243" s="126"/>
    </row>
    <row r="244" spans="1:7" ht="15.75">
      <c r="A244" s="116"/>
      <c r="C244" s="126"/>
      <c r="D244" s="126"/>
      <c r="E244" s="126"/>
      <c r="F244" s="126"/>
      <c r="G244" s="126"/>
    </row>
    <row r="245" spans="1:7" ht="15.75">
      <c r="A245" s="116"/>
      <c r="C245" s="126"/>
      <c r="D245" s="126"/>
      <c r="E245" s="126"/>
      <c r="F245" s="126"/>
      <c r="G245" s="126"/>
    </row>
    <row r="246" spans="1:7" ht="15.75">
      <c r="A246" s="116"/>
      <c r="C246" s="126"/>
      <c r="D246" s="126"/>
      <c r="E246" s="126"/>
      <c r="F246" s="126"/>
      <c r="G246" s="126"/>
    </row>
    <row r="247" spans="1:7" ht="15.75">
      <c r="A247" s="116"/>
      <c r="C247" s="126"/>
      <c r="D247" s="126"/>
      <c r="E247" s="126"/>
      <c r="F247" s="126"/>
      <c r="G247" s="126"/>
    </row>
    <row r="248" spans="1:7" ht="15.75">
      <c r="A248" s="116"/>
      <c r="C248" s="126"/>
      <c r="D248" s="126"/>
      <c r="E248" s="126"/>
      <c r="F248" s="126"/>
      <c r="G248" s="126"/>
    </row>
    <row r="249" spans="1:7" ht="15.75">
      <c r="A249" s="116"/>
      <c r="C249" s="126"/>
      <c r="D249" s="126"/>
      <c r="E249" s="126"/>
      <c r="F249" s="126"/>
      <c r="G249" s="126"/>
    </row>
    <row r="250" spans="1:7" ht="15.75">
      <c r="A250" s="116"/>
      <c r="C250" s="126"/>
      <c r="D250" s="126"/>
      <c r="E250" s="126"/>
      <c r="F250" s="126"/>
      <c r="G250" s="126"/>
    </row>
    <row r="251" spans="1:7" ht="15.75">
      <c r="A251" s="116"/>
      <c r="C251" s="126"/>
      <c r="D251" s="126"/>
      <c r="E251" s="126"/>
      <c r="F251" s="126"/>
      <c r="G251" s="126"/>
    </row>
    <row r="252" spans="1:7" ht="15.75">
      <c r="A252" s="116"/>
      <c r="C252" s="126"/>
      <c r="D252" s="126"/>
      <c r="E252" s="126"/>
      <c r="F252" s="126"/>
      <c r="G252" s="126"/>
    </row>
    <row r="253" spans="1:7" ht="15.75">
      <c r="A253" s="116"/>
      <c r="C253" s="126"/>
      <c r="D253" s="126"/>
      <c r="E253" s="126"/>
      <c r="F253" s="126"/>
      <c r="G253" s="126"/>
    </row>
    <row r="254" spans="1:7" ht="15.75">
      <c r="A254" s="116"/>
      <c r="C254" s="126"/>
      <c r="D254" s="126"/>
      <c r="E254" s="126"/>
      <c r="F254" s="126"/>
      <c r="G254" s="126"/>
    </row>
    <row r="255" spans="1:7" ht="15.75">
      <c r="A255" s="116"/>
      <c r="C255" s="126"/>
      <c r="D255" s="126"/>
      <c r="E255" s="126"/>
      <c r="F255" s="126"/>
      <c r="G255" s="126"/>
    </row>
    <row r="256" spans="1:7" ht="15.75">
      <c r="A256" s="116"/>
      <c r="C256" s="126"/>
      <c r="D256" s="126"/>
      <c r="E256" s="126"/>
      <c r="F256" s="126"/>
      <c r="G256" s="126"/>
    </row>
    <row r="257" spans="1:7" ht="15.75">
      <c r="A257" s="116"/>
      <c r="C257" s="126"/>
      <c r="D257" s="126"/>
      <c r="E257" s="126"/>
      <c r="F257" s="126"/>
      <c r="G257" s="126"/>
    </row>
    <row r="258" spans="1:7" ht="15.75">
      <c r="A258" s="116"/>
      <c r="C258" s="126"/>
      <c r="D258" s="126"/>
      <c r="E258" s="126"/>
      <c r="F258" s="126"/>
      <c r="G258" s="126"/>
    </row>
    <row r="259" spans="1:7" ht="15.75">
      <c r="A259" s="116"/>
      <c r="C259" s="126"/>
      <c r="D259" s="126"/>
      <c r="E259" s="126"/>
      <c r="F259" s="126"/>
      <c r="G259" s="126"/>
    </row>
    <row r="260" spans="1:7" ht="15.75">
      <c r="A260" s="116"/>
      <c r="C260" s="126"/>
      <c r="D260" s="126"/>
      <c r="E260" s="126"/>
      <c r="F260" s="126"/>
      <c r="G260" s="126"/>
    </row>
    <row r="261" spans="1:7" ht="15.75">
      <c r="A261" s="116"/>
      <c r="C261" s="126"/>
      <c r="D261" s="126"/>
      <c r="E261" s="126"/>
      <c r="F261" s="126"/>
      <c r="G261" s="126"/>
    </row>
    <row r="262" spans="1:7" ht="15.75">
      <c r="A262" s="116"/>
      <c r="C262" s="126"/>
      <c r="D262" s="126"/>
      <c r="E262" s="126"/>
      <c r="F262" s="126"/>
      <c r="G262" s="126"/>
    </row>
    <row r="263" spans="1:7" ht="15.75">
      <c r="A263" s="116"/>
      <c r="C263" s="126"/>
      <c r="D263" s="126"/>
      <c r="E263" s="126"/>
      <c r="F263" s="126"/>
      <c r="G263" s="126"/>
    </row>
    <row r="264" spans="1:7" ht="15.75">
      <c r="A264" s="116"/>
    </row>
    <row r="265" spans="1:7" ht="15.75">
      <c r="A265" s="116"/>
    </row>
    <row r="266" spans="1:7" ht="15.75">
      <c r="A266" s="116"/>
    </row>
    <row r="267" spans="1:7" ht="15.75">
      <c r="A267" s="116"/>
    </row>
    <row r="268" spans="1:7" ht="15.75">
      <c r="A268" s="116"/>
    </row>
    <row r="269" spans="1:7" ht="15.75">
      <c r="A269" s="116"/>
    </row>
    <row r="270" spans="1:7" ht="15.75">
      <c r="A270" s="116"/>
    </row>
    <row r="271" spans="1:7" ht="15.75">
      <c r="A271" s="116"/>
    </row>
    <row r="272" spans="1:7"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row r="352" spans="1:1" ht="15.75">
      <c r="A352" s="116"/>
    </row>
    <row r="353" spans="1:1" ht="15.75">
      <c r="A353" s="116"/>
    </row>
    <row r="354" spans="1:1" ht="15.75">
      <c r="A354" s="116"/>
    </row>
    <row r="355" spans="1:1" ht="15.75">
      <c r="A355" s="116"/>
    </row>
    <row r="356" spans="1:1" ht="15.75">
      <c r="A356" s="116"/>
    </row>
    <row r="357" spans="1:1" ht="15.75">
      <c r="A357" s="116"/>
    </row>
    <row r="358" spans="1:1" ht="15.75">
      <c r="A358" s="116"/>
    </row>
    <row r="359" spans="1:1" ht="15.75">
      <c r="A359" s="116"/>
    </row>
    <row r="360" spans="1:1" ht="15.75">
      <c r="A360" s="116"/>
    </row>
    <row r="361" spans="1:1" ht="15.75">
      <c r="A361" s="116"/>
    </row>
    <row r="362" spans="1:1" ht="15.75">
      <c r="A362" s="116"/>
    </row>
    <row r="363" spans="1:1" ht="15.75">
      <c r="A363" s="116"/>
    </row>
    <row r="364" spans="1:1" ht="15.75">
      <c r="A364" s="116"/>
    </row>
    <row r="365" spans="1:1" ht="15.75">
      <c r="A365" s="116"/>
    </row>
    <row r="366" spans="1:1" ht="15.75">
      <c r="A366" s="116"/>
    </row>
    <row r="367" spans="1:1" ht="15.75">
      <c r="A367" s="116"/>
    </row>
    <row r="368" spans="1:1" ht="15.75">
      <c r="A368" s="116"/>
    </row>
    <row r="369" spans="1:1" ht="15.75">
      <c r="A369" s="116"/>
    </row>
    <row r="370" spans="1:1" ht="15.75">
      <c r="A370" s="116"/>
    </row>
    <row r="371" spans="1:1" ht="15.75">
      <c r="A371" s="116"/>
    </row>
    <row r="372" spans="1:1" ht="15.75">
      <c r="A372" s="116"/>
    </row>
    <row r="373" spans="1:1" ht="15.75">
      <c r="A373" s="116"/>
    </row>
    <row r="374" spans="1:1" ht="15.75">
      <c r="A374" s="116"/>
    </row>
    <row r="375" spans="1:1" ht="15.75">
      <c r="A375" s="116"/>
    </row>
    <row r="376" spans="1:1" ht="15.75">
      <c r="A376" s="116"/>
    </row>
    <row r="377" spans="1:1" ht="15.75">
      <c r="A377" s="116"/>
    </row>
    <row r="378" spans="1:1" ht="15.75">
      <c r="A378" s="116"/>
    </row>
    <row r="379" spans="1:1" ht="15.75">
      <c r="A379" s="116"/>
    </row>
    <row r="380" spans="1:1" ht="15.75">
      <c r="A380" s="116"/>
    </row>
    <row r="381" spans="1:1" ht="15.75">
      <c r="A381" s="116"/>
    </row>
    <row r="382" spans="1:1" ht="15.75">
      <c r="A382" s="116"/>
    </row>
    <row r="383" spans="1:1" ht="15.75">
      <c r="A383" s="116"/>
    </row>
    <row r="384" spans="1:1" ht="15.75">
      <c r="A384" s="116"/>
    </row>
    <row r="385" spans="1:1" ht="15.75">
      <c r="A385" s="116"/>
    </row>
    <row r="386" spans="1:1" ht="15.75">
      <c r="A386" s="116"/>
    </row>
    <row r="387" spans="1:1" ht="15.75">
      <c r="A387" s="116"/>
    </row>
    <row r="388" spans="1:1" ht="15.75">
      <c r="A388" s="116"/>
    </row>
    <row r="389" spans="1:1" ht="15.75">
      <c r="A389" s="116"/>
    </row>
    <row r="390" spans="1:1" ht="15.75">
      <c r="A390" s="116"/>
    </row>
    <row r="391" spans="1:1" ht="15.75">
      <c r="A391" s="116"/>
    </row>
    <row r="392" spans="1:1" ht="15.75">
      <c r="A392" s="116"/>
    </row>
    <row r="393" spans="1:1" ht="15.75">
      <c r="A393" s="116"/>
    </row>
    <row r="394" spans="1:1" ht="15.75">
      <c r="A394" s="116"/>
    </row>
    <row r="395" spans="1:1" ht="15.75">
      <c r="A395" s="116"/>
    </row>
    <row r="396" spans="1:1" ht="15.75">
      <c r="A396" s="116"/>
    </row>
    <row r="397" spans="1:1" ht="15.75">
      <c r="A397" s="116"/>
    </row>
    <row r="398" spans="1:1" ht="15.75">
      <c r="A398" s="116"/>
    </row>
    <row r="399" spans="1:1" ht="15.75">
      <c r="A399" s="116"/>
    </row>
    <row r="400" spans="1:1" ht="15.75">
      <c r="A400" s="116"/>
    </row>
    <row r="401" spans="1:1" ht="15.75">
      <c r="A401" s="116"/>
    </row>
    <row r="402" spans="1:1" ht="15.75">
      <c r="A402" s="116"/>
    </row>
    <row r="403" spans="1:1" ht="15.75">
      <c r="A403" s="116"/>
    </row>
    <row r="404" spans="1:1" ht="15.75">
      <c r="A404" s="116"/>
    </row>
    <row r="405" spans="1:1" ht="15.75">
      <c r="A405" s="116"/>
    </row>
    <row r="406" spans="1:1" ht="15.75">
      <c r="A406" s="116"/>
    </row>
    <row r="407" spans="1:1" ht="15.75">
      <c r="A407" s="116"/>
    </row>
    <row r="408" spans="1:1" ht="15.75">
      <c r="A408" s="116"/>
    </row>
    <row r="409" spans="1:1" ht="15.75">
      <c r="A409" s="116"/>
    </row>
    <row r="410" spans="1:1" ht="15.75">
      <c r="A410" s="116"/>
    </row>
    <row r="411" spans="1:1" ht="15.75">
      <c r="A411" s="116"/>
    </row>
    <row r="412" spans="1:1" ht="15.75">
      <c r="A412" s="116"/>
    </row>
    <row r="413" spans="1:1" ht="15.75">
      <c r="A413" s="116"/>
    </row>
    <row r="414" spans="1:1" ht="15.75">
      <c r="A414" s="116"/>
    </row>
    <row r="415" spans="1:1" ht="15.75">
      <c r="A415" s="116"/>
    </row>
    <row r="416" spans="1:1" ht="15.75">
      <c r="A416" s="116"/>
    </row>
    <row r="417" spans="1:1" ht="15.75">
      <c r="A417" s="116"/>
    </row>
    <row r="418" spans="1:1" ht="15.75">
      <c r="A418" s="116"/>
    </row>
    <row r="419" spans="1:1" ht="15.75">
      <c r="A419" s="116"/>
    </row>
    <row r="420" spans="1:1" ht="15.75">
      <c r="A420" s="116"/>
    </row>
    <row r="421" spans="1:1" ht="15.75">
      <c r="A421" s="116"/>
    </row>
    <row r="422" spans="1:1" ht="15.75">
      <c r="A422" s="116"/>
    </row>
    <row r="423" spans="1:1" ht="15.75">
      <c r="A423" s="116"/>
    </row>
    <row r="424" spans="1:1" ht="15.75">
      <c r="A424" s="116"/>
    </row>
    <row r="425" spans="1:1" ht="15.75">
      <c r="A425" s="116"/>
    </row>
    <row r="426" spans="1:1" ht="15.75">
      <c r="A426" s="116"/>
    </row>
    <row r="427" spans="1:1" ht="15.75">
      <c r="A427" s="116"/>
    </row>
    <row r="428" spans="1:1" ht="15.75">
      <c r="A428" s="116"/>
    </row>
    <row r="429" spans="1:1" ht="15.75">
      <c r="A429" s="116"/>
    </row>
    <row r="430" spans="1:1" ht="15.75">
      <c r="A430" s="116"/>
    </row>
    <row r="431" spans="1:1" ht="15.75">
      <c r="A431" s="116"/>
    </row>
    <row r="432" spans="1:1" ht="15.75">
      <c r="A432" s="116"/>
    </row>
    <row r="433" spans="1:1" ht="15.75">
      <c r="A433" s="116"/>
    </row>
    <row r="434" spans="1:1" ht="15.75">
      <c r="A434" s="116"/>
    </row>
    <row r="435" spans="1:1" ht="15.75">
      <c r="A435" s="116"/>
    </row>
    <row r="436" spans="1:1" ht="15.75">
      <c r="A436" s="116"/>
    </row>
    <row r="437" spans="1:1" ht="15.75">
      <c r="A437" s="116"/>
    </row>
    <row r="438" spans="1:1" ht="15.75">
      <c r="A438" s="116"/>
    </row>
    <row r="439" spans="1:1" ht="15.75">
      <c r="A439" s="116"/>
    </row>
    <row r="440" spans="1:1" ht="15.75">
      <c r="A440" s="116"/>
    </row>
    <row r="441" spans="1:1" ht="15.75">
      <c r="A441" s="116"/>
    </row>
    <row r="442" spans="1:1" ht="15.75">
      <c r="A442" s="116"/>
    </row>
    <row r="443" spans="1:1" ht="15.75">
      <c r="A443" s="116"/>
    </row>
    <row r="444" spans="1:1" ht="15.75">
      <c r="A444" s="116"/>
    </row>
    <row r="445" spans="1:1" ht="15.75">
      <c r="A445" s="116"/>
    </row>
    <row r="446" spans="1:1" ht="15.75">
      <c r="A446" s="116"/>
    </row>
    <row r="447" spans="1:1" ht="15.75">
      <c r="A447" s="116"/>
    </row>
    <row r="448" spans="1:1" ht="15.75">
      <c r="A448" s="116"/>
    </row>
    <row r="449" spans="1:1" ht="15.75">
      <c r="A449" s="116"/>
    </row>
    <row r="450" spans="1:1" ht="15.75">
      <c r="A450" s="116"/>
    </row>
    <row r="451" spans="1:1" ht="15.75">
      <c r="A451" s="116"/>
    </row>
    <row r="452" spans="1:1" ht="15.75">
      <c r="A452" s="116"/>
    </row>
    <row r="453" spans="1:1" ht="15.75">
      <c r="A453" s="116"/>
    </row>
    <row r="454" spans="1:1" ht="15.75">
      <c r="A454" s="116"/>
    </row>
    <row r="455" spans="1:1" ht="15.75">
      <c r="A455" s="116"/>
    </row>
    <row r="456" spans="1:1" ht="15.75">
      <c r="A456" s="116"/>
    </row>
    <row r="457" spans="1:1" ht="15.75">
      <c r="A457" s="116"/>
    </row>
    <row r="458" spans="1:1" ht="15.75">
      <c r="A458" s="116"/>
    </row>
    <row r="459" spans="1:1" ht="15.75">
      <c r="A459" s="116"/>
    </row>
    <row r="460" spans="1:1" ht="15.75">
      <c r="A460" s="116"/>
    </row>
    <row r="461" spans="1:1" ht="15.75">
      <c r="A461" s="116"/>
    </row>
    <row r="462" spans="1:1" ht="15.75">
      <c r="A462" s="116"/>
    </row>
    <row r="463" spans="1:1" ht="15.75">
      <c r="A463" s="116"/>
    </row>
    <row r="464" spans="1:1" ht="15.75">
      <c r="A464" s="116"/>
    </row>
    <row r="465" spans="1:1" ht="15.75">
      <c r="A465" s="116"/>
    </row>
    <row r="466" spans="1:1" ht="15.75">
      <c r="A466" s="116"/>
    </row>
    <row r="467" spans="1:1" ht="15.75">
      <c r="A467" s="116"/>
    </row>
    <row r="468" spans="1:1" ht="15.75">
      <c r="A468" s="116"/>
    </row>
    <row r="469" spans="1:1" ht="15.75">
      <c r="A469" s="116"/>
    </row>
    <row r="470" spans="1:1" ht="15.75">
      <c r="A470" s="116"/>
    </row>
    <row r="471" spans="1:1" ht="15.75">
      <c r="A471" s="116"/>
    </row>
    <row r="472" spans="1:1" ht="15.75">
      <c r="A472" s="116"/>
    </row>
    <row r="473" spans="1:1" ht="15.75">
      <c r="A473" s="116"/>
    </row>
    <row r="474" spans="1:1" ht="15.75">
      <c r="A474" s="116"/>
    </row>
    <row r="475" spans="1:1" ht="15.75">
      <c r="A475" s="116"/>
    </row>
    <row r="476" spans="1:1" ht="15.75">
      <c r="A476" s="116"/>
    </row>
    <row r="477" spans="1:1" ht="15.75">
      <c r="A477" s="116"/>
    </row>
    <row r="478" spans="1:1" ht="15.75">
      <c r="A478" s="116"/>
    </row>
    <row r="479" spans="1:1" ht="15.75">
      <c r="A479" s="116"/>
    </row>
    <row r="480" spans="1:1" ht="15.75">
      <c r="A480" s="116"/>
    </row>
    <row r="481" spans="1:1" ht="15.75">
      <c r="A481" s="116"/>
    </row>
    <row r="482" spans="1:1" ht="15.75">
      <c r="A482" s="116"/>
    </row>
    <row r="483" spans="1:1" ht="15.75">
      <c r="A483" s="116"/>
    </row>
    <row r="484" spans="1:1" ht="15.75">
      <c r="A484" s="116"/>
    </row>
    <row r="485" spans="1:1" ht="15.75">
      <c r="A485" s="116"/>
    </row>
    <row r="486" spans="1:1" ht="15.75">
      <c r="A486" s="116"/>
    </row>
    <row r="487" spans="1:1" ht="15.75">
      <c r="A487" s="116"/>
    </row>
    <row r="488" spans="1:1" ht="15.75">
      <c r="A488" s="116"/>
    </row>
    <row r="489" spans="1:1" ht="15.75">
      <c r="A489" s="116"/>
    </row>
    <row r="490" spans="1:1" ht="15.75">
      <c r="A490" s="116"/>
    </row>
    <row r="491" spans="1:1" ht="15.75">
      <c r="A491" s="116"/>
    </row>
    <row r="492" spans="1:1" ht="15.75">
      <c r="A492" s="116"/>
    </row>
    <row r="493" spans="1:1" ht="15.75">
      <c r="A493" s="116"/>
    </row>
    <row r="494" spans="1:1" ht="15.75">
      <c r="A494" s="116"/>
    </row>
    <row r="495" spans="1:1" ht="15.75">
      <c r="A495" s="116"/>
    </row>
    <row r="496" spans="1:1" ht="15.75">
      <c r="A496" s="116"/>
    </row>
    <row r="497" spans="1:1" ht="15.75">
      <c r="A497" s="116"/>
    </row>
    <row r="498" spans="1:1" ht="15.75">
      <c r="A498" s="116"/>
    </row>
    <row r="499" spans="1:1" ht="15.75">
      <c r="A499" s="116"/>
    </row>
    <row r="500" spans="1:1" ht="15.75">
      <c r="A500" s="116"/>
    </row>
    <row r="501" spans="1:1" ht="15.75">
      <c r="A501" s="116"/>
    </row>
    <row r="502" spans="1:1" ht="15.75">
      <c r="A502" s="116"/>
    </row>
    <row r="503" spans="1:1" ht="15.75">
      <c r="A503" s="116"/>
    </row>
    <row r="504" spans="1:1" ht="15.75">
      <c r="A504" s="116"/>
    </row>
    <row r="505" spans="1:1" ht="15.75">
      <c r="A505" s="116"/>
    </row>
    <row r="506" spans="1:1" ht="15.75">
      <c r="A506" s="116"/>
    </row>
    <row r="507" spans="1:1" ht="15.75">
      <c r="A507" s="116"/>
    </row>
    <row r="508" spans="1:1" ht="15.75">
      <c r="A508" s="116"/>
    </row>
    <row r="509" spans="1:1" ht="15.75">
      <c r="A509" s="116"/>
    </row>
    <row r="510" spans="1:1" ht="15.75">
      <c r="A510" s="116"/>
    </row>
    <row r="511" spans="1:1" ht="15.75">
      <c r="A511" s="116"/>
    </row>
    <row r="512" spans="1:1" ht="15.75">
      <c r="A512" s="116"/>
    </row>
    <row r="513" spans="1:1" ht="15.75">
      <c r="A513" s="116"/>
    </row>
    <row r="514" spans="1:1" ht="15.75">
      <c r="A514" s="116"/>
    </row>
    <row r="515" spans="1:1" ht="15.75">
      <c r="A515" s="116"/>
    </row>
    <row r="516" spans="1:1" ht="15.75">
      <c r="A516" s="116"/>
    </row>
    <row r="517" spans="1:1" ht="15.75">
      <c r="A517" s="116"/>
    </row>
    <row r="518" spans="1:1" ht="15.75">
      <c r="A518" s="116"/>
    </row>
    <row r="519" spans="1:1" ht="15.75">
      <c r="A519" s="116"/>
    </row>
    <row r="520" spans="1:1" ht="15.75">
      <c r="A520" s="116"/>
    </row>
    <row r="521" spans="1:1" ht="15.75">
      <c r="A521" s="116"/>
    </row>
    <row r="522" spans="1:1" ht="15.75">
      <c r="A522" s="116"/>
    </row>
    <row r="523" spans="1:1" ht="15.75">
      <c r="A523" s="116"/>
    </row>
    <row r="524" spans="1:1" ht="15.75">
      <c r="A524" s="116"/>
    </row>
    <row r="525" spans="1:1" ht="15.75">
      <c r="A525" s="116"/>
    </row>
    <row r="526" spans="1:1" ht="15.75">
      <c r="A526" s="116"/>
    </row>
    <row r="527" spans="1:1" ht="15.75">
      <c r="A527" s="116"/>
    </row>
    <row r="528" spans="1:1" ht="15.75">
      <c r="A528" s="116"/>
    </row>
    <row r="529" spans="1:1" ht="15.75">
      <c r="A529" s="116"/>
    </row>
    <row r="530" spans="1:1" ht="15.75">
      <c r="A530" s="116"/>
    </row>
    <row r="531" spans="1:1" ht="15.75">
      <c r="A531" s="116"/>
    </row>
    <row r="532" spans="1:1" ht="15.75">
      <c r="A532" s="116"/>
    </row>
    <row r="533" spans="1:1" ht="15.75">
      <c r="A533" s="116"/>
    </row>
    <row r="534" spans="1:1" ht="15.75">
      <c r="A534" s="116"/>
    </row>
    <row r="535" spans="1:1" ht="15.75">
      <c r="A535" s="116"/>
    </row>
    <row r="536" spans="1:1" ht="15.75">
      <c r="A536" s="116"/>
    </row>
    <row r="537" spans="1:1" ht="15.75">
      <c r="A537" s="116"/>
    </row>
    <row r="538" spans="1:1" ht="15.75">
      <c r="A538" s="116"/>
    </row>
    <row r="539" spans="1:1" ht="15.75">
      <c r="A539" s="116"/>
    </row>
    <row r="540" spans="1:1" ht="15.75">
      <c r="A540" s="116"/>
    </row>
    <row r="541" spans="1:1" ht="15.75">
      <c r="A541" s="116"/>
    </row>
    <row r="542" spans="1:1" ht="15.75">
      <c r="A542" s="116"/>
    </row>
    <row r="543" spans="1:1" ht="15.75">
      <c r="A543" s="116"/>
    </row>
    <row r="544" spans="1:1" ht="15.75">
      <c r="A544" s="116"/>
    </row>
    <row r="545" spans="1:1" ht="15.75">
      <c r="A545" s="116"/>
    </row>
    <row r="546" spans="1:1" ht="15.75">
      <c r="A546" s="116"/>
    </row>
    <row r="547" spans="1:1" ht="15.75">
      <c r="A547" s="116"/>
    </row>
    <row r="548" spans="1:1" ht="15.75">
      <c r="A548" s="116"/>
    </row>
    <row r="549" spans="1:1" ht="15.75">
      <c r="A549" s="116"/>
    </row>
    <row r="550" spans="1:1" ht="15.75">
      <c r="A550" s="116"/>
    </row>
    <row r="551" spans="1:1" ht="15.75">
      <c r="A551" s="116"/>
    </row>
    <row r="552" spans="1:1" ht="15.75">
      <c r="A552" s="116"/>
    </row>
    <row r="553" spans="1:1" ht="15.75">
      <c r="A553" s="116"/>
    </row>
    <row r="554" spans="1:1" ht="15.75">
      <c r="A554" s="116"/>
    </row>
    <row r="555" spans="1:1" ht="15.75">
      <c r="A555" s="116"/>
    </row>
    <row r="556" spans="1:1" ht="15.75">
      <c r="A556" s="116"/>
    </row>
    <row r="557" spans="1:1" ht="15.75">
      <c r="A557" s="116"/>
    </row>
    <row r="558" spans="1:1" ht="15.75">
      <c r="A558" s="116"/>
    </row>
    <row r="559" spans="1:1" ht="15.75">
      <c r="A559" s="116"/>
    </row>
    <row r="560" spans="1:1" ht="15.75">
      <c r="A560" s="116"/>
    </row>
    <row r="561" spans="1:1" ht="15.75">
      <c r="A561" s="116"/>
    </row>
    <row r="562" spans="1:1" ht="15.75">
      <c r="A562" s="116"/>
    </row>
    <row r="563" spans="1:1" ht="15.75">
      <c r="A563" s="116"/>
    </row>
    <row r="564" spans="1:1" ht="15.75">
      <c r="A564" s="116"/>
    </row>
    <row r="565" spans="1:1" ht="15.75">
      <c r="A565" s="116"/>
    </row>
    <row r="566" spans="1:1" ht="15.75">
      <c r="A566" s="116"/>
    </row>
    <row r="567" spans="1:1" ht="15.75">
      <c r="A567" s="116"/>
    </row>
    <row r="568" spans="1:1" ht="15.75">
      <c r="A568" s="116"/>
    </row>
    <row r="569" spans="1:1" ht="15.75">
      <c r="A569" s="116"/>
    </row>
    <row r="570" spans="1:1" ht="15.75">
      <c r="A570" s="116"/>
    </row>
    <row r="571" spans="1:1" ht="15.75">
      <c r="A571" s="116"/>
    </row>
    <row r="572" spans="1:1" ht="15.75">
      <c r="A572" s="116"/>
    </row>
    <row r="573" spans="1:1" ht="15.75">
      <c r="A573" s="116"/>
    </row>
    <row r="574" spans="1:1" ht="15.75">
      <c r="A574" s="116"/>
    </row>
    <row r="575" spans="1:1" ht="15.75">
      <c r="A575" s="116"/>
    </row>
    <row r="576" spans="1:1" ht="15.75">
      <c r="A576" s="116"/>
    </row>
    <row r="577" spans="1:1" ht="15.75">
      <c r="A577" s="116"/>
    </row>
    <row r="578" spans="1:1" ht="15.75">
      <c r="A578" s="116"/>
    </row>
    <row r="579" spans="1:1" ht="15.75">
      <c r="A579" s="116"/>
    </row>
    <row r="580" spans="1:1" ht="15.75">
      <c r="A580" s="116"/>
    </row>
    <row r="581" spans="1:1" ht="15.75">
      <c r="A581" s="116"/>
    </row>
    <row r="582" spans="1:1" ht="15.75">
      <c r="A582" s="116"/>
    </row>
    <row r="583" spans="1:1" ht="15.75">
      <c r="A583" s="116"/>
    </row>
    <row r="584" spans="1:1" ht="15.75">
      <c r="A584" s="116"/>
    </row>
    <row r="585" spans="1:1" ht="15.75">
      <c r="A585" s="116"/>
    </row>
    <row r="586" spans="1:1" ht="15.75">
      <c r="A586" s="116"/>
    </row>
    <row r="587" spans="1:1" ht="15.75">
      <c r="A587" s="116"/>
    </row>
    <row r="588" spans="1:1" ht="15.75">
      <c r="A588" s="116"/>
    </row>
    <row r="589" spans="1:1" ht="15.75">
      <c r="A589" s="116"/>
    </row>
    <row r="590" spans="1:1" ht="15.75">
      <c r="A590" s="116"/>
    </row>
    <row r="591" spans="1:1" ht="15.75">
      <c r="A591" s="116"/>
    </row>
    <row r="592" spans="1:1" ht="15.75">
      <c r="A592" s="116"/>
    </row>
    <row r="593" spans="1:1" ht="15.75">
      <c r="A593" s="116"/>
    </row>
    <row r="594" spans="1:1" ht="15.75">
      <c r="A594" s="116"/>
    </row>
    <row r="595" spans="1:1" ht="15.75">
      <c r="A595" s="116"/>
    </row>
    <row r="596" spans="1:1" ht="15.75">
      <c r="A596" s="116"/>
    </row>
    <row r="597" spans="1:1" ht="15.75">
      <c r="A597" s="116"/>
    </row>
    <row r="598" spans="1:1" ht="15.75">
      <c r="A598" s="116"/>
    </row>
    <row r="599" spans="1:1" ht="15.75">
      <c r="A599" s="116"/>
    </row>
    <row r="600" spans="1:1" ht="15.75">
      <c r="A600" s="116"/>
    </row>
    <row r="601" spans="1:1" ht="15.75">
      <c r="A601" s="116"/>
    </row>
    <row r="602" spans="1:1" ht="15.75">
      <c r="A602" s="116"/>
    </row>
    <row r="603" spans="1:1" ht="15.75">
      <c r="A603" s="116"/>
    </row>
    <row r="604" spans="1:1" ht="15.75">
      <c r="A604" s="116"/>
    </row>
    <row r="605" spans="1:1" ht="15.75">
      <c r="A605" s="116"/>
    </row>
    <row r="606" spans="1:1" ht="15.75">
      <c r="A606" s="116"/>
    </row>
    <row r="607" spans="1:1" ht="15.75">
      <c r="A607" s="116"/>
    </row>
    <row r="608" spans="1:1" ht="15.75">
      <c r="A608" s="116"/>
    </row>
    <row r="609" spans="1:1" ht="15.75">
      <c r="A609" s="116"/>
    </row>
    <row r="610" spans="1:1" ht="15.75">
      <c r="A610" s="116"/>
    </row>
    <row r="611" spans="1:1" ht="15.75">
      <c r="A611" s="116"/>
    </row>
    <row r="612" spans="1:1" ht="15.75">
      <c r="A612" s="116"/>
    </row>
    <row r="613" spans="1:1" ht="15.75">
      <c r="A613" s="116"/>
    </row>
    <row r="614" spans="1:1" ht="15.75">
      <c r="A614" s="116"/>
    </row>
    <row r="615" spans="1:1" ht="15.75">
      <c r="A615" s="116"/>
    </row>
    <row r="616" spans="1:1" ht="15.75">
      <c r="A616" s="116"/>
    </row>
    <row r="617" spans="1:1" ht="15.75">
      <c r="A617" s="116"/>
    </row>
    <row r="618" spans="1:1" ht="15.75">
      <c r="A618" s="116"/>
    </row>
    <row r="619" spans="1:1" ht="15.75">
      <c r="A619" s="116"/>
    </row>
    <row r="620" spans="1:1" ht="15.75">
      <c r="A620" s="116"/>
    </row>
    <row r="621" spans="1:1" ht="15.75">
      <c r="A621" s="116"/>
    </row>
    <row r="622" spans="1:1" ht="15.75">
      <c r="A622" s="116"/>
    </row>
    <row r="623" spans="1:1" ht="15.75">
      <c r="A623" s="116"/>
    </row>
    <row r="624" spans="1:1" ht="15.75">
      <c r="A624" s="116"/>
    </row>
    <row r="625" spans="1:1" ht="15.75">
      <c r="A625" s="116"/>
    </row>
    <row r="626" spans="1:1" ht="15.75">
      <c r="A626" s="116"/>
    </row>
    <row r="627" spans="1:1" ht="15.75">
      <c r="A627" s="116"/>
    </row>
    <row r="628" spans="1:1" ht="15.75">
      <c r="A628" s="116"/>
    </row>
    <row r="629" spans="1:1" ht="15.75">
      <c r="A629" s="116"/>
    </row>
    <row r="630" spans="1:1" ht="15.75">
      <c r="A630" s="116"/>
    </row>
    <row r="631" spans="1:1" ht="15.75">
      <c r="A631" s="116"/>
    </row>
    <row r="632" spans="1:1" ht="15.75">
      <c r="A632" s="116"/>
    </row>
    <row r="633" spans="1:1" ht="15.75">
      <c r="A633" s="116"/>
    </row>
    <row r="634" spans="1:1" ht="15.75">
      <c r="A634" s="116"/>
    </row>
    <row r="635" spans="1:1" ht="15.75">
      <c r="A635" s="116"/>
    </row>
    <row r="636" spans="1:1" ht="15.75">
      <c r="A636" s="116"/>
    </row>
    <row r="637" spans="1:1" ht="15.75">
      <c r="A637" s="116"/>
    </row>
    <row r="638" spans="1:1" ht="15.75">
      <c r="A638" s="116"/>
    </row>
    <row r="639" spans="1:1" ht="15.75">
      <c r="A639" s="116"/>
    </row>
    <row r="640" spans="1:1" ht="15.75">
      <c r="A640" s="116"/>
    </row>
    <row r="641" spans="1:1" ht="15.75">
      <c r="A641" s="116"/>
    </row>
    <row r="642" spans="1:1" ht="15.75">
      <c r="A642" s="116"/>
    </row>
    <row r="643" spans="1:1" ht="15.75">
      <c r="A643" s="116"/>
    </row>
    <row r="644" spans="1:1" ht="15.75">
      <c r="A644" s="116"/>
    </row>
    <row r="645" spans="1:1" ht="15.75">
      <c r="A645" s="116"/>
    </row>
    <row r="646" spans="1:1" ht="15.75">
      <c r="A646" s="116"/>
    </row>
    <row r="647" spans="1:1" ht="15.75">
      <c r="A647" s="116"/>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F351"/>
  <sheetViews>
    <sheetView topLeftCell="A2" zoomScale="40" zoomScaleNormal="40" workbookViewId="0">
      <selection activeCell="A2" sqref="A2:AD2"/>
    </sheetView>
  </sheetViews>
  <sheetFormatPr defaultColWidth="9.140625" defaultRowHeight="15"/>
  <cols>
    <col min="1" max="1" width="62.7109375" style="118" customWidth="1"/>
    <col min="2" max="2" width="38.28515625" style="117" customWidth="1"/>
    <col min="3" max="15" width="27.5703125" style="117" customWidth="1"/>
    <col min="16" max="16" width="27.5703125" style="1041" customWidth="1"/>
    <col min="17" max="29" width="27.5703125" style="117" customWidth="1"/>
    <col min="30" max="30" width="18.85546875" style="1041" customWidth="1"/>
    <col min="31" max="32" width="20.42578125" style="883" bestFit="1" customWidth="1"/>
    <col min="33" max="256" width="9.140625" style="883"/>
    <col min="257" max="257" width="62.7109375" style="883" customWidth="1"/>
    <col min="258" max="258" width="38.28515625" style="883" customWidth="1"/>
    <col min="259" max="285" width="27.5703125" style="883" customWidth="1"/>
    <col min="286" max="286" width="18.85546875" style="883" customWidth="1"/>
    <col min="287" max="288" width="20.42578125" style="883" bestFit="1" customWidth="1"/>
    <col min="289" max="512" width="9.140625" style="883"/>
    <col min="513" max="513" width="62.7109375" style="883" customWidth="1"/>
    <col min="514" max="514" width="38.28515625" style="883" customWidth="1"/>
    <col min="515" max="541" width="27.5703125" style="883" customWidth="1"/>
    <col min="542" max="542" width="18.85546875" style="883" customWidth="1"/>
    <col min="543" max="544" width="20.42578125" style="883" bestFit="1" customWidth="1"/>
    <col min="545" max="768" width="9.140625" style="883"/>
    <col min="769" max="769" width="62.7109375" style="883" customWidth="1"/>
    <col min="770" max="770" width="38.28515625" style="883" customWidth="1"/>
    <col min="771" max="797" width="27.5703125" style="883" customWidth="1"/>
    <col min="798" max="798" width="18.85546875" style="883" customWidth="1"/>
    <col min="799" max="800" width="20.42578125" style="883" bestFit="1" customWidth="1"/>
    <col min="801" max="1024" width="9.140625" style="883"/>
    <col min="1025" max="1025" width="62.7109375" style="883" customWidth="1"/>
    <col min="1026" max="1026" width="38.28515625" style="883" customWidth="1"/>
    <col min="1027" max="1053" width="27.5703125" style="883" customWidth="1"/>
    <col min="1054" max="1054" width="18.85546875" style="883" customWidth="1"/>
    <col min="1055" max="1056" width="20.42578125" style="883" bestFit="1" customWidth="1"/>
    <col min="1057" max="1280" width="9.140625" style="883"/>
    <col min="1281" max="1281" width="62.7109375" style="883" customWidth="1"/>
    <col min="1282" max="1282" width="38.28515625" style="883" customWidth="1"/>
    <col min="1283" max="1309" width="27.5703125" style="883" customWidth="1"/>
    <col min="1310" max="1310" width="18.85546875" style="883" customWidth="1"/>
    <col min="1311" max="1312" width="20.42578125" style="883" bestFit="1" customWidth="1"/>
    <col min="1313" max="1536" width="9.140625" style="883"/>
    <col min="1537" max="1537" width="62.7109375" style="883" customWidth="1"/>
    <col min="1538" max="1538" width="38.28515625" style="883" customWidth="1"/>
    <col min="1539" max="1565" width="27.5703125" style="883" customWidth="1"/>
    <col min="1566" max="1566" width="18.85546875" style="883" customWidth="1"/>
    <col min="1567" max="1568" width="20.42578125" style="883" bestFit="1" customWidth="1"/>
    <col min="1569" max="1792" width="9.140625" style="883"/>
    <col min="1793" max="1793" width="62.7109375" style="883" customWidth="1"/>
    <col min="1794" max="1794" width="38.28515625" style="883" customWidth="1"/>
    <col min="1795" max="1821" width="27.5703125" style="883" customWidth="1"/>
    <col min="1822" max="1822" width="18.85546875" style="883" customWidth="1"/>
    <col min="1823" max="1824" width="20.42578125" style="883" bestFit="1" customWidth="1"/>
    <col min="1825" max="2048" width="9.140625" style="883"/>
    <col min="2049" max="2049" width="62.7109375" style="883" customWidth="1"/>
    <col min="2050" max="2050" width="38.28515625" style="883" customWidth="1"/>
    <col min="2051" max="2077" width="27.5703125" style="883" customWidth="1"/>
    <col min="2078" max="2078" width="18.85546875" style="883" customWidth="1"/>
    <col min="2079" max="2080" width="20.42578125" style="883" bestFit="1" customWidth="1"/>
    <col min="2081" max="2304" width="9.140625" style="883"/>
    <col min="2305" max="2305" width="62.7109375" style="883" customWidth="1"/>
    <col min="2306" max="2306" width="38.28515625" style="883" customWidth="1"/>
    <col min="2307" max="2333" width="27.5703125" style="883" customWidth="1"/>
    <col min="2334" max="2334" width="18.85546875" style="883" customWidth="1"/>
    <col min="2335" max="2336" width="20.42578125" style="883" bestFit="1" customWidth="1"/>
    <col min="2337" max="2560" width="9.140625" style="883"/>
    <col min="2561" max="2561" width="62.7109375" style="883" customWidth="1"/>
    <col min="2562" max="2562" width="38.28515625" style="883" customWidth="1"/>
    <col min="2563" max="2589" width="27.5703125" style="883" customWidth="1"/>
    <col min="2590" max="2590" width="18.85546875" style="883" customWidth="1"/>
    <col min="2591" max="2592" width="20.42578125" style="883" bestFit="1" customWidth="1"/>
    <col min="2593" max="2816" width="9.140625" style="883"/>
    <col min="2817" max="2817" width="62.7109375" style="883" customWidth="1"/>
    <col min="2818" max="2818" width="38.28515625" style="883" customWidth="1"/>
    <col min="2819" max="2845" width="27.5703125" style="883" customWidth="1"/>
    <col min="2846" max="2846" width="18.85546875" style="883" customWidth="1"/>
    <col min="2847" max="2848" width="20.42578125" style="883" bestFit="1" customWidth="1"/>
    <col min="2849" max="3072" width="9.140625" style="883"/>
    <col min="3073" max="3073" width="62.7109375" style="883" customWidth="1"/>
    <col min="3074" max="3074" width="38.28515625" style="883" customWidth="1"/>
    <col min="3075" max="3101" width="27.5703125" style="883" customWidth="1"/>
    <col min="3102" max="3102" width="18.85546875" style="883" customWidth="1"/>
    <col min="3103" max="3104" width="20.42578125" style="883" bestFit="1" customWidth="1"/>
    <col min="3105" max="3328" width="9.140625" style="883"/>
    <col min="3329" max="3329" width="62.7109375" style="883" customWidth="1"/>
    <col min="3330" max="3330" width="38.28515625" style="883" customWidth="1"/>
    <col min="3331" max="3357" width="27.5703125" style="883" customWidth="1"/>
    <col min="3358" max="3358" width="18.85546875" style="883" customWidth="1"/>
    <col min="3359" max="3360" width="20.42578125" style="883" bestFit="1" customWidth="1"/>
    <col min="3361" max="3584" width="9.140625" style="883"/>
    <col min="3585" max="3585" width="62.7109375" style="883" customWidth="1"/>
    <col min="3586" max="3586" width="38.28515625" style="883" customWidth="1"/>
    <col min="3587" max="3613" width="27.5703125" style="883" customWidth="1"/>
    <col min="3614" max="3614" width="18.85546875" style="883" customWidth="1"/>
    <col min="3615" max="3616" width="20.42578125" style="883" bestFit="1" customWidth="1"/>
    <col min="3617" max="3840" width="9.140625" style="883"/>
    <col min="3841" max="3841" width="62.7109375" style="883" customWidth="1"/>
    <col min="3842" max="3842" width="38.28515625" style="883" customWidth="1"/>
    <col min="3843" max="3869" width="27.5703125" style="883" customWidth="1"/>
    <col min="3870" max="3870" width="18.85546875" style="883" customWidth="1"/>
    <col min="3871" max="3872" width="20.42578125" style="883" bestFit="1" customWidth="1"/>
    <col min="3873" max="4096" width="9.140625" style="883"/>
    <col min="4097" max="4097" width="62.7109375" style="883" customWidth="1"/>
    <col min="4098" max="4098" width="38.28515625" style="883" customWidth="1"/>
    <col min="4099" max="4125" width="27.5703125" style="883" customWidth="1"/>
    <col min="4126" max="4126" width="18.85546875" style="883" customWidth="1"/>
    <col min="4127" max="4128" width="20.42578125" style="883" bestFit="1" customWidth="1"/>
    <col min="4129" max="4352" width="9.140625" style="883"/>
    <col min="4353" max="4353" width="62.7109375" style="883" customWidth="1"/>
    <col min="4354" max="4354" width="38.28515625" style="883" customWidth="1"/>
    <col min="4355" max="4381" width="27.5703125" style="883" customWidth="1"/>
    <col min="4382" max="4382" width="18.85546875" style="883" customWidth="1"/>
    <col min="4383" max="4384" width="20.42578125" style="883" bestFit="1" customWidth="1"/>
    <col min="4385" max="4608" width="9.140625" style="883"/>
    <col min="4609" max="4609" width="62.7109375" style="883" customWidth="1"/>
    <col min="4610" max="4610" width="38.28515625" style="883" customWidth="1"/>
    <col min="4611" max="4637" width="27.5703125" style="883" customWidth="1"/>
    <col min="4638" max="4638" width="18.85546875" style="883" customWidth="1"/>
    <col min="4639" max="4640" width="20.42578125" style="883" bestFit="1" customWidth="1"/>
    <col min="4641" max="4864" width="9.140625" style="883"/>
    <col min="4865" max="4865" width="62.7109375" style="883" customWidth="1"/>
    <col min="4866" max="4866" width="38.28515625" style="883" customWidth="1"/>
    <col min="4867" max="4893" width="27.5703125" style="883" customWidth="1"/>
    <col min="4894" max="4894" width="18.85546875" style="883" customWidth="1"/>
    <col min="4895" max="4896" width="20.42578125" style="883" bestFit="1" customWidth="1"/>
    <col min="4897" max="5120" width="9.140625" style="883"/>
    <col min="5121" max="5121" width="62.7109375" style="883" customWidth="1"/>
    <col min="5122" max="5122" width="38.28515625" style="883" customWidth="1"/>
    <col min="5123" max="5149" width="27.5703125" style="883" customWidth="1"/>
    <col min="5150" max="5150" width="18.85546875" style="883" customWidth="1"/>
    <col min="5151" max="5152" width="20.42578125" style="883" bestFit="1" customWidth="1"/>
    <col min="5153" max="5376" width="9.140625" style="883"/>
    <col min="5377" max="5377" width="62.7109375" style="883" customWidth="1"/>
    <col min="5378" max="5378" width="38.28515625" style="883" customWidth="1"/>
    <col min="5379" max="5405" width="27.5703125" style="883" customWidth="1"/>
    <col min="5406" max="5406" width="18.85546875" style="883" customWidth="1"/>
    <col min="5407" max="5408" width="20.42578125" style="883" bestFit="1" customWidth="1"/>
    <col min="5409" max="5632" width="9.140625" style="883"/>
    <col min="5633" max="5633" width="62.7109375" style="883" customWidth="1"/>
    <col min="5634" max="5634" width="38.28515625" style="883" customWidth="1"/>
    <col min="5635" max="5661" width="27.5703125" style="883" customWidth="1"/>
    <col min="5662" max="5662" width="18.85546875" style="883" customWidth="1"/>
    <col min="5663" max="5664" width="20.42578125" style="883" bestFit="1" customWidth="1"/>
    <col min="5665" max="5888" width="9.140625" style="883"/>
    <col min="5889" max="5889" width="62.7109375" style="883" customWidth="1"/>
    <col min="5890" max="5890" width="38.28515625" style="883" customWidth="1"/>
    <col min="5891" max="5917" width="27.5703125" style="883" customWidth="1"/>
    <col min="5918" max="5918" width="18.85546875" style="883" customWidth="1"/>
    <col min="5919" max="5920" width="20.42578125" style="883" bestFit="1" customWidth="1"/>
    <col min="5921" max="6144" width="9.140625" style="883"/>
    <col min="6145" max="6145" width="62.7109375" style="883" customWidth="1"/>
    <col min="6146" max="6146" width="38.28515625" style="883" customWidth="1"/>
    <col min="6147" max="6173" width="27.5703125" style="883" customWidth="1"/>
    <col min="6174" max="6174" width="18.85546875" style="883" customWidth="1"/>
    <col min="6175" max="6176" width="20.42578125" style="883" bestFit="1" customWidth="1"/>
    <col min="6177" max="6400" width="9.140625" style="883"/>
    <col min="6401" max="6401" width="62.7109375" style="883" customWidth="1"/>
    <col min="6402" max="6402" width="38.28515625" style="883" customWidth="1"/>
    <col min="6403" max="6429" width="27.5703125" style="883" customWidth="1"/>
    <col min="6430" max="6430" width="18.85546875" style="883" customWidth="1"/>
    <col min="6431" max="6432" width="20.42578125" style="883" bestFit="1" customWidth="1"/>
    <col min="6433" max="6656" width="9.140625" style="883"/>
    <col min="6657" max="6657" width="62.7109375" style="883" customWidth="1"/>
    <col min="6658" max="6658" width="38.28515625" style="883" customWidth="1"/>
    <col min="6659" max="6685" width="27.5703125" style="883" customWidth="1"/>
    <col min="6686" max="6686" width="18.85546875" style="883" customWidth="1"/>
    <col min="6687" max="6688" width="20.42578125" style="883" bestFit="1" customWidth="1"/>
    <col min="6689" max="6912" width="9.140625" style="883"/>
    <col min="6913" max="6913" width="62.7109375" style="883" customWidth="1"/>
    <col min="6914" max="6914" width="38.28515625" style="883" customWidth="1"/>
    <col min="6915" max="6941" width="27.5703125" style="883" customWidth="1"/>
    <col min="6942" max="6942" width="18.85546875" style="883" customWidth="1"/>
    <col min="6943" max="6944" width="20.42578125" style="883" bestFit="1" customWidth="1"/>
    <col min="6945" max="7168" width="9.140625" style="883"/>
    <col min="7169" max="7169" width="62.7109375" style="883" customWidth="1"/>
    <col min="7170" max="7170" width="38.28515625" style="883" customWidth="1"/>
    <col min="7171" max="7197" width="27.5703125" style="883" customWidth="1"/>
    <col min="7198" max="7198" width="18.85546875" style="883" customWidth="1"/>
    <col min="7199" max="7200" width="20.42578125" style="883" bestFit="1" customWidth="1"/>
    <col min="7201" max="7424" width="9.140625" style="883"/>
    <col min="7425" max="7425" width="62.7109375" style="883" customWidth="1"/>
    <col min="7426" max="7426" width="38.28515625" style="883" customWidth="1"/>
    <col min="7427" max="7453" width="27.5703125" style="883" customWidth="1"/>
    <col min="7454" max="7454" width="18.85546875" style="883" customWidth="1"/>
    <col min="7455" max="7456" width="20.42578125" style="883" bestFit="1" customWidth="1"/>
    <col min="7457" max="7680" width="9.140625" style="883"/>
    <col min="7681" max="7681" width="62.7109375" style="883" customWidth="1"/>
    <col min="7682" max="7682" width="38.28515625" style="883" customWidth="1"/>
    <col min="7683" max="7709" width="27.5703125" style="883" customWidth="1"/>
    <col min="7710" max="7710" width="18.85546875" style="883" customWidth="1"/>
    <col min="7711" max="7712" width="20.42578125" style="883" bestFit="1" customWidth="1"/>
    <col min="7713" max="7936" width="9.140625" style="883"/>
    <col min="7937" max="7937" width="62.7109375" style="883" customWidth="1"/>
    <col min="7938" max="7938" width="38.28515625" style="883" customWidth="1"/>
    <col min="7939" max="7965" width="27.5703125" style="883" customWidth="1"/>
    <col min="7966" max="7966" width="18.85546875" style="883" customWidth="1"/>
    <col min="7967" max="7968" width="20.42578125" style="883" bestFit="1" customWidth="1"/>
    <col min="7969" max="8192" width="9.140625" style="883"/>
    <col min="8193" max="8193" width="62.7109375" style="883" customWidth="1"/>
    <col min="8194" max="8194" width="38.28515625" style="883" customWidth="1"/>
    <col min="8195" max="8221" width="27.5703125" style="883" customWidth="1"/>
    <col min="8222" max="8222" width="18.85546875" style="883" customWidth="1"/>
    <col min="8223" max="8224" width="20.42578125" style="883" bestFit="1" customWidth="1"/>
    <col min="8225" max="8448" width="9.140625" style="883"/>
    <col min="8449" max="8449" width="62.7109375" style="883" customWidth="1"/>
    <col min="8450" max="8450" width="38.28515625" style="883" customWidth="1"/>
    <col min="8451" max="8477" width="27.5703125" style="883" customWidth="1"/>
    <col min="8478" max="8478" width="18.85546875" style="883" customWidth="1"/>
    <col min="8479" max="8480" width="20.42578125" style="883" bestFit="1" customWidth="1"/>
    <col min="8481" max="8704" width="9.140625" style="883"/>
    <col min="8705" max="8705" width="62.7109375" style="883" customWidth="1"/>
    <col min="8706" max="8706" width="38.28515625" style="883" customWidth="1"/>
    <col min="8707" max="8733" width="27.5703125" style="883" customWidth="1"/>
    <col min="8734" max="8734" width="18.85546875" style="883" customWidth="1"/>
    <col min="8735" max="8736" width="20.42578125" style="883" bestFit="1" customWidth="1"/>
    <col min="8737" max="8960" width="9.140625" style="883"/>
    <col min="8961" max="8961" width="62.7109375" style="883" customWidth="1"/>
    <col min="8962" max="8962" width="38.28515625" style="883" customWidth="1"/>
    <col min="8963" max="8989" width="27.5703125" style="883" customWidth="1"/>
    <col min="8990" max="8990" width="18.85546875" style="883" customWidth="1"/>
    <col min="8991" max="8992" width="20.42578125" style="883" bestFit="1" customWidth="1"/>
    <col min="8993" max="9216" width="9.140625" style="883"/>
    <col min="9217" max="9217" width="62.7109375" style="883" customWidth="1"/>
    <col min="9218" max="9218" width="38.28515625" style="883" customWidth="1"/>
    <col min="9219" max="9245" width="27.5703125" style="883" customWidth="1"/>
    <col min="9246" max="9246" width="18.85546875" style="883" customWidth="1"/>
    <col min="9247" max="9248" width="20.42578125" style="883" bestFit="1" customWidth="1"/>
    <col min="9249" max="9472" width="9.140625" style="883"/>
    <col min="9473" max="9473" width="62.7109375" style="883" customWidth="1"/>
    <col min="9474" max="9474" width="38.28515625" style="883" customWidth="1"/>
    <col min="9475" max="9501" width="27.5703125" style="883" customWidth="1"/>
    <col min="9502" max="9502" width="18.85546875" style="883" customWidth="1"/>
    <col min="9503" max="9504" width="20.42578125" style="883" bestFit="1" customWidth="1"/>
    <col min="9505" max="9728" width="9.140625" style="883"/>
    <col min="9729" max="9729" width="62.7109375" style="883" customWidth="1"/>
    <col min="9730" max="9730" width="38.28515625" style="883" customWidth="1"/>
    <col min="9731" max="9757" width="27.5703125" style="883" customWidth="1"/>
    <col min="9758" max="9758" width="18.85546875" style="883" customWidth="1"/>
    <col min="9759" max="9760" width="20.42578125" style="883" bestFit="1" customWidth="1"/>
    <col min="9761" max="9984" width="9.140625" style="883"/>
    <col min="9985" max="9985" width="62.7109375" style="883" customWidth="1"/>
    <col min="9986" max="9986" width="38.28515625" style="883" customWidth="1"/>
    <col min="9987" max="10013" width="27.5703125" style="883" customWidth="1"/>
    <col min="10014" max="10014" width="18.85546875" style="883" customWidth="1"/>
    <col min="10015" max="10016" width="20.42578125" style="883" bestFit="1" customWidth="1"/>
    <col min="10017" max="10240" width="9.140625" style="883"/>
    <col min="10241" max="10241" width="62.7109375" style="883" customWidth="1"/>
    <col min="10242" max="10242" width="38.28515625" style="883" customWidth="1"/>
    <col min="10243" max="10269" width="27.5703125" style="883" customWidth="1"/>
    <col min="10270" max="10270" width="18.85546875" style="883" customWidth="1"/>
    <col min="10271" max="10272" width="20.42578125" style="883" bestFit="1" customWidth="1"/>
    <col min="10273" max="10496" width="9.140625" style="883"/>
    <col min="10497" max="10497" width="62.7109375" style="883" customWidth="1"/>
    <col min="10498" max="10498" width="38.28515625" style="883" customWidth="1"/>
    <col min="10499" max="10525" width="27.5703125" style="883" customWidth="1"/>
    <col min="10526" max="10526" width="18.85546875" style="883" customWidth="1"/>
    <col min="10527" max="10528" width="20.42578125" style="883" bestFit="1" customWidth="1"/>
    <col min="10529" max="10752" width="9.140625" style="883"/>
    <col min="10753" max="10753" width="62.7109375" style="883" customWidth="1"/>
    <col min="10754" max="10754" width="38.28515625" style="883" customWidth="1"/>
    <col min="10755" max="10781" width="27.5703125" style="883" customWidth="1"/>
    <col min="10782" max="10782" width="18.85546875" style="883" customWidth="1"/>
    <col min="10783" max="10784" width="20.42578125" style="883" bestFit="1" customWidth="1"/>
    <col min="10785" max="11008" width="9.140625" style="883"/>
    <col min="11009" max="11009" width="62.7109375" style="883" customWidth="1"/>
    <col min="11010" max="11010" width="38.28515625" style="883" customWidth="1"/>
    <col min="11011" max="11037" width="27.5703125" style="883" customWidth="1"/>
    <col min="11038" max="11038" width="18.85546875" style="883" customWidth="1"/>
    <col min="11039" max="11040" width="20.42578125" style="883" bestFit="1" customWidth="1"/>
    <col min="11041" max="11264" width="9.140625" style="883"/>
    <col min="11265" max="11265" width="62.7109375" style="883" customWidth="1"/>
    <col min="11266" max="11266" width="38.28515625" style="883" customWidth="1"/>
    <col min="11267" max="11293" width="27.5703125" style="883" customWidth="1"/>
    <col min="11294" max="11294" width="18.85546875" style="883" customWidth="1"/>
    <col min="11295" max="11296" width="20.42578125" style="883" bestFit="1" customWidth="1"/>
    <col min="11297" max="11520" width="9.140625" style="883"/>
    <col min="11521" max="11521" width="62.7109375" style="883" customWidth="1"/>
    <col min="11522" max="11522" width="38.28515625" style="883" customWidth="1"/>
    <col min="11523" max="11549" width="27.5703125" style="883" customWidth="1"/>
    <col min="11550" max="11550" width="18.85546875" style="883" customWidth="1"/>
    <col min="11551" max="11552" width="20.42578125" style="883" bestFit="1" customWidth="1"/>
    <col min="11553" max="11776" width="9.140625" style="883"/>
    <col min="11777" max="11777" width="62.7109375" style="883" customWidth="1"/>
    <col min="11778" max="11778" width="38.28515625" style="883" customWidth="1"/>
    <col min="11779" max="11805" width="27.5703125" style="883" customWidth="1"/>
    <col min="11806" max="11806" width="18.85546875" style="883" customWidth="1"/>
    <col min="11807" max="11808" width="20.42578125" style="883" bestFit="1" customWidth="1"/>
    <col min="11809" max="12032" width="9.140625" style="883"/>
    <col min="12033" max="12033" width="62.7109375" style="883" customWidth="1"/>
    <col min="12034" max="12034" width="38.28515625" style="883" customWidth="1"/>
    <col min="12035" max="12061" width="27.5703125" style="883" customWidth="1"/>
    <col min="12062" max="12062" width="18.85546875" style="883" customWidth="1"/>
    <col min="12063" max="12064" width="20.42578125" style="883" bestFit="1" customWidth="1"/>
    <col min="12065" max="12288" width="9.140625" style="883"/>
    <col min="12289" max="12289" width="62.7109375" style="883" customWidth="1"/>
    <col min="12290" max="12290" width="38.28515625" style="883" customWidth="1"/>
    <col min="12291" max="12317" width="27.5703125" style="883" customWidth="1"/>
    <col min="12318" max="12318" width="18.85546875" style="883" customWidth="1"/>
    <col min="12319" max="12320" width="20.42578125" style="883" bestFit="1" customWidth="1"/>
    <col min="12321" max="12544" width="9.140625" style="883"/>
    <col min="12545" max="12545" width="62.7109375" style="883" customWidth="1"/>
    <col min="12546" max="12546" width="38.28515625" style="883" customWidth="1"/>
    <col min="12547" max="12573" width="27.5703125" style="883" customWidth="1"/>
    <col min="12574" max="12574" width="18.85546875" style="883" customWidth="1"/>
    <col min="12575" max="12576" width="20.42578125" style="883" bestFit="1" customWidth="1"/>
    <col min="12577" max="12800" width="9.140625" style="883"/>
    <col min="12801" max="12801" width="62.7109375" style="883" customWidth="1"/>
    <col min="12802" max="12802" width="38.28515625" style="883" customWidth="1"/>
    <col min="12803" max="12829" width="27.5703125" style="883" customWidth="1"/>
    <col min="12830" max="12830" width="18.85546875" style="883" customWidth="1"/>
    <col min="12831" max="12832" width="20.42578125" style="883" bestFit="1" customWidth="1"/>
    <col min="12833" max="13056" width="9.140625" style="883"/>
    <col min="13057" max="13057" width="62.7109375" style="883" customWidth="1"/>
    <col min="13058" max="13058" width="38.28515625" style="883" customWidth="1"/>
    <col min="13059" max="13085" width="27.5703125" style="883" customWidth="1"/>
    <col min="13086" max="13086" width="18.85546875" style="883" customWidth="1"/>
    <col min="13087" max="13088" width="20.42578125" style="883" bestFit="1" customWidth="1"/>
    <col min="13089" max="13312" width="9.140625" style="883"/>
    <col min="13313" max="13313" width="62.7109375" style="883" customWidth="1"/>
    <col min="13314" max="13314" width="38.28515625" style="883" customWidth="1"/>
    <col min="13315" max="13341" width="27.5703125" style="883" customWidth="1"/>
    <col min="13342" max="13342" width="18.85546875" style="883" customWidth="1"/>
    <col min="13343" max="13344" width="20.42578125" style="883" bestFit="1" customWidth="1"/>
    <col min="13345" max="13568" width="9.140625" style="883"/>
    <col min="13569" max="13569" width="62.7109375" style="883" customWidth="1"/>
    <col min="13570" max="13570" width="38.28515625" style="883" customWidth="1"/>
    <col min="13571" max="13597" width="27.5703125" style="883" customWidth="1"/>
    <col min="13598" max="13598" width="18.85546875" style="883" customWidth="1"/>
    <col min="13599" max="13600" width="20.42578125" style="883" bestFit="1" customWidth="1"/>
    <col min="13601" max="13824" width="9.140625" style="883"/>
    <col min="13825" max="13825" width="62.7109375" style="883" customWidth="1"/>
    <col min="13826" max="13826" width="38.28515625" style="883" customWidth="1"/>
    <col min="13827" max="13853" width="27.5703125" style="883" customWidth="1"/>
    <col min="13854" max="13854" width="18.85546875" style="883" customWidth="1"/>
    <col min="13855" max="13856" width="20.42578125" style="883" bestFit="1" customWidth="1"/>
    <col min="13857" max="14080" width="9.140625" style="883"/>
    <col min="14081" max="14081" width="62.7109375" style="883" customWidth="1"/>
    <col min="14082" max="14082" width="38.28515625" style="883" customWidth="1"/>
    <col min="14083" max="14109" width="27.5703125" style="883" customWidth="1"/>
    <col min="14110" max="14110" width="18.85546875" style="883" customWidth="1"/>
    <col min="14111" max="14112" width="20.42578125" style="883" bestFit="1" customWidth="1"/>
    <col min="14113" max="14336" width="9.140625" style="883"/>
    <col min="14337" max="14337" width="62.7109375" style="883" customWidth="1"/>
    <col min="14338" max="14338" width="38.28515625" style="883" customWidth="1"/>
    <col min="14339" max="14365" width="27.5703125" style="883" customWidth="1"/>
    <col min="14366" max="14366" width="18.85546875" style="883" customWidth="1"/>
    <col min="14367" max="14368" width="20.42578125" style="883" bestFit="1" customWidth="1"/>
    <col min="14369" max="14592" width="9.140625" style="883"/>
    <col min="14593" max="14593" width="62.7109375" style="883" customWidth="1"/>
    <col min="14594" max="14594" width="38.28515625" style="883" customWidth="1"/>
    <col min="14595" max="14621" width="27.5703125" style="883" customWidth="1"/>
    <col min="14622" max="14622" width="18.85546875" style="883" customWidth="1"/>
    <col min="14623" max="14624" width="20.42578125" style="883" bestFit="1" customWidth="1"/>
    <col min="14625" max="14848" width="9.140625" style="883"/>
    <col min="14849" max="14849" width="62.7109375" style="883" customWidth="1"/>
    <col min="14850" max="14850" width="38.28515625" style="883" customWidth="1"/>
    <col min="14851" max="14877" width="27.5703125" style="883" customWidth="1"/>
    <col min="14878" max="14878" width="18.85546875" style="883" customWidth="1"/>
    <col min="14879" max="14880" width="20.42578125" style="883" bestFit="1" customWidth="1"/>
    <col min="14881" max="15104" width="9.140625" style="883"/>
    <col min="15105" max="15105" width="62.7109375" style="883" customWidth="1"/>
    <col min="15106" max="15106" width="38.28515625" style="883" customWidth="1"/>
    <col min="15107" max="15133" width="27.5703125" style="883" customWidth="1"/>
    <col min="15134" max="15134" width="18.85546875" style="883" customWidth="1"/>
    <col min="15135" max="15136" width="20.42578125" style="883" bestFit="1" customWidth="1"/>
    <col min="15137" max="15360" width="9.140625" style="883"/>
    <col min="15361" max="15361" width="62.7109375" style="883" customWidth="1"/>
    <col min="15362" max="15362" width="38.28515625" style="883" customWidth="1"/>
    <col min="15363" max="15389" width="27.5703125" style="883" customWidth="1"/>
    <col min="15390" max="15390" width="18.85546875" style="883" customWidth="1"/>
    <col min="15391" max="15392" width="20.42578125" style="883" bestFit="1" customWidth="1"/>
    <col min="15393" max="15616" width="9.140625" style="883"/>
    <col min="15617" max="15617" width="62.7109375" style="883" customWidth="1"/>
    <col min="15618" max="15618" width="38.28515625" style="883" customWidth="1"/>
    <col min="15619" max="15645" width="27.5703125" style="883" customWidth="1"/>
    <col min="15646" max="15646" width="18.85546875" style="883" customWidth="1"/>
    <col min="15647" max="15648" width="20.42578125" style="883" bestFit="1" customWidth="1"/>
    <col min="15649" max="15872" width="9.140625" style="883"/>
    <col min="15873" max="15873" width="62.7109375" style="883" customWidth="1"/>
    <col min="15874" max="15874" width="38.28515625" style="883" customWidth="1"/>
    <col min="15875" max="15901" width="27.5703125" style="883" customWidth="1"/>
    <col min="15902" max="15902" width="18.85546875" style="883" customWidth="1"/>
    <col min="15903" max="15904" width="20.42578125" style="883" bestFit="1" customWidth="1"/>
    <col min="15905" max="16128" width="9.140625" style="883"/>
    <col min="16129" max="16129" width="62.7109375" style="883" customWidth="1"/>
    <col min="16130" max="16130" width="38.28515625" style="883" customWidth="1"/>
    <col min="16131" max="16157" width="27.5703125" style="883" customWidth="1"/>
    <col min="16158" max="16158" width="18.85546875" style="883" customWidth="1"/>
    <col min="16159" max="16160" width="20.42578125" style="883" bestFit="1" customWidth="1"/>
    <col min="16161" max="16384" width="9.140625" style="883"/>
  </cols>
  <sheetData>
    <row r="1" spans="1:32" s="121" customFormat="1" ht="3.75" hidden="1" customHeight="1">
      <c r="A1" s="245"/>
      <c r="B1" s="935"/>
      <c r="C1" s="935"/>
      <c r="D1" s="935"/>
      <c r="E1" s="935"/>
      <c r="F1" s="935"/>
      <c r="G1" s="935"/>
      <c r="H1" s="935"/>
      <c r="I1" s="935"/>
      <c r="J1" s="935"/>
      <c r="K1" s="935"/>
      <c r="L1" s="935"/>
      <c r="M1" s="935"/>
      <c r="N1" s="935"/>
      <c r="O1" s="935"/>
      <c r="P1" s="1055"/>
      <c r="Q1" s="889"/>
      <c r="R1" s="889"/>
      <c r="S1" s="889"/>
      <c r="T1" s="889"/>
      <c r="U1" s="889"/>
      <c r="V1" s="889"/>
      <c r="W1" s="889"/>
      <c r="X1" s="889"/>
      <c r="Y1" s="889"/>
      <c r="Z1" s="889"/>
      <c r="AA1" s="889"/>
      <c r="AB1" s="889"/>
      <c r="AC1" s="889"/>
      <c r="AD1" s="1056"/>
    </row>
    <row r="2" spans="1:32" s="690" customFormat="1" ht="60" customHeight="1">
      <c r="A2" s="1095" t="s">
        <v>903</v>
      </c>
      <c r="B2" s="1095"/>
      <c r="C2" s="1095"/>
      <c r="D2" s="1095"/>
      <c r="E2" s="1095"/>
      <c r="F2" s="1095"/>
      <c r="G2" s="1095"/>
      <c r="H2" s="1095"/>
      <c r="I2" s="1095"/>
      <c r="J2" s="1095"/>
      <c r="K2" s="1095"/>
      <c r="L2" s="1095"/>
      <c r="M2" s="1095"/>
      <c r="N2" s="1095"/>
      <c r="O2" s="1095"/>
      <c r="P2" s="1095"/>
      <c r="Q2" s="1095"/>
      <c r="R2" s="1095"/>
      <c r="S2" s="1095"/>
      <c r="T2" s="1095"/>
      <c r="U2" s="1095"/>
      <c r="V2" s="1095"/>
      <c r="W2" s="1095"/>
      <c r="X2" s="1095"/>
      <c r="Y2" s="1095"/>
      <c r="Z2" s="1095"/>
      <c r="AA2" s="1095"/>
      <c r="AB2" s="1095"/>
      <c r="AC2" s="1095"/>
      <c r="AD2" s="1095"/>
    </row>
    <row r="3" spans="1:32" s="690" customFormat="1" ht="39" customHeight="1">
      <c r="A3" s="1095" t="s">
        <v>868</v>
      </c>
      <c r="B3" s="1095"/>
      <c r="C3" s="1095"/>
      <c r="D3" s="1095"/>
      <c r="E3" s="1095"/>
      <c r="F3" s="1095"/>
      <c r="G3" s="1095"/>
      <c r="H3" s="1095"/>
      <c r="I3" s="1095"/>
      <c r="J3" s="1095"/>
      <c r="K3" s="1095"/>
      <c r="L3" s="1095"/>
      <c r="M3" s="1095"/>
      <c r="N3" s="1095"/>
      <c r="O3" s="1095"/>
      <c r="P3" s="1095"/>
      <c r="Q3" s="1095"/>
      <c r="R3" s="1095"/>
      <c r="S3" s="1095"/>
      <c r="T3" s="1095"/>
      <c r="U3" s="1095"/>
      <c r="V3" s="1095"/>
      <c r="W3" s="1095"/>
      <c r="X3" s="1095"/>
      <c r="Y3" s="1095"/>
      <c r="Z3" s="1095"/>
      <c r="AA3" s="1095"/>
      <c r="AB3" s="1095"/>
      <c r="AC3" s="1095"/>
      <c r="AD3" s="1095"/>
    </row>
    <row r="4" spans="1:32" s="690" customFormat="1" ht="39" customHeight="1">
      <c r="A4" s="1095" t="s">
        <v>1501</v>
      </c>
      <c r="B4" s="1095"/>
      <c r="C4" s="1095"/>
      <c r="D4" s="1095"/>
      <c r="E4" s="1095"/>
      <c r="F4" s="1095"/>
      <c r="G4" s="1095"/>
      <c r="H4" s="1095"/>
      <c r="I4" s="1095"/>
      <c r="J4" s="1095"/>
      <c r="K4" s="1095"/>
      <c r="L4" s="1095"/>
      <c r="M4" s="1095"/>
      <c r="N4" s="1095"/>
      <c r="O4" s="1095"/>
      <c r="P4" s="1095"/>
      <c r="Q4" s="1095"/>
      <c r="R4" s="1095"/>
      <c r="S4" s="1095"/>
      <c r="T4" s="1095"/>
      <c r="U4" s="1095"/>
      <c r="V4" s="1095"/>
      <c r="W4" s="1095"/>
      <c r="X4" s="1095"/>
      <c r="Y4" s="1095"/>
      <c r="Z4" s="1095"/>
      <c r="AA4" s="1095"/>
      <c r="AB4" s="1095"/>
      <c r="AC4" s="1095"/>
      <c r="AD4" s="1095"/>
    </row>
    <row r="5" spans="1:32" s="691" customFormat="1" ht="48.75" customHeight="1">
      <c r="A5" s="1154" t="s">
        <v>1360</v>
      </c>
      <c r="B5" s="1154"/>
      <c r="C5" s="1154"/>
      <c r="D5" s="1154"/>
      <c r="E5" s="1154"/>
      <c r="F5" s="1154"/>
      <c r="G5" s="1154"/>
      <c r="H5" s="1154"/>
      <c r="I5" s="1154"/>
      <c r="J5" s="1154"/>
      <c r="K5" s="1154"/>
      <c r="L5" s="1154"/>
      <c r="M5" s="1154"/>
      <c r="N5" s="1154"/>
      <c r="O5" s="1154"/>
      <c r="P5" s="1154"/>
      <c r="Q5" s="1154"/>
      <c r="R5" s="1154"/>
      <c r="S5" s="1154"/>
      <c r="T5" s="1154"/>
      <c r="U5" s="1154"/>
      <c r="V5" s="1154"/>
      <c r="W5" s="1154"/>
      <c r="X5" s="1154"/>
      <c r="Y5" s="1154"/>
      <c r="Z5" s="1154"/>
      <c r="AA5" s="1154"/>
      <c r="AB5" s="1154"/>
      <c r="AC5" s="1154"/>
      <c r="AD5" s="1154"/>
    </row>
    <row r="6" spans="1:32" ht="6" customHeight="1">
      <c r="A6" s="248"/>
    </row>
    <row r="7" spans="1:32" ht="10.5" customHeight="1" thickBot="1">
      <c r="A7" s="553"/>
      <c r="B7" s="938"/>
      <c r="C7" s="938"/>
      <c r="D7" s="939"/>
      <c r="E7" s="938"/>
      <c r="F7" s="938"/>
      <c r="G7" s="938"/>
      <c r="H7" s="938"/>
      <c r="I7" s="939"/>
      <c r="J7" s="938"/>
      <c r="K7" s="938"/>
      <c r="L7" s="938"/>
      <c r="M7" s="938"/>
      <c r="N7" s="938"/>
      <c r="O7" s="938"/>
      <c r="P7" s="938"/>
      <c r="Q7" s="938"/>
      <c r="R7" s="938"/>
      <c r="S7" s="939"/>
      <c r="T7" s="938"/>
      <c r="U7" s="938"/>
      <c r="V7" s="938"/>
      <c r="W7" s="938"/>
      <c r="X7" s="939"/>
      <c r="Y7" s="938"/>
      <c r="Z7" s="938"/>
      <c r="AA7" s="938"/>
      <c r="AB7" s="938"/>
      <c r="AC7" s="938"/>
      <c r="AD7" s="1057"/>
    </row>
    <row r="8" spans="1:32" ht="27" customHeight="1" thickTop="1" thickBot="1">
      <c r="A8" s="744" t="s">
        <v>810</v>
      </c>
      <c r="B8" s="1058" t="s">
        <v>873</v>
      </c>
      <c r="C8" s="1058" t="s">
        <v>874</v>
      </c>
      <c r="D8" s="1058" t="s">
        <v>875</v>
      </c>
      <c r="E8" s="1058" t="s">
        <v>876</v>
      </c>
      <c r="F8" s="1058" t="s">
        <v>877</v>
      </c>
      <c r="G8" s="1058" t="s">
        <v>878</v>
      </c>
      <c r="H8" s="1058" t="s">
        <v>879</v>
      </c>
      <c r="I8" s="1058" t="s">
        <v>880</v>
      </c>
      <c r="J8" s="1058" t="s">
        <v>881</v>
      </c>
      <c r="K8" s="1058" t="s">
        <v>882</v>
      </c>
      <c r="L8" s="1058" t="s">
        <v>883</v>
      </c>
      <c r="M8" s="1058" t="s">
        <v>884</v>
      </c>
      <c r="N8" s="1058" t="s">
        <v>885</v>
      </c>
      <c r="O8" s="1058" t="s">
        <v>886</v>
      </c>
      <c r="P8" s="1058" t="s">
        <v>887</v>
      </c>
      <c r="Q8" s="1058" t="s">
        <v>888</v>
      </c>
      <c r="R8" s="1058" t="s">
        <v>889</v>
      </c>
      <c r="S8" s="1058" t="s">
        <v>890</v>
      </c>
      <c r="T8" s="1058" t="s">
        <v>891</v>
      </c>
      <c r="U8" s="1058" t="s">
        <v>892</v>
      </c>
      <c r="V8" s="1058" t="s">
        <v>893</v>
      </c>
      <c r="W8" s="1058" t="s">
        <v>894</v>
      </c>
      <c r="X8" s="1058" t="s">
        <v>895</v>
      </c>
      <c r="Y8" s="1058" t="s">
        <v>896</v>
      </c>
      <c r="Z8" s="1058" t="s">
        <v>897</v>
      </c>
      <c r="AA8" s="1058" t="s">
        <v>898</v>
      </c>
      <c r="AB8" s="1058" t="s">
        <v>1502</v>
      </c>
      <c r="AC8" s="1058" t="s">
        <v>6</v>
      </c>
      <c r="AD8" s="1059" t="s">
        <v>720</v>
      </c>
    </row>
    <row r="9" spans="1:32" ht="63" customHeight="1" thickTop="1">
      <c r="A9" s="745" t="s">
        <v>812</v>
      </c>
      <c r="B9" s="746">
        <v>61271.750630000002</v>
      </c>
      <c r="C9" s="746">
        <v>0</v>
      </c>
      <c r="D9" s="746">
        <v>20500</v>
      </c>
      <c r="E9" s="746">
        <v>0</v>
      </c>
      <c r="F9" s="746">
        <v>0</v>
      </c>
      <c r="G9" s="746">
        <v>0</v>
      </c>
      <c r="H9" s="746">
        <v>0</v>
      </c>
      <c r="I9" s="746">
        <v>0</v>
      </c>
      <c r="J9" s="746">
        <v>0</v>
      </c>
      <c r="K9" s="746">
        <v>0</v>
      </c>
      <c r="L9" s="746">
        <v>0</v>
      </c>
      <c r="M9" s="746">
        <v>0</v>
      </c>
      <c r="N9" s="746">
        <v>0</v>
      </c>
      <c r="O9" s="746">
        <v>0</v>
      </c>
      <c r="P9" s="746">
        <v>0</v>
      </c>
      <c r="Q9" s="746">
        <v>0</v>
      </c>
      <c r="R9" s="746">
        <v>0</v>
      </c>
      <c r="S9" s="746">
        <v>0</v>
      </c>
      <c r="T9" s="746">
        <v>0</v>
      </c>
      <c r="U9" s="746">
        <v>0</v>
      </c>
      <c r="V9" s="746">
        <v>0</v>
      </c>
      <c r="W9" s="746">
        <v>0</v>
      </c>
      <c r="X9" s="746">
        <v>0</v>
      </c>
      <c r="Y9" s="746">
        <v>0</v>
      </c>
      <c r="Z9" s="746">
        <v>0</v>
      </c>
      <c r="AA9" s="746">
        <v>0</v>
      </c>
      <c r="AB9" s="746">
        <v>0</v>
      </c>
      <c r="AC9" s="746">
        <v>81771.750629999995</v>
      </c>
      <c r="AD9" s="747">
        <v>1.5031932451257304E-2</v>
      </c>
      <c r="AF9" s="127"/>
    </row>
    <row r="10" spans="1:32" ht="30" customHeight="1">
      <c r="A10" s="745" t="s">
        <v>813</v>
      </c>
      <c r="B10" s="746">
        <v>78362.394230000005</v>
      </c>
      <c r="C10" s="746">
        <v>10200</v>
      </c>
      <c r="D10" s="746">
        <v>0</v>
      </c>
      <c r="E10" s="746">
        <v>0</v>
      </c>
      <c r="F10" s="746">
        <v>0</v>
      </c>
      <c r="G10" s="746">
        <v>0</v>
      </c>
      <c r="H10" s="746">
        <v>0</v>
      </c>
      <c r="I10" s="746">
        <v>0</v>
      </c>
      <c r="J10" s="746">
        <v>0</v>
      </c>
      <c r="K10" s="746">
        <v>0</v>
      </c>
      <c r="L10" s="746">
        <v>0</v>
      </c>
      <c r="M10" s="746">
        <v>0</v>
      </c>
      <c r="N10" s="746">
        <v>0</v>
      </c>
      <c r="O10" s="746">
        <v>0</v>
      </c>
      <c r="P10" s="746">
        <v>0</v>
      </c>
      <c r="Q10" s="746">
        <v>0</v>
      </c>
      <c r="R10" s="746">
        <v>0</v>
      </c>
      <c r="S10" s="746">
        <v>0</v>
      </c>
      <c r="T10" s="746">
        <v>0</v>
      </c>
      <c r="U10" s="746">
        <v>0</v>
      </c>
      <c r="V10" s="746">
        <v>0</v>
      </c>
      <c r="W10" s="746">
        <v>0</v>
      </c>
      <c r="X10" s="746">
        <v>0</v>
      </c>
      <c r="Y10" s="746">
        <v>0</v>
      </c>
      <c r="Z10" s="746">
        <v>7000</v>
      </c>
      <c r="AA10" s="746">
        <v>0</v>
      </c>
      <c r="AB10" s="746">
        <v>0</v>
      </c>
      <c r="AC10" s="746">
        <v>95562.394230000005</v>
      </c>
      <c r="AD10" s="747">
        <v>1.756703805261043E-2</v>
      </c>
      <c r="AF10" s="127"/>
    </row>
    <row r="11" spans="1:32" ht="30" customHeight="1">
      <c r="A11" s="745" t="s">
        <v>814</v>
      </c>
      <c r="B11" s="746">
        <v>68447.938379999992</v>
      </c>
      <c r="C11" s="746">
        <v>63943.27607</v>
      </c>
      <c r="D11" s="746">
        <v>21816.63984</v>
      </c>
      <c r="E11" s="746">
        <v>0</v>
      </c>
      <c r="F11" s="746">
        <v>0</v>
      </c>
      <c r="G11" s="746">
        <v>0</v>
      </c>
      <c r="H11" s="746">
        <v>0</v>
      </c>
      <c r="I11" s="746">
        <v>0</v>
      </c>
      <c r="J11" s="746">
        <v>0</v>
      </c>
      <c r="K11" s="746">
        <v>0</v>
      </c>
      <c r="L11" s="746">
        <v>0</v>
      </c>
      <c r="M11" s="746">
        <v>0</v>
      </c>
      <c r="N11" s="746">
        <v>0</v>
      </c>
      <c r="O11" s="746">
        <v>0</v>
      </c>
      <c r="P11" s="746">
        <v>0</v>
      </c>
      <c r="Q11" s="746">
        <v>0</v>
      </c>
      <c r="R11" s="746">
        <v>0</v>
      </c>
      <c r="S11" s="746">
        <v>0</v>
      </c>
      <c r="T11" s="746">
        <v>0</v>
      </c>
      <c r="U11" s="746">
        <v>0</v>
      </c>
      <c r="V11" s="746">
        <v>3500</v>
      </c>
      <c r="W11" s="746">
        <v>0</v>
      </c>
      <c r="X11" s="746">
        <v>4000</v>
      </c>
      <c r="Y11" s="746">
        <v>0</v>
      </c>
      <c r="Z11" s="746">
        <v>12472.21918</v>
      </c>
      <c r="AA11" s="746">
        <v>3587.6280000000002</v>
      </c>
      <c r="AB11" s="746">
        <v>0</v>
      </c>
      <c r="AC11" s="746">
        <v>177767.70147</v>
      </c>
      <c r="AD11" s="747">
        <v>3.2678670322265964E-2</v>
      </c>
      <c r="AF11" s="127"/>
    </row>
    <row r="12" spans="1:32" ht="30" customHeight="1">
      <c r="A12" s="745" t="s">
        <v>815</v>
      </c>
      <c r="B12" s="746">
        <v>195468.20473</v>
      </c>
      <c r="C12" s="746">
        <v>84500.713940000001</v>
      </c>
      <c r="D12" s="746">
        <v>39492.339479999995</v>
      </c>
      <c r="E12" s="746">
        <v>6397.4258799999998</v>
      </c>
      <c r="F12" s="746">
        <v>11573.277749999999</v>
      </c>
      <c r="G12" s="746">
        <v>5737.8160499999994</v>
      </c>
      <c r="H12" s="746">
        <v>16090.339800000002</v>
      </c>
      <c r="I12" s="746">
        <v>6582</v>
      </c>
      <c r="J12" s="746">
        <v>15452.7</v>
      </c>
      <c r="K12" s="746">
        <v>0</v>
      </c>
      <c r="L12" s="746">
        <v>0</v>
      </c>
      <c r="M12" s="746">
        <v>0</v>
      </c>
      <c r="N12" s="746">
        <v>5000</v>
      </c>
      <c r="O12" s="746">
        <v>6500</v>
      </c>
      <c r="P12" s="746">
        <v>0</v>
      </c>
      <c r="Q12" s="746">
        <v>2884.4195299999997</v>
      </c>
      <c r="R12" s="746">
        <v>1506.33152</v>
      </c>
      <c r="S12" s="746">
        <v>0</v>
      </c>
      <c r="T12" s="746">
        <v>0</v>
      </c>
      <c r="U12" s="746">
        <v>0</v>
      </c>
      <c r="V12" s="746">
        <v>0</v>
      </c>
      <c r="W12" s="746">
        <v>5399.6868199999999</v>
      </c>
      <c r="X12" s="746">
        <v>7881.2</v>
      </c>
      <c r="Y12" s="746">
        <v>0</v>
      </c>
      <c r="Z12" s="746">
        <v>30261.929239999998</v>
      </c>
      <c r="AA12" s="746">
        <v>3477</v>
      </c>
      <c r="AB12" s="746">
        <v>2954.08</v>
      </c>
      <c r="AC12" s="746">
        <v>447159.46474000002</v>
      </c>
      <c r="AD12" s="747">
        <v>8.2200403160331031E-2</v>
      </c>
      <c r="AF12" s="127"/>
    </row>
    <row r="13" spans="1:32" ht="30" customHeight="1">
      <c r="A13" s="745" t="s">
        <v>816</v>
      </c>
      <c r="B13" s="746">
        <v>149640.97341000001</v>
      </c>
      <c r="C13" s="746">
        <v>78429.011740000002</v>
      </c>
      <c r="D13" s="746">
        <v>28077.205829999999</v>
      </c>
      <c r="E13" s="746">
        <v>4155.7992100000001</v>
      </c>
      <c r="F13" s="746">
        <v>18474.185260000002</v>
      </c>
      <c r="G13" s="746">
        <v>6060.53215</v>
      </c>
      <c r="H13" s="746">
        <v>23128.822030000003</v>
      </c>
      <c r="I13" s="746">
        <v>6673.4358200000006</v>
      </c>
      <c r="J13" s="746">
        <v>5353.8</v>
      </c>
      <c r="K13" s="746">
        <v>0</v>
      </c>
      <c r="L13" s="746">
        <v>0</v>
      </c>
      <c r="M13" s="746">
        <v>0</v>
      </c>
      <c r="N13" s="746">
        <v>2765.5</v>
      </c>
      <c r="O13" s="746">
        <v>4566.3002500000002</v>
      </c>
      <c r="P13" s="746">
        <v>1896.1913100000002</v>
      </c>
      <c r="Q13" s="746">
        <v>6004.3</v>
      </c>
      <c r="R13" s="746">
        <v>6274.4828799999996</v>
      </c>
      <c r="S13" s="746">
        <v>1500</v>
      </c>
      <c r="T13" s="746">
        <v>0</v>
      </c>
      <c r="U13" s="746">
        <v>2200</v>
      </c>
      <c r="V13" s="746">
        <v>960.24481000000003</v>
      </c>
      <c r="W13" s="746">
        <v>9004.3102699999999</v>
      </c>
      <c r="X13" s="746">
        <v>19491.398550000002</v>
      </c>
      <c r="Y13" s="746">
        <v>0</v>
      </c>
      <c r="Z13" s="746">
        <v>35545.196499999998</v>
      </c>
      <c r="AA13" s="746">
        <v>12889.967359999999</v>
      </c>
      <c r="AB13" s="746">
        <v>6333.7332000000006</v>
      </c>
      <c r="AC13" s="746">
        <v>429425.39058000001</v>
      </c>
      <c r="AD13" s="747">
        <v>7.8940384843431896E-2</v>
      </c>
      <c r="AF13" s="127"/>
    </row>
    <row r="14" spans="1:32" ht="30" customHeight="1">
      <c r="A14" s="745" t="s">
        <v>817</v>
      </c>
      <c r="B14" s="746">
        <v>143767.95068000001</v>
      </c>
      <c r="C14" s="746">
        <v>124869.04942</v>
      </c>
      <c r="D14" s="746">
        <v>65483.824479999996</v>
      </c>
      <c r="E14" s="746">
        <v>11471.729230000001</v>
      </c>
      <c r="F14" s="746">
        <v>22426.475910000001</v>
      </c>
      <c r="G14" s="746">
        <v>11576.017539999999</v>
      </c>
      <c r="H14" s="746">
        <v>12207.976349999999</v>
      </c>
      <c r="I14" s="746">
        <v>8737.0575600000011</v>
      </c>
      <c r="J14" s="746">
        <v>8039.2589000000007</v>
      </c>
      <c r="K14" s="746">
        <v>2121.4038500000001</v>
      </c>
      <c r="L14" s="746">
        <v>416.64114000000001</v>
      </c>
      <c r="M14" s="746">
        <v>4185.18343</v>
      </c>
      <c r="N14" s="746">
        <v>5752.2670699999999</v>
      </c>
      <c r="O14" s="746">
        <v>13817.681269999999</v>
      </c>
      <c r="P14" s="746">
        <v>2239.0673500000003</v>
      </c>
      <c r="Q14" s="746">
        <v>6280.1105299999999</v>
      </c>
      <c r="R14" s="746">
        <v>7413.6169099999997</v>
      </c>
      <c r="S14" s="746">
        <v>6037.7062999999998</v>
      </c>
      <c r="T14" s="746">
        <v>2215.5151000000001</v>
      </c>
      <c r="U14" s="746">
        <v>2933.3758900000003</v>
      </c>
      <c r="V14" s="746">
        <v>2975.01521</v>
      </c>
      <c r="W14" s="746">
        <v>7728.1838399999997</v>
      </c>
      <c r="X14" s="746">
        <v>19800.439559999999</v>
      </c>
      <c r="Y14" s="746">
        <v>4481.0393400000003</v>
      </c>
      <c r="Z14" s="746">
        <v>35534.19281</v>
      </c>
      <c r="AA14" s="746">
        <v>7611.0898999999999</v>
      </c>
      <c r="AB14" s="746">
        <v>8021.15816</v>
      </c>
      <c r="AC14" s="746">
        <v>548143.02772999997</v>
      </c>
      <c r="AD14" s="747">
        <v>0.10076400349734103</v>
      </c>
      <c r="AF14" s="127"/>
    </row>
    <row r="15" spans="1:32" ht="30" customHeight="1">
      <c r="A15" s="745" t="s">
        <v>818</v>
      </c>
      <c r="B15" s="746">
        <v>130535.71402</v>
      </c>
      <c r="C15" s="746">
        <v>93662.793780000007</v>
      </c>
      <c r="D15" s="746">
        <v>52787.104240000001</v>
      </c>
      <c r="E15" s="746">
        <v>10933.07006</v>
      </c>
      <c r="F15" s="746">
        <v>12128.2068</v>
      </c>
      <c r="G15" s="746">
        <v>15195.35982</v>
      </c>
      <c r="H15" s="746">
        <v>9695.8946899999992</v>
      </c>
      <c r="I15" s="746">
        <v>10222.394990000001</v>
      </c>
      <c r="J15" s="746">
        <v>7572.4502999999995</v>
      </c>
      <c r="K15" s="746">
        <v>4487.19049</v>
      </c>
      <c r="L15" s="746">
        <v>3240.0527700000002</v>
      </c>
      <c r="M15" s="746">
        <v>5501.5617000000002</v>
      </c>
      <c r="N15" s="746">
        <v>9119.5262700000003</v>
      </c>
      <c r="O15" s="746">
        <v>9500.0317400000004</v>
      </c>
      <c r="P15" s="746">
        <v>8018.8610899999994</v>
      </c>
      <c r="Q15" s="746">
        <v>4972.1572999999999</v>
      </c>
      <c r="R15" s="746">
        <v>6604.3622500000001</v>
      </c>
      <c r="S15" s="746">
        <v>8302.2102300000006</v>
      </c>
      <c r="T15" s="746">
        <v>2360.0706600000003</v>
      </c>
      <c r="U15" s="746">
        <v>9972.0866999999998</v>
      </c>
      <c r="V15" s="746">
        <v>7594.8002300000007</v>
      </c>
      <c r="W15" s="746">
        <v>8910.8610800000006</v>
      </c>
      <c r="X15" s="746">
        <v>12942.667220000001</v>
      </c>
      <c r="Y15" s="746">
        <v>6548.0077899999997</v>
      </c>
      <c r="Z15" s="746">
        <v>28460.646909999999</v>
      </c>
      <c r="AA15" s="746">
        <v>4105.4685300000001</v>
      </c>
      <c r="AB15" s="746">
        <v>12166.931909999999</v>
      </c>
      <c r="AC15" s="746">
        <v>495540.48356999998</v>
      </c>
      <c r="AD15" s="747">
        <v>9.1094186176745431E-2</v>
      </c>
      <c r="AF15" s="127"/>
    </row>
    <row r="16" spans="1:32" ht="30" customHeight="1">
      <c r="A16" s="745" t="s">
        <v>819</v>
      </c>
      <c r="B16" s="746">
        <v>69394.204089999999</v>
      </c>
      <c r="C16" s="746">
        <v>71984.045180000001</v>
      </c>
      <c r="D16" s="746">
        <v>43400.607360000002</v>
      </c>
      <c r="E16" s="746">
        <v>8706.0667799999992</v>
      </c>
      <c r="F16" s="746">
        <v>12766.97365</v>
      </c>
      <c r="G16" s="746">
        <v>16140.174560000001</v>
      </c>
      <c r="H16" s="746">
        <v>9987.2597799999985</v>
      </c>
      <c r="I16" s="746">
        <v>12852.912420000001</v>
      </c>
      <c r="J16" s="746">
        <v>9068.3436600000005</v>
      </c>
      <c r="K16" s="746">
        <v>10281.195009999999</v>
      </c>
      <c r="L16" s="746">
        <v>5432.3797000000004</v>
      </c>
      <c r="M16" s="746">
        <v>6924.1846799999994</v>
      </c>
      <c r="N16" s="746">
        <v>14416.17143</v>
      </c>
      <c r="O16" s="746">
        <v>10760.127470000001</v>
      </c>
      <c r="P16" s="746">
        <v>8974.4723300000005</v>
      </c>
      <c r="Q16" s="746">
        <v>4018.9232999999999</v>
      </c>
      <c r="R16" s="746">
        <v>8270.2779100000007</v>
      </c>
      <c r="S16" s="746">
        <v>12139.93577</v>
      </c>
      <c r="T16" s="746">
        <v>4337.6511500000006</v>
      </c>
      <c r="U16" s="746">
        <v>13660.678739999999</v>
      </c>
      <c r="V16" s="746">
        <v>13804.5283</v>
      </c>
      <c r="W16" s="746">
        <v>9362.9639299999999</v>
      </c>
      <c r="X16" s="746">
        <v>13891.632750000001</v>
      </c>
      <c r="Y16" s="746">
        <v>8099.0368099999996</v>
      </c>
      <c r="Z16" s="746">
        <v>29706.930059999999</v>
      </c>
      <c r="AA16" s="746">
        <v>6128.6383299999998</v>
      </c>
      <c r="AB16" s="746">
        <v>16648.703269999998</v>
      </c>
      <c r="AC16" s="746">
        <v>451159.01842000004</v>
      </c>
      <c r="AD16" s="747">
        <v>8.2935632873401166E-2</v>
      </c>
      <c r="AF16" s="127"/>
    </row>
    <row r="17" spans="1:32" ht="30" customHeight="1">
      <c r="A17" s="745" t="s">
        <v>820</v>
      </c>
      <c r="B17" s="746">
        <v>46985.171179999998</v>
      </c>
      <c r="C17" s="746">
        <v>37482.844700000001</v>
      </c>
      <c r="D17" s="746">
        <v>32454.294969999999</v>
      </c>
      <c r="E17" s="746">
        <v>6659.0470599999999</v>
      </c>
      <c r="F17" s="746">
        <v>7106.33043</v>
      </c>
      <c r="G17" s="746">
        <v>11037.730310000001</v>
      </c>
      <c r="H17" s="746">
        <v>6412.7381100000002</v>
      </c>
      <c r="I17" s="746">
        <v>9855.8900299999987</v>
      </c>
      <c r="J17" s="746">
        <v>6928.8793099999994</v>
      </c>
      <c r="K17" s="746">
        <v>6550.7448299999996</v>
      </c>
      <c r="L17" s="746">
        <v>3209.7353700000003</v>
      </c>
      <c r="M17" s="746">
        <v>3917.14039</v>
      </c>
      <c r="N17" s="746">
        <v>8607.05321</v>
      </c>
      <c r="O17" s="746">
        <v>5484.4194000000007</v>
      </c>
      <c r="P17" s="746">
        <v>5588.6075700000001</v>
      </c>
      <c r="Q17" s="746">
        <v>1949.4530099999999</v>
      </c>
      <c r="R17" s="746">
        <v>5972.54367</v>
      </c>
      <c r="S17" s="746">
        <v>7460.3146100000004</v>
      </c>
      <c r="T17" s="746">
        <v>3542.73938</v>
      </c>
      <c r="U17" s="746">
        <v>10969.919240000001</v>
      </c>
      <c r="V17" s="746">
        <v>9276.0318000000007</v>
      </c>
      <c r="W17" s="746">
        <v>7136.8085899999996</v>
      </c>
      <c r="X17" s="746">
        <v>5843.4239400000006</v>
      </c>
      <c r="Y17" s="746">
        <v>6273.1488200000003</v>
      </c>
      <c r="Z17" s="746">
        <v>14725.0105</v>
      </c>
      <c r="AA17" s="746">
        <v>4569.7782800000004</v>
      </c>
      <c r="AB17" s="746">
        <v>11473.59403</v>
      </c>
      <c r="AC17" s="746">
        <v>287473.39273999998</v>
      </c>
      <c r="AD17" s="747">
        <v>5.2845641531564236E-2</v>
      </c>
      <c r="AF17" s="127"/>
    </row>
    <row r="18" spans="1:32" ht="30" customHeight="1">
      <c r="A18" s="745" t="s">
        <v>821</v>
      </c>
      <c r="B18" s="746">
        <v>90470.726680000007</v>
      </c>
      <c r="C18" s="746">
        <v>60264.987590000004</v>
      </c>
      <c r="D18" s="746">
        <v>39337.724119999999</v>
      </c>
      <c r="E18" s="746">
        <v>11211.36959</v>
      </c>
      <c r="F18" s="746">
        <v>13351.57979</v>
      </c>
      <c r="G18" s="746">
        <v>26237.095839999998</v>
      </c>
      <c r="H18" s="746">
        <v>14281.52333</v>
      </c>
      <c r="I18" s="746">
        <v>17510.718519999999</v>
      </c>
      <c r="J18" s="746">
        <v>15384.36175</v>
      </c>
      <c r="K18" s="746">
        <v>16048.77766</v>
      </c>
      <c r="L18" s="746">
        <v>7387.3079500000003</v>
      </c>
      <c r="M18" s="746">
        <v>7339.6822400000001</v>
      </c>
      <c r="N18" s="746">
        <v>22392.952960000002</v>
      </c>
      <c r="O18" s="746">
        <v>12154.314710000001</v>
      </c>
      <c r="P18" s="746">
        <v>11986.52009</v>
      </c>
      <c r="Q18" s="746">
        <v>2878.8609100000003</v>
      </c>
      <c r="R18" s="746">
        <v>9634.1673499999997</v>
      </c>
      <c r="S18" s="746">
        <v>18412.368979999999</v>
      </c>
      <c r="T18" s="746">
        <v>7280.0814099999998</v>
      </c>
      <c r="U18" s="746">
        <v>22041.44096</v>
      </c>
      <c r="V18" s="746">
        <v>27531.954959999999</v>
      </c>
      <c r="W18" s="746">
        <v>12549.05854</v>
      </c>
      <c r="X18" s="746">
        <v>13861.94015</v>
      </c>
      <c r="Y18" s="746">
        <v>11861.56019</v>
      </c>
      <c r="Z18" s="746">
        <v>21987.833549999999</v>
      </c>
      <c r="AA18" s="746">
        <v>7517.4838899999995</v>
      </c>
      <c r="AB18" s="746">
        <v>34351.395939999995</v>
      </c>
      <c r="AC18" s="746">
        <v>555267.78964999993</v>
      </c>
      <c r="AD18" s="747">
        <v>0.10207373380258215</v>
      </c>
      <c r="AF18" s="127"/>
    </row>
    <row r="19" spans="1:32" ht="30" customHeight="1">
      <c r="A19" s="745" t="s">
        <v>822</v>
      </c>
      <c r="B19" s="746">
        <v>131887.03265000001</v>
      </c>
      <c r="C19" s="746">
        <v>60075.337979999997</v>
      </c>
      <c r="D19" s="746">
        <v>48613.820950000001</v>
      </c>
      <c r="E19" s="746">
        <v>16184.329960000001</v>
      </c>
      <c r="F19" s="746">
        <v>17962.887149999999</v>
      </c>
      <c r="G19" s="746">
        <v>36122.8246</v>
      </c>
      <c r="H19" s="746">
        <v>18086.64977</v>
      </c>
      <c r="I19" s="746">
        <v>29848.47208</v>
      </c>
      <c r="J19" s="746">
        <v>23204.333170000002</v>
      </c>
      <c r="K19" s="746">
        <v>21408.006809999999</v>
      </c>
      <c r="L19" s="746">
        <v>11555.683580000001</v>
      </c>
      <c r="M19" s="746">
        <v>9716.8416699999998</v>
      </c>
      <c r="N19" s="746">
        <v>28035.606100000001</v>
      </c>
      <c r="O19" s="746">
        <v>15524.649630000002</v>
      </c>
      <c r="P19" s="746">
        <v>15213.40502</v>
      </c>
      <c r="Q19" s="746">
        <v>3498.38022</v>
      </c>
      <c r="R19" s="746">
        <v>15254.732019999999</v>
      </c>
      <c r="S19" s="746">
        <v>22480.418440000001</v>
      </c>
      <c r="T19" s="746">
        <v>10840.32303</v>
      </c>
      <c r="U19" s="746">
        <v>32446.393</v>
      </c>
      <c r="V19" s="746">
        <v>39345.632399999995</v>
      </c>
      <c r="W19" s="746">
        <v>18549.53197</v>
      </c>
      <c r="X19" s="746">
        <v>18267.03933</v>
      </c>
      <c r="Y19" s="746">
        <v>18244.104039999998</v>
      </c>
      <c r="Z19" s="746">
        <v>29112.025089999999</v>
      </c>
      <c r="AA19" s="746">
        <v>10491.962460000001</v>
      </c>
      <c r="AB19" s="746">
        <v>19966.899390000002</v>
      </c>
      <c r="AC19" s="746">
        <v>721937.32250999997</v>
      </c>
      <c r="AD19" s="747">
        <v>0.13271225065384024</v>
      </c>
      <c r="AF19" s="127"/>
    </row>
    <row r="20" spans="1:32" ht="30" customHeight="1">
      <c r="A20" s="745" t="s">
        <v>823</v>
      </c>
      <c r="B20" s="746">
        <v>127134.77975</v>
      </c>
      <c r="C20" s="746">
        <v>59374.155570000003</v>
      </c>
      <c r="D20" s="746">
        <v>48299.679120000001</v>
      </c>
      <c r="E20" s="746">
        <v>22109.671100000003</v>
      </c>
      <c r="F20" s="746">
        <v>19519.590350000002</v>
      </c>
      <c r="G20" s="746">
        <v>45300.292679999999</v>
      </c>
      <c r="H20" s="746">
        <v>21940.333210000001</v>
      </c>
      <c r="I20" s="746">
        <v>31313.73099</v>
      </c>
      <c r="J20" s="746">
        <v>29384.70766</v>
      </c>
      <c r="K20" s="746">
        <v>22315.357680000001</v>
      </c>
      <c r="L20" s="746">
        <v>17285.866170000001</v>
      </c>
      <c r="M20" s="746">
        <v>10895.011339999999</v>
      </c>
      <c r="N20" s="746">
        <v>34468.178380000005</v>
      </c>
      <c r="O20" s="746">
        <v>17021.76613</v>
      </c>
      <c r="P20" s="746">
        <v>16371.53393</v>
      </c>
      <c r="Q20" s="746">
        <v>7190.2081699999999</v>
      </c>
      <c r="R20" s="746">
        <v>15989.514570000001</v>
      </c>
      <c r="S20" s="746">
        <v>26057.254140000001</v>
      </c>
      <c r="T20" s="746">
        <v>16977.70205</v>
      </c>
      <c r="U20" s="746">
        <v>43804.126759999999</v>
      </c>
      <c r="V20" s="746">
        <v>65248.080679999999</v>
      </c>
      <c r="W20" s="746">
        <v>22911.238879999997</v>
      </c>
      <c r="X20" s="746">
        <v>17864.86319</v>
      </c>
      <c r="Y20" s="746">
        <v>22292.134679999999</v>
      </c>
      <c r="Z20" s="746">
        <v>22676.282719999999</v>
      </c>
      <c r="AA20" s="746">
        <v>12608.016519999999</v>
      </c>
      <c r="AB20" s="746">
        <v>29442.913789999999</v>
      </c>
      <c r="AC20" s="746">
        <v>825796.99021000008</v>
      </c>
      <c r="AD20" s="747">
        <v>0.15180455939430718</v>
      </c>
      <c r="AF20" s="127"/>
    </row>
    <row r="21" spans="1:32" ht="30" customHeight="1">
      <c r="A21" s="745" t="s">
        <v>824</v>
      </c>
      <c r="B21" s="746">
        <v>30748.29681</v>
      </c>
      <c r="C21" s="746">
        <v>8556.74856</v>
      </c>
      <c r="D21" s="746">
        <v>7393.4870700000001</v>
      </c>
      <c r="E21" s="746">
        <v>3821.0376099999999</v>
      </c>
      <c r="F21" s="746">
        <v>2658.9280600000002</v>
      </c>
      <c r="G21" s="746">
        <v>8133.0367800000004</v>
      </c>
      <c r="H21" s="746">
        <v>3325.8328500000002</v>
      </c>
      <c r="I21" s="746">
        <v>4234.2344400000002</v>
      </c>
      <c r="J21" s="746">
        <v>4597.1557599999996</v>
      </c>
      <c r="K21" s="746">
        <v>2257.5762200000004</v>
      </c>
      <c r="L21" s="746">
        <v>3574.37147</v>
      </c>
      <c r="M21" s="746">
        <v>1328.3385600000001</v>
      </c>
      <c r="N21" s="746">
        <v>5117.0616900000005</v>
      </c>
      <c r="O21" s="746">
        <v>2330.2699199999997</v>
      </c>
      <c r="P21" s="746">
        <v>2110.3875099999996</v>
      </c>
      <c r="Q21" s="746">
        <v>1367.0633500000001</v>
      </c>
      <c r="R21" s="746">
        <v>2954.5284900000001</v>
      </c>
      <c r="S21" s="746">
        <v>3262.2800299999999</v>
      </c>
      <c r="T21" s="746">
        <v>2743.00288</v>
      </c>
      <c r="U21" s="746">
        <v>7302.1412</v>
      </c>
      <c r="V21" s="746">
        <v>11773.675160000001</v>
      </c>
      <c r="W21" s="746">
        <v>3386.8336300000001</v>
      </c>
      <c r="X21" s="746">
        <v>1905.9449299999999</v>
      </c>
      <c r="Y21" s="746">
        <v>3211.04342</v>
      </c>
      <c r="Z21" s="746">
        <v>2584.2743300000002</v>
      </c>
      <c r="AA21" s="746">
        <v>1673.0254499999999</v>
      </c>
      <c r="AB21" s="746">
        <v>3868.70318</v>
      </c>
      <c r="AC21" s="746">
        <v>136219.27936000002</v>
      </c>
      <c r="AD21" s="747">
        <v>2.5040909484298619E-2</v>
      </c>
      <c r="AF21" s="127"/>
    </row>
    <row r="22" spans="1:32" ht="30" customHeight="1" thickBot="1">
      <c r="A22" s="745" t="s">
        <v>825</v>
      </c>
      <c r="B22" s="746">
        <v>25461.598120000002</v>
      </c>
      <c r="C22" s="746">
        <v>11506.199710000001</v>
      </c>
      <c r="D22" s="746">
        <v>9673.0008500000004</v>
      </c>
      <c r="E22" s="746">
        <v>7093.1639299999997</v>
      </c>
      <c r="F22" s="746">
        <v>3650.5965499999998</v>
      </c>
      <c r="G22" s="746">
        <v>17953.251629999999</v>
      </c>
      <c r="H22" s="746">
        <v>5097.61265</v>
      </c>
      <c r="I22" s="746">
        <v>5279.2791200000001</v>
      </c>
      <c r="J22" s="746">
        <v>6879.9032100000004</v>
      </c>
      <c r="K22" s="746">
        <v>3347.6826900000001</v>
      </c>
      <c r="L22" s="746">
        <v>6011.0476799999997</v>
      </c>
      <c r="M22" s="746">
        <v>1876.8569299999999</v>
      </c>
      <c r="N22" s="746">
        <v>7380.0206699999999</v>
      </c>
      <c r="O22" s="746">
        <v>3565.1814300000001</v>
      </c>
      <c r="P22" s="746">
        <v>2832.8982900000001</v>
      </c>
      <c r="Q22" s="746">
        <v>5053.8563400000003</v>
      </c>
      <c r="R22" s="746">
        <v>4711.01325</v>
      </c>
      <c r="S22" s="746">
        <v>3843.9322900000002</v>
      </c>
      <c r="T22" s="746">
        <v>4466.0868300000002</v>
      </c>
      <c r="U22" s="746">
        <v>10235.84539</v>
      </c>
      <c r="V22" s="746">
        <v>16556.097170000001</v>
      </c>
      <c r="W22" s="746">
        <v>4644.7922699999999</v>
      </c>
      <c r="X22" s="746">
        <v>3038.3107099999997</v>
      </c>
      <c r="Y22" s="746">
        <v>4730.9558399999996</v>
      </c>
      <c r="Z22" s="746">
        <v>4117.4901899999995</v>
      </c>
      <c r="AA22" s="746">
        <v>2500.7102300000001</v>
      </c>
      <c r="AB22" s="746">
        <v>5138.0943799999995</v>
      </c>
      <c r="AC22" s="746">
        <v>186645.47834999999</v>
      </c>
      <c r="AD22" s="747">
        <v>3.4310653756023268E-2</v>
      </c>
      <c r="AF22" s="127"/>
    </row>
    <row r="23" spans="1:32" ht="35.25" customHeight="1" thickTop="1" thickBot="1">
      <c r="A23" s="748" t="s">
        <v>6</v>
      </c>
      <c r="B23" s="749">
        <v>1349576.7353599998</v>
      </c>
      <c r="C23" s="749">
        <v>764849.16423999995</v>
      </c>
      <c r="D23" s="749">
        <v>457329.72830999998</v>
      </c>
      <c r="E23" s="749">
        <v>108742.71041</v>
      </c>
      <c r="F23" s="749">
        <v>141619.03169999999</v>
      </c>
      <c r="G23" s="749">
        <v>199494.13195999997</v>
      </c>
      <c r="H23" s="749">
        <v>140254.98257000002</v>
      </c>
      <c r="I23" s="749">
        <v>143110.12596999999</v>
      </c>
      <c r="J23" s="749">
        <v>131865.89371999999</v>
      </c>
      <c r="K23" s="749">
        <v>88817.935239999992</v>
      </c>
      <c r="L23" s="749">
        <v>58113.085830000011</v>
      </c>
      <c r="M23" s="749">
        <v>51684.800939999994</v>
      </c>
      <c r="N23" s="749">
        <v>143054.33778</v>
      </c>
      <c r="O23" s="749">
        <v>101224.74195000001</v>
      </c>
      <c r="P23" s="749">
        <v>75231.944489999994</v>
      </c>
      <c r="Q23" s="749">
        <v>46097.732659999994</v>
      </c>
      <c r="R23" s="749">
        <v>84585.570819999994</v>
      </c>
      <c r="S23" s="749">
        <v>109496.42079</v>
      </c>
      <c r="T23" s="749">
        <v>54763.172489999997</v>
      </c>
      <c r="U23" s="749">
        <v>155566.00788000002</v>
      </c>
      <c r="V23" s="749">
        <v>198566.06072000001</v>
      </c>
      <c r="W23" s="749">
        <v>109584.26982</v>
      </c>
      <c r="X23" s="749">
        <v>138788.86032999997</v>
      </c>
      <c r="Y23" s="749">
        <v>85741.030929999994</v>
      </c>
      <c r="Z23" s="749">
        <v>274184.03108000004</v>
      </c>
      <c r="AA23" s="749">
        <v>77160.768949999998</v>
      </c>
      <c r="AB23" s="749">
        <v>150366.20725000001</v>
      </c>
      <c r="AC23" s="749">
        <v>5439869.4841900002</v>
      </c>
      <c r="AD23" s="750">
        <v>1</v>
      </c>
      <c r="AE23" s="127"/>
    </row>
    <row r="24" spans="1:32" ht="31.5" customHeight="1" thickTop="1" thickBot="1">
      <c r="A24" s="751" t="s">
        <v>826</v>
      </c>
      <c r="B24" s="747">
        <v>0.24808991084846818</v>
      </c>
      <c r="C24" s="747">
        <v>0.14060064611162015</v>
      </c>
      <c r="D24" s="747">
        <v>8.4069981759515799E-2</v>
      </c>
      <c r="E24" s="747">
        <v>1.9989948421748182E-2</v>
      </c>
      <c r="F24" s="747">
        <v>2.6033534832331947E-2</v>
      </c>
      <c r="G24" s="747">
        <v>3.6672595278212775E-2</v>
      </c>
      <c r="H24" s="747">
        <v>2.5782784490992999E-2</v>
      </c>
      <c r="I24" s="747">
        <v>2.6307639620017313E-2</v>
      </c>
      <c r="J24" s="747">
        <v>2.4240635570990158E-2</v>
      </c>
      <c r="K24" s="747">
        <v>1.6327218051486955E-2</v>
      </c>
      <c r="L24" s="747">
        <v>1.068280884291346E-2</v>
      </c>
      <c r="M24" s="747">
        <v>9.5011104752076407E-3</v>
      </c>
      <c r="N24" s="747">
        <v>2.6297384191985053E-2</v>
      </c>
      <c r="O24" s="747">
        <v>1.8607935768347288E-2</v>
      </c>
      <c r="P24" s="747">
        <v>1.3829733361921288E-2</v>
      </c>
      <c r="Q24" s="747">
        <v>8.4740512238344577E-3</v>
      </c>
      <c r="R24" s="747">
        <v>1.5549191219721852E-2</v>
      </c>
      <c r="S24" s="747">
        <v>2.0128501448101209E-2</v>
      </c>
      <c r="T24" s="747">
        <v>1.0067001175149382E-2</v>
      </c>
      <c r="U24" s="747">
        <v>2.8597378729788382E-2</v>
      </c>
      <c r="V24" s="747">
        <v>3.6501989854186109E-2</v>
      </c>
      <c r="W24" s="747">
        <v>2.0144650554298576E-2</v>
      </c>
      <c r="X24" s="747">
        <v>2.5513270260134873E-2</v>
      </c>
      <c r="Y24" s="747">
        <v>1.5761597071251587E-2</v>
      </c>
      <c r="Z24" s="747">
        <v>5.0402685556494783E-2</v>
      </c>
      <c r="AA24" s="747">
        <v>1.4184305188617826E-2</v>
      </c>
      <c r="AB24" s="747">
        <v>2.7641510092661647E-2</v>
      </c>
      <c r="AC24" s="747">
        <v>1</v>
      </c>
      <c r="AD24" s="747"/>
    </row>
    <row r="25" spans="1:32" ht="73.5" customHeight="1" thickTop="1" thickBot="1">
      <c r="A25" s="752" t="s">
        <v>827</v>
      </c>
      <c r="B25" s="1058" t="s">
        <v>873</v>
      </c>
      <c r="C25" s="1058" t="s">
        <v>874</v>
      </c>
      <c r="D25" s="1058" t="s">
        <v>875</v>
      </c>
      <c r="E25" s="1058" t="s">
        <v>876</v>
      </c>
      <c r="F25" s="1058" t="s">
        <v>877</v>
      </c>
      <c r="G25" s="1058" t="s">
        <v>878</v>
      </c>
      <c r="H25" s="1058" t="s">
        <v>879</v>
      </c>
      <c r="I25" s="1058" t="s">
        <v>880</v>
      </c>
      <c r="J25" s="1058" t="s">
        <v>881</v>
      </c>
      <c r="K25" s="1058" t="s">
        <v>882</v>
      </c>
      <c r="L25" s="1058" t="s">
        <v>883</v>
      </c>
      <c r="M25" s="1058" t="s">
        <v>884</v>
      </c>
      <c r="N25" s="1058" t="s">
        <v>885</v>
      </c>
      <c r="O25" s="1058" t="s">
        <v>886</v>
      </c>
      <c r="P25" s="1058" t="s">
        <v>887</v>
      </c>
      <c r="Q25" s="1058" t="s">
        <v>888</v>
      </c>
      <c r="R25" s="1058" t="s">
        <v>889</v>
      </c>
      <c r="S25" s="1058" t="s">
        <v>890</v>
      </c>
      <c r="T25" s="1058" t="s">
        <v>891</v>
      </c>
      <c r="U25" s="1058" t="s">
        <v>892</v>
      </c>
      <c r="V25" s="1058" t="s">
        <v>893</v>
      </c>
      <c r="W25" s="1058" t="s">
        <v>894</v>
      </c>
      <c r="X25" s="1058" t="s">
        <v>895</v>
      </c>
      <c r="Y25" s="1058" t="s">
        <v>896</v>
      </c>
      <c r="Z25" s="1058" t="s">
        <v>897</v>
      </c>
      <c r="AA25" s="1058" t="s">
        <v>898</v>
      </c>
      <c r="AB25" s="1058" t="s">
        <v>1502</v>
      </c>
      <c r="AC25" s="1058" t="s">
        <v>6</v>
      </c>
      <c r="AD25" s="1059" t="s">
        <v>720</v>
      </c>
    </row>
    <row r="26" spans="1:32" ht="42.75" customHeight="1" thickTop="1">
      <c r="A26" s="745" t="s">
        <v>812</v>
      </c>
      <c r="B26" s="746">
        <v>3</v>
      </c>
      <c r="C26" s="746">
        <v>0</v>
      </c>
      <c r="D26" s="746">
        <v>1</v>
      </c>
      <c r="E26" s="746">
        <v>0</v>
      </c>
      <c r="F26" s="746">
        <v>0</v>
      </c>
      <c r="G26" s="746">
        <v>0</v>
      </c>
      <c r="H26" s="746">
        <v>0</v>
      </c>
      <c r="I26" s="746">
        <v>0</v>
      </c>
      <c r="J26" s="746">
        <v>0</v>
      </c>
      <c r="K26" s="746">
        <v>0</v>
      </c>
      <c r="L26" s="746">
        <v>0</v>
      </c>
      <c r="M26" s="746">
        <v>0</v>
      </c>
      <c r="N26" s="746">
        <v>0</v>
      </c>
      <c r="O26" s="746">
        <v>0</v>
      </c>
      <c r="P26" s="746">
        <v>0</v>
      </c>
      <c r="Q26" s="746">
        <v>0</v>
      </c>
      <c r="R26" s="746">
        <v>0</v>
      </c>
      <c r="S26" s="746">
        <v>0</v>
      </c>
      <c r="T26" s="746">
        <v>0</v>
      </c>
      <c r="U26" s="746">
        <v>0</v>
      </c>
      <c r="V26" s="746">
        <v>0</v>
      </c>
      <c r="W26" s="746">
        <v>0</v>
      </c>
      <c r="X26" s="746">
        <v>0</v>
      </c>
      <c r="Y26" s="746">
        <v>0</v>
      </c>
      <c r="Z26" s="746">
        <v>0</v>
      </c>
      <c r="AA26" s="746">
        <v>0</v>
      </c>
      <c r="AB26" s="746">
        <v>0</v>
      </c>
      <c r="AC26" s="746">
        <v>4</v>
      </c>
      <c r="AD26" s="747">
        <v>4.5642561688774786E-6</v>
      </c>
      <c r="AF26" s="127"/>
    </row>
    <row r="27" spans="1:32" ht="30.75" customHeight="1">
      <c r="A27" s="745" t="s">
        <v>813</v>
      </c>
      <c r="B27" s="746">
        <v>9</v>
      </c>
      <c r="C27" s="746">
        <v>1</v>
      </c>
      <c r="D27" s="746">
        <v>0</v>
      </c>
      <c r="E27" s="746">
        <v>0</v>
      </c>
      <c r="F27" s="746">
        <v>0</v>
      </c>
      <c r="G27" s="746">
        <v>0</v>
      </c>
      <c r="H27" s="746">
        <v>0</v>
      </c>
      <c r="I27" s="746">
        <v>0</v>
      </c>
      <c r="J27" s="746">
        <v>0</v>
      </c>
      <c r="K27" s="746">
        <v>0</v>
      </c>
      <c r="L27" s="746">
        <v>0</v>
      </c>
      <c r="M27" s="746">
        <v>0</v>
      </c>
      <c r="N27" s="746">
        <v>0</v>
      </c>
      <c r="O27" s="746">
        <v>0</v>
      </c>
      <c r="P27" s="746">
        <v>0</v>
      </c>
      <c r="Q27" s="746">
        <v>0</v>
      </c>
      <c r="R27" s="746">
        <v>0</v>
      </c>
      <c r="S27" s="746">
        <v>0</v>
      </c>
      <c r="T27" s="746">
        <v>0</v>
      </c>
      <c r="U27" s="746">
        <v>0</v>
      </c>
      <c r="V27" s="746">
        <v>0</v>
      </c>
      <c r="W27" s="746">
        <v>0</v>
      </c>
      <c r="X27" s="746">
        <v>0</v>
      </c>
      <c r="Y27" s="746">
        <v>0</v>
      </c>
      <c r="Z27" s="746">
        <v>1</v>
      </c>
      <c r="AA27" s="746">
        <v>0</v>
      </c>
      <c r="AB27" s="746">
        <v>0</v>
      </c>
      <c r="AC27" s="746">
        <v>11</v>
      </c>
      <c r="AD27" s="747">
        <v>1.2551704464413065E-5</v>
      </c>
      <c r="AF27" s="127"/>
    </row>
    <row r="28" spans="1:32" ht="30.75" customHeight="1">
      <c r="A28" s="745" t="s">
        <v>814</v>
      </c>
      <c r="B28" s="746">
        <v>14</v>
      </c>
      <c r="C28" s="746">
        <v>14</v>
      </c>
      <c r="D28" s="746">
        <v>4</v>
      </c>
      <c r="E28" s="746">
        <v>0</v>
      </c>
      <c r="F28" s="746">
        <v>0</v>
      </c>
      <c r="G28" s="746">
        <v>0</v>
      </c>
      <c r="H28" s="746">
        <v>0</v>
      </c>
      <c r="I28" s="746">
        <v>0</v>
      </c>
      <c r="J28" s="746">
        <v>0</v>
      </c>
      <c r="K28" s="746">
        <v>0</v>
      </c>
      <c r="L28" s="746">
        <v>0</v>
      </c>
      <c r="M28" s="746">
        <v>0</v>
      </c>
      <c r="N28" s="746">
        <v>0</v>
      </c>
      <c r="O28" s="746">
        <v>0</v>
      </c>
      <c r="P28" s="746">
        <v>0</v>
      </c>
      <c r="Q28" s="746">
        <v>0</v>
      </c>
      <c r="R28" s="746">
        <v>0</v>
      </c>
      <c r="S28" s="746">
        <v>0</v>
      </c>
      <c r="T28" s="746">
        <v>0</v>
      </c>
      <c r="U28" s="746">
        <v>0</v>
      </c>
      <c r="V28" s="746">
        <v>1</v>
      </c>
      <c r="W28" s="746">
        <v>0</v>
      </c>
      <c r="X28" s="746">
        <v>1</v>
      </c>
      <c r="Y28" s="746">
        <v>0</v>
      </c>
      <c r="Z28" s="746">
        <v>3</v>
      </c>
      <c r="AA28" s="746">
        <v>1</v>
      </c>
      <c r="AB28" s="746">
        <v>0</v>
      </c>
      <c r="AC28" s="746">
        <v>38</v>
      </c>
      <c r="AD28" s="747">
        <v>4.3360433604336042E-5</v>
      </c>
      <c r="AF28" s="127"/>
    </row>
    <row r="29" spans="1:32" ht="30.75" customHeight="1">
      <c r="A29" s="745" t="s">
        <v>815</v>
      </c>
      <c r="B29" s="746">
        <v>92</v>
      </c>
      <c r="C29" s="746">
        <v>41</v>
      </c>
      <c r="D29" s="746">
        <v>19</v>
      </c>
      <c r="E29" s="746">
        <v>3</v>
      </c>
      <c r="F29" s="746">
        <v>5</v>
      </c>
      <c r="G29" s="746">
        <v>3</v>
      </c>
      <c r="H29" s="746">
        <v>7</v>
      </c>
      <c r="I29" s="746">
        <v>4</v>
      </c>
      <c r="J29" s="746">
        <v>8</v>
      </c>
      <c r="K29" s="746">
        <v>0</v>
      </c>
      <c r="L29" s="746">
        <v>0</v>
      </c>
      <c r="M29" s="746">
        <v>0</v>
      </c>
      <c r="N29" s="746">
        <v>3</v>
      </c>
      <c r="O29" s="746">
        <v>4</v>
      </c>
      <c r="P29" s="746">
        <v>0</v>
      </c>
      <c r="Q29" s="746">
        <v>2</v>
      </c>
      <c r="R29" s="746">
        <v>1</v>
      </c>
      <c r="S29" s="746">
        <v>0</v>
      </c>
      <c r="T29" s="746">
        <v>0</v>
      </c>
      <c r="U29" s="746">
        <v>0</v>
      </c>
      <c r="V29" s="746">
        <v>0</v>
      </c>
      <c r="W29" s="746">
        <v>3</v>
      </c>
      <c r="X29" s="746">
        <v>4</v>
      </c>
      <c r="Y29" s="746">
        <v>0</v>
      </c>
      <c r="Z29" s="746">
        <v>16</v>
      </c>
      <c r="AA29" s="746">
        <v>2</v>
      </c>
      <c r="AB29" s="746">
        <v>2</v>
      </c>
      <c r="AC29" s="746">
        <v>219</v>
      </c>
      <c r="AD29" s="747">
        <v>2.4989302524604191E-4</v>
      </c>
      <c r="AF29" s="127"/>
    </row>
    <row r="30" spans="1:32" ht="30.75" customHeight="1">
      <c r="A30" s="745" t="s">
        <v>816</v>
      </c>
      <c r="B30" s="746">
        <v>154</v>
      </c>
      <c r="C30" s="746">
        <v>87</v>
      </c>
      <c r="D30" s="746">
        <v>34</v>
      </c>
      <c r="E30" s="746">
        <v>4</v>
      </c>
      <c r="F30" s="746">
        <v>20</v>
      </c>
      <c r="G30" s="746">
        <v>7</v>
      </c>
      <c r="H30" s="746">
        <v>23</v>
      </c>
      <c r="I30" s="746">
        <v>8</v>
      </c>
      <c r="J30" s="746">
        <v>6</v>
      </c>
      <c r="K30" s="746">
        <v>0</v>
      </c>
      <c r="L30" s="746">
        <v>0</v>
      </c>
      <c r="M30" s="746">
        <v>0</v>
      </c>
      <c r="N30" s="746">
        <v>3</v>
      </c>
      <c r="O30" s="746">
        <v>5</v>
      </c>
      <c r="P30" s="746">
        <v>2</v>
      </c>
      <c r="Q30" s="746">
        <v>7</v>
      </c>
      <c r="R30" s="746">
        <v>7</v>
      </c>
      <c r="S30" s="746">
        <v>2</v>
      </c>
      <c r="T30" s="746">
        <v>0</v>
      </c>
      <c r="U30" s="746">
        <v>2</v>
      </c>
      <c r="V30" s="746">
        <v>1</v>
      </c>
      <c r="W30" s="746">
        <v>9</v>
      </c>
      <c r="X30" s="746">
        <v>21</v>
      </c>
      <c r="Y30" s="746">
        <v>0</v>
      </c>
      <c r="Z30" s="746">
        <v>37</v>
      </c>
      <c r="AA30" s="746">
        <v>14</v>
      </c>
      <c r="AB30" s="746">
        <v>7</v>
      </c>
      <c r="AC30" s="746">
        <v>460</v>
      </c>
      <c r="AD30" s="747">
        <v>5.2488945942091002E-4</v>
      </c>
      <c r="AF30" s="127"/>
    </row>
    <row r="31" spans="1:32" ht="30.75" customHeight="1">
      <c r="A31" s="745" t="s">
        <v>817</v>
      </c>
      <c r="B31" s="746">
        <v>287</v>
      </c>
      <c r="C31" s="746">
        <v>263</v>
      </c>
      <c r="D31" s="746">
        <v>138</v>
      </c>
      <c r="E31" s="746">
        <v>23</v>
      </c>
      <c r="F31" s="746">
        <v>47</v>
      </c>
      <c r="G31" s="746">
        <v>25</v>
      </c>
      <c r="H31" s="746">
        <v>27</v>
      </c>
      <c r="I31" s="746">
        <v>18</v>
      </c>
      <c r="J31" s="746">
        <v>17</v>
      </c>
      <c r="K31" s="746">
        <v>5</v>
      </c>
      <c r="L31" s="746">
        <v>1</v>
      </c>
      <c r="M31" s="746">
        <v>9</v>
      </c>
      <c r="N31" s="746">
        <v>14</v>
      </c>
      <c r="O31" s="746">
        <v>29</v>
      </c>
      <c r="P31" s="746">
        <v>5</v>
      </c>
      <c r="Q31" s="746">
        <v>14</v>
      </c>
      <c r="R31" s="746">
        <v>15</v>
      </c>
      <c r="S31" s="746">
        <v>15</v>
      </c>
      <c r="T31" s="746">
        <v>5</v>
      </c>
      <c r="U31" s="746">
        <v>7</v>
      </c>
      <c r="V31" s="746">
        <v>7</v>
      </c>
      <c r="W31" s="746">
        <v>17</v>
      </c>
      <c r="X31" s="746">
        <v>38</v>
      </c>
      <c r="Y31" s="746">
        <v>10</v>
      </c>
      <c r="Z31" s="746">
        <v>74</v>
      </c>
      <c r="AA31" s="746">
        <v>17</v>
      </c>
      <c r="AB31" s="746">
        <v>19</v>
      </c>
      <c r="AC31" s="746">
        <v>1146</v>
      </c>
      <c r="AD31" s="747">
        <v>1.3076593923833976E-3</v>
      </c>
      <c r="AF31" s="127"/>
    </row>
    <row r="32" spans="1:32" ht="30.75" customHeight="1">
      <c r="A32" s="745" t="s">
        <v>818</v>
      </c>
      <c r="B32" s="746">
        <v>456</v>
      </c>
      <c r="C32" s="746">
        <v>349</v>
      </c>
      <c r="D32" s="746">
        <v>197</v>
      </c>
      <c r="E32" s="746">
        <v>42</v>
      </c>
      <c r="F32" s="746">
        <v>47</v>
      </c>
      <c r="G32" s="746">
        <v>60</v>
      </c>
      <c r="H32" s="746">
        <v>39</v>
      </c>
      <c r="I32" s="746">
        <v>39</v>
      </c>
      <c r="J32" s="746">
        <v>29</v>
      </c>
      <c r="K32" s="746">
        <v>18</v>
      </c>
      <c r="L32" s="746">
        <v>13</v>
      </c>
      <c r="M32" s="746">
        <v>22</v>
      </c>
      <c r="N32" s="746">
        <v>34</v>
      </c>
      <c r="O32" s="746">
        <v>34</v>
      </c>
      <c r="P32" s="746">
        <v>32</v>
      </c>
      <c r="Q32" s="746">
        <v>20</v>
      </c>
      <c r="R32" s="746">
        <v>26</v>
      </c>
      <c r="S32" s="746">
        <v>31</v>
      </c>
      <c r="T32" s="746">
        <v>10</v>
      </c>
      <c r="U32" s="746">
        <v>41</v>
      </c>
      <c r="V32" s="746">
        <v>30</v>
      </c>
      <c r="W32" s="746">
        <v>33</v>
      </c>
      <c r="X32" s="746">
        <v>50</v>
      </c>
      <c r="Y32" s="746">
        <v>26</v>
      </c>
      <c r="Z32" s="746">
        <v>109</v>
      </c>
      <c r="AA32" s="746">
        <v>16</v>
      </c>
      <c r="AB32" s="746">
        <v>47</v>
      </c>
      <c r="AC32" s="746">
        <v>1850</v>
      </c>
      <c r="AD32" s="747">
        <v>2.1109684781058335E-3</v>
      </c>
      <c r="AF32" s="127"/>
    </row>
    <row r="33" spans="1:32" ht="30.75" customHeight="1">
      <c r="A33" s="745" t="s">
        <v>819</v>
      </c>
      <c r="B33" s="746">
        <v>409</v>
      </c>
      <c r="C33" s="746">
        <v>422</v>
      </c>
      <c r="D33" s="746">
        <v>253</v>
      </c>
      <c r="E33" s="746">
        <v>53</v>
      </c>
      <c r="F33" s="746">
        <v>77</v>
      </c>
      <c r="G33" s="746">
        <v>96</v>
      </c>
      <c r="H33" s="746">
        <v>60</v>
      </c>
      <c r="I33" s="746">
        <v>78</v>
      </c>
      <c r="J33" s="746">
        <v>56</v>
      </c>
      <c r="K33" s="746">
        <v>62</v>
      </c>
      <c r="L33" s="746">
        <v>32</v>
      </c>
      <c r="M33" s="746">
        <v>41</v>
      </c>
      <c r="N33" s="746">
        <v>85</v>
      </c>
      <c r="O33" s="746">
        <v>63</v>
      </c>
      <c r="P33" s="746">
        <v>53</v>
      </c>
      <c r="Q33" s="746">
        <v>27</v>
      </c>
      <c r="R33" s="746">
        <v>48</v>
      </c>
      <c r="S33" s="746">
        <v>73</v>
      </c>
      <c r="T33" s="746">
        <v>25</v>
      </c>
      <c r="U33" s="746">
        <v>83</v>
      </c>
      <c r="V33" s="746">
        <v>84</v>
      </c>
      <c r="W33" s="746">
        <v>56</v>
      </c>
      <c r="X33" s="746">
        <v>83</v>
      </c>
      <c r="Y33" s="746">
        <v>48</v>
      </c>
      <c r="Z33" s="746">
        <v>176</v>
      </c>
      <c r="AA33" s="746">
        <v>38</v>
      </c>
      <c r="AB33" s="746">
        <v>101</v>
      </c>
      <c r="AC33" s="746">
        <v>2682</v>
      </c>
      <c r="AD33" s="747">
        <v>3.060333761232349E-3</v>
      </c>
      <c r="AF33" s="127"/>
    </row>
    <row r="34" spans="1:32" ht="30.75" customHeight="1">
      <c r="A34" s="745" t="s">
        <v>820</v>
      </c>
      <c r="B34" s="746">
        <v>392</v>
      </c>
      <c r="C34" s="746">
        <v>312</v>
      </c>
      <c r="D34" s="746">
        <v>265</v>
      </c>
      <c r="E34" s="746">
        <v>55</v>
      </c>
      <c r="F34" s="746">
        <v>60</v>
      </c>
      <c r="G34" s="746">
        <v>94</v>
      </c>
      <c r="H34" s="746">
        <v>55</v>
      </c>
      <c r="I34" s="746">
        <v>84</v>
      </c>
      <c r="J34" s="746">
        <v>59</v>
      </c>
      <c r="K34" s="746">
        <v>56</v>
      </c>
      <c r="L34" s="746">
        <v>27</v>
      </c>
      <c r="M34" s="746">
        <v>34</v>
      </c>
      <c r="N34" s="746">
        <v>74</v>
      </c>
      <c r="O34" s="746">
        <v>46</v>
      </c>
      <c r="P34" s="746">
        <v>48</v>
      </c>
      <c r="Q34" s="746">
        <v>17</v>
      </c>
      <c r="R34" s="746">
        <v>50</v>
      </c>
      <c r="S34" s="746">
        <v>63</v>
      </c>
      <c r="T34" s="746">
        <v>31</v>
      </c>
      <c r="U34" s="746">
        <v>93</v>
      </c>
      <c r="V34" s="746">
        <v>80</v>
      </c>
      <c r="W34" s="746">
        <v>60</v>
      </c>
      <c r="X34" s="746">
        <v>48</v>
      </c>
      <c r="Y34" s="746">
        <v>53</v>
      </c>
      <c r="Z34" s="746">
        <v>122</v>
      </c>
      <c r="AA34" s="746">
        <v>39</v>
      </c>
      <c r="AB34" s="746">
        <v>95</v>
      </c>
      <c r="AC34" s="746">
        <v>2412</v>
      </c>
      <c r="AD34" s="747">
        <v>2.7522464698331193E-3</v>
      </c>
      <c r="AF34" s="127"/>
    </row>
    <row r="35" spans="1:32" ht="30.75" customHeight="1">
      <c r="A35" s="745" t="s">
        <v>821</v>
      </c>
      <c r="B35" s="746">
        <v>1054</v>
      </c>
      <c r="C35" s="746">
        <v>706</v>
      </c>
      <c r="D35" s="746">
        <v>472</v>
      </c>
      <c r="E35" s="746">
        <v>137</v>
      </c>
      <c r="F35" s="746">
        <v>165</v>
      </c>
      <c r="G35" s="746">
        <v>317</v>
      </c>
      <c r="H35" s="746">
        <v>171</v>
      </c>
      <c r="I35" s="746">
        <v>214</v>
      </c>
      <c r="J35" s="746">
        <v>188</v>
      </c>
      <c r="K35" s="746">
        <v>196</v>
      </c>
      <c r="L35" s="746">
        <v>88</v>
      </c>
      <c r="M35" s="746">
        <v>87</v>
      </c>
      <c r="N35" s="746">
        <v>263</v>
      </c>
      <c r="O35" s="746">
        <v>146</v>
      </c>
      <c r="P35" s="746">
        <v>141</v>
      </c>
      <c r="Q35" s="746">
        <v>34</v>
      </c>
      <c r="R35" s="746">
        <v>116</v>
      </c>
      <c r="S35" s="746">
        <v>218</v>
      </c>
      <c r="T35" s="746">
        <v>86</v>
      </c>
      <c r="U35" s="746">
        <v>263</v>
      </c>
      <c r="V35" s="746">
        <v>322</v>
      </c>
      <c r="W35" s="746">
        <v>152</v>
      </c>
      <c r="X35" s="746">
        <v>163</v>
      </c>
      <c r="Y35" s="746">
        <v>146</v>
      </c>
      <c r="Z35" s="746">
        <v>267</v>
      </c>
      <c r="AA35" s="746">
        <v>90</v>
      </c>
      <c r="AB35" s="746">
        <v>429</v>
      </c>
      <c r="AC35" s="746">
        <v>6631</v>
      </c>
      <c r="AD35" s="747">
        <v>7.5663956639566397E-3</v>
      </c>
      <c r="AF35" s="127"/>
    </row>
    <row r="36" spans="1:32" ht="30.75" customHeight="1">
      <c r="A36" s="745" t="s">
        <v>822</v>
      </c>
      <c r="B36" s="746">
        <v>2686</v>
      </c>
      <c r="C36" s="746">
        <v>1232</v>
      </c>
      <c r="D36" s="746">
        <v>978</v>
      </c>
      <c r="E36" s="746">
        <v>339</v>
      </c>
      <c r="F36" s="746">
        <v>369</v>
      </c>
      <c r="G36" s="746">
        <v>750</v>
      </c>
      <c r="H36" s="746">
        <v>380</v>
      </c>
      <c r="I36" s="746">
        <v>627</v>
      </c>
      <c r="J36" s="746">
        <v>493</v>
      </c>
      <c r="K36" s="746">
        <v>453</v>
      </c>
      <c r="L36" s="746">
        <v>239</v>
      </c>
      <c r="M36" s="746">
        <v>204</v>
      </c>
      <c r="N36" s="746">
        <v>590</v>
      </c>
      <c r="O36" s="746">
        <v>324</v>
      </c>
      <c r="P36" s="746">
        <v>317</v>
      </c>
      <c r="Q36" s="746">
        <v>74</v>
      </c>
      <c r="R36" s="746">
        <v>313</v>
      </c>
      <c r="S36" s="746">
        <v>460</v>
      </c>
      <c r="T36" s="746">
        <v>227</v>
      </c>
      <c r="U36" s="746">
        <v>680</v>
      </c>
      <c r="V36" s="746">
        <v>832</v>
      </c>
      <c r="W36" s="746">
        <v>387</v>
      </c>
      <c r="X36" s="746">
        <v>378</v>
      </c>
      <c r="Y36" s="746">
        <v>379</v>
      </c>
      <c r="Z36" s="746">
        <v>591</v>
      </c>
      <c r="AA36" s="746">
        <v>223</v>
      </c>
      <c r="AB36" s="746">
        <v>424</v>
      </c>
      <c r="AC36" s="746">
        <v>14949</v>
      </c>
      <c r="AD36" s="747">
        <v>1.7057766367137357E-2</v>
      </c>
      <c r="AF36" s="127"/>
    </row>
    <row r="37" spans="1:32" ht="30.75" customHeight="1">
      <c r="A37" s="745" t="s">
        <v>823</v>
      </c>
      <c r="B37" s="746">
        <v>7934</v>
      </c>
      <c r="C37" s="746">
        <v>3530</v>
      </c>
      <c r="D37" s="746">
        <v>2905</v>
      </c>
      <c r="E37" s="746">
        <v>1380</v>
      </c>
      <c r="F37" s="746">
        <v>1243</v>
      </c>
      <c r="G37" s="746">
        <v>2900</v>
      </c>
      <c r="H37" s="746">
        <v>1354</v>
      </c>
      <c r="I37" s="746">
        <v>1923</v>
      </c>
      <c r="J37" s="746">
        <v>1814</v>
      </c>
      <c r="K37" s="746">
        <v>1325</v>
      </c>
      <c r="L37" s="746">
        <v>1115</v>
      </c>
      <c r="M37" s="746">
        <v>662</v>
      </c>
      <c r="N37" s="746">
        <v>2166</v>
      </c>
      <c r="O37" s="746">
        <v>1049</v>
      </c>
      <c r="P37" s="746">
        <v>1012</v>
      </c>
      <c r="Q37" s="746">
        <v>464</v>
      </c>
      <c r="R37" s="746">
        <v>1006</v>
      </c>
      <c r="S37" s="746">
        <v>1581</v>
      </c>
      <c r="T37" s="746">
        <v>1076</v>
      </c>
      <c r="U37" s="746">
        <v>2780</v>
      </c>
      <c r="V37" s="746">
        <v>4320</v>
      </c>
      <c r="W37" s="746">
        <v>1458</v>
      </c>
      <c r="X37" s="746">
        <v>1030</v>
      </c>
      <c r="Y37" s="746">
        <v>1399</v>
      </c>
      <c r="Z37" s="746">
        <v>1349</v>
      </c>
      <c r="AA37" s="746">
        <v>782</v>
      </c>
      <c r="AB37" s="746">
        <v>1878</v>
      </c>
      <c r="AC37" s="746">
        <v>51435</v>
      </c>
      <c r="AD37" s="747">
        <v>5.8690629011553273E-2</v>
      </c>
      <c r="AF37" s="127"/>
    </row>
    <row r="38" spans="1:32" ht="30.75" customHeight="1">
      <c r="A38" s="745" t="s">
        <v>824</v>
      </c>
      <c r="B38" s="746">
        <v>6279</v>
      </c>
      <c r="C38" s="746">
        <v>1753</v>
      </c>
      <c r="D38" s="746">
        <v>1563</v>
      </c>
      <c r="E38" s="746">
        <v>789</v>
      </c>
      <c r="F38" s="746">
        <v>539</v>
      </c>
      <c r="G38" s="746">
        <v>1665</v>
      </c>
      <c r="H38" s="746">
        <v>689</v>
      </c>
      <c r="I38" s="746">
        <v>862</v>
      </c>
      <c r="J38" s="746">
        <v>935</v>
      </c>
      <c r="K38" s="746">
        <v>455</v>
      </c>
      <c r="L38" s="746">
        <v>732</v>
      </c>
      <c r="M38" s="746">
        <v>268</v>
      </c>
      <c r="N38" s="746">
        <v>1036</v>
      </c>
      <c r="O38" s="746">
        <v>477</v>
      </c>
      <c r="P38" s="746">
        <v>431</v>
      </c>
      <c r="Q38" s="746">
        <v>283</v>
      </c>
      <c r="R38" s="746">
        <v>622</v>
      </c>
      <c r="S38" s="746">
        <v>656</v>
      </c>
      <c r="T38" s="746">
        <v>557</v>
      </c>
      <c r="U38" s="746">
        <v>1489</v>
      </c>
      <c r="V38" s="746">
        <v>2404</v>
      </c>
      <c r="W38" s="746">
        <v>694</v>
      </c>
      <c r="X38" s="746">
        <v>385</v>
      </c>
      <c r="Y38" s="746">
        <v>653</v>
      </c>
      <c r="Z38" s="746">
        <v>527</v>
      </c>
      <c r="AA38" s="746">
        <v>341</v>
      </c>
      <c r="AB38" s="746">
        <v>797</v>
      </c>
      <c r="AC38" s="746">
        <v>27881</v>
      </c>
      <c r="AD38" s="747">
        <v>3.1814006561118241E-2</v>
      </c>
      <c r="AF38" s="127"/>
    </row>
    <row r="39" spans="1:32" ht="30.75" customHeight="1" thickBot="1">
      <c r="A39" s="745" t="s">
        <v>825</v>
      </c>
      <c r="B39" s="746">
        <v>113881</v>
      </c>
      <c r="C39" s="746">
        <v>92189</v>
      </c>
      <c r="D39" s="746">
        <v>37730</v>
      </c>
      <c r="E39" s="746">
        <v>51521</v>
      </c>
      <c r="F39" s="746">
        <v>12891</v>
      </c>
      <c r="G39" s="746">
        <v>36791</v>
      </c>
      <c r="H39" s="746">
        <v>18979</v>
      </c>
      <c r="I39" s="746">
        <v>20309</v>
      </c>
      <c r="J39" s="746">
        <v>31487</v>
      </c>
      <c r="K39" s="746">
        <v>14394</v>
      </c>
      <c r="L39" s="746">
        <v>18262</v>
      </c>
      <c r="M39" s="746">
        <v>10801</v>
      </c>
      <c r="N39" s="746">
        <v>31135</v>
      </c>
      <c r="O39" s="746">
        <v>16816</v>
      </c>
      <c r="P39" s="746">
        <v>11358</v>
      </c>
      <c r="Q39" s="746">
        <v>34534</v>
      </c>
      <c r="R39" s="746">
        <v>14474</v>
      </c>
      <c r="S39" s="746">
        <v>19858</v>
      </c>
      <c r="T39" s="746">
        <v>13818</v>
      </c>
      <c r="U39" s="746">
        <v>25438</v>
      </c>
      <c r="V39" s="746">
        <v>30986</v>
      </c>
      <c r="W39" s="746">
        <v>20507</v>
      </c>
      <c r="X39" s="746">
        <v>19440</v>
      </c>
      <c r="Y39" s="746">
        <v>20461</v>
      </c>
      <c r="Z39" s="746">
        <v>23286</v>
      </c>
      <c r="AA39" s="746">
        <v>7671</v>
      </c>
      <c r="AB39" s="746">
        <v>17640</v>
      </c>
      <c r="AC39" s="746">
        <v>766657</v>
      </c>
      <c r="AD39" s="747">
        <v>0.87480473541577519</v>
      </c>
      <c r="AF39" s="127"/>
    </row>
    <row r="40" spans="1:32" ht="48.75" customHeight="1" thickTop="1" thickBot="1">
      <c r="A40" s="748" t="s">
        <v>6</v>
      </c>
      <c r="B40" s="749">
        <v>133650</v>
      </c>
      <c r="C40" s="749">
        <v>100899</v>
      </c>
      <c r="D40" s="749">
        <v>44559</v>
      </c>
      <c r="E40" s="749">
        <v>54346</v>
      </c>
      <c r="F40" s="749">
        <v>15463</v>
      </c>
      <c r="G40" s="749">
        <v>42708</v>
      </c>
      <c r="H40" s="749">
        <v>21784</v>
      </c>
      <c r="I40" s="749">
        <v>24166</v>
      </c>
      <c r="J40" s="749">
        <v>35092</v>
      </c>
      <c r="K40" s="749">
        <v>16964</v>
      </c>
      <c r="L40" s="749">
        <v>20509</v>
      </c>
      <c r="M40" s="749">
        <v>12128</v>
      </c>
      <c r="N40" s="749">
        <v>35403</v>
      </c>
      <c r="O40" s="749">
        <v>18993</v>
      </c>
      <c r="P40" s="749">
        <v>13399</v>
      </c>
      <c r="Q40" s="749">
        <v>35476</v>
      </c>
      <c r="R40" s="749">
        <v>16678</v>
      </c>
      <c r="S40" s="749">
        <v>22957</v>
      </c>
      <c r="T40" s="749">
        <v>15835</v>
      </c>
      <c r="U40" s="749">
        <v>30876</v>
      </c>
      <c r="V40" s="749">
        <v>39067</v>
      </c>
      <c r="W40" s="749">
        <v>23376</v>
      </c>
      <c r="X40" s="749">
        <v>21641</v>
      </c>
      <c r="Y40" s="749">
        <v>23175</v>
      </c>
      <c r="Z40" s="749">
        <v>26558</v>
      </c>
      <c r="AA40" s="749">
        <v>9234</v>
      </c>
      <c r="AB40" s="749">
        <v>21439</v>
      </c>
      <c r="AC40" s="749">
        <v>876375</v>
      </c>
      <c r="AD40" s="750">
        <v>1</v>
      </c>
    </row>
    <row r="41" spans="1:32" ht="24" customHeight="1" thickTop="1">
      <c r="A41" s="753" t="s">
        <v>826</v>
      </c>
      <c r="B41" s="747">
        <v>0.15250320924261873</v>
      </c>
      <c r="C41" s="747">
        <v>0.11513222079589217</v>
      </c>
      <c r="D41" s="747">
        <v>5.0844672657252891E-2</v>
      </c>
      <c r="E41" s="747">
        <v>6.201226643845386E-2</v>
      </c>
      <c r="F41" s="747">
        <v>1.764427328483811E-2</v>
      </c>
      <c r="G41" s="747">
        <v>4.8732563115104835E-2</v>
      </c>
      <c r="H41" s="747">
        <v>2.4856939095706746E-2</v>
      </c>
      <c r="I41" s="747">
        <v>2.7574953644273283E-2</v>
      </c>
      <c r="J41" s="747">
        <v>4.0042219369562114E-2</v>
      </c>
      <c r="K41" s="747">
        <v>1.9357010412209386E-2</v>
      </c>
      <c r="L41" s="747">
        <v>2.340208244187705E-2</v>
      </c>
      <c r="M41" s="747">
        <v>1.3838824704036514E-2</v>
      </c>
      <c r="N41" s="747">
        <v>4.039709028669234E-2</v>
      </c>
      <c r="O41" s="747">
        <v>2.1672229353872485E-2</v>
      </c>
      <c r="P41" s="747">
        <v>1.5289117101697332E-2</v>
      </c>
      <c r="Q41" s="747">
        <v>4.0480387961774354E-2</v>
      </c>
      <c r="R41" s="747">
        <v>1.9030666096134647E-2</v>
      </c>
      <c r="S41" s="747">
        <v>2.6195407217230068E-2</v>
      </c>
      <c r="T41" s="747">
        <v>1.8068749108543718E-2</v>
      </c>
      <c r="U41" s="747">
        <v>3.5231493367565252E-2</v>
      </c>
      <c r="V41" s="747">
        <v>4.4577948937384114E-2</v>
      </c>
      <c r="W41" s="747">
        <v>2.6673513050919983E-2</v>
      </c>
      <c r="X41" s="747">
        <v>2.4693766937669375E-2</v>
      </c>
      <c r="Y41" s="747">
        <v>2.6444159178433891E-2</v>
      </c>
      <c r="Z41" s="747">
        <v>3.0304378833262018E-2</v>
      </c>
      <c r="AA41" s="747">
        <v>1.0536585365853659E-2</v>
      </c>
      <c r="AB41" s="747">
        <v>2.4463272001141064E-2</v>
      </c>
      <c r="AC41" s="747">
        <v>1</v>
      </c>
      <c r="AD41" s="747"/>
    </row>
    <row r="42" spans="1:32" ht="9" customHeight="1" thickBot="1">
      <c r="A42" s="754"/>
      <c r="B42" s="1060"/>
      <c r="C42" s="1061"/>
      <c r="D42" s="1061"/>
      <c r="E42" s="1061"/>
      <c r="F42" s="1061"/>
      <c r="G42" s="1061"/>
      <c r="H42" s="1060"/>
      <c r="I42" s="1060"/>
      <c r="J42" s="1060"/>
      <c r="K42" s="1060"/>
      <c r="L42" s="1060"/>
      <c r="M42" s="1060"/>
      <c r="N42" s="1060"/>
      <c r="O42" s="1060"/>
      <c r="P42" s="1060"/>
      <c r="Q42" s="1039"/>
      <c r="R42" s="524"/>
      <c r="S42" s="524"/>
      <c r="T42" s="524"/>
      <c r="U42" s="524"/>
      <c r="V42" s="524"/>
      <c r="W42" s="1039"/>
      <c r="X42" s="1039"/>
      <c r="Y42" s="1039"/>
      <c r="Z42" s="1039"/>
      <c r="AA42" s="1039"/>
      <c r="AB42" s="1039"/>
      <c r="AC42" s="1039"/>
      <c r="AD42" s="1040"/>
    </row>
    <row r="43" spans="1:32" ht="39" customHeight="1">
      <c r="A43" s="1110" t="s">
        <v>828</v>
      </c>
      <c r="B43" s="1147"/>
      <c r="C43" s="1147"/>
      <c r="D43" s="1147"/>
      <c r="E43" s="1147"/>
      <c r="F43" s="1147"/>
      <c r="G43" s="1147"/>
      <c r="H43" s="1147"/>
      <c r="I43" s="1147"/>
      <c r="J43" s="1147"/>
      <c r="K43" s="1147"/>
      <c r="L43" s="1147"/>
      <c r="M43" s="1147"/>
      <c r="N43" s="1147"/>
      <c r="O43" s="1147"/>
      <c r="P43" s="1147"/>
      <c r="AD43" s="117"/>
    </row>
    <row r="44" spans="1:32" ht="9" customHeight="1">
      <c r="A44" s="273"/>
      <c r="B44" s="513"/>
      <c r="C44" s="274"/>
      <c r="D44" s="274"/>
      <c r="E44" s="274"/>
      <c r="F44" s="274"/>
      <c r="G44" s="274"/>
      <c r="H44" s="513"/>
      <c r="I44" s="513"/>
      <c r="J44" s="513"/>
      <c r="K44" s="513"/>
      <c r="L44" s="513"/>
      <c r="M44" s="513"/>
      <c r="N44" s="513"/>
      <c r="O44" s="513"/>
      <c r="P44" s="354"/>
      <c r="Q44" s="513"/>
      <c r="R44" s="274"/>
      <c r="S44" s="274"/>
      <c r="T44" s="274"/>
      <c r="U44" s="274"/>
      <c r="V44" s="274"/>
      <c r="W44" s="513"/>
      <c r="X44" s="513"/>
      <c r="Y44" s="513"/>
      <c r="Z44" s="513"/>
      <c r="AA44" s="513"/>
      <c r="AB44" s="513"/>
      <c r="AC44" s="513"/>
      <c r="AD44" s="354"/>
    </row>
    <row r="45" spans="1:32" ht="9" customHeight="1">
      <c r="A45" s="273"/>
      <c r="B45" s="513"/>
      <c r="C45" s="274"/>
      <c r="D45" s="274"/>
      <c r="E45" s="274"/>
      <c r="F45" s="274"/>
      <c r="G45" s="274"/>
      <c r="H45" s="513"/>
      <c r="I45" s="513"/>
      <c r="J45" s="513"/>
      <c r="K45" s="513"/>
      <c r="L45" s="513"/>
      <c r="M45" s="513"/>
      <c r="N45" s="513"/>
      <c r="O45" s="513"/>
      <c r="P45" s="354"/>
      <c r="Q45" s="513"/>
      <c r="R45" s="274"/>
      <c r="S45" s="274"/>
      <c r="T45" s="274"/>
      <c r="U45" s="274"/>
      <c r="V45" s="274"/>
      <c r="W45" s="513"/>
      <c r="X45" s="513"/>
      <c r="Y45" s="513"/>
      <c r="Z45" s="513"/>
      <c r="AA45" s="513"/>
      <c r="AB45" s="513"/>
      <c r="AC45" s="513"/>
      <c r="AD45" s="354"/>
    </row>
    <row r="46" spans="1:32" s="690" customFormat="1" ht="60" customHeight="1">
      <c r="A46" s="1095" t="s">
        <v>903</v>
      </c>
      <c r="B46" s="1095"/>
      <c r="C46" s="1095"/>
      <c r="D46" s="1095"/>
      <c r="E46" s="1095"/>
      <c r="F46" s="1095"/>
      <c r="G46" s="1095"/>
      <c r="H46" s="1095"/>
      <c r="I46" s="1095"/>
      <c r="J46" s="1095"/>
      <c r="K46" s="1095"/>
      <c r="L46" s="1095"/>
      <c r="M46" s="1095"/>
      <c r="N46" s="1095"/>
      <c r="O46" s="1095"/>
      <c r="P46" s="1095"/>
      <c r="Q46" s="1095"/>
      <c r="R46" s="1095"/>
      <c r="S46" s="1095"/>
      <c r="T46" s="1095"/>
      <c r="U46" s="1095"/>
      <c r="V46" s="1095"/>
      <c r="W46" s="1095"/>
      <c r="X46" s="1095"/>
      <c r="Y46" s="1095"/>
      <c r="Z46" s="1095"/>
      <c r="AA46" s="1095"/>
      <c r="AB46" s="1095"/>
      <c r="AC46" s="1095"/>
      <c r="AD46" s="1095"/>
    </row>
    <row r="47" spans="1:32" s="690" customFormat="1" ht="39" customHeight="1">
      <c r="A47" s="1095" t="s">
        <v>915</v>
      </c>
      <c r="B47" s="1095"/>
      <c r="C47" s="1095"/>
      <c r="D47" s="1095"/>
      <c r="E47" s="1095"/>
      <c r="F47" s="1095"/>
      <c r="G47" s="1095"/>
      <c r="H47" s="1095"/>
      <c r="I47" s="1095"/>
      <c r="J47" s="1095"/>
      <c r="K47" s="1095"/>
      <c r="L47" s="1095"/>
      <c r="M47" s="1095"/>
      <c r="N47" s="1095"/>
      <c r="O47" s="1095"/>
      <c r="P47" s="1095"/>
      <c r="Q47" s="1095"/>
      <c r="R47" s="1095"/>
      <c r="S47" s="1095"/>
      <c r="T47" s="1095"/>
      <c r="U47" s="1095"/>
      <c r="V47" s="1095"/>
      <c r="W47" s="1095"/>
      <c r="X47" s="1095"/>
      <c r="Y47" s="1095"/>
      <c r="Z47" s="1095"/>
      <c r="AA47" s="1095"/>
      <c r="AB47" s="1095"/>
      <c r="AC47" s="1095"/>
      <c r="AD47" s="1095"/>
    </row>
    <row r="48" spans="1:32" s="690" customFormat="1" ht="39" customHeight="1">
      <c r="A48" s="1095" t="s">
        <v>1501</v>
      </c>
      <c r="B48" s="1095"/>
      <c r="C48" s="1095"/>
      <c r="D48" s="1095"/>
      <c r="E48" s="1095"/>
      <c r="F48" s="1095"/>
      <c r="G48" s="1095"/>
      <c r="H48" s="1095"/>
      <c r="I48" s="1095"/>
      <c r="J48" s="1095"/>
      <c r="K48" s="1095"/>
      <c r="L48" s="1095"/>
      <c r="M48" s="1095"/>
      <c r="N48" s="1095"/>
      <c r="O48" s="1095"/>
      <c r="P48" s="1095"/>
      <c r="Q48" s="1095"/>
      <c r="R48" s="1095"/>
      <c r="S48" s="1095"/>
      <c r="T48" s="1095"/>
      <c r="U48" s="1095"/>
      <c r="V48" s="1095"/>
      <c r="W48" s="1095"/>
      <c r="X48" s="1095"/>
      <c r="Y48" s="1095"/>
      <c r="Z48" s="1095"/>
      <c r="AA48" s="1095"/>
      <c r="AB48" s="1095"/>
      <c r="AC48" s="1095"/>
      <c r="AD48" s="1095"/>
    </row>
    <row r="49" spans="1:31" s="691" customFormat="1" ht="48.75" customHeight="1">
      <c r="A49" s="1154" t="s">
        <v>1360</v>
      </c>
      <c r="B49" s="1154"/>
      <c r="C49" s="1154"/>
      <c r="D49" s="1154"/>
      <c r="E49" s="1154"/>
      <c r="F49" s="1154"/>
      <c r="G49" s="1154"/>
      <c r="H49" s="1154"/>
      <c r="I49" s="1154"/>
      <c r="J49" s="1154"/>
      <c r="K49" s="1154"/>
      <c r="L49" s="1154"/>
      <c r="M49" s="1154"/>
      <c r="N49" s="1154"/>
      <c r="O49" s="1154"/>
      <c r="P49" s="1154"/>
      <c r="Q49" s="1154"/>
      <c r="R49" s="1154"/>
      <c r="S49" s="1154"/>
      <c r="T49" s="1154"/>
      <c r="U49" s="1154"/>
      <c r="V49" s="1154"/>
      <c r="W49" s="1154"/>
      <c r="X49" s="1154"/>
      <c r="Y49" s="1154"/>
      <c r="Z49" s="1154"/>
      <c r="AA49" s="1154"/>
      <c r="AB49" s="1154"/>
      <c r="AC49" s="1154"/>
      <c r="AD49" s="1154"/>
    </row>
    <row r="50" spans="1:31" ht="6" customHeight="1">
      <c r="A50" s="248"/>
      <c r="AD50" s="117"/>
    </row>
    <row r="51" spans="1:31" ht="10.5" customHeight="1" thickBot="1">
      <c r="A51" s="553"/>
      <c r="B51" s="938"/>
      <c r="C51" s="938"/>
      <c r="D51" s="939"/>
      <c r="E51" s="938"/>
      <c r="F51" s="938"/>
      <c r="G51" s="938"/>
      <c r="H51" s="938"/>
      <c r="I51" s="939"/>
      <c r="J51" s="938"/>
      <c r="K51" s="938"/>
      <c r="L51" s="938"/>
      <c r="M51" s="938"/>
      <c r="N51" s="938"/>
      <c r="O51" s="938"/>
      <c r="P51" s="938"/>
      <c r="AD51" s="117"/>
    </row>
    <row r="52" spans="1:31" ht="27" customHeight="1" thickTop="1" thickBot="1">
      <c r="A52" s="744" t="s">
        <v>810</v>
      </c>
      <c r="B52" s="1058" t="s">
        <v>873</v>
      </c>
      <c r="C52" s="1058" t="s">
        <v>874</v>
      </c>
      <c r="D52" s="1058" t="s">
        <v>875</v>
      </c>
      <c r="E52" s="1058" t="s">
        <v>876</v>
      </c>
      <c r="F52" s="1058" t="s">
        <v>877</v>
      </c>
      <c r="G52" s="1058" t="s">
        <v>878</v>
      </c>
      <c r="H52" s="1058" t="s">
        <v>879</v>
      </c>
      <c r="I52" s="1058" t="s">
        <v>880</v>
      </c>
      <c r="J52" s="1058" t="s">
        <v>881</v>
      </c>
      <c r="K52" s="1058" t="s">
        <v>882</v>
      </c>
      <c r="L52" s="1058" t="s">
        <v>883</v>
      </c>
      <c r="M52" s="1058" t="s">
        <v>884</v>
      </c>
      <c r="N52" s="1058" t="s">
        <v>885</v>
      </c>
      <c r="O52" s="1058" t="s">
        <v>886</v>
      </c>
      <c r="P52" s="1058" t="s">
        <v>887</v>
      </c>
      <c r="Q52" s="1058" t="s">
        <v>888</v>
      </c>
      <c r="R52" s="1058" t="s">
        <v>889</v>
      </c>
      <c r="S52" s="1058" t="s">
        <v>890</v>
      </c>
      <c r="T52" s="1058" t="s">
        <v>891</v>
      </c>
      <c r="U52" s="1058" t="s">
        <v>892</v>
      </c>
      <c r="V52" s="1058" t="s">
        <v>893</v>
      </c>
      <c r="W52" s="1058" t="s">
        <v>894</v>
      </c>
      <c r="X52" s="1058" t="s">
        <v>895</v>
      </c>
      <c r="Y52" s="1058" t="s">
        <v>896</v>
      </c>
      <c r="Z52" s="1058" t="s">
        <v>897</v>
      </c>
      <c r="AA52" s="1058" t="s">
        <v>898</v>
      </c>
      <c r="AB52" s="1058" t="s">
        <v>1502</v>
      </c>
      <c r="AC52" s="1058" t="s">
        <v>6</v>
      </c>
      <c r="AD52" s="1059" t="s">
        <v>720</v>
      </c>
    </row>
    <row r="53" spans="1:31" ht="63" customHeight="1" thickTop="1">
      <c r="A53" s="745" t="s">
        <v>812</v>
      </c>
      <c r="B53" s="746">
        <v>16271.75063</v>
      </c>
      <c r="C53" s="746">
        <v>0</v>
      </c>
      <c r="D53" s="746">
        <v>0</v>
      </c>
      <c r="E53" s="746">
        <v>0</v>
      </c>
      <c r="F53" s="746">
        <v>0</v>
      </c>
      <c r="G53" s="746">
        <v>0</v>
      </c>
      <c r="H53" s="746">
        <v>0</v>
      </c>
      <c r="I53" s="746">
        <v>0</v>
      </c>
      <c r="J53" s="746">
        <v>0</v>
      </c>
      <c r="K53" s="746">
        <v>0</v>
      </c>
      <c r="L53" s="746">
        <v>0</v>
      </c>
      <c r="M53" s="746">
        <v>0</v>
      </c>
      <c r="N53" s="746">
        <v>0</v>
      </c>
      <c r="O53" s="746">
        <v>0</v>
      </c>
      <c r="P53" s="746">
        <v>0</v>
      </c>
      <c r="Q53" s="746">
        <v>0</v>
      </c>
      <c r="R53" s="746">
        <v>0</v>
      </c>
      <c r="S53" s="746">
        <v>0</v>
      </c>
      <c r="T53" s="746">
        <v>0</v>
      </c>
      <c r="U53" s="746">
        <v>0</v>
      </c>
      <c r="V53" s="746">
        <v>0</v>
      </c>
      <c r="W53" s="746">
        <v>0</v>
      </c>
      <c r="X53" s="746">
        <v>0</v>
      </c>
      <c r="Y53" s="746">
        <v>0</v>
      </c>
      <c r="Z53" s="746">
        <v>0</v>
      </c>
      <c r="AA53" s="746">
        <v>0</v>
      </c>
      <c r="AB53" s="746">
        <v>0</v>
      </c>
      <c r="AC53" s="746">
        <v>16271.75063</v>
      </c>
      <c r="AD53" s="747">
        <v>8.503530941628628E-3</v>
      </c>
      <c r="AE53" s="127"/>
    </row>
    <row r="54" spans="1:31" ht="30" customHeight="1">
      <c r="A54" s="745" t="s">
        <v>813</v>
      </c>
      <c r="B54" s="746">
        <v>0</v>
      </c>
      <c r="C54" s="746">
        <v>0</v>
      </c>
      <c r="D54" s="746">
        <v>0</v>
      </c>
      <c r="E54" s="746">
        <v>0</v>
      </c>
      <c r="F54" s="746">
        <v>0</v>
      </c>
      <c r="G54" s="746">
        <v>0</v>
      </c>
      <c r="H54" s="746">
        <v>0</v>
      </c>
      <c r="I54" s="746">
        <v>0</v>
      </c>
      <c r="J54" s="746">
        <v>0</v>
      </c>
      <c r="K54" s="746">
        <v>0</v>
      </c>
      <c r="L54" s="746">
        <v>0</v>
      </c>
      <c r="M54" s="746">
        <v>0</v>
      </c>
      <c r="N54" s="746">
        <v>0</v>
      </c>
      <c r="O54" s="746">
        <v>0</v>
      </c>
      <c r="P54" s="746">
        <v>0</v>
      </c>
      <c r="Q54" s="746">
        <v>0</v>
      </c>
      <c r="R54" s="746">
        <v>0</v>
      </c>
      <c r="S54" s="746">
        <v>0</v>
      </c>
      <c r="T54" s="746">
        <v>0</v>
      </c>
      <c r="U54" s="746">
        <v>0</v>
      </c>
      <c r="V54" s="746">
        <v>0</v>
      </c>
      <c r="W54" s="746">
        <v>0</v>
      </c>
      <c r="X54" s="746">
        <v>0</v>
      </c>
      <c r="Y54" s="746">
        <v>0</v>
      </c>
      <c r="Z54" s="746">
        <v>0</v>
      </c>
      <c r="AA54" s="746">
        <v>0</v>
      </c>
      <c r="AB54" s="746">
        <v>0</v>
      </c>
      <c r="AC54" s="746">
        <v>0</v>
      </c>
      <c r="AD54" s="747">
        <v>0</v>
      </c>
      <c r="AE54" s="127"/>
    </row>
    <row r="55" spans="1:31" ht="30" customHeight="1">
      <c r="A55" s="745" t="s">
        <v>814</v>
      </c>
      <c r="B55" s="746">
        <v>6667.4153099999994</v>
      </c>
      <c r="C55" s="746">
        <v>8763.826070000001</v>
      </c>
      <c r="D55" s="746">
        <v>0</v>
      </c>
      <c r="E55" s="746">
        <v>0</v>
      </c>
      <c r="F55" s="746">
        <v>0</v>
      </c>
      <c r="G55" s="746">
        <v>0</v>
      </c>
      <c r="H55" s="746">
        <v>0</v>
      </c>
      <c r="I55" s="746">
        <v>0</v>
      </c>
      <c r="J55" s="746">
        <v>0</v>
      </c>
      <c r="K55" s="746">
        <v>0</v>
      </c>
      <c r="L55" s="746">
        <v>0</v>
      </c>
      <c r="M55" s="746">
        <v>0</v>
      </c>
      <c r="N55" s="746">
        <v>0</v>
      </c>
      <c r="O55" s="746">
        <v>0</v>
      </c>
      <c r="P55" s="746">
        <v>0</v>
      </c>
      <c r="Q55" s="746">
        <v>0</v>
      </c>
      <c r="R55" s="746">
        <v>0</v>
      </c>
      <c r="S55" s="746">
        <v>0</v>
      </c>
      <c r="T55" s="746">
        <v>0</v>
      </c>
      <c r="U55" s="746">
        <v>0</v>
      </c>
      <c r="V55" s="746">
        <v>0</v>
      </c>
      <c r="W55" s="746">
        <v>0</v>
      </c>
      <c r="X55" s="746">
        <v>0</v>
      </c>
      <c r="Y55" s="746">
        <v>0</v>
      </c>
      <c r="Z55" s="746">
        <v>0</v>
      </c>
      <c r="AA55" s="746">
        <v>0</v>
      </c>
      <c r="AB55" s="746">
        <v>0</v>
      </c>
      <c r="AC55" s="746">
        <v>15431.241380000001</v>
      </c>
      <c r="AD55" s="747">
        <v>8.0642852466434375E-3</v>
      </c>
      <c r="AE55" s="127"/>
    </row>
    <row r="56" spans="1:31" ht="30" customHeight="1">
      <c r="A56" s="745" t="s">
        <v>815</v>
      </c>
      <c r="B56" s="746">
        <v>13089.185599999999</v>
      </c>
      <c r="C56" s="746">
        <v>8048.0429199999999</v>
      </c>
      <c r="D56" s="746">
        <v>0</v>
      </c>
      <c r="E56" s="746">
        <v>0</v>
      </c>
      <c r="F56" s="746">
        <v>2829.2777500000002</v>
      </c>
      <c r="G56" s="746">
        <v>0</v>
      </c>
      <c r="H56" s="746">
        <v>0</v>
      </c>
      <c r="I56" s="746">
        <v>0</v>
      </c>
      <c r="J56" s="746">
        <v>0</v>
      </c>
      <c r="K56" s="746">
        <v>0</v>
      </c>
      <c r="L56" s="746">
        <v>0</v>
      </c>
      <c r="M56" s="746">
        <v>0</v>
      </c>
      <c r="N56" s="746">
        <v>0</v>
      </c>
      <c r="O56" s="746">
        <v>0</v>
      </c>
      <c r="P56" s="746">
        <v>0</v>
      </c>
      <c r="Q56" s="746">
        <v>1384.4195300000001</v>
      </c>
      <c r="R56" s="746">
        <v>0</v>
      </c>
      <c r="S56" s="746">
        <v>0</v>
      </c>
      <c r="T56" s="746">
        <v>0</v>
      </c>
      <c r="U56" s="746">
        <v>0</v>
      </c>
      <c r="V56" s="746">
        <v>0</v>
      </c>
      <c r="W56" s="746">
        <v>1399.6868200000001</v>
      </c>
      <c r="X56" s="746">
        <v>0</v>
      </c>
      <c r="Y56" s="746">
        <v>0</v>
      </c>
      <c r="Z56" s="746">
        <v>2539.1783</v>
      </c>
      <c r="AA56" s="746">
        <v>0</v>
      </c>
      <c r="AB56" s="746">
        <v>0</v>
      </c>
      <c r="AC56" s="746">
        <v>29289.790920000003</v>
      </c>
      <c r="AD56" s="747">
        <v>1.5306690043716166E-2</v>
      </c>
      <c r="AE56" s="127"/>
    </row>
    <row r="57" spans="1:31" ht="30" customHeight="1">
      <c r="A57" s="745" t="s">
        <v>816</v>
      </c>
      <c r="B57" s="746">
        <v>13210.203130000002</v>
      </c>
      <c r="C57" s="746">
        <v>7212.3048200000003</v>
      </c>
      <c r="D57" s="746">
        <v>2171.9773100000002</v>
      </c>
      <c r="E57" s="746">
        <v>1369.04817</v>
      </c>
      <c r="F57" s="746">
        <v>1134.5401399999998</v>
      </c>
      <c r="G57" s="746">
        <v>1406.60528</v>
      </c>
      <c r="H57" s="746">
        <v>840.43453</v>
      </c>
      <c r="I57" s="746">
        <v>0</v>
      </c>
      <c r="J57" s="746">
        <v>0</v>
      </c>
      <c r="K57" s="746">
        <v>0</v>
      </c>
      <c r="L57" s="746">
        <v>0</v>
      </c>
      <c r="M57" s="746">
        <v>0</v>
      </c>
      <c r="N57" s="746">
        <v>0</v>
      </c>
      <c r="O57" s="746">
        <v>1066.8122499999999</v>
      </c>
      <c r="P57" s="746">
        <v>1007.36745</v>
      </c>
      <c r="Q57" s="746">
        <v>0</v>
      </c>
      <c r="R57" s="746">
        <v>1346.2315100000001</v>
      </c>
      <c r="S57" s="746">
        <v>0</v>
      </c>
      <c r="T57" s="746">
        <v>0</v>
      </c>
      <c r="U57" s="746">
        <v>0</v>
      </c>
      <c r="V57" s="746">
        <v>960.24481000000003</v>
      </c>
      <c r="W57" s="746">
        <v>0</v>
      </c>
      <c r="X57" s="746">
        <v>754.18455000000006</v>
      </c>
      <c r="Y57" s="746">
        <v>0</v>
      </c>
      <c r="Z57" s="746">
        <v>2691.3828800000001</v>
      </c>
      <c r="AA57" s="746">
        <v>0</v>
      </c>
      <c r="AB57" s="746">
        <v>1810.6732</v>
      </c>
      <c r="AC57" s="746">
        <v>36982.010029999998</v>
      </c>
      <c r="AD57" s="747">
        <v>1.9326603124922966E-2</v>
      </c>
      <c r="AE57" s="127"/>
    </row>
    <row r="58" spans="1:31" ht="30" customHeight="1">
      <c r="A58" s="745" t="s">
        <v>817</v>
      </c>
      <c r="B58" s="746">
        <v>28327.893789999998</v>
      </c>
      <c r="C58" s="746">
        <v>23022.938329999997</v>
      </c>
      <c r="D58" s="746">
        <v>10538.550569999999</v>
      </c>
      <c r="E58" s="746">
        <v>1956.77766</v>
      </c>
      <c r="F58" s="746">
        <v>4868.0419000000002</v>
      </c>
      <c r="G58" s="746">
        <v>1779.9125200000001</v>
      </c>
      <c r="H58" s="746">
        <v>1672.8099399999999</v>
      </c>
      <c r="I58" s="746">
        <v>698.26693999999998</v>
      </c>
      <c r="J58" s="746">
        <v>587.85320999999999</v>
      </c>
      <c r="K58" s="746">
        <v>420.48765000000003</v>
      </c>
      <c r="L58" s="746">
        <v>0</v>
      </c>
      <c r="M58" s="746">
        <v>1260.8680400000001</v>
      </c>
      <c r="N58" s="746">
        <v>356.50165999999996</v>
      </c>
      <c r="O58" s="746">
        <v>2828.9605299999998</v>
      </c>
      <c r="P58" s="746">
        <v>401.06734999999998</v>
      </c>
      <c r="Q58" s="746">
        <v>0</v>
      </c>
      <c r="R58" s="746">
        <v>363.94384000000002</v>
      </c>
      <c r="S58" s="746">
        <v>750.06242000000009</v>
      </c>
      <c r="T58" s="746">
        <v>0</v>
      </c>
      <c r="U58" s="746">
        <v>1180.79916</v>
      </c>
      <c r="V58" s="746">
        <v>730.48739</v>
      </c>
      <c r="W58" s="746">
        <v>1290.6978799999999</v>
      </c>
      <c r="X58" s="746">
        <v>0</v>
      </c>
      <c r="Y58" s="746">
        <v>1221.8644299999999</v>
      </c>
      <c r="Z58" s="746">
        <v>5061.0472</v>
      </c>
      <c r="AA58" s="746">
        <v>360.95987000000002</v>
      </c>
      <c r="AB58" s="746">
        <v>1733.6463799999999</v>
      </c>
      <c r="AC58" s="746">
        <v>91414.43866</v>
      </c>
      <c r="AD58" s="747">
        <v>4.7772702847580582E-2</v>
      </c>
      <c r="AE58" s="127"/>
    </row>
    <row r="59" spans="1:31" ht="30" customHeight="1">
      <c r="A59" s="745" t="s">
        <v>818</v>
      </c>
      <c r="B59" s="746">
        <v>36079.027280000002</v>
      </c>
      <c r="C59" s="746">
        <v>15584.626910000001</v>
      </c>
      <c r="D59" s="746">
        <v>10654.116550000001</v>
      </c>
      <c r="E59" s="746">
        <v>4611.8688600000005</v>
      </c>
      <c r="F59" s="746">
        <v>3950.7375000000002</v>
      </c>
      <c r="G59" s="746">
        <v>4342.1458200000006</v>
      </c>
      <c r="H59" s="746">
        <v>828.06501000000003</v>
      </c>
      <c r="I59" s="746">
        <v>1030.9634699999999</v>
      </c>
      <c r="J59" s="746">
        <v>2011.5497600000001</v>
      </c>
      <c r="K59" s="746">
        <v>450.16386999999997</v>
      </c>
      <c r="L59" s="746">
        <v>521.27091999999993</v>
      </c>
      <c r="M59" s="746">
        <v>1351.6139499999999</v>
      </c>
      <c r="N59" s="746">
        <v>1796.1166799999999</v>
      </c>
      <c r="O59" s="746">
        <v>1757.67803</v>
      </c>
      <c r="P59" s="746">
        <v>2274.3947499999999</v>
      </c>
      <c r="Q59" s="746">
        <v>1140.7257299999999</v>
      </c>
      <c r="R59" s="746">
        <v>1377.34311</v>
      </c>
      <c r="S59" s="746">
        <v>704.10350000000005</v>
      </c>
      <c r="T59" s="746">
        <v>471.86878999999999</v>
      </c>
      <c r="U59" s="746">
        <v>4295.4092099999998</v>
      </c>
      <c r="V59" s="746">
        <v>4758.8319099999999</v>
      </c>
      <c r="W59" s="746">
        <v>2336.51802</v>
      </c>
      <c r="X59" s="746">
        <v>1276.4622199999999</v>
      </c>
      <c r="Y59" s="746">
        <v>2218.80881</v>
      </c>
      <c r="Z59" s="746">
        <v>3546.0956200000001</v>
      </c>
      <c r="AA59" s="746">
        <v>913.97583999999995</v>
      </c>
      <c r="AB59" s="746">
        <v>2231.5568900000003</v>
      </c>
      <c r="AC59" s="746">
        <v>112516.03901000001</v>
      </c>
      <c r="AD59" s="747">
        <v>5.8800287744517177E-2</v>
      </c>
      <c r="AE59" s="127"/>
    </row>
    <row r="60" spans="1:31" ht="30" customHeight="1">
      <c r="A60" s="745" t="s">
        <v>819</v>
      </c>
      <c r="B60" s="746">
        <v>32002.622139999999</v>
      </c>
      <c r="C60" s="746">
        <v>14147.65948</v>
      </c>
      <c r="D60" s="746">
        <v>9133.0678200000002</v>
      </c>
      <c r="E60" s="746">
        <v>4379.2116699999997</v>
      </c>
      <c r="F60" s="746">
        <v>3595.09539</v>
      </c>
      <c r="G60" s="746">
        <v>5169.3295099999996</v>
      </c>
      <c r="H60" s="746">
        <v>619.72147999999993</v>
      </c>
      <c r="I60" s="746">
        <v>2949.7213400000001</v>
      </c>
      <c r="J60" s="746">
        <v>2036.29621</v>
      </c>
      <c r="K60" s="746">
        <v>2960.9504200000001</v>
      </c>
      <c r="L60" s="746">
        <v>800.91294999999991</v>
      </c>
      <c r="M60" s="746">
        <v>943.51695999999993</v>
      </c>
      <c r="N60" s="746">
        <v>2769.1923400000001</v>
      </c>
      <c r="O60" s="746">
        <v>2636.14185</v>
      </c>
      <c r="P60" s="746">
        <v>3917.4173900000001</v>
      </c>
      <c r="Q60" s="746">
        <v>295.5333</v>
      </c>
      <c r="R60" s="746">
        <v>1902.34466</v>
      </c>
      <c r="S60" s="746">
        <v>2431.1237700000001</v>
      </c>
      <c r="T60" s="746">
        <v>976.24920999999995</v>
      </c>
      <c r="U60" s="746">
        <v>7660.7741599999999</v>
      </c>
      <c r="V60" s="746">
        <v>6461.6040000000003</v>
      </c>
      <c r="W60" s="746">
        <v>1910.09851</v>
      </c>
      <c r="X60" s="746">
        <v>2244.20847</v>
      </c>
      <c r="Y60" s="746">
        <v>1487.8654199999999</v>
      </c>
      <c r="Z60" s="746">
        <v>5406.3912399999999</v>
      </c>
      <c r="AA60" s="746">
        <v>1329.8868300000001</v>
      </c>
      <c r="AB60" s="746">
        <v>1684.28521</v>
      </c>
      <c r="AC60" s="746">
        <v>121851.22173</v>
      </c>
      <c r="AD60" s="747">
        <v>6.367880493116343E-2</v>
      </c>
      <c r="AE60" s="127"/>
    </row>
    <row r="61" spans="1:31" ht="30" customHeight="1">
      <c r="A61" s="745" t="s">
        <v>820</v>
      </c>
      <c r="B61" s="746">
        <v>24921.645809999998</v>
      </c>
      <c r="C61" s="746">
        <v>11381.96074</v>
      </c>
      <c r="D61" s="746">
        <v>10181.66497</v>
      </c>
      <c r="E61" s="746">
        <v>4280.0486300000002</v>
      </c>
      <c r="F61" s="746">
        <v>3989.1864799999998</v>
      </c>
      <c r="G61" s="746">
        <v>5680.2586700000002</v>
      </c>
      <c r="H61" s="746">
        <v>1432.4735000000001</v>
      </c>
      <c r="I61" s="746">
        <v>2772.2091399999999</v>
      </c>
      <c r="J61" s="746">
        <v>1889.94101</v>
      </c>
      <c r="K61" s="746">
        <v>1985.80413</v>
      </c>
      <c r="L61" s="746">
        <v>821.02053999999998</v>
      </c>
      <c r="M61" s="746">
        <v>1172.3304800000001</v>
      </c>
      <c r="N61" s="746">
        <v>3129.1508399999998</v>
      </c>
      <c r="O61" s="746">
        <v>2967.2614800000001</v>
      </c>
      <c r="P61" s="746">
        <v>1742.3063</v>
      </c>
      <c r="Q61" s="746">
        <v>1150.52252</v>
      </c>
      <c r="R61" s="746">
        <v>1518.2906200000002</v>
      </c>
      <c r="S61" s="746">
        <v>2625.62482</v>
      </c>
      <c r="T61" s="746">
        <v>990.29281000000003</v>
      </c>
      <c r="U61" s="746">
        <v>7589.11571</v>
      </c>
      <c r="V61" s="746">
        <v>5534.8977999999997</v>
      </c>
      <c r="W61" s="746">
        <v>2394.7210099999998</v>
      </c>
      <c r="X61" s="746">
        <v>728.81790999999998</v>
      </c>
      <c r="Y61" s="746">
        <v>2106.8324300000004</v>
      </c>
      <c r="Z61" s="746">
        <v>2734.4777999999997</v>
      </c>
      <c r="AA61" s="746">
        <v>1080.4338700000001</v>
      </c>
      <c r="AB61" s="746">
        <v>361.88254999999998</v>
      </c>
      <c r="AC61" s="746">
        <v>107163.17257</v>
      </c>
      <c r="AD61" s="747">
        <v>5.6002908013597252E-2</v>
      </c>
      <c r="AE61" s="127"/>
    </row>
    <row r="62" spans="1:31" ht="30" customHeight="1">
      <c r="A62" s="745" t="s">
        <v>821</v>
      </c>
      <c r="B62" s="746">
        <v>39993.560010000001</v>
      </c>
      <c r="C62" s="746">
        <v>14577.694439999999</v>
      </c>
      <c r="D62" s="746">
        <v>15738.856679999999</v>
      </c>
      <c r="E62" s="746">
        <v>8233.1242199999997</v>
      </c>
      <c r="F62" s="746">
        <v>5848.1394</v>
      </c>
      <c r="G62" s="746">
        <v>11052.257380000001</v>
      </c>
      <c r="H62" s="746">
        <v>2794.1509999999998</v>
      </c>
      <c r="I62" s="746">
        <v>3915.2334599999999</v>
      </c>
      <c r="J62" s="746">
        <v>3689.2085200000001</v>
      </c>
      <c r="K62" s="746">
        <v>4403.4171500000002</v>
      </c>
      <c r="L62" s="746">
        <v>1972.30295</v>
      </c>
      <c r="M62" s="746">
        <v>2195.1361299999999</v>
      </c>
      <c r="N62" s="746">
        <v>5720.2204299999994</v>
      </c>
      <c r="O62" s="746">
        <v>4473.7942199999998</v>
      </c>
      <c r="P62" s="746">
        <v>4183.4639100000004</v>
      </c>
      <c r="Q62" s="746">
        <v>1327.49002</v>
      </c>
      <c r="R62" s="746">
        <v>2544.59312</v>
      </c>
      <c r="S62" s="746">
        <v>6518.9941100000005</v>
      </c>
      <c r="T62" s="746">
        <v>1811.35581</v>
      </c>
      <c r="U62" s="746">
        <v>13409.348599999999</v>
      </c>
      <c r="V62" s="746">
        <v>15665.057000000001</v>
      </c>
      <c r="W62" s="746">
        <v>5591.4197100000001</v>
      </c>
      <c r="X62" s="746">
        <v>2010.0896699999998</v>
      </c>
      <c r="Y62" s="746">
        <v>3495.3675699999999</v>
      </c>
      <c r="Z62" s="746">
        <v>5715.9559100000006</v>
      </c>
      <c r="AA62" s="746">
        <v>2310.7834400000002</v>
      </c>
      <c r="AB62" s="746">
        <v>3182.86031</v>
      </c>
      <c r="AC62" s="746">
        <v>192373.87516999998</v>
      </c>
      <c r="AD62" s="747">
        <v>0.10053357116062797</v>
      </c>
      <c r="AE62" s="127"/>
    </row>
    <row r="63" spans="1:31" ht="30" customHeight="1">
      <c r="A63" s="745" t="s">
        <v>822</v>
      </c>
      <c r="B63" s="746">
        <v>71071.901939999996</v>
      </c>
      <c r="C63" s="746">
        <v>20675.44974</v>
      </c>
      <c r="D63" s="746">
        <v>24058.42972</v>
      </c>
      <c r="E63" s="746">
        <v>12785.19159</v>
      </c>
      <c r="F63" s="746">
        <v>8662.1696199999988</v>
      </c>
      <c r="G63" s="746">
        <v>17761.391800000001</v>
      </c>
      <c r="H63" s="746">
        <v>6584.9659900000006</v>
      </c>
      <c r="I63" s="746">
        <v>8798.5906099999993</v>
      </c>
      <c r="J63" s="746">
        <v>8742.6203399999995</v>
      </c>
      <c r="K63" s="746">
        <v>8613.6132400000006</v>
      </c>
      <c r="L63" s="746">
        <v>4105.0862500000003</v>
      </c>
      <c r="M63" s="746">
        <v>4017.7225899999999</v>
      </c>
      <c r="N63" s="746">
        <v>11829.83099</v>
      </c>
      <c r="O63" s="746">
        <v>6339.9855599999992</v>
      </c>
      <c r="P63" s="746">
        <v>7586.4082099999996</v>
      </c>
      <c r="Q63" s="746">
        <v>2514.3475400000002</v>
      </c>
      <c r="R63" s="746">
        <v>4870.5798199999999</v>
      </c>
      <c r="S63" s="746">
        <v>10467.44335</v>
      </c>
      <c r="T63" s="746">
        <v>5009.5718299999999</v>
      </c>
      <c r="U63" s="746">
        <v>23702.88524</v>
      </c>
      <c r="V63" s="746">
        <v>26448.434420000001</v>
      </c>
      <c r="W63" s="746">
        <v>10550.166630000002</v>
      </c>
      <c r="X63" s="746">
        <v>4728.9863800000003</v>
      </c>
      <c r="Y63" s="746">
        <v>8057.8988300000001</v>
      </c>
      <c r="Z63" s="746">
        <v>9295.6400599999997</v>
      </c>
      <c r="AA63" s="746">
        <v>4730.1416399999998</v>
      </c>
      <c r="AB63" s="746">
        <v>5643.5611100000006</v>
      </c>
      <c r="AC63" s="746">
        <v>337653.01504000003</v>
      </c>
      <c r="AD63" s="747">
        <v>0.1764556823795693</v>
      </c>
      <c r="AE63" s="127"/>
    </row>
    <row r="64" spans="1:31" ht="30" customHeight="1">
      <c r="A64" s="745" t="s">
        <v>823</v>
      </c>
      <c r="B64" s="746">
        <v>100471.56048999999</v>
      </c>
      <c r="C64" s="746">
        <v>34118.067659999993</v>
      </c>
      <c r="D64" s="746">
        <v>33301.667450000001</v>
      </c>
      <c r="E64" s="746">
        <v>19661.43605</v>
      </c>
      <c r="F64" s="746">
        <v>12704.322990000001</v>
      </c>
      <c r="G64" s="746">
        <v>32196.353859999999</v>
      </c>
      <c r="H64" s="746">
        <v>11686.689859999999</v>
      </c>
      <c r="I64" s="746">
        <v>16821.0324</v>
      </c>
      <c r="J64" s="746">
        <v>17371.21629</v>
      </c>
      <c r="K64" s="746">
        <v>12669.48811</v>
      </c>
      <c r="L64" s="746">
        <v>8667.0857500000002</v>
      </c>
      <c r="M64" s="746">
        <v>6557.13094</v>
      </c>
      <c r="N64" s="746">
        <v>20565.304469999999</v>
      </c>
      <c r="O64" s="746">
        <v>10028.291039999998</v>
      </c>
      <c r="P64" s="746">
        <v>10910.24986</v>
      </c>
      <c r="Q64" s="746">
        <v>5719.8684000000003</v>
      </c>
      <c r="R64" s="746">
        <v>8688.434220000001</v>
      </c>
      <c r="S64" s="746">
        <v>16359.397050000001</v>
      </c>
      <c r="T64" s="746">
        <v>10955.076529999998</v>
      </c>
      <c r="U64" s="746">
        <v>36432.45665</v>
      </c>
      <c r="V64" s="746">
        <v>50315.298670000004</v>
      </c>
      <c r="W64" s="746">
        <v>16394.745559999999</v>
      </c>
      <c r="X64" s="746">
        <v>8374.9968900000003</v>
      </c>
      <c r="Y64" s="746">
        <v>13933.92295</v>
      </c>
      <c r="Z64" s="746">
        <v>13152.63847</v>
      </c>
      <c r="AA64" s="746">
        <v>8167.5812599999999</v>
      </c>
      <c r="AB64" s="746">
        <v>10669.13444</v>
      </c>
      <c r="AC64" s="746">
        <v>546893.44830999989</v>
      </c>
      <c r="AD64" s="747">
        <v>0.28580362772423218</v>
      </c>
      <c r="AE64" s="127"/>
    </row>
    <row r="65" spans="1:31" ht="30" customHeight="1">
      <c r="A65" s="745" t="s">
        <v>824</v>
      </c>
      <c r="B65" s="746">
        <v>29515.97105</v>
      </c>
      <c r="C65" s="746">
        <v>6750.4615899999999</v>
      </c>
      <c r="D65" s="746">
        <v>6825.2074199999997</v>
      </c>
      <c r="E65" s="746">
        <v>3717.1977900000002</v>
      </c>
      <c r="F65" s="746">
        <v>2450.97741</v>
      </c>
      <c r="G65" s="746">
        <v>7605.3717200000001</v>
      </c>
      <c r="H65" s="746">
        <v>2887.0691099999999</v>
      </c>
      <c r="I65" s="746">
        <v>3586.9555800000003</v>
      </c>
      <c r="J65" s="746">
        <v>4082.1145000000001</v>
      </c>
      <c r="K65" s="746">
        <v>1988.09662</v>
      </c>
      <c r="L65" s="746">
        <v>2918.77394</v>
      </c>
      <c r="M65" s="746">
        <v>1113.01277</v>
      </c>
      <c r="N65" s="746">
        <v>4177.3425800000005</v>
      </c>
      <c r="O65" s="746">
        <v>1975.92004</v>
      </c>
      <c r="P65" s="746">
        <v>1906.6684599999999</v>
      </c>
      <c r="Q65" s="746">
        <v>1299.3933500000001</v>
      </c>
      <c r="R65" s="746">
        <v>2733.2415699999997</v>
      </c>
      <c r="S65" s="746">
        <v>2786.3491200000003</v>
      </c>
      <c r="T65" s="746">
        <v>2341.2882400000003</v>
      </c>
      <c r="U65" s="746">
        <v>6794.5658300000005</v>
      </c>
      <c r="V65" s="746">
        <v>11234.399939999999</v>
      </c>
      <c r="W65" s="746">
        <v>3076.8989500000002</v>
      </c>
      <c r="X65" s="746">
        <v>1482.88546</v>
      </c>
      <c r="Y65" s="746">
        <v>2842.1573800000001</v>
      </c>
      <c r="Z65" s="746">
        <v>2306.7884399999998</v>
      </c>
      <c r="AA65" s="746">
        <v>1451.3353100000002</v>
      </c>
      <c r="AB65" s="746">
        <v>2704.0572000000002</v>
      </c>
      <c r="AC65" s="746">
        <v>122554.50137</v>
      </c>
      <c r="AD65" s="747">
        <v>6.4046335156726947E-2</v>
      </c>
      <c r="AE65" s="127"/>
    </row>
    <row r="66" spans="1:31" ht="30" customHeight="1" thickBot="1">
      <c r="A66" s="745" t="s">
        <v>825</v>
      </c>
      <c r="B66" s="746">
        <v>25106.34129</v>
      </c>
      <c r="C66" s="746">
        <v>11203.957630000001</v>
      </c>
      <c r="D66" s="746">
        <v>9557.4587100000008</v>
      </c>
      <c r="E66" s="746">
        <v>7089.7339299999994</v>
      </c>
      <c r="F66" s="746">
        <v>3555.8753700000002</v>
      </c>
      <c r="G66" s="746">
        <v>17819.980950000001</v>
      </c>
      <c r="H66" s="746">
        <v>5008.1817499999997</v>
      </c>
      <c r="I66" s="746">
        <v>5028.8303800000003</v>
      </c>
      <c r="J66" s="746">
        <v>6758.4136799999997</v>
      </c>
      <c r="K66" s="746">
        <v>3279.22442</v>
      </c>
      <c r="L66" s="746">
        <v>5695.2366199999997</v>
      </c>
      <c r="M66" s="746">
        <v>1848.1443899999999</v>
      </c>
      <c r="N66" s="746">
        <v>7086.5769400000008</v>
      </c>
      <c r="O66" s="746">
        <v>3467.8031099999998</v>
      </c>
      <c r="P66" s="746">
        <v>2728.09683</v>
      </c>
      <c r="Q66" s="746">
        <v>5040.56185</v>
      </c>
      <c r="R66" s="746">
        <v>4629.2362899999998</v>
      </c>
      <c r="S66" s="746">
        <v>3738.3414400000001</v>
      </c>
      <c r="T66" s="746">
        <v>4347.2525700000006</v>
      </c>
      <c r="U66" s="746">
        <v>9994.8251199999995</v>
      </c>
      <c r="V66" s="746">
        <v>16556.097170000001</v>
      </c>
      <c r="W66" s="746">
        <v>4641.3622699999996</v>
      </c>
      <c r="X66" s="746">
        <v>2963.7601199999999</v>
      </c>
      <c r="Y66" s="746">
        <v>4719.6977400000005</v>
      </c>
      <c r="Z66" s="746">
        <v>4085.6513300000001</v>
      </c>
      <c r="AA66" s="746">
        <v>2463.27088</v>
      </c>
      <c r="AB66" s="746">
        <v>4720.29673</v>
      </c>
      <c r="AC66" s="746">
        <v>183134.20950999999</v>
      </c>
      <c r="AD66" s="747">
        <v>9.5704970685073998E-2</v>
      </c>
      <c r="AE66" s="127"/>
    </row>
    <row r="67" spans="1:31" ht="35.25" customHeight="1" thickTop="1" thickBot="1">
      <c r="A67" s="748" t="s">
        <v>6</v>
      </c>
      <c r="B67" s="749">
        <v>436729.07847000001</v>
      </c>
      <c r="C67" s="749">
        <v>175486.99032999994</v>
      </c>
      <c r="D67" s="749">
        <v>132160.99720000001</v>
      </c>
      <c r="E67" s="749">
        <v>68083.638569999996</v>
      </c>
      <c r="F67" s="749">
        <v>53588.363949999999</v>
      </c>
      <c r="G67" s="749">
        <v>104813.60751</v>
      </c>
      <c r="H67" s="749">
        <v>34354.562169999997</v>
      </c>
      <c r="I67" s="749">
        <v>45601.803319999999</v>
      </c>
      <c r="J67" s="749">
        <v>47169.213519999998</v>
      </c>
      <c r="K67" s="749">
        <v>36771.245609999998</v>
      </c>
      <c r="L67" s="749">
        <v>25501.689920000001</v>
      </c>
      <c r="M67" s="749">
        <v>20459.476250000003</v>
      </c>
      <c r="N67" s="749">
        <v>57430.236929999999</v>
      </c>
      <c r="O67" s="749">
        <v>37542.648109999995</v>
      </c>
      <c r="P67" s="749">
        <v>36657.44051</v>
      </c>
      <c r="Q67" s="749">
        <v>19872.862240000002</v>
      </c>
      <c r="R67" s="749">
        <v>29974.23876</v>
      </c>
      <c r="S67" s="749">
        <v>46381.439580000006</v>
      </c>
      <c r="T67" s="749">
        <v>26902.95579</v>
      </c>
      <c r="U67" s="749">
        <v>111060.17968</v>
      </c>
      <c r="V67" s="749">
        <v>138665.35311</v>
      </c>
      <c r="W67" s="749">
        <v>49586.315360000001</v>
      </c>
      <c r="X67" s="749">
        <v>24564.391670000001</v>
      </c>
      <c r="Y67" s="749">
        <v>40084.415560000001</v>
      </c>
      <c r="Z67" s="749">
        <v>56535.24725</v>
      </c>
      <c r="AA67" s="749">
        <v>22808.368939999997</v>
      </c>
      <c r="AB67" s="749">
        <v>34741.954019999997</v>
      </c>
      <c r="AC67" s="749">
        <v>1913528.7143299999</v>
      </c>
      <c r="AD67" s="750">
        <v>1</v>
      </c>
    </row>
    <row r="68" spans="1:31" ht="31.5" customHeight="1" thickTop="1" thickBot="1">
      <c r="A68" s="751" t="s">
        <v>826</v>
      </c>
      <c r="B68" s="747">
        <v>0.15276961259613969</v>
      </c>
      <c r="C68" s="747">
        <v>6.1386064839779576E-2</v>
      </c>
      <c r="D68" s="747">
        <v>4.6230455762863561E-2</v>
      </c>
      <c r="E68" s="747">
        <v>2.381593441158732E-2</v>
      </c>
      <c r="F68" s="747">
        <v>1.8745428238904866E-2</v>
      </c>
      <c r="G68" s="747">
        <v>3.6664227328765932E-2</v>
      </c>
      <c r="H68" s="747">
        <v>1.2017365942307907E-2</v>
      </c>
      <c r="I68" s="747">
        <v>1.5951696761955608E-2</v>
      </c>
      <c r="J68" s="747">
        <v>1.6499983241692922E-2</v>
      </c>
      <c r="K68" s="747">
        <v>1.2862731664667672E-2</v>
      </c>
      <c r="L68" s="747">
        <v>8.920595127931006E-3</v>
      </c>
      <c r="M68" s="747">
        <v>7.1568082244084542E-3</v>
      </c>
      <c r="N68" s="747">
        <v>2.0089331074169117E-2</v>
      </c>
      <c r="O68" s="747">
        <v>1.3132571404887279E-2</v>
      </c>
      <c r="P68" s="747">
        <v>1.2822922176599296E-2</v>
      </c>
      <c r="Q68" s="747">
        <v>1.0385452850106959E-2</v>
      </c>
      <c r="R68" s="747">
        <v>1.5664378870057949E-2</v>
      </c>
      <c r="S68" s="747">
        <v>2.4238695365614064E-2</v>
      </c>
      <c r="T68" s="747">
        <v>1.4059342610607106E-2</v>
      </c>
      <c r="U68" s="747">
        <v>5.8039463347633352E-2</v>
      </c>
      <c r="V68" s="747">
        <v>7.2465781188212841E-2</v>
      </c>
      <c r="W68" s="747">
        <v>2.5913546522013952E-2</v>
      </c>
      <c r="X68" s="747">
        <v>1.283722135238558E-2</v>
      </c>
      <c r="Y68" s="747">
        <v>2.0947903869859147E-2</v>
      </c>
      <c r="Z68" s="747">
        <v>2.9545021627645222E-2</v>
      </c>
      <c r="AA68" s="747">
        <v>1.1919533147944469E-2</v>
      </c>
      <c r="AB68" s="747">
        <v>1.8155961684726791E-2</v>
      </c>
      <c r="AC68" s="747">
        <v>1</v>
      </c>
      <c r="AD68" s="747"/>
    </row>
    <row r="69" spans="1:31" ht="73.5" customHeight="1" thickTop="1" thickBot="1">
      <c r="A69" s="755" t="s">
        <v>830</v>
      </c>
      <c r="B69" s="1058" t="s">
        <v>873</v>
      </c>
      <c r="C69" s="1058" t="s">
        <v>874</v>
      </c>
      <c r="D69" s="1058" t="s">
        <v>875</v>
      </c>
      <c r="E69" s="1058" t="s">
        <v>876</v>
      </c>
      <c r="F69" s="1058" t="s">
        <v>877</v>
      </c>
      <c r="G69" s="1058" t="s">
        <v>878</v>
      </c>
      <c r="H69" s="1058" t="s">
        <v>879</v>
      </c>
      <c r="I69" s="1058" t="s">
        <v>880</v>
      </c>
      <c r="J69" s="1058" t="s">
        <v>881</v>
      </c>
      <c r="K69" s="1058" t="s">
        <v>882</v>
      </c>
      <c r="L69" s="1058" t="s">
        <v>883</v>
      </c>
      <c r="M69" s="1058" t="s">
        <v>884</v>
      </c>
      <c r="N69" s="1058" t="s">
        <v>885</v>
      </c>
      <c r="O69" s="1058" t="s">
        <v>886</v>
      </c>
      <c r="P69" s="1058" t="s">
        <v>887</v>
      </c>
      <c r="Q69" s="1058" t="s">
        <v>888</v>
      </c>
      <c r="R69" s="1058" t="s">
        <v>889</v>
      </c>
      <c r="S69" s="1058" t="s">
        <v>890</v>
      </c>
      <c r="T69" s="1058" t="s">
        <v>891</v>
      </c>
      <c r="U69" s="1058" t="s">
        <v>892</v>
      </c>
      <c r="V69" s="1058" t="s">
        <v>893</v>
      </c>
      <c r="W69" s="1058" t="s">
        <v>894</v>
      </c>
      <c r="X69" s="1058" t="s">
        <v>895</v>
      </c>
      <c r="Y69" s="1058" t="s">
        <v>896</v>
      </c>
      <c r="Z69" s="1058" t="s">
        <v>897</v>
      </c>
      <c r="AA69" s="1058" t="s">
        <v>898</v>
      </c>
      <c r="AB69" s="1058" t="s">
        <v>1502</v>
      </c>
      <c r="AC69" s="1058" t="s">
        <v>6</v>
      </c>
      <c r="AD69" s="1059" t="s">
        <v>720</v>
      </c>
    </row>
    <row r="70" spans="1:31" ht="42.75" customHeight="1" thickTop="1">
      <c r="A70" s="745" t="s">
        <v>812</v>
      </c>
      <c r="B70" s="746">
        <v>1</v>
      </c>
      <c r="C70" s="746">
        <v>0</v>
      </c>
      <c r="D70" s="746">
        <v>0</v>
      </c>
      <c r="E70" s="746">
        <v>0</v>
      </c>
      <c r="F70" s="746">
        <v>0</v>
      </c>
      <c r="G70" s="746">
        <v>0</v>
      </c>
      <c r="H70" s="746">
        <v>0</v>
      </c>
      <c r="I70" s="746">
        <v>0</v>
      </c>
      <c r="J70" s="746">
        <v>0</v>
      </c>
      <c r="K70" s="746">
        <v>0</v>
      </c>
      <c r="L70" s="746">
        <v>0</v>
      </c>
      <c r="M70" s="746">
        <v>0</v>
      </c>
      <c r="N70" s="746">
        <v>0</v>
      </c>
      <c r="O70" s="746">
        <v>0</v>
      </c>
      <c r="P70" s="746">
        <v>0</v>
      </c>
      <c r="Q70" s="746">
        <v>0</v>
      </c>
      <c r="R70" s="746">
        <v>0</v>
      </c>
      <c r="S70" s="746">
        <v>0</v>
      </c>
      <c r="T70" s="746">
        <v>0</v>
      </c>
      <c r="U70" s="746">
        <v>0</v>
      </c>
      <c r="V70" s="746">
        <v>0</v>
      </c>
      <c r="W70" s="746">
        <v>0</v>
      </c>
      <c r="X70" s="746">
        <v>0</v>
      </c>
      <c r="Y70" s="746">
        <v>0</v>
      </c>
      <c r="Z70" s="746">
        <v>0</v>
      </c>
      <c r="AA70" s="746">
        <v>0</v>
      </c>
      <c r="AB70" s="746">
        <v>0</v>
      </c>
      <c r="AC70" s="746">
        <v>1</v>
      </c>
      <c r="AD70" s="747">
        <v>1.1933572959478359E-6</v>
      </c>
      <c r="AE70" s="127"/>
    </row>
    <row r="71" spans="1:31" ht="30.75" customHeight="1">
      <c r="A71" s="745" t="s">
        <v>813</v>
      </c>
      <c r="B71" s="746">
        <v>0</v>
      </c>
      <c r="C71" s="746">
        <v>0</v>
      </c>
      <c r="D71" s="746">
        <v>0</v>
      </c>
      <c r="E71" s="746">
        <v>0</v>
      </c>
      <c r="F71" s="746">
        <v>0</v>
      </c>
      <c r="G71" s="746">
        <v>0</v>
      </c>
      <c r="H71" s="746">
        <v>0</v>
      </c>
      <c r="I71" s="746">
        <v>0</v>
      </c>
      <c r="J71" s="746">
        <v>0</v>
      </c>
      <c r="K71" s="746">
        <v>0</v>
      </c>
      <c r="L71" s="746">
        <v>0</v>
      </c>
      <c r="M71" s="746">
        <v>0</v>
      </c>
      <c r="N71" s="746">
        <v>0</v>
      </c>
      <c r="O71" s="746">
        <v>0</v>
      </c>
      <c r="P71" s="746">
        <v>0</v>
      </c>
      <c r="Q71" s="746">
        <v>0</v>
      </c>
      <c r="R71" s="746">
        <v>0</v>
      </c>
      <c r="S71" s="746">
        <v>0</v>
      </c>
      <c r="T71" s="746">
        <v>0</v>
      </c>
      <c r="U71" s="746">
        <v>0</v>
      </c>
      <c r="V71" s="746">
        <v>0</v>
      </c>
      <c r="W71" s="746">
        <v>0</v>
      </c>
      <c r="X71" s="746">
        <v>0</v>
      </c>
      <c r="Y71" s="746">
        <v>0</v>
      </c>
      <c r="Z71" s="746">
        <v>0</v>
      </c>
      <c r="AA71" s="746">
        <v>0</v>
      </c>
      <c r="AB71" s="746">
        <v>0</v>
      </c>
      <c r="AC71" s="746">
        <v>0</v>
      </c>
      <c r="AD71" s="747">
        <v>0</v>
      </c>
      <c r="AE71" s="127"/>
    </row>
    <row r="72" spans="1:31" ht="30.75" customHeight="1">
      <c r="A72" s="745" t="s">
        <v>814</v>
      </c>
      <c r="B72" s="746">
        <v>1</v>
      </c>
      <c r="C72" s="746">
        <v>2</v>
      </c>
      <c r="D72" s="746">
        <v>0</v>
      </c>
      <c r="E72" s="746">
        <v>0</v>
      </c>
      <c r="F72" s="746">
        <v>0</v>
      </c>
      <c r="G72" s="746">
        <v>0</v>
      </c>
      <c r="H72" s="746">
        <v>0</v>
      </c>
      <c r="I72" s="746">
        <v>0</v>
      </c>
      <c r="J72" s="746">
        <v>0</v>
      </c>
      <c r="K72" s="746">
        <v>0</v>
      </c>
      <c r="L72" s="746">
        <v>0</v>
      </c>
      <c r="M72" s="746">
        <v>0</v>
      </c>
      <c r="N72" s="746">
        <v>0</v>
      </c>
      <c r="O72" s="746">
        <v>0</v>
      </c>
      <c r="P72" s="746">
        <v>0</v>
      </c>
      <c r="Q72" s="746">
        <v>0</v>
      </c>
      <c r="R72" s="746">
        <v>0</v>
      </c>
      <c r="S72" s="746">
        <v>0</v>
      </c>
      <c r="T72" s="746">
        <v>0</v>
      </c>
      <c r="U72" s="746">
        <v>0</v>
      </c>
      <c r="V72" s="746">
        <v>0</v>
      </c>
      <c r="W72" s="746">
        <v>0</v>
      </c>
      <c r="X72" s="746">
        <v>0</v>
      </c>
      <c r="Y72" s="746">
        <v>0</v>
      </c>
      <c r="Z72" s="746">
        <v>0</v>
      </c>
      <c r="AA72" s="746">
        <v>0</v>
      </c>
      <c r="AB72" s="746">
        <v>0</v>
      </c>
      <c r="AC72" s="746">
        <v>3</v>
      </c>
      <c r="AD72" s="747">
        <v>3.580071887843508E-6</v>
      </c>
      <c r="AE72" s="127"/>
    </row>
    <row r="73" spans="1:31" ht="30.75" customHeight="1">
      <c r="A73" s="745" t="s">
        <v>815</v>
      </c>
      <c r="B73" s="746">
        <v>6</v>
      </c>
      <c r="C73" s="746">
        <v>3</v>
      </c>
      <c r="D73" s="746">
        <v>0</v>
      </c>
      <c r="E73" s="746">
        <v>0</v>
      </c>
      <c r="F73" s="746">
        <v>1</v>
      </c>
      <c r="G73" s="746">
        <v>0</v>
      </c>
      <c r="H73" s="746">
        <v>0</v>
      </c>
      <c r="I73" s="746">
        <v>0</v>
      </c>
      <c r="J73" s="746">
        <v>0</v>
      </c>
      <c r="K73" s="746">
        <v>0</v>
      </c>
      <c r="L73" s="746">
        <v>0</v>
      </c>
      <c r="M73" s="746">
        <v>0</v>
      </c>
      <c r="N73" s="746">
        <v>0</v>
      </c>
      <c r="O73" s="746">
        <v>0</v>
      </c>
      <c r="P73" s="746">
        <v>0</v>
      </c>
      <c r="Q73" s="746">
        <v>1</v>
      </c>
      <c r="R73" s="746">
        <v>0</v>
      </c>
      <c r="S73" s="746">
        <v>0</v>
      </c>
      <c r="T73" s="746">
        <v>0</v>
      </c>
      <c r="U73" s="746">
        <v>0</v>
      </c>
      <c r="V73" s="746">
        <v>0</v>
      </c>
      <c r="W73" s="746">
        <v>1</v>
      </c>
      <c r="X73" s="746">
        <v>0</v>
      </c>
      <c r="Y73" s="746">
        <v>0</v>
      </c>
      <c r="Z73" s="746">
        <v>1</v>
      </c>
      <c r="AA73" s="746">
        <v>0</v>
      </c>
      <c r="AB73" s="746">
        <v>0</v>
      </c>
      <c r="AC73" s="746">
        <v>13</v>
      </c>
      <c r="AD73" s="747">
        <v>1.5513644847321867E-5</v>
      </c>
      <c r="AE73" s="127"/>
    </row>
    <row r="74" spans="1:31" ht="30.75" customHeight="1">
      <c r="A74" s="745" t="s">
        <v>816</v>
      </c>
      <c r="B74" s="746">
        <v>14</v>
      </c>
      <c r="C74" s="746">
        <v>8</v>
      </c>
      <c r="D74" s="746">
        <v>3</v>
      </c>
      <c r="E74" s="746">
        <v>1</v>
      </c>
      <c r="F74" s="746">
        <v>1</v>
      </c>
      <c r="G74" s="746">
        <v>2</v>
      </c>
      <c r="H74" s="746">
        <v>1</v>
      </c>
      <c r="I74" s="746">
        <v>0</v>
      </c>
      <c r="J74" s="746">
        <v>0</v>
      </c>
      <c r="K74" s="746">
        <v>0</v>
      </c>
      <c r="L74" s="746">
        <v>0</v>
      </c>
      <c r="M74" s="746">
        <v>0</v>
      </c>
      <c r="N74" s="746">
        <v>0</v>
      </c>
      <c r="O74" s="746">
        <v>1</v>
      </c>
      <c r="P74" s="746">
        <v>1</v>
      </c>
      <c r="Q74" s="746">
        <v>0</v>
      </c>
      <c r="R74" s="746">
        <v>1</v>
      </c>
      <c r="S74" s="746">
        <v>0</v>
      </c>
      <c r="T74" s="746">
        <v>0</v>
      </c>
      <c r="U74" s="746">
        <v>0</v>
      </c>
      <c r="V74" s="746">
        <v>1</v>
      </c>
      <c r="W74" s="746">
        <v>0</v>
      </c>
      <c r="X74" s="746">
        <v>1</v>
      </c>
      <c r="Y74" s="746">
        <v>0</v>
      </c>
      <c r="Z74" s="746">
        <v>3</v>
      </c>
      <c r="AA74" s="746">
        <v>0</v>
      </c>
      <c r="AB74" s="746">
        <v>2</v>
      </c>
      <c r="AC74" s="746">
        <v>40</v>
      </c>
      <c r="AD74" s="747">
        <v>4.7734291837913442E-5</v>
      </c>
      <c r="AE74" s="127"/>
    </row>
    <row r="75" spans="1:31" ht="30.75" customHeight="1">
      <c r="A75" s="745" t="s">
        <v>817</v>
      </c>
      <c r="B75" s="746">
        <v>64</v>
      </c>
      <c r="C75" s="746">
        <v>51</v>
      </c>
      <c r="D75" s="746">
        <v>24</v>
      </c>
      <c r="E75" s="746">
        <v>4</v>
      </c>
      <c r="F75" s="746">
        <v>11</v>
      </c>
      <c r="G75" s="746">
        <v>4</v>
      </c>
      <c r="H75" s="746">
        <v>4</v>
      </c>
      <c r="I75" s="746">
        <v>2</v>
      </c>
      <c r="J75" s="746">
        <v>1</v>
      </c>
      <c r="K75" s="746">
        <v>1</v>
      </c>
      <c r="L75" s="746">
        <v>0</v>
      </c>
      <c r="M75" s="746">
        <v>3</v>
      </c>
      <c r="N75" s="746">
        <v>1</v>
      </c>
      <c r="O75" s="746">
        <v>6</v>
      </c>
      <c r="P75" s="746">
        <v>1</v>
      </c>
      <c r="Q75" s="746">
        <v>0</v>
      </c>
      <c r="R75" s="746">
        <v>1</v>
      </c>
      <c r="S75" s="746">
        <v>2</v>
      </c>
      <c r="T75" s="746">
        <v>0</v>
      </c>
      <c r="U75" s="746">
        <v>3</v>
      </c>
      <c r="V75" s="746">
        <v>2</v>
      </c>
      <c r="W75" s="746">
        <v>3</v>
      </c>
      <c r="X75" s="746">
        <v>0</v>
      </c>
      <c r="Y75" s="746">
        <v>3</v>
      </c>
      <c r="Z75" s="746">
        <v>10</v>
      </c>
      <c r="AA75" s="746">
        <v>1</v>
      </c>
      <c r="AB75" s="746">
        <v>4</v>
      </c>
      <c r="AC75" s="746">
        <v>206</v>
      </c>
      <c r="AD75" s="747">
        <v>2.4583160296525424E-4</v>
      </c>
      <c r="AE75" s="127"/>
    </row>
    <row r="76" spans="1:31" ht="30.75" customHeight="1">
      <c r="A76" s="745" t="s">
        <v>818</v>
      </c>
      <c r="B76" s="746">
        <v>139</v>
      </c>
      <c r="C76" s="746">
        <v>60</v>
      </c>
      <c r="D76" s="746">
        <v>43</v>
      </c>
      <c r="E76" s="746">
        <v>19</v>
      </c>
      <c r="F76" s="746">
        <v>16</v>
      </c>
      <c r="G76" s="746">
        <v>18</v>
      </c>
      <c r="H76" s="746">
        <v>3</v>
      </c>
      <c r="I76" s="746">
        <v>4</v>
      </c>
      <c r="J76" s="746">
        <v>8</v>
      </c>
      <c r="K76" s="746">
        <v>2</v>
      </c>
      <c r="L76" s="746">
        <v>2</v>
      </c>
      <c r="M76" s="746">
        <v>5</v>
      </c>
      <c r="N76" s="746">
        <v>7</v>
      </c>
      <c r="O76" s="746">
        <v>7</v>
      </c>
      <c r="P76" s="746">
        <v>9</v>
      </c>
      <c r="Q76" s="746">
        <v>4</v>
      </c>
      <c r="R76" s="746">
        <v>6</v>
      </c>
      <c r="S76" s="746">
        <v>3</v>
      </c>
      <c r="T76" s="746">
        <v>2</v>
      </c>
      <c r="U76" s="746">
        <v>18</v>
      </c>
      <c r="V76" s="746">
        <v>19</v>
      </c>
      <c r="W76" s="746">
        <v>9</v>
      </c>
      <c r="X76" s="746">
        <v>5</v>
      </c>
      <c r="Y76" s="746">
        <v>9</v>
      </c>
      <c r="Z76" s="746">
        <v>14</v>
      </c>
      <c r="AA76" s="746">
        <v>4</v>
      </c>
      <c r="AB76" s="746">
        <v>9</v>
      </c>
      <c r="AC76" s="746">
        <v>444</v>
      </c>
      <c r="AD76" s="747">
        <v>5.2985063940083914E-4</v>
      </c>
      <c r="AE76" s="127"/>
    </row>
    <row r="77" spans="1:31" ht="30.75" customHeight="1">
      <c r="A77" s="745" t="s">
        <v>819</v>
      </c>
      <c r="B77" s="746">
        <v>194</v>
      </c>
      <c r="C77" s="746">
        <v>85</v>
      </c>
      <c r="D77" s="746">
        <v>56</v>
      </c>
      <c r="E77" s="746">
        <v>27</v>
      </c>
      <c r="F77" s="746">
        <v>22</v>
      </c>
      <c r="G77" s="746">
        <v>32</v>
      </c>
      <c r="H77" s="746">
        <v>4</v>
      </c>
      <c r="I77" s="746">
        <v>19</v>
      </c>
      <c r="J77" s="746">
        <v>12</v>
      </c>
      <c r="K77" s="746">
        <v>18</v>
      </c>
      <c r="L77" s="746">
        <v>5</v>
      </c>
      <c r="M77" s="746">
        <v>6</v>
      </c>
      <c r="N77" s="746">
        <v>17</v>
      </c>
      <c r="O77" s="746">
        <v>16</v>
      </c>
      <c r="P77" s="746">
        <v>24</v>
      </c>
      <c r="Q77" s="746">
        <v>2</v>
      </c>
      <c r="R77" s="746">
        <v>11</v>
      </c>
      <c r="S77" s="746">
        <v>15</v>
      </c>
      <c r="T77" s="746">
        <v>6</v>
      </c>
      <c r="U77" s="746">
        <v>47</v>
      </c>
      <c r="V77" s="746">
        <v>40</v>
      </c>
      <c r="W77" s="746">
        <v>12</v>
      </c>
      <c r="X77" s="746">
        <v>14</v>
      </c>
      <c r="Y77" s="746">
        <v>9</v>
      </c>
      <c r="Z77" s="746">
        <v>33</v>
      </c>
      <c r="AA77" s="746">
        <v>8</v>
      </c>
      <c r="AB77" s="746">
        <v>10</v>
      </c>
      <c r="AC77" s="746">
        <v>744</v>
      </c>
      <c r="AD77" s="747">
        <v>8.8785782818518995E-4</v>
      </c>
      <c r="AE77" s="127"/>
    </row>
    <row r="78" spans="1:31" ht="30.75" customHeight="1">
      <c r="A78" s="745" t="s">
        <v>820</v>
      </c>
      <c r="B78" s="746">
        <v>211</v>
      </c>
      <c r="C78" s="746">
        <v>96</v>
      </c>
      <c r="D78" s="746">
        <v>86</v>
      </c>
      <c r="E78" s="746">
        <v>36</v>
      </c>
      <c r="F78" s="746">
        <v>34</v>
      </c>
      <c r="G78" s="746">
        <v>48</v>
      </c>
      <c r="H78" s="746">
        <v>12</v>
      </c>
      <c r="I78" s="746">
        <v>24</v>
      </c>
      <c r="J78" s="746">
        <v>16</v>
      </c>
      <c r="K78" s="746">
        <v>17</v>
      </c>
      <c r="L78" s="746">
        <v>7</v>
      </c>
      <c r="M78" s="746">
        <v>10</v>
      </c>
      <c r="N78" s="746">
        <v>27</v>
      </c>
      <c r="O78" s="746">
        <v>25</v>
      </c>
      <c r="P78" s="746">
        <v>15</v>
      </c>
      <c r="Q78" s="746">
        <v>10</v>
      </c>
      <c r="R78" s="746">
        <v>13</v>
      </c>
      <c r="S78" s="746">
        <v>22</v>
      </c>
      <c r="T78" s="746">
        <v>9</v>
      </c>
      <c r="U78" s="746">
        <v>64</v>
      </c>
      <c r="V78" s="746">
        <v>48</v>
      </c>
      <c r="W78" s="746">
        <v>20</v>
      </c>
      <c r="X78" s="746">
        <v>6</v>
      </c>
      <c r="Y78" s="746">
        <v>18</v>
      </c>
      <c r="Z78" s="746">
        <v>23</v>
      </c>
      <c r="AA78" s="746">
        <v>9</v>
      </c>
      <c r="AB78" s="746">
        <v>3</v>
      </c>
      <c r="AC78" s="746">
        <v>909</v>
      </c>
      <c r="AD78" s="747">
        <v>1.0847617820165828E-3</v>
      </c>
      <c r="AE78" s="127"/>
    </row>
    <row r="79" spans="1:31" ht="30.75" customHeight="1">
      <c r="A79" s="745" t="s">
        <v>821</v>
      </c>
      <c r="B79" s="746">
        <v>476</v>
      </c>
      <c r="C79" s="746">
        <v>177</v>
      </c>
      <c r="D79" s="746">
        <v>190</v>
      </c>
      <c r="E79" s="746">
        <v>101</v>
      </c>
      <c r="F79" s="746">
        <v>73</v>
      </c>
      <c r="G79" s="746">
        <v>134</v>
      </c>
      <c r="H79" s="746">
        <v>34</v>
      </c>
      <c r="I79" s="746">
        <v>49</v>
      </c>
      <c r="J79" s="746">
        <v>46</v>
      </c>
      <c r="K79" s="746">
        <v>54</v>
      </c>
      <c r="L79" s="746">
        <v>24</v>
      </c>
      <c r="M79" s="746">
        <v>27</v>
      </c>
      <c r="N79" s="746">
        <v>70</v>
      </c>
      <c r="O79" s="746">
        <v>56</v>
      </c>
      <c r="P79" s="746">
        <v>51</v>
      </c>
      <c r="Q79" s="746">
        <v>16</v>
      </c>
      <c r="R79" s="746">
        <v>31</v>
      </c>
      <c r="S79" s="746">
        <v>78</v>
      </c>
      <c r="T79" s="746">
        <v>23</v>
      </c>
      <c r="U79" s="746">
        <v>162</v>
      </c>
      <c r="V79" s="746">
        <v>187</v>
      </c>
      <c r="W79" s="746">
        <v>68</v>
      </c>
      <c r="X79" s="746">
        <v>24</v>
      </c>
      <c r="Y79" s="746">
        <v>43</v>
      </c>
      <c r="Z79" s="746">
        <v>69</v>
      </c>
      <c r="AA79" s="746">
        <v>29</v>
      </c>
      <c r="AB79" s="746">
        <v>39</v>
      </c>
      <c r="AC79" s="746">
        <v>2331</v>
      </c>
      <c r="AD79" s="747">
        <v>2.7817158568544057E-3</v>
      </c>
      <c r="AE79" s="127"/>
    </row>
    <row r="80" spans="1:31" ht="30.75" customHeight="1">
      <c r="A80" s="745" t="s">
        <v>822</v>
      </c>
      <c r="B80" s="746">
        <v>1476</v>
      </c>
      <c r="C80" s="746">
        <v>436</v>
      </c>
      <c r="D80" s="746">
        <v>502</v>
      </c>
      <c r="E80" s="746">
        <v>274</v>
      </c>
      <c r="F80" s="746">
        <v>181</v>
      </c>
      <c r="G80" s="746">
        <v>372</v>
      </c>
      <c r="H80" s="746">
        <v>141</v>
      </c>
      <c r="I80" s="746">
        <v>195</v>
      </c>
      <c r="J80" s="746">
        <v>191</v>
      </c>
      <c r="K80" s="746">
        <v>185</v>
      </c>
      <c r="L80" s="746">
        <v>86</v>
      </c>
      <c r="M80" s="746">
        <v>83</v>
      </c>
      <c r="N80" s="746">
        <v>254</v>
      </c>
      <c r="O80" s="746">
        <v>135</v>
      </c>
      <c r="P80" s="746">
        <v>157</v>
      </c>
      <c r="Q80" s="746">
        <v>54</v>
      </c>
      <c r="R80" s="746">
        <v>103</v>
      </c>
      <c r="S80" s="746">
        <v>219</v>
      </c>
      <c r="T80" s="746">
        <v>107</v>
      </c>
      <c r="U80" s="746">
        <v>499</v>
      </c>
      <c r="V80" s="746">
        <v>560</v>
      </c>
      <c r="W80" s="746">
        <v>225</v>
      </c>
      <c r="X80" s="746">
        <v>101</v>
      </c>
      <c r="Y80" s="746">
        <v>170</v>
      </c>
      <c r="Z80" s="746">
        <v>193</v>
      </c>
      <c r="AA80" s="746">
        <v>101</v>
      </c>
      <c r="AB80" s="746">
        <v>116</v>
      </c>
      <c r="AC80" s="746">
        <v>7116</v>
      </c>
      <c r="AD80" s="747">
        <v>8.4919305179648012E-3</v>
      </c>
      <c r="AE80" s="127"/>
    </row>
    <row r="81" spans="1:31" ht="30.75" customHeight="1">
      <c r="A81" s="745" t="s">
        <v>823</v>
      </c>
      <c r="B81" s="746">
        <v>6543</v>
      </c>
      <c r="C81" s="746">
        <v>2212</v>
      </c>
      <c r="D81" s="746">
        <v>2154</v>
      </c>
      <c r="E81" s="746">
        <v>1256</v>
      </c>
      <c r="F81" s="746">
        <v>862</v>
      </c>
      <c r="G81" s="746">
        <v>2170</v>
      </c>
      <c r="H81" s="746">
        <v>784</v>
      </c>
      <c r="I81" s="746">
        <v>1129</v>
      </c>
      <c r="J81" s="746">
        <v>1153</v>
      </c>
      <c r="K81" s="746">
        <v>824</v>
      </c>
      <c r="L81" s="746">
        <v>613</v>
      </c>
      <c r="M81" s="746">
        <v>414</v>
      </c>
      <c r="N81" s="746">
        <v>1363</v>
      </c>
      <c r="O81" s="746">
        <v>646</v>
      </c>
      <c r="P81" s="746">
        <v>709</v>
      </c>
      <c r="Q81" s="746">
        <v>392</v>
      </c>
      <c r="R81" s="746">
        <v>594</v>
      </c>
      <c r="S81" s="746">
        <v>1047</v>
      </c>
      <c r="T81" s="746">
        <v>732</v>
      </c>
      <c r="U81" s="746">
        <v>2352</v>
      </c>
      <c r="V81" s="746">
        <v>3359</v>
      </c>
      <c r="W81" s="746">
        <v>1096</v>
      </c>
      <c r="X81" s="746">
        <v>542</v>
      </c>
      <c r="Y81" s="746">
        <v>934</v>
      </c>
      <c r="Z81" s="746">
        <v>854</v>
      </c>
      <c r="AA81" s="746">
        <v>527</v>
      </c>
      <c r="AB81" s="746">
        <v>746</v>
      </c>
      <c r="AC81" s="746">
        <v>36007</v>
      </c>
      <c r="AD81" s="747">
        <v>4.296921615519373E-2</v>
      </c>
      <c r="AE81" s="127"/>
    </row>
    <row r="82" spans="1:31" ht="30.75" customHeight="1">
      <c r="A82" s="745" t="s">
        <v>824</v>
      </c>
      <c r="B82" s="746">
        <v>6033</v>
      </c>
      <c r="C82" s="746">
        <v>1389</v>
      </c>
      <c r="D82" s="746">
        <v>1454</v>
      </c>
      <c r="E82" s="746">
        <v>767</v>
      </c>
      <c r="F82" s="746">
        <v>499</v>
      </c>
      <c r="G82" s="746">
        <v>1561</v>
      </c>
      <c r="H82" s="746">
        <v>598</v>
      </c>
      <c r="I82" s="746">
        <v>733</v>
      </c>
      <c r="J82" s="746">
        <v>831</v>
      </c>
      <c r="K82" s="746">
        <v>403</v>
      </c>
      <c r="L82" s="746">
        <v>602</v>
      </c>
      <c r="M82" s="746">
        <v>226</v>
      </c>
      <c r="N82" s="746">
        <v>852</v>
      </c>
      <c r="O82" s="746">
        <v>410</v>
      </c>
      <c r="P82" s="746">
        <v>390</v>
      </c>
      <c r="Q82" s="746">
        <v>271</v>
      </c>
      <c r="R82" s="746">
        <v>579</v>
      </c>
      <c r="S82" s="746">
        <v>561</v>
      </c>
      <c r="T82" s="746">
        <v>479</v>
      </c>
      <c r="U82" s="746">
        <v>1386</v>
      </c>
      <c r="V82" s="746">
        <v>2289</v>
      </c>
      <c r="W82" s="746">
        <v>631</v>
      </c>
      <c r="X82" s="746">
        <v>305</v>
      </c>
      <c r="Y82" s="746">
        <v>585</v>
      </c>
      <c r="Z82" s="746">
        <v>475</v>
      </c>
      <c r="AA82" s="746">
        <v>296</v>
      </c>
      <c r="AB82" s="746">
        <v>561</v>
      </c>
      <c r="AC82" s="746">
        <v>25166</v>
      </c>
      <c r="AD82" s="747">
        <v>3.003202970982324E-2</v>
      </c>
      <c r="AE82" s="127"/>
    </row>
    <row r="83" spans="1:31" ht="30.75" customHeight="1" thickBot="1">
      <c r="A83" s="745" t="s">
        <v>825</v>
      </c>
      <c r="B83" s="746">
        <v>113724</v>
      </c>
      <c r="C83" s="746">
        <v>92074</v>
      </c>
      <c r="D83" s="746">
        <v>37684</v>
      </c>
      <c r="E83" s="746">
        <v>51520</v>
      </c>
      <c r="F83" s="746">
        <v>12849</v>
      </c>
      <c r="G83" s="746">
        <v>36727</v>
      </c>
      <c r="H83" s="746">
        <v>18945</v>
      </c>
      <c r="I83" s="746">
        <v>20187</v>
      </c>
      <c r="J83" s="746">
        <v>31440</v>
      </c>
      <c r="K83" s="746">
        <v>14363</v>
      </c>
      <c r="L83" s="746">
        <v>18070</v>
      </c>
      <c r="M83" s="746">
        <v>10787</v>
      </c>
      <c r="N83" s="746">
        <v>30985</v>
      </c>
      <c r="O83" s="746">
        <v>16764</v>
      </c>
      <c r="P83" s="746">
        <v>11312</v>
      </c>
      <c r="Q83" s="746">
        <v>34528</v>
      </c>
      <c r="R83" s="746">
        <v>14438</v>
      </c>
      <c r="S83" s="746">
        <v>19809</v>
      </c>
      <c r="T83" s="746">
        <v>13765</v>
      </c>
      <c r="U83" s="746">
        <v>25289</v>
      </c>
      <c r="V83" s="746">
        <v>30986</v>
      </c>
      <c r="W83" s="746">
        <v>20506</v>
      </c>
      <c r="X83" s="746">
        <v>19410</v>
      </c>
      <c r="Y83" s="746">
        <v>20457</v>
      </c>
      <c r="Z83" s="746">
        <v>23274</v>
      </c>
      <c r="AA83" s="746">
        <v>7658</v>
      </c>
      <c r="AB83" s="746">
        <v>17441</v>
      </c>
      <c r="AC83" s="746">
        <v>764992</v>
      </c>
      <c r="AD83" s="747">
        <v>0.91290878454172697</v>
      </c>
      <c r="AE83" s="127"/>
    </row>
    <row r="84" spans="1:31" ht="48.75" customHeight="1" thickTop="1" thickBot="1">
      <c r="A84" s="748" t="s">
        <v>6</v>
      </c>
      <c r="B84" s="749">
        <v>128882</v>
      </c>
      <c r="C84" s="749">
        <v>96593</v>
      </c>
      <c r="D84" s="749">
        <v>42196</v>
      </c>
      <c r="E84" s="749">
        <v>54005</v>
      </c>
      <c r="F84" s="749">
        <v>14549</v>
      </c>
      <c r="G84" s="749">
        <v>41068</v>
      </c>
      <c r="H84" s="749">
        <v>20526</v>
      </c>
      <c r="I84" s="749">
        <v>22342</v>
      </c>
      <c r="J84" s="749">
        <v>33698</v>
      </c>
      <c r="K84" s="749">
        <v>15867</v>
      </c>
      <c r="L84" s="749">
        <v>19409</v>
      </c>
      <c r="M84" s="749">
        <v>11561</v>
      </c>
      <c r="N84" s="749">
        <v>33576</v>
      </c>
      <c r="O84" s="749">
        <v>18066</v>
      </c>
      <c r="P84" s="749">
        <v>12669</v>
      </c>
      <c r="Q84" s="749">
        <v>35278</v>
      </c>
      <c r="R84" s="749">
        <v>15777</v>
      </c>
      <c r="S84" s="749">
        <v>21756</v>
      </c>
      <c r="T84" s="749">
        <v>15123</v>
      </c>
      <c r="U84" s="749">
        <v>29820</v>
      </c>
      <c r="V84" s="749">
        <v>37491</v>
      </c>
      <c r="W84" s="749">
        <v>22571</v>
      </c>
      <c r="X84" s="749">
        <v>20408</v>
      </c>
      <c r="Y84" s="749">
        <v>22228</v>
      </c>
      <c r="Z84" s="749">
        <v>24949</v>
      </c>
      <c r="AA84" s="749">
        <v>8633</v>
      </c>
      <c r="AB84" s="749">
        <v>18931</v>
      </c>
      <c r="AC84" s="749">
        <v>837972</v>
      </c>
      <c r="AD84" s="750">
        <v>1</v>
      </c>
    </row>
    <row r="85" spans="1:31" ht="24" customHeight="1" thickTop="1">
      <c r="A85" s="753" t="s">
        <v>826</v>
      </c>
      <c r="B85" s="747">
        <v>0.17010128313082867</v>
      </c>
      <c r="C85" s="747">
        <v>0.12748555454955798</v>
      </c>
      <c r="D85" s="747">
        <v>5.5691203915119614E-2</v>
      </c>
      <c r="E85" s="747">
        <v>7.127698045871729E-2</v>
      </c>
      <c r="F85" s="747">
        <v>1.920208848613791E-2</v>
      </c>
      <c r="G85" s="747">
        <v>5.4202444838044657E-2</v>
      </c>
      <c r="H85" s="747">
        <v>2.7090663844007611E-2</v>
      </c>
      <c r="I85" s="747">
        <v>2.9487460372348149E-2</v>
      </c>
      <c r="J85" s="747">
        <v>4.447535760573753E-2</v>
      </c>
      <c r="K85" s="747">
        <v>2.0941613719812374E-2</v>
      </c>
      <c r="L85" s="747">
        <v>2.561642280757789E-2</v>
      </c>
      <c r="M85" s="747">
        <v>1.525846071814148E-2</v>
      </c>
      <c r="N85" s="747">
        <v>4.4314339336763112E-2</v>
      </c>
      <c r="O85" s="747">
        <v>2.3843902026982437E-2</v>
      </c>
      <c r="P85" s="747">
        <v>1.6720823357679649E-2</v>
      </c>
      <c r="Q85" s="747">
        <v>4.209925868644776E-2</v>
      </c>
      <c r="R85" s="747">
        <v>1.8827598058169009E-2</v>
      </c>
      <c r="S85" s="747">
        <v>2.596268133064112E-2</v>
      </c>
      <c r="T85" s="747">
        <v>1.8047142386619124E-2</v>
      </c>
      <c r="U85" s="747">
        <v>3.5585914565164467E-2</v>
      </c>
      <c r="V85" s="747">
        <v>4.4740158382380317E-2</v>
      </c>
      <c r="W85" s="747">
        <v>2.6935267526838606E-2</v>
      </c>
      <c r="X85" s="747">
        <v>2.4354035695703435E-2</v>
      </c>
      <c r="Y85" s="747">
        <v>2.6525945974328499E-2</v>
      </c>
      <c r="Z85" s="747">
        <v>2.9773071176602561E-2</v>
      </c>
      <c r="AA85" s="747">
        <v>1.0302253535917669E-2</v>
      </c>
      <c r="AB85" s="747">
        <v>2.2591446969588484E-2</v>
      </c>
      <c r="AC85" s="747">
        <v>1</v>
      </c>
      <c r="AD85" s="747"/>
    </row>
    <row r="86" spans="1:31" ht="9" customHeight="1" thickBot="1">
      <c r="A86" s="754"/>
      <c r="B86" s="1060"/>
      <c r="C86" s="1061"/>
      <c r="D86" s="1061"/>
      <c r="E86" s="1061"/>
      <c r="F86" s="1061"/>
      <c r="G86" s="1061"/>
      <c r="H86" s="1060"/>
      <c r="I86" s="1060"/>
      <c r="J86" s="1060"/>
      <c r="K86" s="1060"/>
      <c r="L86" s="1060"/>
      <c r="M86" s="1060"/>
      <c r="N86" s="1060"/>
      <c r="O86" s="1060"/>
      <c r="P86" s="1060"/>
      <c r="Q86" s="1039"/>
      <c r="R86" s="524"/>
      <c r="S86" s="524"/>
      <c r="T86" s="524"/>
      <c r="U86" s="524"/>
      <c r="V86" s="524"/>
      <c r="W86" s="1039"/>
      <c r="X86" s="1039"/>
      <c r="Y86" s="1039"/>
      <c r="Z86" s="1039"/>
      <c r="AA86" s="1039"/>
      <c r="AB86" s="1039"/>
      <c r="AC86" s="1039"/>
      <c r="AD86" s="1040"/>
    </row>
    <row r="87" spans="1:31" ht="17.25" customHeight="1">
      <c r="A87" s="1153" t="s">
        <v>833</v>
      </c>
      <c r="B87" s="1147"/>
      <c r="C87" s="1147"/>
      <c r="D87" s="1147"/>
      <c r="E87" s="1147"/>
      <c r="F87" s="1147"/>
      <c r="G87" s="1147"/>
      <c r="H87" s="1147"/>
      <c r="I87" s="1147"/>
      <c r="J87" s="1147"/>
      <c r="K87" s="1147"/>
      <c r="L87" s="1147"/>
      <c r="M87" s="1147"/>
      <c r="N87" s="1147"/>
      <c r="O87" s="1147"/>
      <c r="P87" s="1147"/>
      <c r="AD87" s="117"/>
    </row>
    <row r="88" spans="1:31" ht="9" customHeight="1">
      <c r="A88" s="273"/>
      <c r="B88" s="513"/>
      <c r="C88" s="274"/>
      <c r="D88" s="274"/>
      <c r="E88" s="274"/>
      <c r="F88" s="274"/>
      <c r="G88" s="274"/>
      <c r="H88" s="513"/>
      <c r="I88" s="513"/>
      <c r="J88" s="513"/>
      <c r="K88" s="513"/>
      <c r="L88" s="513"/>
      <c r="M88" s="513"/>
      <c r="N88" s="513"/>
      <c r="O88" s="513"/>
      <c r="P88" s="354"/>
      <c r="AD88" s="117"/>
    </row>
    <row r="89" spans="1:31" ht="9" customHeight="1">
      <c r="A89" s="273"/>
      <c r="B89" s="513"/>
      <c r="C89" s="274"/>
      <c r="D89" s="274"/>
      <c r="E89" s="274"/>
      <c r="F89" s="274"/>
      <c r="G89" s="274"/>
      <c r="H89" s="513"/>
      <c r="I89" s="513"/>
      <c r="J89" s="513"/>
      <c r="K89" s="513"/>
      <c r="L89" s="513"/>
      <c r="M89" s="513"/>
      <c r="N89" s="513"/>
      <c r="O89" s="513"/>
      <c r="P89" s="354"/>
      <c r="AD89" s="117"/>
    </row>
    <row r="90" spans="1:31" s="690" customFormat="1" ht="60" customHeight="1">
      <c r="A90" s="1095" t="s">
        <v>903</v>
      </c>
      <c r="B90" s="1095"/>
      <c r="C90" s="1095"/>
      <c r="D90" s="1095"/>
      <c r="E90" s="1095"/>
      <c r="F90" s="1095"/>
      <c r="G90" s="1095"/>
      <c r="H90" s="1095"/>
      <c r="I90" s="1095"/>
      <c r="J90" s="1095"/>
      <c r="K90" s="1095"/>
      <c r="L90" s="1095"/>
      <c r="M90" s="1095"/>
      <c r="N90" s="1095"/>
      <c r="O90" s="1095"/>
      <c r="P90" s="1095"/>
      <c r="Q90" s="1095"/>
      <c r="R90" s="1095"/>
      <c r="S90" s="1095"/>
      <c r="T90" s="1095"/>
      <c r="U90" s="1095"/>
      <c r="V90" s="1095"/>
      <c r="W90" s="1095"/>
      <c r="X90" s="1095"/>
      <c r="Y90" s="1095"/>
      <c r="Z90" s="1095"/>
      <c r="AA90" s="1095"/>
      <c r="AB90" s="1095"/>
      <c r="AC90" s="1095"/>
      <c r="AD90" s="1095"/>
    </row>
    <row r="91" spans="1:31" s="690" customFormat="1" ht="39" customHeight="1">
      <c r="A91" s="1095" t="s">
        <v>916</v>
      </c>
      <c r="B91" s="1095"/>
      <c r="C91" s="1095"/>
      <c r="D91" s="1095"/>
      <c r="E91" s="1095"/>
      <c r="F91" s="1095"/>
      <c r="G91" s="1095"/>
      <c r="H91" s="1095"/>
      <c r="I91" s="1095"/>
      <c r="J91" s="1095"/>
      <c r="K91" s="1095"/>
      <c r="L91" s="1095"/>
      <c r="M91" s="1095"/>
      <c r="N91" s="1095"/>
      <c r="O91" s="1095"/>
      <c r="P91" s="1095"/>
      <c r="Q91" s="1095"/>
      <c r="R91" s="1095"/>
      <c r="S91" s="1095"/>
      <c r="T91" s="1095"/>
      <c r="U91" s="1095"/>
      <c r="V91" s="1095"/>
      <c r="W91" s="1095"/>
      <c r="X91" s="1095"/>
      <c r="Y91" s="1095"/>
      <c r="Z91" s="1095"/>
      <c r="AA91" s="1095"/>
      <c r="AB91" s="1095"/>
      <c r="AC91" s="1095"/>
      <c r="AD91" s="1095"/>
    </row>
    <row r="92" spans="1:31" s="690" customFormat="1" ht="39" customHeight="1">
      <c r="A92" s="1095" t="s">
        <v>1501</v>
      </c>
      <c r="B92" s="1095"/>
      <c r="C92" s="1095"/>
      <c r="D92" s="1095"/>
      <c r="E92" s="1095"/>
      <c r="F92" s="1095"/>
      <c r="G92" s="1095"/>
      <c r="H92" s="1095"/>
      <c r="I92" s="1095"/>
      <c r="J92" s="1095"/>
      <c r="K92" s="1095"/>
      <c r="L92" s="1095"/>
      <c r="M92" s="1095"/>
      <c r="N92" s="1095"/>
      <c r="O92" s="1095"/>
      <c r="P92" s="1095"/>
      <c r="Q92" s="1095"/>
      <c r="R92" s="1095"/>
      <c r="S92" s="1095"/>
      <c r="T92" s="1095"/>
      <c r="U92" s="1095"/>
      <c r="V92" s="1095"/>
      <c r="W92" s="1095"/>
      <c r="X92" s="1095"/>
      <c r="Y92" s="1095"/>
      <c r="Z92" s="1095"/>
      <c r="AA92" s="1095"/>
      <c r="AB92" s="1095"/>
      <c r="AC92" s="1095"/>
      <c r="AD92" s="1095"/>
    </row>
    <row r="93" spans="1:31" s="691" customFormat="1" ht="48.75" customHeight="1">
      <c r="A93" s="1154" t="s">
        <v>1360</v>
      </c>
      <c r="B93" s="1154"/>
      <c r="C93" s="1154"/>
      <c r="D93" s="1154"/>
      <c r="E93" s="1154"/>
      <c r="F93" s="1154"/>
      <c r="G93" s="1154"/>
      <c r="H93" s="1154"/>
      <c r="I93" s="1154"/>
      <c r="J93" s="1154"/>
      <c r="K93" s="1154"/>
      <c r="L93" s="1154"/>
      <c r="M93" s="1154"/>
      <c r="N93" s="1154"/>
      <c r="O93" s="1154"/>
      <c r="P93" s="1154"/>
      <c r="Q93" s="1154"/>
      <c r="R93" s="1154"/>
      <c r="S93" s="1154"/>
      <c r="T93" s="1154"/>
      <c r="U93" s="1154"/>
      <c r="V93" s="1154"/>
      <c r="W93" s="1154"/>
      <c r="X93" s="1154"/>
      <c r="Y93" s="1154"/>
      <c r="Z93" s="1154"/>
      <c r="AA93" s="1154"/>
      <c r="AB93" s="1154"/>
      <c r="AC93" s="1154"/>
      <c r="AD93" s="1154"/>
    </row>
    <row r="94" spans="1:31" ht="6" customHeight="1">
      <c r="A94" s="248"/>
      <c r="P94" s="1062"/>
      <c r="Q94" s="1062"/>
      <c r="AD94" s="117"/>
    </row>
    <row r="95" spans="1:31" ht="10.5" customHeight="1" thickBot="1">
      <c r="A95" s="553"/>
      <c r="B95" s="938"/>
      <c r="C95" s="938"/>
      <c r="D95" s="939"/>
      <c r="E95" s="938"/>
      <c r="F95" s="938"/>
      <c r="G95" s="938"/>
      <c r="H95" s="938"/>
      <c r="I95" s="939"/>
      <c r="J95" s="938"/>
      <c r="K95" s="938"/>
      <c r="L95" s="938"/>
      <c r="M95" s="938"/>
      <c r="N95" s="938"/>
      <c r="O95" s="938"/>
      <c r="P95" s="1062"/>
      <c r="Q95" s="1062"/>
      <c r="AD95" s="117"/>
    </row>
    <row r="96" spans="1:31" ht="27" customHeight="1" thickTop="1" thickBot="1">
      <c r="A96" s="744" t="s">
        <v>810</v>
      </c>
      <c r="B96" s="1058" t="s">
        <v>873</v>
      </c>
      <c r="C96" s="1058" t="s">
        <v>874</v>
      </c>
      <c r="D96" s="1058" t="s">
        <v>875</v>
      </c>
      <c r="E96" s="1058" t="s">
        <v>876</v>
      </c>
      <c r="F96" s="1058" t="s">
        <v>877</v>
      </c>
      <c r="G96" s="1058" t="s">
        <v>878</v>
      </c>
      <c r="H96" s="1058" t="s">
        <v>879</v>
      </c>
      <c r="I96" s="1058" t="s">
        <v>880</v>
      </c>
      <c r="J96" s="1058" t="s">
        <v>881</v>
      </c>
      <c r="K96" s="1058" t="s">
        <v>882</v>
      </c>
      <c r="L96" s="1058" t="s">
        <v>883</v>
      </c>
      <c r="M96" s="1058" t="s">
        <v>884</v>
      </c>
      <c r="N96" s="1058" t="s">
        <v>885</v>
      </c>
      <c r="O96" s="1058" t="s">
        <v>886</v>
      </c>
      <c r="P96" s="1058" t="s">
        <v>887</v>
      </c>
      <c r="Q96" s="1058" t="s">
        <v>888</v>
      </c>
      <c r="R96" s="1058" t="s">
        <v>889</v>
      </c>
      <c r="S96" s="1058" t="s">
        <v>890</v>
      </c>
      <c r="T96" s="1058" t="s">
        <v>891</v>
      </c>
      <c r="U96" s="1058" t="s">
        <v>892</v>
      </c>
      <c r="V96" s="1058" t="s">
        <v>893</v>
      </c>
      <c r="W96" s="1058" t="s">
        <v>894</v>
      </c>
      <c r="X96" s="1058" t="s">
        <v>895</v>
      </c>
      <c r="Y96" s="1058" t="s">
        <v>896</v>
      </c>
      <c r="Z96" s="1058" t="s">
        <v>897</v>
      </c>
      <c r="AA96" s="1058" t="s">
        <v>898</v>
      </c>
      <c r="AB96" s="1058" t="s">
        <v>1502</v>
      </c>
      <c r="AC96" s="1058" t="s">
        <v>6</v>
      </c>
      <c r="AD96" s="1059" t="s">
        <v>720</v>
      </c>
    </row>
    <row r="97" spans="1:30" ht="63" customHeight="1" thickTop="1">
      <c r="A97" s="745" t="s">
        <v>812</v>
      </c>
      <c r="B97" s="1054">
        <v>45000</v>
      </c>
      <c r="C97" s="1054">
        <v>0</v>
      </c>
      <c r="D97" s="1054">
        <v>20500</v>
      </c>
      <c r="E97" s="1054">
        <v>0</v>
      </c>
      <c r="F97" s="1054">
        <v>0</v>
      </c>
      <c r="G97" s="1054">
        <v>0</v>
      </c>
      <c r="H97" s="1054">
        <v>0</v>
      </c>
      <c r="I97" s="1054">
        <v>0</v>
      </c>
      <c r="J97" s="1054">
        <v>0</v>
      </c>
      <c r="K97" s="1054">
        <v>0</v>
      </c>
      <c r="L97" s="1054">
        <v>0</v>
      </c>
      <c r="M97" s="1054">
        <v>0</v>
      </c>
      <c r="N97" s="1054">
        <v>0</v>
      </c>
      <c r="O97" s="1054">
        <v>0</v>
      </c>
      <c r="P97" s="1054">
        <v>0</v>
      </c>
      <c r="Q97" s="1054">
        <v>0</v>
      </c>
      <c r="R97" s="1054">
        <v>0</v>
      </c>
      <c r="S97" s="1054">
        <v>0</v>
      </c>
      <c r="T97" s="1054">
        <v>0</v>
      </c>
      <c r="U97" s="1054">
        <v>0</v>
      </c>
      <c r="V97" s="1054">
        <v>0</v>
      </c>
      <c r="W97" s="1054">
        <v>0</v>
      </c>
      <c r="X97" s="1054">
        <v>0</v>
      </c>
      <c r="Y97" s="1054">
        <v>0</v>
      </c>
      <c r="Z97" s="1054">
        <v>0</v>
      </c>
      <c r="AA97" s="1054">
        <v>0</v>
      </c>
      <c r="AB97" s="1054">
        <v>0</v>
      </c>
      <c r="AC97" s="1054">
        <v>65500</v>
      </c>
      <c r="AD97" s="747">
        <v>1.9587488721975552E-2</v>
      </c>
    </row>
    <row r="98" spans="1:30" ht="30" customHeight="1">
      <c r="A98" s="745" t="s">
        <v>813</v>
      </c>
      <c r="B98" s="1054">
        <v>78362.394230000005</v>
      </c>
      <c r="C98" s="1054">
        <v>10200</v>
      </c>
      <c r="D98" s="1054">
        <v>0</v>
      </c>
      <c r="E98" s="1054">
        <v>0</v>
      </c>
      <c r="F98" s="1054">
        <v>0</v>
      </c>
      <c r="G98" s="1054">
        <v>0</v>
      </c>
      <c r="H98" s="1054">
        <v>0</v>
      </c>
      <c r="I98" s="1054">
        <v>0</v>
      </c>
      <c r="J98" s="1054">
        <v>0</v>
      </c>
      <c r="K98" s="1054">
        <v>0</v>
      </c>
      <c r="L98" s="1054">
        <v>0</v>
      </c>
      <c r="M98" s="1054">
        <v>0</v>
      </c>
      <c r="N98" s="1054">
        <v>0</v>
      </c>
      <c r="O98" s="1054">
        <v>0</v>
      </c>
      <c r="P98" s="1054">
        <v>0</v>
      </c>
      <c r="Q98" s="1054">
        <v>0</v>
      </c>
      <c r="R98" s="1054">
        <v>0</v>
      </c>
      <c r="S98" s="1054">
        <v>0</v>
      </c>
      <c r="T98" s="1054">
        <v>0</v>
      </c>
      <c r="U98" s="1054">
        <v>0</v>
      </c>
      <c r="V98" s="1054">
        <v>0</v>
      </c>
      <c r="W98" s="1054">
        <v>0</v>
      </c>
      <c r="X98" s="1054">
        <v>0</v>
      </c>
      <c r="Y98" s="1054">
        <v>0</v>
      </c>
      <c r="Z98" s="1054">
        <v>7000</v>
      </c>
      <c r="AA98" s="1054">
        <v>0</v>
      </c>
      <c r="AB98" s="1054">
        <v>0</v>
      </c>
      <c r="AC98" s="1054">
        <v>95562.394230000005</v>
      </c>
      <c r="AD98" s="747">
        <v>2.8577516324047432E-2</v>
      </c>
    </row>
    <row r="99" spans="1:30" ht="30" customHeight="1">
      <c r="A99" s="745" t="s">
        <v>814</v>
      </c>
      <c r="B99" s="1054">
        <v>61780.523070000003</v>
      </c>
      <c r="C99" s="1054">
        <v>55179.45</v>
      </c>
      <c r="D99" s="1054">
        <v>21816.63984</v>
      </c>
      <c r="E99" s="1054">
        <v>0</v>
      </c>
      <c r="F99" s="1054">
        <v>0</v>
      </c>
      <c r="G99" s="1054">
        <v>0</v>
      </c>
      <c r="H99" s="1054">
        <v>0</v>
      </c>
      <c r="I99" s="1054">
        <v>0</v>
      </c>
      <c r="J99" s="1054">
        <v>0</v>
      </c>
      <c r="K99" s="1054">
        <v>0</v>
      </c>
      <c r="L99" s="1054">
        <v>0</v>
      </c>
      <c r="M99" s="1054">
        <v>0</v>
      </c>
      <c r="N99" s="1054">
        <v>0</v>
      </c>
      <c r="O99" s="1054">
        <v>0</v>
      </c>
      <c r="P99" s="1054">
        <v>0</v>
      </c>
      <c r="Q99" s="1054">
        <v>0</v>
      </c>
      <c r="R99" s="1054">
        <v>0</v>
      </c>
      <c r="S99" s="1054">
        <v>0</v>
      </c>
      <c r="T99" s="1054">
        <v>0</v>
      </c>
      <c r="U99" s="1054">
        <v>0</v>
      </c>
      <c r="V99" s="1054">
        <v>3500</v>
      </c>
      <c r="W99" s="1054">
        <v>0</v>
      </c>
      <c r="X99" s="1054">
        <v>4000</v>
      </c>
      <c r="Y99" s="1054">
        <v>0</v>
      </c>
      <c r="Z99" s="1054">
        <v>12472.21918</v>
      </c>
      <c r="AA99" s="1054">
        <v>3587.6280000000002</v>
      </c>
      <c r="AB99" s="1054">
        <v>0</v>
      </c>
      <c r="AC99" s="1054">
        <v>162336.46009000001</v>
      </c>
      <c r="AD99" s="747">
        <v>4.8546008872951289E-2</v>
      </c>
    </row>
    <row r="100" spans="1:30" ht="30" customHeight="1">
      <c r="A100" s="745" t="s">
        <v>815</v>
      </c>
      <c r="B100" s="1054">
        <v>180664.01913</v>
      </c>
      <c r="C100" s="1054">
        <v>71727.183900000004</v>
      </c>
      <c r="D100" s="1054">
        <v>39492.339479999995</v>
      </c>
      <c r="E100" s="1054">
        <v>6397.4258799999998</v>
      </c>
      <c r="F100" s="1054">
        <v>8744</v>
      </c>
      <c r="G100" s="1054">
        <v>5737.8160499999994</v>
      </c>
      <c r="H100" s="1054">
        <v>16090.339800000002</v>
      </c>
      <c r="I100" s="1054">
        <v>6582</v>
      </c>
      <c r="J100" s="1054">
        <v>15452.7</v>
      </c>
      <c r="K100" s="1054">
        <v>0</v>
      </c>
      <c r="L100" s="1054">
        <v>0</v>
      </c>
      <c r="M100" s="1054">
        <v>0</v>
      </c>
      <c r="N100" s="1054">
        <v>3500</v>
      </c>
      <c r="O100" s="1054">
        <v>6500</v>
      </c>
      <c r="P100" s="1054">
        <v>0</v>
      </c>
      <c r="Q100" s="1054">
        <v>1500</v>
      </c>
      <c r="R100" s="1054">
        <v>1506.33152</v>
      </c>
      <c r="S100" s="1054">
        <v>0</v>
      </c>
      <c r="T100" s="1054">
        <v>0</v>
      </c>
      <c r="U100" s="1054">
        <v>0</v>
      </c>
      <c r="V100" s="1054">
        <v>0</v>
      </c>
      <c r="W100" s="1054">
        <v>4000</v>
      </c>
      <c r="X100" s="1054">
        <v>7881.2</v>
      </c>
      <c r="Y100" s="1054">
        <v>0</v>
      </c>
      <c r="Z100" s="1054">
        <v>27722.750940000002</v>
      </c>
      <c r="AA100" s="1054">
        <v>3477</v>
      </c>
      <c r="AB100" s="1054">
        <v>2954.08</v>
      </c>
      <c r="AC100" s="1054">
        <v>409929.18669999996</v>
      </c>
      <c r="AD100" s="747">
        <v>0.12258753162282229</v>
      </c>
    </row>
    <row r="101" spans="1:30" ht="30" customHeight="1">
      <c r="A101" s="745" t="s">
        <v>816</v>
      </c>
      <c r="B101" s="1054">
        <v>134483.17027999999</v>
      </c>
      <c r="C101" s="1054">
        <v>68094.846919999996</v>
      </c>
      <c r="D101" s="1054">
        <v>23472.648519999999</v>
      </c>
      <c r="E101" s="1054">
        <v>2786.7510400000001</v>
      </c>
      <c r="F101" s="1054">
        <v>17339.645120000001</v>
      </c>
      <c r="G101" s="1054">
        <v>4653.9268700000002</v>
      </c>
      <c r="H101" s="1054">
        <v>21456.6875</v>
      </c>
      <c r="I101" s="1054">
        <v>6673.4358200000006</v>
      </c>
      <c r="J101" s="1054">
        <v>5353.8</v>
      </c>
      <c r="K101" s="1054">
        <v>0</v>
      </c>
      <c r="L101" s="1054">
        <v>0</v>
      </c>
      <c r="M101" s="1054">
        <v>0</v>
      </c>
      <c r="N101" s="1054">
        <v>2765.5</v>
      </c>
      <c r="O101" s="1054">
        <v>3499.4879999999998</v>
      </c>
      <c r="P101" s="1054">
        <v>888.82385999999997</v>
      </c>
      <c r="Q101" s="1054">
        <v>6004.3</v>
      </c>
      <c r="R101" s="1054">
        <v>4928.25137</v>
      </c>
      <c r="S101" s="1054">
        <v>800</v>
      </c>
      <c r="T101" s="1054">
        <v>0</v>
      </c>
      <c r="U101" s="1054">
        <v>2200</v>
      </c>
      <c r="V101" s="1054">
        <v>0</v>
      </c>
      <c r="W101" s="1054">
        <v>9004.3102699999999</v>
      </c>
      <c r="X101" s="1054">
        <v>18737.214</v>
      </c>
      <c r="Y101" s="1054">
        <v>0</v>
      </c>
      <c r="Z101" s="1054">
        <v>30830.11362</v>
      </c>
      <c r="AA101" s="1054">
        <v>12889.967359999999</v>
      </c>
      <c r="AB101" s="1054">
        <v>4523.0600000000004</v>
      </c>
      <c r="AC101" s="1054">
        <v>381385.94055</v>
      </c>
      <c r="AD101" s="747">
        <v>0.11405179861439944</v>
      </c>
    </row>
    <row r="102" spans="1:30" ht="30" customHeight="1">
      <c r="A102" s="745" t="s">
        <v>817</v>
      </c>
      <c r="B102" s="1054">
        <v>108488.7803</v>
      </c>
      <c r="C102" s="1054">
        <v>92813.192139999999</v>
      </c>
      <c r="D102" s="1054">
        <v>49495.913860000001</v>
      </c>
      <c r="E102" s="1054">
        <v>9514.9515700000011</v>
      </c>
      <c r="F102" s="1054">
        <v>16958.434010000001</v>
      </c>
      <c r="G102" s="1054">
        <v>8711.15481</v>
      </c>
      <c r="H102" s="1054">
        <v>10535.16641</v>
      </c>
      <c r="I102" s="1054">
        <v>8038.7906199999998</v>
      </c>
      <c r="J102" s="1054">
        <v>7451.4056900000005</v>
      </c>
      <c r="K102" s="1054">
        <v>1700.9161999999999</v>
      </c>
      <c r="L102" s="1054">
        <v>416.64114000000001</v>
      </c>
      <c r="M102" s="1054">
        <v>2924.3153900000002</v>
      </c>
      <c r="N102" s="1054">
        <v>4908.5654100000002</v>
      </c>
      <c r="O102" s="1054">
        <v>10041.66734</v>
      </c>
      <c r="P102" s="1054">
        <v>1838</v>
      </c>
      <c r="Q102" s="1054">
        <v>6280.1105299999999</v>
      </c>
      <c r="R102" s="1054">
        <v>7049.6730700000007</v>
      </c>
      <c r="S102" s="1054">
        <v>5287.6438799999996</v>
      </c>
      <c r="T102" s="1054">
        <v>2215.5151000000001</v>
      </c>
      <c r="U102" s="1054">
        <v>1752.57673</v>
      </c>
      <c r="V102" s="1054">
        <v>2244.5278199999998</v>
      </c>
      <c r="W102" s="1054">
        <v>6437.48596</v>
      </c>
      <c r="X102" s="1054">
        <v>18695.83956</v>
      </c>
      <c r="Y102" s="1054">
        <v>2759.1749100000002</v>
      </c>
      <c r="Z102" s="1054">
        <v>28339.533019999999</v>
      </c>
      <c r="AA102" s="1054">
        <v>7250.1300300000003</v>
      </c>
      <c r="AB102" s="1054">
        <v>5827.5117799999998</v>
      </c>
      <c r="AC102" s="1054">
        <v>427977.61727999995</v>
      </c>
      <c r="AD102" s="747">
        <v>0.12798483590427434</v>
      </c>
    </row>
    <row r="103" spans="1:30" ht="30" customHeight="1">
      <c r="A103" s="745" t="s">
        <v>818</v>
      </c>
      <c r="B103" s="1054">
        <v>85662.626019999996</v>
      </c>
      <c r="C103" s="1054">
        <v>70381.907730000006</v>
      </c>
      <c r="D103" s="1054">
        <v>40296.867689999999</v>
      </c>
      <c r="E103" s="1054">
        <v>6321.2012000000004</v>
      </c>
      <c r="F103" s="1054">
        <v>7903.0693000000001</v>
      </c>
      <c r="G103" s="1054">
        <v>10435.013999999999</v>
      </c>
      <c r="H103" s="1054">
        <v>8660.8296799999989</v>
      </c>
      <c r="I103" s="1054">
        <v>8665.0999900000006</v>
      </c>
      <c r="J103" s="1054">
        <v>5560.9005399999996</v>
      </c>
      <c r="K103" s="1054">
        <v>3767.0266200000001</v>
      </c>
      <c r="L103" s="1054">
        <v>2718.7818500000003</v>
      </c>
      <c r="M103" s="1054">
        <v>3689.9477499999998</v>
      </c>
      <c r="N103" s="1054">
        <v>7323.4095900000002</v>
      </c>
      <c r="O103" s="1054">
        <v>7532.3537100000003</v>
      </c>
      <c r="P103" s="1054">
        <v>5236.4663399999999</v>
      </c>
      <c r="Q103" s="1054">
        <v>3624.0227</v>
      </c>
      <c r="R103" s="1054">
        <v>4997.0191399999994</v>
      </c>
      <c r="S103" s="1054">
        <v>7324.1067300000004</v>
      </c>
      <c r="T103" s="1054">
        <v>1653.2018700000001</v>
      </c>
      <c r="U103" s="1054">
        <v>5676.67749</v>
      </c>
      <c r="V103" s="1054">
        <v>2835.9683199999999</v>
      </c>
      <c r="W103" s="1054">
        <v>6263.70154</v>
      </c>
      <c r="X103" s="1054">
        <v>11426.205</v>
      </c>
      <c r="Y103" s="1054">
        <v>4075.5239799999999</v>
      </c>
      <c r="Z103" s="1054">
        <v>22742.875620000003</v>
      </c>
      <c r="AA103" s="1054">
        <v>3191.49269</v>
      </c>
      <c r="AB103" s="1054">
        <v>8649.2642599999999</v>
      </c>
      <c r="AC103" s="1054">
        <v>356615.56135000003</v>
      </c>
      <c r="AD103" s="747">
        <v>0.10664432497746727</v>
      </c>
    </row>
    <row r="104" spans="1:30" ht="30" customHeight="1">
      <c r="A104" s="745" t="s">
        <v>819</v>
      </c>
      <c r="B104" s="1054">
        <v>31988.08583</v>
      </c>
      <c r="C104" s="1054">
        <v>50854.448579999997</v>
      </c>
      <c r="D104" s="1054">
        <v>32930.146549999998</v>
      </c>
      <c r="E104" s="1054">
        <v>4326.8551100000004</v>
      </c>
      <c r="F104" s="1054">
        <v>9031.8782599999995</v>
      </c>
      <c r="G104" s="1054">
        <v>10222.79694</v>
      </c>
      <c r="H104" s="1054">
        <v>9167.5383000000002</v>
      </c>
      <c r="I104" s="1054">
        <v>9903.1910800000005</v>
      </c>
      <c r="J104" s="1054">
        <v>7032.04745</v>
      </c>
      <c r="K104" s="1054">
        <v>7170.2445900000002</v>
      </c>
      <c r="L104" s="1054">
        <v>4471.4667499999996</v>
      </c>
      <c r="M104" s="1054">
        <v>5600.6677199999995</v>
      </c>
      <c r="N104" s="1054">
        <v>10932.85773</v>
      </c>
      <c r="O104" s="1054">
        <v>7638.9856200000004</v>
      </c>
      <c r="P104" s="1054">
        <v>4914.05494</v>
      </c>
      <c r="Q104" s="1054">
        <v>3411.39</v>
      </c>
      <c r="R104" s="1054">
        <v>6187.93325</v>
      </c>
      <c r="S104" s="1054">
        <v>9558.8119999999999</v>
      </c>
      <c r="T104" s="1054">
        <v>3155.60194</v>
      </c>
      <c r="U104" s="1054">
        <v>5698.8031100000007</v>
      </c>
      <c r="V104" s="1054">
        <v>7342.9242999999997</v>
      </c>
      <c r="W104" s="1054">
        <v>7096.3134199999995</v>
      </c>
      <c r="X104" s="1054">
        <v>11089.87428</v>
      </c>
      <c r="Y104" s="1054">
        <v>6277.9009400000004</v>
      </c>
      <c r="Z104" s="1054">
        <v>22547.507539999999</v>
      </c>
      <c r="AA104" s="1054">
        <v>4514.2662099999998</v>
      </c>
      <c r="AB104" s="1054">
        <v>13570.67806</v>
      </c>
      <c r="AC104" s="1054">
        <v>306637.27049999998</v>
      </c>
      <c r="AD104" s="747">
        <v>9.1698535536734599E-2</v>
      </c>
    </row>
    <row r="105" spans="1:30" ht="30" customHeight="1">
      <c r="A105" s="745" t="s">
        <v>820</v>
      </c>
      <c r="B105" s="1054">
        <v>17951.228070000001</v>
      </c>
      <c r="C105" s="1054">
        <v>24193.067340000001</v>
      </c>
      <c r="D105" s="1054">
        <v>21824.49252</v>
      </c>
      <c r="E105" s="1054">
        <v>2378.9984300000001</v>
      </c>
      <c r="F105" s="1054">
        <v>2979.9439500000003</v>
      </c>
      <c r="G105" s="1054">
        <v>4984.34537</v>
      </c>
      <c r="H105" s="1054">
        <v>4875.2646100000002</v>
      </c>
      <c r="I105" s="1054">
        <v>6979.7308899999998</v>
      </c>
      <c r="J105" s="1054">
        <v>5038.9382999999998</v>
      </c>
      <c r="K105" s="1054">
        <v>4443.9407000000001</v>
      </c>
      <c r="L105" s="1054">
        <v>2152.3643999999999</v>
      </c>
      <c r="M105" s="1054">
        <v>2404.1899100000001</v>
      </c>
      <c r="N105" s="1054">
        <v>5025.6523699999998</v>
      </c>
      <c r="O105" s="1054">
        <v>2168.46279</v>
      </c>
      <c r="P105" s="1054">
        <v>3597.0990999999999</v>
      </c>
      <c r="Q105" s="1054">
        <v>798.93048999999996</v>
      </c>
      <c r="R105" s="1054">
        <v>4089.5589799999998</v>
      </c>
      <c r="S105" s="1054">
        <v>4834.6897900000004</v>
      </c>
      <c r="T105" s="1054">
        <v>2415.2465699999998</v>
      </c>
      <c r="U105" s="1054">
        <v>3380.8035299999997</v>
      </c>
      <c r="V105" s="1054">
        <v>3741.134</v>
      </c>
      <c r="W105" s="1054">
        <v>4278.1708899999994</v>
      </c>
      <c r="X105" s="1054">
        <v>4850.4060300000001</v>
      </c>
      <c r="Y105" s="1054">
        <v>4035.9763900000003</v>
      </c>
      <c r="Z105" s="1054">
        <v>11411.110279999999</v>
      </c>
      <c r="AA105" s="1054">
        <v>3257.3444100000002</v>
      </c>
      <c r="AB105" s="1054">
        <v>9738.5415199999989</v>
      </c>
      <c r="AC105" s="1054">
        <v>167829.63162999999</v>
      </c>
      <c r="AD105" s="747">
        <v>5.0188717813220401E-2</v>
      </c>
    </row>
    <row r="106" spans="1:30" ht="30" customHeight="1">
      <c r="A106" s="745" t="s">
        <v>821</v>
      </c>
      <c r="B106" s="1054">
        <v>42227.487030000004</v>
      </c>
      <c r="C106" s="1054">
        <v>39795.328529999999</v>
      </c>
      <c r="D106" s="1054">
        <v>21979.986140000001</v>
      </c>
      <c r="E106" s="1054">
        <v>2882.8411499999997</v>
      </c>
      <c r="F106" s="1054">
        <v>7243.5403900000001</v>
      </c>
      <c r="G106" s="1054">
        <v>15035.438460000001</v>
      </c>
      <c r="H106" s="1054">
        <v>10577.865300000001</v>
      </c>
      <c r="I106" s="1054">
        <v>13031.165060000001</v>
      </c>
      <c r="J106" s="1054">
        <v>11348.42618</v>
      </c>
      <c r="K106" s="1054">
        <v>11472.64986</v>
      </c>
      <c r="L106" s="1054">
        <v>5315.0050000000001</v>
      </c>
      <c r="M106" s="1054">
        <v>4854.5461100000002</v>
      </c>
      <c r="N106" s="1054">
        <v>15260.83908</v>
      </c>
      <c r="O106" s="1054">
        <v>7005.0204899999999</v>
      </c>
      <c r="P106" s="1054">
        <v>7304.0561799999996</v>
      </c>
      <c r="Q106" s="1054">
        <v>1371.3708899999999</v>
      </c>
      <c r="R106" s="1054">
        <v>6889.1122500000001</v>
      </c>
      <c r="S106" s="1054">
        <v>11678.37487</v>
      </c>
      <c r="T106" s="1054">
        <v>4953.6257900000001</v>
      </c>
      <c r="U106" s="1054">
        <v>8554.0923599999987</v>
      </c>
      <c r="V106" s="1054">
        <v>11789.82453</v>
      </c>
      <c r="W106" s="1054">
        <v>6275.7511299999996</v>
      </c>
      <c r="X106" s="1054">
        <v>11581.46416</v>
      </c>
      <c r="Y106" s="1054">
        <v>7990.7326199999998</v>
      </c>
      <c r="Z106" s="1054">
        <v>15228.16941</v>
      </c>
      <c r="AA106" s="1054">
        <v>4948.7004500000003</v>
      </c>
      <c r="AB106" s="1054">
        <v>27780.395920000003</v>
      </c>
      <c r="AC106" s="1054">
        <v>334375.80933999998</v>
      </c>
      <c r="AD106" s="747">
        <v>9.9993624341201487E-2</v>
      </c>
    </row>
    <row r="107" spans="1:30" ht="30" customHeight="1">
      <c r="A107" s="745" t="s">
        <v>822</v>
      </c>
      <c r="B107" s="1054">
        <v>54137.363990000005</v>
      </c>
      <c r="C107" s="1054">
        <v>34471.297549999996</v>
      </c>
      <c r="D107" s="1054">
        <v>23061.354620000002</v>
      </c>
      <c r="E107" s="1054">
        <v>3330.5383700000002</v>
      </c>
      <c r="F107" s="1054">
        <v>8850.2854299999999</v>
      </c>
      <c r="G107" s="1054">
        <v>17616.697379999998</v>
      </c>
      <c r="H107" s="1054">
        <v>10782.250789999998</v>
      </c>
      <c r="I107" s="1054">
        <v>20118.587879999999</v>
      </c>
      <c r="J107" s="1054">
        <v>14289.114170000001</v>
      </c>
      <c r="K107" s="1054">
        <v>12381.39978</v>
      </c>
      <c r="L107" s="1054">
        <v>7139.8273300000001</v>
      </c>
      <c r="M107" s="1054">
        <v>5104.9181500000004</v>
      </c>
      <c r="N107" s="1054">
        <v>14942.2719</v>
      </c>
      <c r="O107" s="1054">
        <v>8253.5304500000002</v>
      </c>
      <c r="P107" s="1054">
        <v>7231.7968099999998</v>
      </c>
      <c r="Q107" s="1054">
        <v>723.6751999999999</v>
      </c>
      <c r="R107" s="1054">
        <v>9990.3243299999995</v>
      </c>
      <c r="S107" s="1054">
        <v>11896.97509</v>
      </c>
      <c r="T107" s="1054">
        <v>5301.0052100000003</v>
      </c>
      <c r="U107" s="1054">
        <v>8585.3672499999993</v>
      </c>
      <c r="V107" s="1054">
        <v>12489.737210000001</v>
      </c>
      <c r="W107" s="1054">
        <v>7320.4180999999999</v>
      </c>
      <c r="X107" s="1054">
        <v>12979.79207</v>
      </c>
      <c r="Y107" s="1054">
        <v>9482.5454300000001</v>
      </c>
      <c r="Z107" s="1054">
        <v>18935.69037</v>
      </c>
      <c r="AA107" s="1054">
        <v>5603.6502300000002</v>
      </c>
      <c r="AB107" s="1054">
        <v>12602.884880000001</v>
      </c>
      <c r="AC107" s="1054">
        <v>357623.29997000005</v>
      </c>
      <c r="AD107" s="747">
        <v>0.10694568480729856</v>
      </c>
    </row>
    <row r="108" spans="1:30" ht="30" customHeight="1">
      <c r="A108" s="745" t="s">
        <v>823</v>
      </c>
      <c r="B108" s="1054">
        <v>22762.326920000003</v>
      </c>
      <c r="C108" s="1054">
        <v>22687.69687</v>
      </c>
      <c r="D108" s="1054">
        <v>14302.253909999999</v>
      </c>
      <c r="E108" s="1054">
        <v>2384.2469599999999</v>
      </c>
      <c r="F108" s="1054">
        <v>6528.5137800000002</v>
      </c>
      <c r="G108" s="1054">
        <v>12645.443869999999</v>
      </c>
      <c r="H108" s="1054">
        <v>9821.0653399999992</v>
      </c>
      <c r="I108" s="1054">
        <v>13828.658789999999</v>
      </c>
      <c r="J108" s="1054">
        <v>11629.16361</v>
      </c>
      <c r="K108" s="1054">
        <v>9344.2095000000008</v>
      </c>
      <c r="L108" s="1054">
        <v>8148.5810799999999</v>
      </c>
      <c r="M108" s="1054">
        <v>3950.7618600000001</v>
      </c>
      <c r="N108" s="1054">
        <v>12944.818789999999</v>
      </c>
      <c r="O108" s="1054">
        <v>6695.3300899999995</v>
      </c>
      <c r="P108" s="1054">
        <v>5161.7078099999999</v>
      </c>
      <c r="Q108" s="1054">
        <v>1406.21234</v>
      </c>
      <c r="R108" s="1054">
        <v>6878.9588400000002</v>
      </c>
      <c r="S108" s="1054">
        <v>9662.8570899999995</v>
      </c>
      <c r="T108" s="1054">
        <v>5354.2643699999999</v>
      </c>
      <c r="U108" s="1054">
        <v>7297.2489400000004</v>
      </c>
      <c r="V108" s="1054">
        <v>14802.79521</v>
      </c>
      <c r="W108" s="1054">
        <v>5874.4957999999997</v>
      </c>
      <c r="X108" s="1054">
        <v>9230.2194299999992</v>
      </c>
      <c r="Y108" s="1054">
        <v>7893.7477500000005</v>
      </c>
      <c r="Z108" s="1054">
        <v>9314.0826500000003</v>
      </c>
      <c r="AA108" s="1054">
        <v>4284.4297800000004</v>
      </c>
      <c r="AB108" s="1054">
        <v>16772.873339999998</v>
      </c>
      <c r="AC108" s="1054">
        <v>261606.96471999999</v>
      </c>
      <c r="AD108" s="747">
        <v>7.8232419405240547E-2</v>
      </c>
    </row>
    <row r="109" spans="1:30" ht="30" customHeight="1">
      <c r="A109" s="745" t="s">
        <v>824</v>
      </c>
      <c r="B109" s="1054">
        <v>1126.9683200000002</v>
      </c>
      <c r="C109" s="1054">
        <v>1751.7869699999999</v>
      </c>
      <c r="D109" s="1054">
        <v>553.74396000000002</v>
      </c>
      <c r="E109" s="1054">
        <v>103.83982</v>
      </c>
      <c r="F109" s="1054">
        <v>198.63023000000001</v>
      </c>
      <c r="G109" s="1054">
        <v>512.49847</v>
      </c>
      <c r="H109" s="1054">
        <v>422.47037</v>
      </c>
      <c r="I109" s="1054">
        <v>615.77886000000001</v>
      </c>
      <c r="J109" s="1054">
        <v>511.0412</v>
      </c>
      <c r="K109" s="1054">
        <v>269.4796</v>
      </c>
      <c r="L109" s="1054">
        <v>649.04415000000006</v>
      </c>
      <c r="M109" s="1054">
        <v>215.32579000000001</v>
      </c>
      <c r="N109" s="1054">
        <v>891.39237000000003</v>
      </c>
      <c r="O109" s="1054">
        <v>337.75988000000001</v>
      </c>
      <c r="P109" s="1054">
        <v>188.71904999999998</v>
      </c>
      <c r="Q109" s="1054">
        <v>47.95</v>
      </c>
      <c r="R109" s="1054">
        <v>221.28692000000001</v>
      </c>
      <c r="S109" s="1054">
        <v>475.93090999999998</v>
      </c>
      <c r="T109" s="1054">
        <v>369.87417999999997</v>
      </c>
      <c r="U109" s="1054">
        <v>507.57537000000002</v>
      </c>
      <c r="V109" s="1054">
        <v>535.07511999999997</v>
      </c>
      <c r="W109" s="1054">
        <v>263.62673000000001</v>
      </c>
      <c r="X109" s="1054">
        <v>404.55946999999998</v>
      </c>
      <c r="Y109" s="1054">
        <v>363.88603999999998</v>
      </c>
      <c r="Z109" s="1054">
        <v>277.48589000000004</v>
      </c>
      <c r="AA109" s="1054">
        <v>215.69014000000001</v>
      </c>
      <c r="AB109" s="1054">
        <v>1083.4262200000001</v>
      </c>
      <c r="AC109" s="1054">
        <v>13114.846029999999</v>
      </c>
      <c r="AD109" s="747">
        <v>3.9219373847797076E-3</v>
      </c>
    </row>
    <row r="110" spans="1:30" ht="30" customHeight="1" thickBot="1">
      <c r="A110" s="745" t="s">
        <v>825</v>
      </c>
      <c r="B110" s="1054">
        <v>349.94941999999998</v>
      </c>
      <c r="C110" s="1054">
        <v>298.81208000000004</v>
      </c>
      <c r="D110" s="1054">
        <v>113.48414</v>
      </c>
      <c r="E110" s="1054">
        <v>3.43</v>
      </c>
      <c r="F110" s="1054">
        <v>94.72117999999999</v>
      </c>
      <c r="G110" s="1054">
        <v>133.27068</v>
      </c>
      <c r="H110" s="1054">
        <v>83.930899999999994</v>
      </c>
      <c r="I110" s="1054">
        <v>250.44873999999999</v>
      </c>
      <c r="J110" s="1054">
        <v>121.48953</v>
      </c>
      <c r="K110" s="1054">
        <v>68.458269999999999</v>
      </c>
      <c r="L110" s="1054">
        <v>313.81106</v>
      </c>
      <c r="M110" s="1054">
        <v>28.712540000000001</v>
      </c>
      <c r="N110" s="1054">
        <v>290.0224</v>
      </c>
      <c r="O110" s="1054">
        <v>97.378320000000002</v>
      </c>
      <c r="P110" s="1054">
        <v>104.80146000000001</v>
      </c>
      <c r="Q110" s="1054">
        <v>13.29449</v>
      </c>
      <c r="R110" s="1054">
        <v>81.776960000000003</v>
      </c>
      <c r="S110" s="1054">
        <v>105.59085</v>
      </c>
      <c r="T110" s="1054">
        <v>118.83426</v>
      </c>
      <c r="U110" s="1054">
        <v>241.02026999999998</v>
      </c>
      <c r="V110" s="1054">
        <v>0</v>
      </c>
      <c r="W110" s="1054">
        <v>3.43</v>
      </c>
      <c r="X110" s="1054">
        <v>74.55059</v>
      </c>
      <c r="Y110" s="1054">
        <v>11.258100000000001</v>
      </c>
      <c r="Z110" s="1054">
        <v>31.83886</v>
      </c>
      <c r="AA110" s="1054">
        <v>37.439349999999997</v>
      </c>
      <c r="AB110" s="1054">
        <v>404.55676</v>
      </c>
      <c r="AC110" s="1054">
        <v>3476.3112099999998</v>
      </c>
      <c r="AD110" s="747">
        <v>1.0395756735870562E-3</v>
      </c>
    </row>
    <row r="111" spans="1:30" ht="35.25" customHeight="1" thickTop="1" thickBot="1">
      <c r="A111" s="748" t="s">
        <v>6</v>
      </c>
      <c r="B111" s="749">
        <v>864984.92261000001</v>
      </c>
      <c r="C111" s="749">
        <v>542449.01861000003</v>
      </c>
      <c r="D111" s="749">
        <v>309839.87123000005</v>
      </c>
      <c r="E111" s="749">
        <v>40431.079530000003</v>
      </c>
      <c r="F111" s="749">
        <v>85872.661650000009</v>
      </c>
      <c r="G111" s="749">
        <v>90688.402900000001</v>
      </c>
      <c r="H111" s="749">
        <v>102473.409</v>
      </c>
      <c r="I111" s="749">
        <v>94686.887730000002</v>
      </c>
      <c r="J111" s="749">
        <v>83789.026670000007</v>
      </c>
      <c r="K111" s="749">
        <v>50618.325119999994</v>
      </c>
      <c r="L111" s="749">
        <v>31325.52276</v>
      </c>
      <c r="M111" s="749">
        <v>28773.38522</v>
      </c>
      <c r="N111" s="749">
        <v>78785.329639999996</v>
      </c>
      <c r="O111" s="749">
        <v>59769.976689999996</v>
      </c>
      <c r="P111" s="749">
        <v>36465.525549999998</v>
      </c>
      <c r="Q111" s="749">
        <v>25181.25664</v>
      </c>
      <c r="R111" s="749">
        <v>52820.226630000005</v>
      </c>
      <c r="S111" s="749">
        <v>61624.981209999998</v>
      </c>
      <c r="T111" s="749">
        <v>25537.169289999998</v>
      </c>
      <c r="U111" s="749">
        <v>43894.165049999996</v>
      </c>
      <c r="V111" s="749">
        <v>59281.986509999995</v>
      </c>
      <c r="W111" s="749">
        <v>56817.703840000002</v>
      </c>
      <c r="X111" s="749">
        <v>110951.32459</v>
      </c>
      <c r="Y111" s="749">
        <v>42890.746159999995</v>
      </c>
      <c r="Z111" s="749">
        <v>206853.37737999999</v>
      </c>
      <c r="AA111" s="749">
        <v>53257.738649999999</v>
      </c>
      <c r="AB111" s="749">
        <v>103907.27274</v>
      </c>
      <c r="AC111" s="749">
        <v>3343971.2936</v>
      </c>
      <c r="AD111" s="750">
        <v>1</v>
      </c>
    </row>
    <row r="112" spans="1:30" ht="31.5" customHeight="1" thickTop="1" thickBot="1">
      <c r="A112" s="751" t="s">
        <v>826</v>
      </c>
      <c r="B112" s="747">
        <v>0.25866996055423314</v>
      </c>
      <c r="C112" s="747">
        <v>0.16221700815679516</v>
      </c>
      <c r="D112" s="747">
        <v>9.2656259287572262E-2</v>
      </c>
      <c r="E112" s="747">
        <v>1.2090737623071324E-2</v>
      </c>
      <c r="F112" s="747">
        <v>2.5679844146494622E-2</v>
      </c>
      <c r="G112" s="747">
        <v>2.711997051935458E-2</v>
      </c>
      <c r="H112" s="747">
        <v>3.0644225085341804E-2</v>
      </c>
      <c r="I112" s="747">
        <v>2.8315699931760922E-2</v>
      </c>
      <c r="J112" s="747">
        <v>2.5056742212579145E-2</v>
      </c>
      <c r="K112" s="747">
        <v>1.5137188891805981E-2</v>
      </c>
      <c r="L112" s="747">
        <v>9.367760668267E-3</v>
      </c>
      <c r="M112" s="747">
        <v>8.6045550914474519E-3</v>
      </c>
      <c r="N112" s="747">
        <v>2.3560408485200399E-2</v>
      </c>
      <c r="O112" s="747">
        <v>1.7873950295085751E-2</v>
      </c>
      <c r="P112" s="747">
        <v>1.0904856037428036E-2</v>
      </c>
      <c r="Q112" s="747">
        <v>7.5303447395598782E-3</v>
      </c>
      <c r="R112" s="747">
        <v>1.5795657914615541E-2</v>
      </c>
      <c r="S112" s="747">
        <v>1.8428681289203518E-2</v>
      </c>
      <c r="T112" s="747">
        <v>7.6367788619703114E-3</v>
      </c>
      <c r="U112" s="747">
        <v>1.3126358211868831E-2</v>
      </c>
      <c r="V112" s="747">
        <v>1.7728018964594378E-2</v>
      </c>
      <c r="W112" s="747">
        <v>1.699108600266484E-2</v>
      </c>
      <c r="X112" s="747">
        <v>3.317950868847136E-2</v>
      </c>
      <c r="Y112" s="747">
        <v>1.2826290178413987E-2</v>
      </c>
      <c r="Z112" s="747">
        <v>6.1858598420355765E-2</v>
      </c>
      <c r="AA112" s="747">
        <v>1.5926493971981627E-2</v>
      </c>
      <c r="AB112" s="747">
        <v>3.1073015769862409E-2</v>
      </c>
      <c r="AC112" s="747">
        <v>1</v>
      </c>
      <c r="AD112" s="117"/>
    </row>
    <row r="113" spans="1:30" ht="27" customHeight="1" thickTop="1" thickBot="1">
      <c r="A113" s="744" t="s">
        <v>835</v>
      </c>
      <c r="B113" s="1058" t="s">
        <v>873</v>
      </c>
      <c r="C113" s="1058" t="s">
        <v>874</v>
      </c>
      <c r="D113" s="1058" t="s">
        <v>875</v>
      </c>
      <c r="E113" s="1058" t="s">
        <v>876</v>
      </c>
      <c r="F113" s="1058" t="s">
        <v>877</v>
      </c>
      <c r="G113" s="1058" t="s">
        <v>878</v>
      </c>
      <c r="H113" s="1058" t="s">
        <v>879</v>
      </c>
      <c r="I113" s="1058" t="s">
        <v>880</v>
      </c>
      <c r="J113" s="1058" t="s">
        <v>881</v>
      </c>
      <c r="K113" s="1058" t="s">
        <v>882</v>
      </c>
      <c r="L113" s="1058" t="s">
        <v>883</v>
      </c>
      <c r="M113" s="1058" t="s">
        <v>884</v>
      </c>
      <c r="N113" s="1058" t="s">
        <v>885</v>
      </c>
      <c r="O113" s="1058" t="s">
        <v>886</v>
      </c>
      <c r="P113" s="1058" t="s">
        <v>887</v>
      </c>
      <c r="Q113" s="1058" t="s">
        <v>888</v>
      </c>
      <c r="R113" s="1058" t="s">
        <v>889</v>
      </c>
      <c r="S113" s="1058" t="s">
        <v>890</v>
      </c>
      <c r="T113" s="1058" t="s">
        <v>891</v>
      </c>
      <c r="U113" s="1058" t="s">
        <v>892</v>
      </c>
      <c r="V113" s="1058" t="s">
        <v>893</v>
      </c>
      <c r="W113" s="1058" t="s">
        <v>894</v>
      </c>
      <c r="X113" s="1058" t="s">
        <v>895</v>
      </c>
      <c r="Y113" s="1058" t="s">
        <v>896</v>
      </c>
      <c r="Z113" s="1058" t="s">
        <v>897</v>
      </c>
      <c r="AA113" s="1058" t="s">
        <v>898</v>
      </c>
      <c r="AB113" s="1058" t="s">
        <v>1502</v>
      </c>
      <c r="AC113" s="1058" t="s">
        <v>6</v>
      </c>
      <c r="AD113" s="1059" t="s">
        <v>720</v>
      </c>
    </row>
    <row r="114" spans="1:30" ht="42.75" customHeight="1" thickTop="1">
      <c r="A114" s="745" t="s">
        <v>812</v>
      </c>
      <c r="B114" s="746">
        <v>2</v>
      </c>
      <c r="C114" s="746"/>
      <c r="D114" s="746">
        <v>1</v>
      </c>
      <c r="E114" s="746"/>
      <c r="F114" s="746"/>
      <c r="G114" s="746"/>
      <c r="H114" s="746"/>
      <c r="I114" s="746"/>
      <c r="J114" s="746"/>
      <c r="K114" s="746"/>
      <c r="L114" s="746">
        <v>0</v>
      </c>
      <c r="M114" s="746"/>
      <c r="N114" s="746"/>
      <c r="O114" s="746"/>
      <c r="P114" s="746"/>
      <c r="Q114" s="746"/>
      <c r="R114" s="746"/>
      <c r="S114" s="746"/>
      <c r="T114" s="746"/>
      <c r="U114" s="746"/>
      <c r="V114" s="746"/>
      <c r="W114" s="746"/>
      <c r="X114" s="746"/>
      <c r="Y114" s="746"/>
      <c r="Z114" s="746"/>
      <c r="AA114" s="746"/>
      <c r="AB114" s="746"/>
      <c r="AC114" s="1054">
        <v>3</v>
      </c>
      <c r="AD114" s="747">
        <v>8.3157778024171188E-5</v>
      </c>
    </row>
    <row r="115" spans="1:30" ht="30.75" customHeight="1">
      <c r="A115" s="745" t="s">
        <v>813</v>
      </c>
      <c r="B115" s="746">
        <v>9</v>
      </c>
      <c r="C115" s="746">
        <v>1</v>
      </c>
      <c r="D115" s="746"/>
      <c r="E115" s="746"/>
      <c r="F115" s="746"/>
      <c r="G115" s="746"/>
      <c r="H115" s="746"/>
      <c r="I115" s="746"/>
      <c r="J115" s="746"/>
      <c r="K115" s="746"/>
      <c r="L115" s="746">
        <v>0</v>
      </c>
      <c r="M115" s="746"/>
      <c r="N115" s="746"/>
      <c r="O115" s="746"/>
      <c r="P115" s="746"/>
      <c r="Q115" s="746"/>
      <c r="R115" s="746"/>
      <c r="S115" s="746"/>
      <c r="T115" s="746"/>
      <c r="U115" s="746"/>
      <c r="V115" s="746"/>
      <c r="W115" s="746"/>
      <c r="X115" s="746"/>
      <c r="Y115" s="746"/>
      <c r="Z115" s="746">
        <v>1</v>
      </c>
      <c r="AA115" s="746"/>
      <c r="AB115" s="746"/>
      <c r="AC115" s="1054">
        <v>11</v>
      </c>
      <c r="AD115" s="747">
        <v>3.0491185275529438E-4</v>
      </c>
    </row>
    <row r="116" spans="1:30" ht="30.75" customHeight="1">
      <c r="A116" s="745" t="s">
        <v>814</v>
      </c>
      <c r="B116" s="746">
        <v>13</v>
      </c>
      <c r="C116" s="746">
        <v>12</v>
      </c>
      <c r="D116" s="746">
        <v>4</v>
      </c>
      <c r="E116" s="746"/>
      <c r="F116" s="746"/>
      <c r="G116" s="746"/>
      <c r="H116" s="746"/>
      <c r="I116" s="746"/>
      <c r="J116" s="746"/>
      <c r="K116" s="746"/>
      <c r="L116" s="746">
        <v>0</v>
      </c>
      <c r="M116" s="746"/>
      <c r="N116" s="746"/>
      <c r="O116" s="746"/>
      <c r="P116" s="746"/>
      <c r="Q116" s="746"/>
      <c r="R116" s="746"/>
      <c r="S116" s="746"/>
      <c r="T116" s="746"/>
      <c r="U116" s="746"/>
      <c r="V116" s="746">
        <v>1</v>
      </c>
      <c r="W116" s="746"/>
      <c r="X116" s="746">
        <v>1</v>
      </c>
      <c r="Y116" s="746"/>
      <c r="Z116" s="746">
        <v>3</v>
      </c>
      <c r="AA116" s="746">
        <v>1</v>
      </c>
      <c r="AB116" s="746"/>
      <c r="AC116" s="1054">
        <v>35</v>
      </c>
      <c r="AD116" s="747">
        <v>9.7017407694866388E-4</v>
      </c>
    </row>
    <row r="117" spans="1:30" ht="30.75" customHeight="1">
      <c r="A117" s="745" t="s">
        <v>815</v>
      </c>
      <c r="B117" s="746">
        <v>85</v>
      </c>
      <c r="C117" s="746">
        <v>35</v>
      </c>
      <c r="D117" s="746">
        <v>19</v>
      </c>
      <c r="E117" s="746">
        <v>3</v>
      </c>
      <c r="F117" s="746">
        <v>4</v>
      </c>
      <c r="G117" s="746">
        <v>3</v>
      </c>
      <c r="H117" s="746">
        <v>7</v>
      </c>
      <c r="I117" s="746">
        <v>4</v>
      </c>
      <c r="J117" s="746">
        <v>8</v>
      </c>
      <c r="K117" s="746"/>
      <c r="L117" s="746">
        <v>0</v>
      </c>
      <c r="M117" s="746"/>
      <c r="N117" s="746">
        <v>2</v>
      </c>
      <c r="O117" s="746">
        <v>4</v>
      </c>
      <c r="P117" s="746"/>
      <c r="Q117" s="746">
        <v>1</v>
      </c>
      <c r="R117" s="746">
        <v>1</v>
      </c>
      <c r="S117" s="746"/>
      <c r="T117" s="746"/>
      <c r="U117" s="746"/>
      <c r="V117" s="746"/>
      <c r="W117" s="746">
        <v>2</v>
      </c>
      <c r="X117" s="746">
        <v>4</v>
      </c>
      <c r="Y117" s="746"/>
      <c r="Z117" s="746">
        <v>15</v>
      </c>
      <c r="AA117" s="746">
        <v>2</v>
      </c>
      <c r="AB117" s="746">
        <v>2</v>
      </c>
      <c r="AC117" s="1054">
        <v>201</v>
      </c>
      <c r="AD117" s="747">
        <v>5.5715711276194697E-3</v>
      </c>
    </row>
    <row r="118" spans="1:30" ht="30.75" customHeight="1">
      <c r="A118" s="745" t="s">
        <v>816</v>
      </c>
      <c r="B118" s="746">
        <v>138</v>
      </c>
      <c r="C118" s="746">
        <v>75</v>
      </c>
      <c r="D118" s="746">
        <v>28</v>
      </c>
      <c r="E118" s="746">
        <v>3</v>
      </c>
      <c r="F118" s="746">
        <v>19</v>
      </c>
      <c r="G118" s="746">
        <v>5</v>
      </c>
      <c r="H118" s="746">
        <v>21</v>
      </c>
      <c r="I118" s="746">
        <v>8</v>
      </c>
      <c r="J118" s="746">
        <v>6</v>
      </c>
      <c r="K118" s="746"/>
      <c r="L118" s="746">
        <v>0</v>
      </c>
      <c r="M118" s="746"/>
      <c r="N118" s="746">
        <v>3</v>
      </c>
      <c r="O118" s="746">
        <v>4</v>
      </c>
      <c r="P118" s="746">
        <v>1</v>
      </c>
      <c r="Q118" s="746">
        <v>7</v>
      </c>
      <c r="R118" s="746">
        <v>6</v>
      </c>
      <c r="S118" s="746">
        <v>1</v>
      </c>
      <c r="T118" s="746"/>
      <c r="U118" s="746">
        <v>2</v>
      </c>
      <c r="V118" s="746"/>
      <c r="W118" s="746">
        <v>9</v>
      </c>
      <c r="X118" s="746">
        <v>20</v>
      </c>
      <c r="Y118" s="746"/>
      <c r="Z118" s="746">
        <v>32</v>
      </c>
      <c r="AA118" s="746">
        <v>14</v>
      </c>
      <c r="AB118" s="746">
        <v>5</v>
      </c>
      <c r="AC118" s="1054">
        <v>407</v>
      </c>
      <c r="AD118" s="747">
        <v>1.1281738551945891E-2</v>
      </c>
    </row>
    <row r="119" spans="1:30" ht="30.75" customHeight="1">
      <c r="A119" s="745" t="s">
        <v>817</v>
      </c>
      <c r="B119" s="746">
        <v>209</v>
      </c>
      <c r="C119" s="746">
        <v>194</v>
      </c>
      <c r="D119" s="746">
        <v>104</v>
      </c>
      <c r="E119" s="746">
        <v>19</v>
      </c>
      <c r="F119" s="746">
        <v>35</v>
      </c>
      <c r="G119" s="746">
        <v>19</v>
      </c>
      <c r="H119" s="746">
        <v>23</v>
      </c>
      <c r="I119" s="746">
        <v>16</v>
      </c>
      <c r="J119" s="746">
        <v>16</v>
      </c>
      <c r="K119" s="746">
        <v>4</v>
      </c>
      <c r="L119" s="746">
        <v>1</v>
      </c>
      <c r="M119" s="746">
        <v>6</v>
      </c>
      <c r="N119" s="746">
        <v>12</v>
      </c>
      <c r="O119" s="746">
        <v>21</v>
      </c>
      <c r="P119" s="746">
        <v>4</v>
      </c>
      <c r="Q119" s="746">
        <v>14</v>
      </c>
      <c r="R119" s="746">
        <v>14</v>
      </c>
      <c r="S119" s="746">
        <v>13</v>
      </c>
      <c r="T119" s="746">
        <v>5</v>
      </c>
      <c r="U119" s="746">
        <v>4</v>
      </c>
      <c r="V119" s="746">
        <v>5</v>
      </c>
      <c r="W119" s="746">
        <v>14</v>
      </c>
      <c r="X119" s="746">
        <v>36</v>
      </c>
      <c r="Y119" s="746">
        <v>6</v>
      </c>
      <c r="Z119" s="746">
        <v>59</v>
      </c>
      <c r="AA119" s="746">
        <v>16</v>
      </c>
      <c r="AB119" s="746">
        <v>14</v>
      </c>
      <c r="AC119" s="1054">
        <v>883</v>
      </c>
      <c r="AD119" s="747">
        <v>2.4476105998447722E-2</v>
      </c>
    </row>
    <row r="120" spans="1:30" ht="30.75" customHeight="1">
      <c r="A120" s="745" t="s">
        <v>818</v>
      </c>
      <c r="B120" s="746">
        <v>286</v>
      </c>
      <c r="C120" s="746">
        <v>260</v>
      </c>
      <c r="D120" s="746">
        <v>148</v>
      </c>
      <c r="E120" s="746">
        <v>23</v>
      </c>
      <c r="F120" s="746">
        <v>30</v>
      </c>
      <c r="G120" s="746">
        <v>40</v>
      </c>
      <c r="H120" s="746">
        <v>35</v>
      </c>
      <c r="I120" s="746">
        <v>33</v>
      </c>
      <c r="J120" s="746">
        <v>21</v>
      </c>
      <c r="K120" s="746">
        <v>15</v>
      </c>
      <c r="L120" s="746">
        <v>11</v>
      </c>
      <c r="M120" s="746">
        <v>15</v>
      </c>
      <c r="N120" s="746">
        <v>27</v>
      </c>
      <c r="O120" s="746">
        <v>26</v>
      </c>
      <c r="P120" s="746">
        <v>21</v>
      </c>
      <c r="Q120" s="746">
        <v>15</v>
      </c>
      <c r="R120" s="746">
        <v>19</v>
      </c>
      <c r="S120" s="746">
        <v>27</v>
      </c>
      <c r="T120" s="746">
        <v>7</v>
      </c>
      <c r="U120" s="746">
        <v>23</v>
      </c>
      <c r="V120" s="746">
        <v>11</v>
      </c>
      <c r="W120" s="746">
        <v>23</v>
      </c>
      <c r="X120" s="746">
        <v>44</v>
      </c>
      <c r="Y120" s="746">
        <v>16</v>
      </c>
      <c r="Z120" s="746">
        <v>87</v>
      </c>
      <c r="AA120" s="746">
        <v>12</v>
      </c>
      <c r="AB120" s="746">
        <v>33</v>
      </c>
      <c r="AC120" s="1054">
        <v>1308</v>
      </c>
      <c r="AD120" s="747">
        <v>3.6256791218538642E-2</v>
      </c>
    </row>
    <row r="121" spans="1:30" ht="30.75" customHeight="1">
      <c r="A121" s="745" t="s">
        <v>819</v>
      </c>
      <c r="B121" s="746">
        <v>183</v>
      </c>
      <c r="C121" s="746">
        <v>296</v>
      </c>
      <c r="D121" s="746">
        <v>189</v>
      </c>
      <c r="E121" s="746">
        <v>26</v>
      </c>
      <c r="F121" s="746">
        <v>54</v>
      </c>
      <c r="G121" s="746">
        <v>60</v>
      </c>
      <c r="H121" s="746">
        <v>55</v>
      </c>
      <c r="I121" s="746">
        <v>59</v>
      </c>
      <c r="J121" s="746">
        <v>44</v>
      </c>
      <c r="K121" s="746">
        <v>43</v>
      </c>
      <c r="L121" s="746">
        <v>26</v>
      </c>
      <c r="M121" s="746">
        <v>33</v>
      </c>
      <c r="N121" s="746">
        <v>64</v>
      </c>
      <c r="O121" s="746">
        <v>44</v>
      </c>
      <c r="P121" s="746">
        <v>28</v>
      </c>
      <c r="Q121" s="746">
        <v>23</v>
      </c>
      <c r="R121" s="746">
        <v>36</v>
      </c>
      <c r="S121" s="746">
        <v>57</v>
      </c>
      <c r="T121" s="746">
        <v>18</v>
      </c>
      <c r="U121" s="746">
        <v>34</v>
      </c>
      <c r="V121" s="746">
        <v>44</v>
      </c>
      <c r="W121" s="746">
        <v>42</v>
      </c>
      <c r="X121" s="746">
        <v>66</v>
      </c>
      <c r="Y121" s="746">
        <v>37</v>
      </c>
      <c r="Z121" s="746">
        <v>132</v>
      </c>
      <c r="AA121" s="746">
        <v>28</v>
      </c>
      <c r="AB121" s="746">
        <v>83</v>
      </c>
      <c r="AC121" s="1054">
        <v>1804</v>
      </c>
      <c r="AD121" s="747">
        <v>5.0005543851868277E-2</v>
      </c>
    </row>
    <row r="122" spans="1:30" ht="30.75" customHeight="1">
      <c r="A122" s="745" t="s">
        <v>820</v>
      </c>
      <c r="B122" s="746">
        <v>147</v>
      </c>
      <c r="C122" s="746">
        <v>200</v>
      </c>
      <c r="D122" s="746">
        <v>175</v>
      </c>
      <c r="E122" s="746">
        <v>19</v>
      </c>
      <c r="F122" s="746">
        <v>25</v>
      </c>
      <c r="G122" s="746">
        <v>43</v>
      </c>
      <c r="H122" s="746">
        <v>42</v>
      </c>
      <c r="I122" s="746">
        <v>59</v>
      </c>
      <c r="J122" s="746">
        <v>43</v>
      </c>
      <c r="K122" s="746">
        <v>38</v>
      </c>
      <c r="L122" s="746">
        <v>18</v>
      </c>
      <c r="M122" s="746">
        <v>21</v>
      </c>
      <c r="N122" s="746">
        <v>43</v>
      </c>
      <c r="O122" s="746">
        <v>18</v>
      </c>
      <c r="P122" s="746">
        <v>31</v>
      </c>
      <c r="Q122" s="746">
        <v>7</v>
      </c>
      <c r="R122" s="746">
        <v>34</v>
      </c>
      <c r="S122" s="746">
        <v>41</v>
      </c>
      <c r="T122" s="746">
        <v>21</v>
      </c>
      <c r="U122" s="746">
        <v>29</v>
      </c>
      <c r="V122" s="746">
        <v>32</v>
      </c>
      <c r="W122" s="746">
        <v>36</v>
      </c>
      <c r="X122" s="746">
        <v>40</v>
      </c>
      <c r="Y122" s="746">
        <v>34</v>
      </c>
      <c r="Z122" s="746">
        <v>94</v>
      </c>
      <c r="AA122" s="746">
        <v>28</v>
      </c>
      <c r="AB122" s="746">
        <v>80</v>
      </c>
      <c r="AC122" s="1054">
        <v>1398</v>
      </c>
      <c r="AD122" s="747">
        <v>3.8751524559263777E-2</v>
      </c>
    </row>
    <row r="123" spans="1:30" ht="30.75" customHeight="1">
      <c r="A123" s="745" t="s">
        <v>821</v>
      </c>
      <c r="B123" s="746">
        <v>479</v>
      </c>
      <c r="C123" s="746">
        <v>461</v>
      </c>
      <c r="D123" s="746">
        <v>262</v>
      </c>
      <c r="E123" s="746">
        <v>35</v>
      </c>
      <c r="F123" s="746">
        <v>89</v>
      </c>
      <c r="G123" s="746">
        <v>181</v>
      </c>
      <c r="H123" s="746">
        <v>126</v>
      </c>
      <c r="I123" s="746">
        <v>158</v>
      </c>
      <c r="J123" s="746">
        <v>138</v>
      </c>
      <c r="K123" s="746">
        <v>140</v>
      </c>
      <c r="L123" s="746">
        <v>63</v>
      </c>
      <c r="M123" s="746">
        <v>57</v>
      </c>
      <c r="N123" s="746">
        <v>176</v>
      </c>
      <c r="O123" s="746">
        <v>82</v>
      </c>
      <c r="P123" s="746">
        <v>84</v>
      </c>
      <c r="Q123" s="746">
        <v>16</v>
      </c>
      <c r="R123" s="746">
        <v>83</v>
      </c>
      <c r="S123" s="746">
        <v>137</v>
      </c>
      <c r="T123" s="746">
        <v>57</v>
      </c>
      <c r="U123" s="746">
        <v>100</v>
      </c>
      <c r="V123" s="746">
        <v>134</v>
      </c>
      <c r="W123" s="746">
        <v>76</v>
      </c>
      <c r="X123" s="746">
        <v>136</v>
      </c>
      <c r="Y123" s="746">
        <v>98</v>
      </c>
      <c r="Z123" s="746">
        <v>185</v>
      </c>
      <c r="AA123" s="746">
        <v>58</v>
      </c>
      <c r="AB123" s="746">
        <v>349</v>
      </c>
      <c r="AC123" s="1054">
        <v>3960</v>
      </c>
      <c r="AD123" s="747">
        <v>0.10976826699190598</v>
      </c>
    </row>
    <row r="124" spans="1:30" ht="30.75" customHeight="1">
      <c r="A124" s="745" t="s">
        <v>822</v>
      </c>
      <c r="B124" s="746">
        <v>1071</v>
      </c>
      <c r="C124" s="746">
        <v>698</v>
      </c>
      <c r="D124" s="746">
        <v>449</v>
      </c>
      <c r="E124" s="746">
        <v>64</v>
      </c>
      <c r="F124" s="746">
        <v>179</v>
      </c>
      <c r="G124" s="746">
        <v>363</v>
      </c>
      <c r="H124" s="746">
        <v>225</v>
      </c>
      <c r="I124" s="746">
        <v>412</v>
      </c>
      <c r="J124" s="746">
        <v>298</v>
      </c>
      <c r="K124" s="746">
        <v>259</v>
      </c>
      <c r="L124" s="746">
        <v>147</v>
      </c>
      <c r="M124" s="746">
        <v>108</v>
      </c>
      <c r="N124" s="746">
        <v>310</v>
      </c>
      <c r="O124" s="746">
        <v>170</v>
      </c>
      <c r="P124" s="746">
        <v>152</v>
      </c>
      <c r="Q124" s="746">
        <v>15</v>
      </c>
      <c r="R124" s="746">
        <v>202</v>
      </c>
      <c r="S124" s="746">
        <v>239</v>
      </c>
      <c r="T124" s="746">
        <v>109</v>
      </c>
      <c r="U124" s="746">
        <v>178</v>
      </c>
      <c r="V124" s="746">
        <v>264</v>
      </c>
      <c r="W124" s="746">
        <v>148</v>
      </c>
      <c r="X124" s="746">
        <v>266</v>
      </c>
      <c r="Y124" s="746">
        <v>194</v>
      </c>
      <c r="Z124" s="746">
        <v>382</v>
      </c>
      <c r="AA124" s="746">
        <v>119</v>
      </c>
      <c r="AB124" s="746">
        <v>271</v>
      </c>
      <c r="AC124" s="1054">
        <v>7292</v>
      </c>
      <c r="AD124" s="747">
        <v>0.20212883911741877</v>
      </c>
    </row>
    <row r="125" spans="1:30" ht="30.75" customHeight="1">
      <c r="A125" s="745" t="s">
        <v>823</v>
      </c>
      <c r="B125" s="746">
        <v>1192</v>
      </c>
      <c r="C125" s="746">
        <v>1187</v>
      </c>
      <c r="D125" s="746">
        <v>717</v>
      </c>
      <c r="E125" s="746">
        <v>121</v>
      </c>
      <c r="F125" s="746">
        <v>366</v>
      </c>
      <c r="G125" s="746">
        <v>708</v>
      </c>
      <c r="H125" s="746">
        <v>544</v>
      </c>
      <c r="I125" s="746">
        <v>760</v>
      </c>
      <c r="J125" s="746">
        <v>642</v>
      </c>
      <c r="K125" s="746">
        <v>486</v>
      </c>
      <c r="L125" s="746">
        <v>479</v>
      </c>
      <c r="M125" s="746">
        <v>227</v>
      </c>
      <c r="N125" s="746">
        <v>749</v>
      </c>
      <c r="O125" s="746">
        <v>387</v>
      </c>
      <c r="P125" s="746">
        <v>287</v>
      </c>
      <c r="Q125" s="746">
        <v>67</v>
      </c>
      <c r="R125" s="746">
        <v>389</v>
      </c>
      <c r="S125" s="746">
        <v>532</v>
      </c>
      <c r="T125" s="746">
        <v>307</v>
      </c>
      <c r="U125" s="746">
        <v>425</v>
      </c>
      <c r="V125" s="746">
        <v>953</v>
      </c>
      <c r="W125" s="746">
        <v>328</v>
      </c>
      <c r="X125" s="746">
        <v>476</v>
      </c>
      <c r="Y125" s="746">
        <v>438</v>
      </c>
      <c r="Z125" s="746">
        <v>485</v>
      </c>
      <c r="AA125" s="746">
        <v>247</v>
      </c>
      <c r="AB125" s="746">
        <v>1017</v>
      </c>
      <c r="AC125" s="1054">
        <v>14516</v>
      </c>
      <c r="AD125" s="747">
        <v>0.40237276859962301</v>
      </c>
    </row>
    <row r="126" spans="1:30" ht="30.75" customHeight="1">
      <c r="A126" s="745" t="s">
        <v>824</v>
      </c>
      <c r="B126" s="746">
        <v>226</v>
      </c>
      <c r="C126" s="746">
        <v>353</v>
      </c>
      <c r="D126" s="746">
        <v>106</v>
      </c>
      <c r="E126" s="746">
        <v>22</v>
      </c>
      <c r="F126" s="746">
        <v>38</v>
      </c>
      <c r="G126" s="746">
        <v>101</v>
      </c>
      <c r="H126" s="746">
        <v>88</v>
      </c>
      <c r="I126" s="746">
        <v>123</v>
      </c>
      <c r="J126" s="746">
        <v>103</v>
      </c>
      <c r="K126" s="746">
        <v>52</v>
      </c>
      <c r="L126" s="746">
        <v>129</v>
      </c>
      <c r="M126" s="746">
        <v>42</v>
      </c>
      <c r="N126" s="746">
        <v>175</v>
      </c>
      <c r="O126" s="746">
        <v>64</v>
      </c>
      <c r="P126" s="746">
        <v>38</v>
      </c>
      <c r="Q126" s="746">
        <v>9</v>
      </c>
      <c r="R126" s="746">
        <v>43</v>
      </c>
      <c r="S126" s="746">
        <v>95</v>
      </c>
      <c r="T126" s="746">
        <v>72</v>
      </c>
      <c r="U126" s="746">
        <v>103</v>
      </c>
      <c r="V126" s="746">
        <v>114</v>
      </c>
      <c r="W126" s="746">
        <v>54</v>
      </c>
      <c r="X126" s="746">
        <v>76</v>
      </c>
      <c r="Y126" s="746">
        <v>67</v>
      </c>
      <c r="Z126" s="746">
        <v>52</v>
      </c>
      <c r="AA126" s="746">
        <v>44</v>
      </c>
      <c r="AB126" s="746">
        <v>220</v>
      </c>
      <c r="AC126" s="1054">
        <v>2609</v>
      </c>
      <c r="AD126" s="747">
        <v>7.2319547621687547E-2</v>
      </c>
    </row>
    <row r="127" spans="1:30" ht="30.75" customHeight="1" thickBot="1">
      <c r="A127" s="745" t="s">
        <v>825</v>
      </c>
      <c r="B127" s="746">
        <v>153</v>
      </c>
      <c r="C127" s="746">
        <v>114</v>
      </c>
      <c r="D127" s="746">
        <v>45</v>
      </c>
      <c r="E127" s="746">
        <v>1</v>
      </c>
      <c r="F127" s="746">
        <v>42</v>
      </c>
      <c r="G127" s="746">
        <v>64</v>
      </c>
      <c r="H127" s="746">
        <v>32</v>
      </c>
      <c r="I127" s="746">
        <v>122</v>
      </c>
      <c r="J127" s="746">
        <v>47</v>
      </c>
      <c r="K127" s="746">
        <v>31</v>
      </c>
      <c r="L127" s="746">
        <v>190</v>
      </c>
      <c r="M127" s="746">
        <v>14</v>
      </c>
      <c r="N127" s="746">
        <v>149</v>
      </c>
      <c r="O127" s="746">
        <v>52</v>
      </c>
      <c r="P127" s="746">
        <v>46</v>
      </c>
      <c r="Q127" s="746">
        <v>6</v>
      </c>
      <c r="R127" s="746">
        <v>36</v>
      </c>
      <c r="S127" s="746">
        <v>49</v>
      </c>
      <c r="T127" s="746">
        <v>53</v>
      </c>
      <c r="U127" s="746">
        <v>149</v>
      </c>
      <c r="V127" s="746"/>
      <c r="W127" s="746">
        <v>1</v>
      </c>
      <c r="X127" s="746">
        <v>30</v>
      </c>
      <c r="Y127" s="746">
        <v>4</v>
      </c>
      <c r="Z127" s="746">
        <v>12</v>
      </c>
      <c r="AA127" s="746">
        <v>13</v>
      </c>
      <c r="AB127" s="746">
        <v>194</v>
      </c>
      <c r="AC127" s="1054">
        <v>1649</v>
      </c>
      <c r="AD127" s="747">
        <v>4.5709058653952764E-2</v>
      </c>
    </row>
    <row r="128" spans="1:30" ht="35.25" customHeight="1" thickTop="1" thickBot="1">
      <c r="A128" s="748" t="s">
        <v>6</v>
      </c>
      <c r="B128" s="749">
        <v>4193</v>
      </c>
      <c r="C128" s="749">
        <v>3886</v>
      </c>
      <c r="D128" s="749">
        <v>2247</v>
      </c>
      <c r="E128" s="749">
        <v>336</v>
      </c>
      <c r="F128" s="749">
        <v>881</v>
      </c>
      <c r="G128" s="749">
        <v>1587</v>
      </c>
      <c r="H128" s="749">
        <v>1198</v>
      </c>
      <c r="I128" s="749">
        <v>1754</v>
      </c>
      <c r="J128" s="749">
        <v>1366</v>
      </c>
      <c r="K128" s="749">
        <v>1068</v>
      </c>
      <c r="L128" s="749">
        <v>1064</v>
      </c>
      <c r="M128" s="749">
        <v>523</v>
      </c>
      <c r="N128" s="749">
        <v>1710</v>
      </c>
      <c r="O128" s="749">
        <v>872</v>
      </c>
      <c r="P128" s="749">
        <v>692</v>
      </c>
      <c r="Q128" s="749">
        <v>180</v>
      </c>
      <c r="R128" s="749">
        <v>863</v>
      </c>
      <c r="S128" s="749">
        <v>1191</v>
      </c>
      <c r="T128" s="749">
        <v>649</v>
      </c>
      <c r="U128" s="749">
        <v>1047</v>
      </c>
      <c r="V128" s="749">
        <v>1558</v>
      </c>
      <c r="W128" s="749">
        <v>733</v>
      </c>
      <c r="X128" s="749">
        <v>1195</v>
      </c>
      <c r="Y128" s="749">
        <v>894</v>
      </c>
      <c r="Z128" s="749">
        <v>1539</v>
      </c>
      <c r="AA128" s="749">
        <v>582</v>
      </c>
      <c r="AB128" s="749">
        <v>2268</v>
      </c>
      <c r="AC128" s="749">
        <v>36076</v>
      </c>
      <c r="AD128" s="750">
        <v>1</v>
      </c>
    </row>
    <row r="129" spans="1:30" ht="24" customHeight="1" thickTop="1">
      <c r="A129" s="753" t="s">
        <v>826</v>
      </c>
      <c r="B129" s="747">
        <v>0.11622685441844995</v>
      </c>
      <c r="C129" s="747">
        <v>0.10771704180064309</v>
      </c>
      <c r="D129" s="747">
        <v>6.2285175740104226E-2</v>
      </c>
      <c r="E129" s="747">
        <v>9.3136711387071733E-3</v>
      </c>
      <c r="F129" s="747">
        <v>2.442066747976494E-2</v>
      </c>
      <c r="G129" s="747">
        <v>4.3990464574786559E-2</v>
      </c>
      <c r="H129" s="747">
        <v>3.32076726909857E-2</v>
      </c>
      <c r="I129" s="747">
        <v>4.8619580884798758E-2</v>
      </c>
      <c r="J129" s="747">
        <v>3.7864508260339283E-2</v>
      </c>
      <c r="K129" s="747">
        <v>2.9604168976604946E-2</v>
      </c>
      <c r="L129" s="747">
        <v>2.9493291939239382E-2</v>
      </c>
      <c r="M129" s="747">
        <v>1.4497172635547178E-2</v>
      </c>
      <c r="N129" s="747">
        <v>4.7399933473777578E-2</v>
      </c>
      <c r="O129" s="747">
        <v>2.4171194145692427E-2</v>
      </c>
      <c r="P129" s="747">
        <v>1.9181727464242154E-2</v>
      </c>
      <c r="Q129" s="747">
        <v>4.9894666814502718E-3</v>
      </c>
      <c r="R129" s="747">
        <v>2.3921720811619914E-2</v>
      </c>
      <c r="S129" s="747">
        <v>3.3013637875595962E-2</v>
      </c>
      <c r="T129" s="747">
        <v>1.7989799312562369E-2</v>
      </c>
      <c r="U129" s="747">
        <v>2.9022064530435748E-2</v>
      </c>
      <c r="V129" s="747">
        <v>4.3186606053886238E-2</v>
      </c>
      <c r="W129" s="747">
        <v>2.0318217097239161E-2</v>
      </c>
      <c r="X129" s="747">
        <v>3.3124514912961527E-2</v>
      </c>
      <c r="Y129" s="747">
        <v>2.4781017851203017E-2</v>
      </c>
      <c r="Z129" s="747">
        <v>4.2659940126399822E-2</v>
      </c>
      <c r="AA129" s="747">
        <v>1.6132608936689212E-2</v>
      </c>
      <c r="AB129" s="747">
        <v>6.2867280186273425E-2</v>
      </c>
      <c r="AC129" s="747">
        <v>1</v>
      </c>
      <c r="AD129" s="117"/>
    </row>
    <row r="130" spans="1:30" ht="9" customHeight="1" thickBot="1">
      <c r="A130" s="754"/>
      <c r="B130" s="1060"/>
      <c r="C130" s="1061"/>
      <c r="D130" s="1061"/>
      <c r="E130" s="1061"/>
      <c r="F130" s="1061"/>
      <c r="G130" s="1061"/>
      <c r="H130" s="1060"/>
      <c r="I130" s="1060"/>
      <c r="J130" s="1060"/>
      <c r="K130" s="1060"/>
      <c r="L130" s="1060"/>
      <c r="M130" s="1060"/>
      <c r="N130" s="1060"/>
      <c r="O130" s="1060"/>
      <c r="P130" s="1039"/>
      <c r="Q130" s="524"/>
      <c r="R130" s="524"/>
      <c r="S130" s="524"/>
      <c r="T130" s="524"/>
      <c r="U130" s="524"/>
      <c r="V130" s="1039"/>
      <c r="W130" s="1039"/>
      <c r="X130" s="1039"/>
      <c r="Y130" s="1039"/>
      <c r="Z130" s="1039"/>
      <c r="AA130" s="1039"/>
      <c r="AB130" s="1039"/>
      <c r="AC130" s="1040"/>
      <c r="AD130" s="1040"/>
    </row>
    <row r="131" spans="1:30" ht="17.25" customHeight="1">
      <c r="A131" s="1153" t="s">
        <v>836</v>
      </c>
      <c r="B131" s="1147"/>
      <c r="C131" s="1147"/>
      <c r="D131" s="1147"/>
      <c r="E131" s="1147"/>
      <c r="F131" s="1147"/>
      <c r="G131" s="1147"/>
      <c r="H131" s="1147"/>
      <c r="I131" s="1147"/>
      <c r="J131" s="1147"/>
      <c r="K131" s="1147"/>
      <c r="L131" s="1147"/>
      <c r="M131" s="1147"/>
      <c r="N131" s="1147"/>
      <c r="O131" s="1147"/>
      <c r="P131" s="1147"/>
      <c r="Q131" s="1062"/>
      <c r="AD131" s="117"/>
    </row>
    <row r="132" spans="1:30" ht="9" customHeight="1">
      <c r="A132" s="273"/>
      <c r="B132" s="513"/>
      <c r="C132" s="274"/>
      <c r="D132" s="274"/>
      <c r="E132" s="274"/>
      <c r="F132" s="274"/>
      <c r="G132" s="274"/>
      <c r="H132" s="513"/>
      <c r="I132" s="513"/>
      <c r="J132" s="513"/>
      <c r="K132" s="513"/>
      <c r="L132" s="513"/>
      <c r="M132" s="513"/>
      <c r="N132" s="513"/>
      <c r="O132" s="513"/>
      <c r="P132" s="1062"/>
      <c r="Q132" s="1062"/>
      <c r="AD132" s="117"/>
    </row>
    <row r="133" spans="1:30" ht="9" customHeight="1">
      <c r="A133" s="273"/>
      <c r="B133" s="513"/>
      <c r="C133" s="274"/>
      <c r="D133" s="274"/>
      <c r="E133" s="274"/>
      <c r="F133" s="274"/>
      <c r="G133" s="274"/>
      <c r="H133" s="513"/>
      <c r="I133" s="513"/>
      <c r="J133" s="513"/>
      <c r="K133" s="513"/>
      <c r="L133" s="513"/>
      <c r="M133" s="513"/>
      <c r="N133" s="513"/>
      <c r="O133" s="513"/>
      <c r="P133" s="1062"/>
      <c r="Q133" s="1062"/>
      <c r="AD133" s="117"/>
    </row>
    <row r="134" spans="1:30" s="690" customFormat="1" ht="60" customHeight="1">
      <c r="A134" s="1095" t="s">
        <v>903</v>
      </c>
      <c r="B134" s="1095"/>
      <c r="C134" s="1095"/>
      <c r="D134" s="1095"/>
      <c r="E134" s="1095"/>
      <c r="F134" s="1095"/>
      <c r="G134" s="1095"/>
      <c r="H134" s="1095"/>
      <c r="I134" s="1095"/>
      <c r="J134" s="1095"/>
      <c r="K134" s="1095"/>
      <c r="L134" s="1095"/>
      <c r="M134" s="1095"/>
      <c r="N134" s="1095"/>
      <c r="O134" s="1095"/>
      <c r="P134" s="1095"/>
      <c r="Q134" s="1095"/>
      <c r="R134" s="1095"/>
      <c r="S134" s="1095"/>
      <c r="T134" s="1095"/>
      <c r="U134" s="1095"/>
      <c r="V134" s="1095"/>
      <c r="W134" s="1095"/>
      <c r="X134" s="1095"/>
      <c r="Y134" s="1095"/>
      <c r="Z134" s="1095"/>
      <c r="AA134" s="1095"/>
      <c r="AB134" s="1095"/>
      <c r="AC134" s="1095"/>
      <c r="AD134" s="1095"/>
    </row>
    <row r="135" spans="1:30" s="690" customFormat="1" ht="39" customHeight="1">
      <c r="A135" s="1095" t="s">
        <v>837</v>
      </c>
      <c r="B135" s="1095"/>
      <c r="C135" s="1095"/>
      <c r="D135" s="1095"/>
      <c r="E135" s="1095"/>
      <c r="F135" s="1095"/>
      <c r="G135" s="1095"/>
      <c r="H135" s="1095"/>
      <c r="I135" s="1095"/>
      <c r="J135" s="1095"/>
      <c r="K135" s="1095"/>
      <c r="L135" s="1095"/>
      <c r="M135" s="1095"/>
      <c r="N135" s="1095"/>
      <c r="O135" s="1095"/>
      <c r="P135" s="1095"/>
      <c r="Q135" s="1095"/>
      <c r="R135" s="1095"/>
      <c r="S135" s="1095"/>
      <c r="T135" s="1095"/>
      <c r="U135" s="1095"/>
      <c r="V135" s="1095"/>
      <c r="W135" s="1095"/>
      <c r="X135" s="1095"/>
      <c r="Y135" s="1095"/>
      <c r="Z135" s="1095"/>
      <c r="AA135" s="1095"/>
      <c r="AB135" s="1095"/>
      <c r="AC135" s="1095"/>
      <c r="AD135" s="1095"/>
    </row>
    <row r="136" spans="1:30" s="690" customFormat="1" ht="39" customHeight="1">
      <c r="A136" s="1095" t="s">
        <v>1501</v>
      </c>
      <c r="B136" s="1095"/>
      <c r="C136" s="1095"/>
      <c r="D136" s="1095"/>
      <c r="E136" s="1095"/>
      <c r="F136" s="1095"/>
      <c r="G136" s="1095"/>
      <c r="H136" s="1095"/>
      <c r="I136" s="1095"/>
      <c r="J136" s="1095"/>
      <c r="K136" s="1095"/>
      <c r="L136" s="1095"/>
      <c r="M136" s="1095"/>
      <c r="N136" s="1095"/>
      <c r="O136" s="1095"/>
      <c r="P136" s="1095"/>
      <c r="Q136" s="1095"/>
      <c r="R136" s="1095"/>
      <c r="S136" s="1095"/>
      <c r="T136" s="1095"/>
      <c r="U136" s="1095"/>
      <c r="V136" s="1095"/>
      <c r="W136" s="1095"/>
      <c r="X136" s="1095"/>
      <c r="Y136" s="1095"/>
      <c r="Z136" s="1095"/>
      <c r="AA136" s="1095"/>
      <c r="AB136" s="1095"/>
      <c r="AC136" s="1095"/>
      <c r="AD136" s="1095"/>
    </row>
    <row r="137" spans="1:30" s="691" customFormat="1" ht="48.75" customHeight="1">
      <c r="A137" s="1154" t="s">
        <v>1360</v>
      </c>
      <c r="B137" s="1154"/>
      <c r="C137" s="1154"/>
      <c r="D137" s="1154"/>
      <c r="E137" s="1154"/>
      <c r="F137" s="1154"/>
      <c r="G137" s="1154"/>
      <c r="H137" s="1154"/>
      <c r="I137" s="1154"/>
      <c r="J137" s="1154"/>
      <c r="K137" s="1154"/>
      <c r="L137" s="1154"/>
      <c r="M137" s="1154"/>
      <c r="N137" s="1154"/>
      <c r="O137" s="1154"/>
      <c r="P137" s="1154"/>
      <c r="Q137" s="1154"/>
      <c r="R137" s="1154"/>
      <c r="S137" s="1154"/>
      <c r="T137" s="1154"/>
      <c r="U137" s="1154"/>
      <c r="V137" s="1154"/>
      <c r="W137" s="1154"/>
      <c r="X137" s="1154"/>
      <c r="Y137" s="1154"/>
      <c r="Z137" s="1154"/>
      <c r="AA137" s="1154"/>
      <c r="AB137" s="1154"/>
      <c r="AC137" s="1154"/>
      <c r="AD137" s="1154"/>
    </row>
    <row r="138" spans="1:30" ht="6" customHeight="1">
      <c r="A138" s="248"/>
      <c r="AD138" s="117"/>
    </row>
    <row r="139" spans="1:30" ht="10.5" customHeight="1" thickBot="1">
      <c r="A139" s="553"/>
      <c r="B139" s="938"/>
      <c r="C139" s="938"/>
      <c r="D139" s="939"/>
      <c r="E139" s="938"/>
      <c r="F139" s="938"/>
      <c r="G139" s="938"/>
      <c r="H139" s="938"/>
      <c r="I139" s="939"/>
      <c r="J139" s="938"/>
      <c r="K139" s="938"/>
      <c r="L139" s="938"/>
      <c r="M139" s="938"/>
      <c r="N139" s="938"/>
      <c r="O139" s="938"/>
      <c r="P139" s="938"/>
      <c r="AD139" s="117"/>
    </row>
    <row r="140" spans="1:30" ht="27" customHeight="1" thickTop="1" thickBot="1">
      <c r="A140" s="744" t="s">
        <v>810</v>
      </c>
      <c r="B140" s="1058" t="s">
        <v>873</v>
      </c>
      <c r="C140" s="1058" t="s">
        <v>874</v>
      </c>
      <c r="D140" s="1058" t="s">
        <v>875</v>
      </c>
      <c r="E140" s="1058" t="s">
        <v>876</v>
      </c>
      <c r="F140" s="1058" t="s">
        <v>877</v>
      </c>
      <c r="G140" s="1058" t="s">
        <v>878</v>
      </c>
      <c r="H140" s="1058" t="s">
        <v>879</v>
      </c>
      <c r="I140" s="1058" t="s">
        <v>880</v>
      </c>
      <c r="J140" s="1058" t="s">
        <v>881</v>
      </c>
      <c r="K140" s="1058" t="s">
        <v>882</v>
      </c>
      <c r="L140" s="1058" t="s">
        <v>883</v>
      </c>
      <c r="M140" s="1058" t="s">
        <v>884</v>
      </c>
      <c r="N140" s="1058" t="s">
        <v>885</v>
      </c>
      <c r="O140" s="1058" t="s">
        <v>886</v>
      </c>
      <c r="P140" s="1058" t="s">
        <v>887</v>
      </c>
      <c r="Q140" s="1058" t="s">
        <v>888</v>
      </c>
      <c r="R140" s="1058" t="s">
        <v>889</v>
      </c>
      <c r="S140" s="1058" t="s">
        <v>890</v>
      </c>
      <c r="T140" s="1058" t="s">
        <v>891</v>
      </c>
      <c r="U140" s="1058" t="s">
        <v>892</v>
      </c>
      <c r="V140" s="1058" t="s">
        <v>893</v>
      </c>
      <c r="W140" s="1058" t="s">
        <v>894</v>
      </c>
      <c r="X140" s="1058" t="s">
        <v>895</v>
      </c>
      <c r="Y140" s="1058" t="s">
        <v>896</v>
      </c>
      <c r="Z140" s="1058" t="s">
        <v>897</v>
      </c>
      <c r="AA140" s="1058" t="s">
        <v>898</v>
      </c>
      <c r="AB140" s="1058" t="s">
        <v>1502</v>
      </c>
      <c r="AC140" s="1058" t="s">
        <v>6</v>
      </c>
      <c r="AD140" s="1059" t="s">
        <v>720</v>
      </c>
    </row>
    <row r="141" spans="1:30" ht="63" customHeight="1" thickTop="1">
      <c r="A141" s="745" t="s">
        <v>812</v>
      </c>
      <c r="B141" s="746">
        <v>0</v>
      </c>
      <c r="C141" s="746">
        <v>0</v>
      </c>
      <c r="D141" s="746">
        <v>0</v>
      </c>
      <c r="E141" s="746">
        <v>0</v>
      </c>
      <c r="F141" s="746">
        <v>0</v>
      </c>
      <c r="G141" s="746">
        <v>0</v>
      </c>
      <c r="H141" s="746">
        <v>0</v>
      </c>
      <c r="I141" s="746">
        <v>0</v>
      </c>
      <c r="J141" s="746">
        <v>0</v>
      </c>
      <c r="K141" s="746">
        <v>0</v>
      </c>
      <c r="L141" s="746">
        <v>0</v>
      </c>
      <c r="M141" s="746">
        <v>0</v>
      </c>
      <c r="N141" s="746">
        <v>0</v>
      </c>
      <c r="O141" s="746">
        <v>0</v>
      </c>
      <c r="P141" s="746">
        <v>0</v>
      </c>
      <c r="Q141" s="746">
        <v>0</v>
      </c>
      <c r="R141" s="746">
        <v>0</v>
      </c>
      <c r="S141" s="746">
        <v>0</v>
      </c>
      <c r="T141" s="746">
        <v>0</v>
      </c>
      <c r="U141" s="746">
        <v>0</v>
      </c>
      <c r="V141" s="746">
        <v>0</v>
      </c>
      <c r="W141" s="746">
        <v>0</v>
      </c>
      <c r="X141" s="746">
        <v>0</v>
      </c>
      <c r="Y141" s="746">
        <v>0</v>
      </c>
      <c r="Z141" s="746">
        <v>0</v>
      </c>
      <c r="AA141" s="746">
        <v>0</v>
      </c>
      <c r="AB141" s="746">
        <v>0</v>
      </c>
      <c r="AC141" s="746">
        <v>0</v>
      </c>
      <c r="AD141" s="747">
        <v>0</v>
      </c>
    </row>
    <row r="142" spans="1:30" ht="30" customHeight="1">
      <c r="A142" s="745" t="s">
        <v>813</v>
      </c>
      <c r="B142" s="746">
        <v>0</v>
      </c>
      <c r="C142" s="746">
        <v>0</v>
      </c>
      <c r="D142" s="746">
        <v>0</v>
      </c>
      <c r="E142" s="746">
        <v>0</v>
      </c>
      <c r="F142" s="746">
        <v>0</v>
      </c>
      <c r="G142" s="746">
        <v>0</v>
      </c>
      <c r="H142" s="746">
        <v>0</v>
      </c>
      <c r="I142" s="746">
        <v>0</v>
      </c>
      <c r="J142" s="746">
        <v>0</v>
      </c>
      <c r="K142" s="746">
        <v>0</v>
      </c>
      <c r="L142" s="746">
        <v>0</v>
      </c>
      <c r="M142" s="746">
        <v>0</v>
      </c>
      <c r="N142" s="746">
        <v>0</v>
      </c>
      <c r="O142" s="746">
        <v>0</v>
      </c>
      <c r="P142" s="746">
        <v>0</v>
      </c>
      <c r="Q142" s="746">
        <v>0</v>
      </c>
      <c r="R142" s="746">
        <v>0</v>
      </c>
      <c r="S142" s="746">
        <v>0</v>
      </c>
      <c r="T142" s="746">
        <v>0</v>
      </c>
      <c r="U142" s="746">
        <v>0</v>
      </c>
      <c r="V142" s="746">
        <v>0</v>
      </c>
      <c r="W142" s="746">
        <v>0</v>
      </c>
      <c r="X142" s="746">
        <v>0</v>
      </c>
      <c r="Y142" s="746">
        <v>0</v>
      </c>
      <c r="Z142" s="746">
        <v>0</v>
      </c>
      <c r="AA142" s="746">
        <v>0</v>
      </c>
      <c r="AB142" s="746">
        <v>0</v>
      </c>
      <c r="AC142" s="746">
        <v>0</v>
      </c>
      <c r="AD142" s="747">
        <v>0</v>
      </c>
    </row>
    <row r="143" spans="1:30" ht="30" customHeight="1">
      <c r="A143" s="745" t="s">
        <v>814</v>
      </c>
      <c r="B143" s="746">
        <v>0</v>
      </c>
      <c r="C143" s="746">
        <v>0</v>
      </c>
      <c r="D143" s="746">
        <v>0</v>
      </c>
      <c r="E143" s="746">
        <v>0</v>
      </c>
      <c r="F143" s="746">
        <v>0</v>
      </c>
      <c r="G143" s="746">
        <v>0</v>
      </c>
      <c r="H143" s="746">
        <v>0</v>
      </c>
      <c r="I143" s="746">
        <v>0</v>
      </c>
      <c r="J143" s="746">
        <v>0</v>
      </c>
      <c r="K143" s="746">
        <v>0</v>
      </c>
      <c r="L143" s="746">
        <v>0</v>
      </c>
      <c r="M143" s="746">
        <v>0</v>
      </c>
      <c r="N143" s="746">
        <v>0</v>
      </c>
      <c r="O143" s="746">
        <v>0</v>
      </c>
      <c r="P143" s="746">
        <v>0</v>
      </c>
      <c r="Q143" s="746">
        <v>0</v>
      </c>
      <c r="R143" s="746">
        <v>0</v>
      </c>
      <c r="S143" s="746">
        <v>0</v>
      </c>
      <c r="T143" s="746">
        <v>0</v>
      </c>
      <c r="U143" s="746">
        <v>0</v>
      </c>
      <c r="V143" s="746">
        <v>0</v>
      </c>
      <c r="W143" s="746">
        <v>0</v>
      </c>
      <c r="X143" s="746">
        <v>0</v>
      </c>
      <c r="Y143" s="746">
        <v>0</v>
      </c>
      <c r="Z143" s="746">
        <v>0</v>
      </c>
      <c r="AA143" s="746">
        <v>0</v>
      </c>
      <c r="AB143" s="746">
        <v>0</v>
      </c>
      <c r="AC143" s="746">
        <v>0</v>
      </c>
      <c r="AD143" s="747">
        <v>0</v>
      </c>
    </row>
    <row r="144" spans="1:30" ht="30" customHeight="1">
      <c r="A144" s="745" t="s">
        <v>815</v>
      </c>
      <c r="B144" s="746">
        <v>1715</v>
      </c>
      <c r="C144" s="746">
        <v>4725.4871199999998</v>
      </c>
      <c r="D144" s="746">
        <v>0</v>
      </c>
      <c r="E144" s="746">
        <v>0</v>
      </c>
      <c r="F144" s="746">
        <v>0</v>
      </c>
      <c r="G144" s="746">
        <v>0</v>
      </c>
      <c r="H144" s="746">
        <v>0</v>
      </c>
      <c r="I144" s="746">
        <v>0</v>
      </c>
      <c r="J144" s="746">
        <v>0</v>
      </c>
      <c r="K144" s="746">
        <v>0</v>
      </c>
      <c r="L144" s="746">
        <v>0</v>
      </c>
      <c r="M144" s="746">
        <v>0</v>
      </c>
      <c r="N144" s="746">
        <v>1500</v>
      </c>
      <c r="O144" s="746">
        <v>0</v>
      </c>
      <c r="P144" s="746">
        <v>0</v>
      </c>
      <c r="Q144" s="746">
        <v>0</v>
      </c>
      <c r="R144" s="746">
        <v>0</v>
      </c>
      <c r="S144" s="746">
        <v>0</v>
      </c>
      <c r="T144" s="746">
        <v>0</v>
      </c>
      <c r="U144" s="746">
        <v>0</v>
      </c>
      <c r="V144" s="746">
        <v>0</v>
      </c>
      <c r="W144" s="746">
        <v>0</v>
      </c>
      <c r="X144" s="746">
        <v>0</v>
      </c>
      <c r="Y144" s="746">
        <v>0</v>
      </c>
      <c r="Z144" s="746">
        <v>0</v>
      </c>
      <c r="AA144" s="746">
        <v>0</v>
      </c>
      <c r="AB144" s="746">
        <v>0</v>
      </c>
      <c r="AC144" s="746">
        <v>7940.4871199999998</v>
      </c>
      <c r="AD144" s="747">
        <v>4.3540658682812844E-2</v>
      </c>
    </row>
    <row r="145" spans="1:30" ht="30" customHeight="1">
      <c r="A145" s="745" t="s">
        <v>816</v>
      </c>
      <c r="B145" s="746">
        <v>1947.6</v>
      </c>
      <c r="C145" s="746">
        <v>3121.86</v>
      </c>
      <c r="D145" s="746">
        <v>2432.58</v>
      </c>
      <c r="E145" s="746">
        <v>0</v>
      </c>
      <c r="F145" s="746">
        <v>0</v>
      </c>
      <c r="G145" s="746">
        <v>0</v>
      </c>
      <c r="H145" s="746">
        <v>831.7</v>
      </c>
      <c r="I145" s="746">
        <v>0</v>
      </c>
      <c r="J145" s="746">
        <v>0</v>
      </c>
      <c r="K145" s="746">
        <v>0</v>
      </c>
      <c r="L145" s="746">
        <v>0</v>
      </c>
      <c r="M145" s="746">
        <v>0</v>
      </c>
      <c r="N145" s="746">
        <v>0</v>
      </c>
      <c r="O145" s="746">
        <v>0</v>
      </c>
      <c r="P145" s="746">
        <v>0</v>
      </c>
      <c r="Q145" s="746">
        <v>0</v>
      </c>
      <c r="R145" s="746">
        <v>0</v>
      </c>
      <c r="S145" s="746">
        <v>700</v>
      </c>
      <c r="T145" s="746">
        <v>0</v>
      </c>
      <c r="U145" s="746">
        <v>0</v>
      </c>
      <c r="V145" s="746">
        <v>0</v>
      </c>
      <c r="W145" s="746">
        <v>0</v>
      </c>
      <c r="X145" s="746">
        <v>0</v>
      </c>
      <c r="Y145" s="746">
        <v>0</v>
      </c>
      <c r="Z145" s="746">
        <v>2023.7</v>
      </c>
      <c r="AA145" s="746">
        <v>0</v>
      </c>
      <c r="AB145" s="746">
        <v>0</v>
      </c>
      <c r="AC145" s="746">
        <v>11057.44</v>
      </c>
      <c r="AD145" s="747">
        <v>6.0632076303359345E-2</v>
      </c>
    </row>
    <row r="146" spans="1:30" ht="30" customHeight="1">
      <c r="A146" s="745" t="s">
        <v>817</v>
      </c>
      <c r="B146" s="746">
        <v>6951.2765899999995</v>
      </c>
      <c r="C146" s="746">
        <v>9032.9189499999993</v>
      </c>
      <c r="D146" s="746">
        <v>5449.3600500000002</v>
      </c>
      <c r="E146" s="746">
        <v>0</v>
      </c>
      <c r="F146" s="746">
        <v>600</v>
      </c>
      <c r="G146" s="746">
        <v>1084.95021</v>
      </c>
      <c r="H146" s="746">
        <v>0</v>
      </c>
      <c r="I146" s="746">
        <v>0</v>
      </c>
      <c r="J146" s="746">
        <v>0</v>
      </c>
      <c r="K146" s="746">
        <v>0</v>
      </c>
      <c r="L146" s="746">
        <v>0</v>
      </c>
      <c r="M146" s="746">
        <v>0</v>
      </c>
      <c r="N146" s="746">
        <v>487.2</v>
      </c>
      <c r="O146" s="746">
        <v>947.05340000000001</v>
      </c>
      <c r="P146" s="746">
        <v>0</v>
      </c>
      <c r="Q146" s="746">
        <v>0</v>
      </c>
      <c r="R146" s="746">
        <v>0</v>
      </c>
      <c r="S146" s="746">
        <v>0</v>
      </c>
      <c r="T146" s="746">
        <v>0</v>
      </c>
      <c r="U146" s="746">
        <v>0</v>
      </c>
      <c r="V146" s="746">
        <v>0</v>
      </c>
      <c r="W146" s="746">
        <v>0</v>
      </c>
      <c r="X146" s="746">
        <v>1104.5999999999999</v>
      </c>
      <c r="Y146" s="746">
        <v>500</v>
      </c>
      <c r="Z146" s="746">
        <v>2133.6125899999997</v>
      </c>
      <c r="AA146" s="746">
        <v>0</v>
      </c>
      <c r="AB146" s="746">
        <v>460</v>
      </c>
      <c r="AC146" s="746">
        <v>28750.97179</v>
      </c>
      <c r="AD146" s="747">
        <v>0.1576523241697004</v>
      </c>
    </row>
    <row r="147" spans="1:30" ht="30" customHeight="1">
      <c r="A147" s="745" t="s">
        <v>818</v>
      </c>
      <c r="B147" s="746">
        <v>8794.0607200000013</v>
      </c>
      <c r="C147" s="746">
        <v>7696.2591400000001</v>
      </c>
      <c r="D147" s="746">
        <v>1836.12</v>
      </c>
      <c r="E147" s="746">
        <v>0</v>
      </c>
      <c r="F147" s="746">
        <v>274.39999999999998</v>
      </c>
      <c r="G147" s="746">
        <v>418.2</v>
      </c>
      <c r="H147" s="746">
        <v>207</v>
      </c>
      <c r="I147" s="746">
        <v>526.33153000000004</v>
      </c>
      <c r="J147" s="746">
        <v>0</v>
      </c>
      <c r="K147" s="746">
        <v>270</v>
      </c>
      <c r="L147" s="746">
        <v>0</v>
      </c>
      <c r="M147" s="746">
        <v>460</v>
      </c>
      <c r="N147" s="746">
        <v>0</v>
      </c>
      <c r="O147" s="746">
        <v>210</v>
      </c>
      <c r="P147" s="746">
        <v>508</v>
      </c>
      <c r="Q147" s="746">
        <v>207.40887000000001</v>
      </c>
      <c r="R147" s="746">
        <v>230</v>
      </c>
      <c r="S147" s="746">
        <v>274</v>
      </c>
      <c r="T147" s="746">
        <v>235</v>
      </c>
      <c r="U147" s="746">
        <v>0</v>
      </c>
      <c r="V147" s="746">
        <v>0</v>
      </c>
      <c r="W147" s="746">
        <v>310.64152000000001</v>
      </c>
      <c r="X147" s="746">
        <v>240</v>
      </c>
      <c r="Y147" s="746">
        <v>253.67500000000001</v>
      </c>
      <c r="Z147" s="746">
        <v>2171.6756700000001</v>
      </c>
      <c r="AA147" s="746">
        <v>0</v>
      </c>
      <c r="AB147" s="746">
        <v>1286.11076</v>
      </c>
      <c r="AC147" s="746">
        <v>26408.88321</v>
      </c>
      <c r="AD147" s="747">
        <v>0.14480977711615214</v>
      </c>
    </row>
    <row r="148" spans="1:30" ht="30" customHeight="1">
      <c r="A148" s="745" t="s">
        <v>819</v>
      </c>
      <c r="B148" s="746">
        <v>5403.4961199999998</v>
      </c>
      <c r="C148" s="746">
        <v>6981.9371200000005</v>
      </c>
      <c r="D148" s="746">
        <v>1337.3929900000001</v>
      </c>
      <c r="E148" s="746">
        <v>0</v>
      </c>
      <c r="F148" s="746">
        <v>140</v>
      </c>
      <c r="G148" s="746">
        <v>748.04810999999995</v>
      </c>
      <c r="H148" s="746">
        <v>200</v>
      </c>
      <c r="I148" s="746">
        <v>0</v>
      </c>
      <c r="J148" s="746">
        <v>0</v>
      </c>
      <c r="K148" s="746">
        <v>150</v>
      </c>
      <c r="L148" s="746">
        <v>160</v>
      </c>
      <c r="M148" s="746">
        <v>380</v>
      </c>
      <c r="N148" s="746">
        <v>714.12135999999998</v>
      </c>
      <c r="O148" s="746">
        <v>485</v>
      </c>
      <c r="P148" s="746">
        <v>143</v>
      </c>
      <c r="Q148" s="746">
        <v>312</v>
      </c>
      <c r="R148" s="746">
        <v>180</v>
      </c>
      <c r="S148" s="746">
        <v>150</v>
      </c>
      <c r="T148" s="746">
        <v>205.8</v>
      </c>
      <c r="U148" s="746">
        <v>301.10146999999995</v>
      </c>
      <c r="V148" s="746">
        <v>0</v>
      </c>
      <c r="W148" s="746">
        <v>356.55200000000002</v>
      </c>
      <c r="X148" s="746">
        <v>557.54999999999995</v>
      </c>
      <c r="Y148" s="746">
        <v>333.27045000000004</v>
      </c>
      <c r="Z148" s="746">
        <v>1753.0312799999999</v>
      </c>
      <c r="AA148" s="746">
        <v>284.48528999999996</v>
      </c>
      <c r="AB148" s="746">
        <v>1393.74</v>
      </c>
      <c r="AC148" s="746">
        <v>22670.52619</v>
      </c>
      <c r="AD148" s="747">
        <v>0.12431096834252651</v>
      </c>
    </row>
    <row r="149" spans="1:30" ht="30" customHeight="1">
      <c r="A149" s="745" t="s">
        <v>820</v>
      </c>
      <c r="B149" s="746">
        <v>4112.2973000000002</v>
      </c>
      <c r="C149" s="746">
        <v>1907.8166200000001</v>
      </c>
      <c r="D149" s="746">
        <v>448.13747999999998</v>
      </c>
      <c r="E149" s="746">
        <v>0</v>
      </c>
      <c r="F149" s="746">
        <v>137.19999999999999</v>
      </c>
      <c r="G149" s="746">
        <v>373.12627000000003</v>
      </c>
      <c r="H149" s="746">
        <v>105</v>
      </c>
      <c r="I149" s="746">
        <v>103.95</v>
      </c>
      <c r="J149" s="746">
        <v>0</v>
      </c>
      <c r="K149" s="746">
        <v>121</v>
      </c>
      <c r="L149" s="746">
        <v>236.35042999999999</v>
      </c>
      <c r="M149" s="746">
        <v>340.62</v>
      </c>
      <c r="N149" s="746">
        <v>452.25</v>
      </c>
      <c r="O149" s="746">
        <v>348.69513000000001</v>
      </c>
      <c r="P149" s="746">
        <v>249.20217000000002</v>
      </c>
      <c r="Q149" s="746">
        <v>0</v>
      </c>
      <c r="R149" s="746">
        <v>364.69407000000001</v>
      </c>
      <c r="S149" s="746">
        <v>0</v>
      </c>
      <c r="T149" s="746">
        <v>137.19999999999999</v>
      </c>
      <c r="U149" s="746">
        <v>0</v>
      </c>
      <c r="V149" s="746">
        <v>0</v>
      </c>
      <c r="W149" s="746">
        <v>463.91669000000002</v>
      </c>
      <c r="X149" s="746">
        <v>264.2</v>
      </c>
      <c r="Y149" s="746">
        <v>130.34</v>
      </c>
      <c r="Z149" s="746">
        <v>579.42241999999999</v>
      </c>
      <c r="AA149" s="746">
        <v>232</v>
      </c>
      <c r="AB149" s="746">
        <v>1373.1699599999999</v>
      </c>
      <c r="AC149" s="746">
        <v>12480.588539999999</v>
      </c>
      <c r="AD149" s="747">
        <v>6.8435731658332499E-2</v>
      </c>
    </row>
    <row r="150" spans="1:30" ht="30" customHeight="1">
      <c r="A150" s="745" t="s">
        <v>821</v>
      </c>
      <c r="B150" s="746">
        <v>8249.6796400000003</v>
      </c>
      <c r="C150" s="746">
        <v>5891.9646199999997</v>
      </c>
      <c r="D150" s="746">
        <v>1618.8813</v>
      </c>
      <c r="E150" s="746">
        <v>95.404219999999995</v>
      </c>
      <c r="F150" s="746">
        <v>259.89999999999998</v>
      </c>
      <c r="G150" s="746">
        <v>149.4</v>
      </c>
      <c r="H150" s="746">
        <v>909.50702999999999</v>
      </c>
      <c r="I150" s="746">
        <v>564.32000000000005</v>
      </c>
      <c r="J150" s="746">
        <v>346.72704999999996</v>
      </c>
      <c r="K150" s="746">
        <v>172.71064999999999</v>
      </c>
      <c r="L150" s="746">
        <v>100</v>
      </c>
      <c r="M150" s="746">
        <v>290</v>
      </c>
      <c r="N150" s="746">
        <v>1411.89345</v>
      </c>
      <c r="O150" s="746">
        <v>675.5</v>
      </c>
      <c r="P150" s="746">
        <v>499</v>
      </c>
      <c r="Q150" s="746">
        <v>180</v>
      </c>
      <c r="R150" s="746">
        <v>200.46198000000001</v>
      </c>
      <c r="S150" s="746">
        <v>215</v>
      </c>
      <c r="T150" s="746">
        <v>515.09981000000005</v>
      </c>
      <c r="U150" s="746">
        <v>78</v>
      </c>
      <c r="V150" s="746">
        <v>77.073429999999988</v>
      </c>
      <c r="W150" s="746">
        <v>681.8877</v>
      </c>
      <c r="X150" s="746">
        <v>270.38632000000001</v>
      </c>
      <c r="Y150" s="746">
        <v>375.46</v>
      </c>
      <c r="Z150" s="746">
        <v>1043.70823</v>
      </c>
      <c r="AA150" s="746">
        <v>258</v>
      </c>
      <c r="AB150" s="746">
        <v>3388.1397099999999</v>
      </c>
      <c r="AC150" s="746">
        <v>28518.10514</v>
      </c>
      <c r="AD150" s="747">
        <v>0.15637542929246773</v>
      </c>
    </row>
    <row r="151" spans="1:30" ht="30" customHeight="1">
      <c r="A151" s="745" t="s">
        <v>822</v>
      </c>
      <c r="B151" s="746">
        <v>6677.7667199999996</v>
      </c>
      <c r="C151" s="746">
        <v>4928.59069</v>
      </c>
      <c r="D151" s="746">
        <v>1494.0366100000001</v>
      </c>
      <c r="E151" s="746">
        <v>68.599999999999994</v>
      </c>
      <c r="F151" s="746">
        <v>450.43209999999999</v>
      </c>
      <c r="G151" s="746">
        <v>744.73542000000009</v>
      </c>
      <c r="H151" s="746">
        <v>719.43299000000002</v>
      </c>
      <c r="I151" s="746">
        <v>931.29358999999999</v>
      </c>
      <c r="J151" s="746">
        <v>172.59866</v>
      </c>
      <c r="K151" s="746">
        <v>412.99378999999999</v>
      </c>
      <c r="L151" s="746">
        <v>310.77</v>
      </c>
      <c r="M151" s="746">
        <v>594.20093000000008</v>
      </c>
      <c r="N151" s="746">
        <v>1263.5032099999999</v>
      </c>
      <c r="O151" s="746">
        <v>931.13361999999995</v>
      </c>
      <c r="P151" s="746">
        <v>395.2</v>
      </c>
      <c r="Q151" s="746">
        <v>260.35748000000001</v>
      </c>
      <c r="R151" s="746">
        <v>393.82787000000002</v>
      </c>
      <c r="S151" s="746">
        <v>116</v>
      </c>
      <c r="T151" s="746">
        <v>529.74599000000001</v>
      </c>
      <c r="U151" s="746">
        <v>158.14051000000001</v>
      </c>
      <c r="V151" s="746">
        <v>407.46077000000002</v>
      </c>
      <c r="W151" s="746">
        <v>678.94723999999997</v>
      </c>
      <c r="X151" s="746">
        <v>558.26088000000004</v>
      </c>
      <c r="Y151" s="746">
        <v>703.65978000000007</v>
      </c>
      <c r="Z151" s="746">
        <v>880.69466</v>
      </c>
      <c r="AA151" s="746">
        <v>158.17059</v>
      </c>
      <c r="AB151" s="746">
        <v>1720.4533999999999</v>
      </c>
      <c r="AC151" s="746">
        <v>26661.0075</v>
      </c>
      <c r="AD151" s="747">
        <v>0.14619226883116127</v>
      </c>
    </row>
    <row r="152" spans="1:30" ht="30" customHeight="1">
      <c r="A152" s="745" t="s">
        <v>823</v>
      </c>
      <c r="B152" s="746">
        <v>3900.8923399999999</v>
      </c>
      <c r="C152" s="746">
        <v>2568.39104</v>
      </c>
      <c r="D152" s="746">
        <v>695.75775999999996</v>
      </c>
      <c r="E152" s="746">
        <v>63.98809</v>
      </c>
      <c r="F152" s="746">
        <v>286.75358</v>
      </c>
      <c r="G152" s="746">
        <v>458.49495000000002</v>
      </c>
      <c r="H152" s="746">
        <v>432.57801000000001</v>
      </c>
      <c r="I152" s="746">
        <v>664.03980000000001</v>
      </c>
      <c r="J152" s="746">
        <v>384.32776000000001</v>
      </c>
      <c r="K152" s="746">
        <v>301.66007000000002</v>
      </c>
      <c r="L152" s="746">
        <v>470.19934000000001</v>
      </c>
      <c r="M152" s="746">
        <v>387.11854</v>
      </c>
      <c r="N152" s="746">
        <v>958.05511999999999</v>
      </c>
      <c r="O152" s="746">
        <v>298.14499999999998</v>
      </c>
      <c r="P152" s="746">
        <v>299.57625999999999</v>
      </c>
      <c r="Q152" s="746">
        <v>64.127430000000004</v>
      </c>
      <c r="R152" s="746">
        <v>422.12151</v>
      </c>
      <c r="S152" s="746">
        <v>35</v>
      </c>
      <c r="T152" s="746">
        <v>668.36115000000007</v>
      </c>
      <c r="U152" s="746">
        <v>74.421170000000004</v>
      </c>
      <c r="V152" s="746">
        <v>129.98680000000002</v>
      </c>
      <c r="W152" s="746">
        <v>641.99752000000001</v>
      </c>
      <c r="X152" s="746">
        <v>259.64686999999998</v>
      </c>
      <c r="Y152" s="746">
        <v>464.46397999999999</v>
      </c>
      <c r="Z152" s="746">
        <v>209.5616</v>
      </c>
      <c r="AA152" s="746">
        <v>156.00548000000001</v>
      </c>
      <c r="AB152" s="746">
        <v>2000.9060099999999</v>
      </c>
      <c r="AC152" s="746">
        <v>17296.57718</v>
      </c>
      <c r="AD152" s="747">
        <v>9.4843597375586397E-2</v>
      </c>
    </row>
    <row r="153" spans="1:30" ht="30" customHeight="1">
      <c r="A153" s="745" t="s">
        <v>824</v>
      </c>
      <c r="B153" s="746">
        <v>105.35744</v>
      </c>
      <c r="C153" s="746">
        <v>54.5</v>
      </c>
      <c r="D153" s="746">
        <v>14.535690000000001</v>
      </c>
      <c r="E153" s="746">
        <v>0</v>
      </c>
      <c r="F153" s="746">
        <v>9.3204200000000004</v>
      </c>
      <c r="G153" s="746">
        <v>15.166589999999999</v>
      </c>
      <c r="H153" s="746">
        <v>16.293369999999999</v>
      </c>
      <c r="I153" s="746">
        <v>31.5</v>
      </c>
      <c r="J153" s="746">
        <v>4.0000599999999995</v>
      </c>
      <c r="K153" s="746">
        <v>0</v>
      </c>
      <c r="L153" s="746">
        <v>6.5533799999999998</v>
      </c>
      <c r="M153" s="746">
        <v>0</v>
      </c>
      <c r="N153" s="746">
        <v>48.326740000000001</v>
      </c>
      <c r="O153" s="746">
        <v>16.59</v>
      </c>
      <c r="P153" s="746">
        <v>15</v>
      </c>
      <c r="Q153" s="746">
        <v>19.72</v>
      </c>
      <c r="R153" s="746">
        <v>0</v>
      </c>
      <c r="S153" s="746">
        <v>0</v>
      </c>
      <c r="T153" s="746">
        <v>31.84046</v>
      </c>
      <c r="U153" s="746">
        <v>0</v>
      </c>
      <c r="V153" s="746">
        <v>4.2000999999999999</v>
      </c>
      <c r="W153" s="746">
        <v>46.307949999999998</v>
      </c>
      <c r="X153" s="746">
        <v>18.5</v>
      </c>
      <c r="Y153" s="746">
        <v>5</v>
      </c>
      <c r="Z153" s="746">
        <v>0</v>
      </c>
      <c r="AA153" s="746">
        <v>6</v>
      </c>
      <c r="AB153" s="746">
        <v>81.219759999999994</v>
      </c>
      <c r="AC153" s="746">
        <v>549.93196</v>
      </c>
      <c r="AD153" s="747">
        <v>3.0154824769906921E-3</v>
      </c>
    </row>
    <row r="154" spans="1:30" ht="30" customHeight="1" thickBot="1">
      <c r="A154" s="745" t="s">
        <v>825</v>
      </c>
      <c r="B154" s="746">
        <v>5.30741</v>
      </c>
      <c r="C154" s="746">
        <v>3.43</v>
      </c>
      <c r="D154" s="746">
        <v>2.0579999999999998</v>
      </c>
      <c r="E154" s="746">
        <v>0</v>
      </c>
      <c r="F154" s="746">
        <v>0</v>
      </c>
      <c r="G154" s="746">
        <v>0</v>
      </c>
      <c r="H154" s="746">
        <v>5.5</v>
      </c>
      <c r="I154" s="746">
        <v>0</v>
      </c>
      <c r="J154" s="746">
        <v>0</v>
      </c>
      <c r="K154" s="746">
        <v>0</v>
      </c>
      <c r="L154" s="746">
        <v>2</v>
      </c>
      <c r="M154" s="746">
        <v>0</v>
      </c>
      <c r="N154" s="746">
        <v>3.4213299999999998</v>
      </c>
      <c r="O154" s="746">
        <v>0</v>
      </c>
      <c r="P154" s="746">
        <v>0</v>
      </c>
      <c r="Q154" s="746">
        <v>0</v>
      </c>
      <c r="R154" s="746">
        <v>0</v>
      </c>
      <c r="S154" s="746">
        <v>0</v>
      </c>
      <c r="T154" s="746">
        <v>0</v>
      </c>
      <c r="U154" s="746">
        <v>0</v>
      </c>
      <c r="V154" s="746">
        <v>0</v>
      </c>
      <c r="W154" s="746">
        <v>0</v>
      </c>
      <c r="X154" s="746">
        <v>0</v>
      </c>
      <c r="Y154" s="746">
        <v>0</v>
      </c>
      <c r="Z154" s="746">
        <v>0</v>
      </c>
      <c r="AA154" s="746">
        <v>0</v>
      </c>
      <c r="AB154" s="746">
        <v>13.24089</v>
      </c>
      <c r="AC154" s="746">
        <v>34.957629999999995</v>
      </c>
      <c r="AD154" s="747">
        <v>1.91685750910211E-4</v>
      </c>
    </row>
    <row r="155" spans="1:30" ht="35.25" customHeight="1" thickTop="1" thickBot="1">
      <c r="A155" s="748" t="s">
        <v>6</v>
      </c>
      <c r="B155" s="749">
        <v>47862.734280000004</v>
      </c>
      <c r="C155" s="749">
        <v>46913.155299999999</v>
      </c>
      <c r="D155" s="749">
        <v>15328.85988</v>
      </c>
      <c r="E155" s="749">
        <v>227.99230999999997</v>
      </c>
      <c r="F155" s="749">
        <v>2158.0061000000001</v>
      </c>
      <c r="G155" s="749">
        <v>3992.1215499999998</v>
      </c>
      <c r="H155" s="749">
        <v>3427.0113999999999</v>
      </c>
      <c r="I155" s="749">
        <v>2821.4349200000001</v>
      </c>
      <c r="J155" s="749">
        <v>907.65352999999993</v>
      </c>
      <c r="K155" s="749">
        <v>1428.3645099999999</v>
      </c>
      <c r="L155" s="749">
        <v>1285.8731500000001</v>
      </c>
      <c r="M155" s="749">
        <v>2451.9394699999998</v>
      </c>
      <c r="N155" s="749">
        <v>6838.7712099999999</v>
      </c>
      <c r="O155" s="749">
        <v>3912.11715</v>
      </c>
      <c r="P155" s="749">
        <v>2108.9784300000001</v>
      </c>
      <c r="Q155" s="749">
        <v>1043.6137799999999</v>
      </c>
      <c r="R155" s="749">
        <v>1791.1054300000001</v>
      </c>
      <c r="S155" s="749">
        <v>1490</v>
      </c>
      <c r="T155" s="749">
        <v>2323.0474100000001</v>
      </c>
      <c r="U155" s="749">
        <v>611.66314999999997</v>
      </c>
      <c r="V155" s="749">
        <v>618.72109999999998</v>
      </c>
      <c r="W155" s="749">
        <v>3180.2506199999998</v>
      </c>
      <c r="X155" s="749">
        <v>3273.1440699999998</v>
      </c>
      <c r="Y155" s="749">
        <v>2765.8692099999998</v>
      </c>
      <c r="Z155" s="749">
        <v>10795.406449999999</v>
      </c>
      <c r="AA155" s="749">
        <v>1094.6613600000001</v>
      </c>
      <c r="AB155" s="749">
        <v>11716.98049</v>
      </c>
      <c r="AC155" s="749">
        <v>182369.47626</v>
      </c>
      <c r="AD155" s="750">
        <v>1</v>
      </c>
    </row>
    <row r="156" spans="1:30" ht="31.5" customHeight="1" thickTop="1" thickBot="1">
      <c r="A156" s="751" t="s">
        <v>826</v>
      </c>
      <c r="B156" s="747">
        <v>0.26244926103622296</v>
      </c>
      <c r="C156" s="747">
        <v>0.25724236457814348</v>
      </c>
      <c r="D156" s="747">
        <v>8.405386797375014E-2</v>
      </c>
      <c r="E156" s="747">
        <v>1.2501670491993767E-3</v>
      </c>
      <c r="F156" s="747">
        <v>1.1833154013796586E-2</v>
      </c>
      <c r="G156" s="747">
        <v>2.1890294537604108E-2</v>
      </c>
      <c r="H156" s="747">
        <v>1.8791584371905461E-2</v>
      </c>
      <c r="I156" s="747">
        <v>1.5470982194287518E-2</v>
      </c>
      <c r="J156" s="747">
        <v>4.9770035458454624E-3</v>
      </c>
      <c r="K156" s="747">
        <v>7.8322564679826866E-3</v>
      </c>
      <c r="L156" s="747">
        <v>7.0509230841172138E-3</v>
      </c>
      <c r="M156" s="747">
        <v>1.3444900540835714E-2</v>
      </c>
      <c r="N156" s="747">
        <v>3.7499538575469282E-2</v>
      </c>
      <c r="O156" s="747">
        <v>2.1451600510288157E-2</v>
      </c>
      <c r="P156" s="747">
        <v>1.1564316974806014E-2</v>
      </c>
      <c r="Q156" s="747">
        <v>5.7225244125400877E-3</v>
      </c>
      <c r="R156" s="747">
        <v>9.821300508899098E-3</v>
      </c>
      <c r="S156" s="747">
        <v>8.1702268962802801E-3</v>
      </c>
      <c r="T156" s="747">
        <v>1.2738137201688754E-2</v>
      </c>
      <c r="U156" s="747">
        <v>3.3539776641567241E-3</v>
      </c>
      <c r="V156" s="747">
        <v>3.3926790419571279E-3</v>
      </c>
      <c r="W156" s="747">
        <v>1.7438502786869821E-2</v>
      </c>
      <c r="X156" s="747">
        <v>1.7947872292694164E-2</v>
      </c>
      <c r="Y156" s="747">
        <v>1.5166294638345967E-2</v>
      </c>
      <c r="Z156" s="747">
        <v>5.9195248412125909E-2</v>
      </c>
      <c r="AA156" s="747">
        <v>6.0024373730139264E-3</v>
      </c>
      <c r="AB156" s="747">
        <v>6.4248583317174021E-2</v>
      </c>
      <c r="AC156" s="747">
        <v>1</v>
      </c>
      <c r="AD156" s="747"/>
    </row>
    <row r="157" spans="1:30" ht="73.5" customHeight="1" thickTop="1" thickBot="1">
      <c r="A157" s="755" t="s">
        <v>835</v>
      </c>
      <c r="B157" s="1058" t="s">
        <v>873</v>
      </c>
      <c r="C157" s="1058" t="s">
        <v>874</v>
      </c>
      <c r="D157" s="1058" t="s">
        <v>875</v>
      </c>
      <c r="E157" s="1058" t="s">
        <v>876</v>
      </c>
      <c r="F157" s="1058" t="s">
        <v>877</v>
      </c>
      <c r="G157" s="1058" t="s">
        <v>878</v>
      </c>
      <c r="H157" s="1058" t="s">
        <v>879</v>
      </c>
      <c r="I157" s="1058" t="s">
        <v>880</v>
      </c>
      <c r="J157" s="1058" t="s">
        <v>881</v>
      </c>
      <c r="K157" s="1058" t="s">
        <v>882</v>
      </c>
      <c r="L157" s="1058" t="s">
        <v>883</v>
      </c>
      <c r="M157" s="1058" t="s">
        <v>884</v>
      </c>
      <c r="N157" s="1058" t="s">
        <v>885</v>
      </c>
      <c r="O157" s="1058" t="s">
        <v>886</v>
      </c>
      <c r="P157" s="1058" t="s">
        <v>887</v>
      </c>
      <c r="Q157" s="1058" t="s">
        <v>888</v>
      </c>
      <c r="R157" s="1058" t="s">
        <v>889</v>
      </c>
      <c r="S157" s="1058" t="s">
        <v>890</v>
      </c>
      <c r="T157" s="1058" t="s">
        <v>891</v>
      </c>
      <c r="U157" s="1058" t="s">
        <v>892</v>
      </c>
      <c r="V157" s="1058" t="s">
        <v>893</v>
      </c>
      <c r="W157" s="1058" t="s">
        <v>894</v>
      </c>
      <c r="X157" s="1058" t="s">
        <v>895</v>
      </c>
      <c r="Y157" s="1058" t="s">
        <v>896</v>
      </c>
      <c r="Z157" s="1058" t="s">
        <v>897</v>
      </c>
      <c r="AA157" s="1058" t="s">
        <v>898</v>
      </c>
      <c r="AB157" s="1058" t="s">
        <v>1502</v>
      </c>
      <c r="AC157" s="1058" t="s">
        <v>6</v>
      </c>
      <c r="AD157" s="1059" t="s">
        <v>720</v>
      </c>
    </row>
    <row r="158" spans="1:30" ht="42.75" customHeight="1" thickTop="1">
      <c r="A158" s="745" t="s">
        <v>812</v>
      </c>
      <c r="B158" s="746">
        <v>0</v>
      </c>
      <c r="C158" s="746">
        <v>0</v>
      </c>
      <c r="D158" s="746">
        <v>0</v>
      </c>
      <c r="E158" s="746">
        <v>0</v>
      </c>
      <c r="F158" s="746">
        <v>0</v>
      </c>
      <c r="G158" s="746">
        <v>0</v>
      </c>
      <c r="H158" s="746">
        <v>0</v>
      </c>
      <c r="I158" s="746">
        <v>0</v>
      </c>
      <c r="J158" s="746">
        <v>0</v>
      </c>
      <c r="K158" s="746">
        <v>0</v>
      </c>
      <c r="L158" s="746">
        <v>0</v>
      </c>
      <c r="M158" s="746">
        <v>0</v>
      </c>
      <c r="N158" s="746">
        <v>0</v>
      </c>
      <c r="O158" s="746">
        <v>0</v>
      </c>
      <c r="P158" s="746">
        <v>0</v>
      </c>
      <c r="Q158" s="746">
        <v>0</v>
      </c>
      <c r="R158" s="746">
        <v>0</v>
      </c>
      <c r="S158" s="746">
        <v>0</v>
      </c>
      <c r="T158" s="746">
        <v>0</v>
      </c>
      <c r="U158" s="746">
        <v>0</v>
      </c>
      <c r="V158" s="746">
        <v>0</v>
      </c>
      <c r="W158" s="746">
        <v>0</v>
      </c>
      <c r="X158" s="746">
        <v>0</v>
      </c>
      <c r="Y158" s="746">
        <v>0</v>
      </c>
      <c r="Z158" s="746">
        <v>0</v>
      </c>
      <c r="AA158" s="746">
        <v>0</v>
      </c>
      <c r="AB158" s="746">
        <v>0</v>
      </c>
      <c r="AC158" s="746">
        <v>0</v>
      </c>
      <c r="AD158" s="747">
        <v>0</v>
      </c>
    </row>
    <row r="159" spans="1:30" ht="30.75" customHeight="1">
      <c r="A159" s="745" t="s">
        <v>813</v>
      </c>
      <c r="B159" s="746">
        <v>0</v>
      </c>
      <c r="C159" s="746">
        <v>0</v>
      </c>
      <c r="D159" s="746">
        <v>0</v>
      </c>
      <c r="E159" s="746">
        <v>0</v>
      </c>
      <c r="F159" s="746">
        <v>0</v>
      </c>
      <c r="G159" s="746">
        <v>0</v>
      </c>
      <c r="H159" s="746">
        <v>0</v>
      </c>
      <c r="I159" s="746">
        <v>0</v>
      </c>
      <c r="J159" s="746">
        <v>0</v>
      </c>
      <c r="K159" s="746">
        <v>0</v>
      </c>
      <c r="L159" s="746">
        <v>0</v>
      </c>
      <c r="M159" s="746">
        <v>0</v>
      </c>
      <c r="N159" s="746">
        <v>0</v>
      </c>
      <c r="O159" s="746">
        <v>0</v>
      </c>
      <c r="P159" s="746">
        <v>0</v>
      </c>
      <c r="Q159" s="746">
        <v>0</v>
      </c>
      <c r="R159" s="746">
        <v>0</v>
      </c>
      <c r="S159" s="746">
        <v>0</v>
      </c>
      <c r="T159" s="746">
        <v>0</v>
      </c>
      <c r="U159" s="746">
        <v>0</v>
      </c>
      <c r="V159" s="746">
        <v>0</v>
      </c>
      <c r="W159" s="746">
        <v>0</v>
      </c>
      <c r="X159" s="746">
        <v>0</v>
      </c>
      <c r="Y159" s="746">
        <v>0</v>
      </c>
      <c r="Z159" s="746">
        <v>0</v>
      </c>
      <c r="AA159" s="746">
        <v>0</v>
      </c>
      <c r="AB159" s="746">
        <v>0</v>
      </c>
      <c r="AC159" s="746">
        <v>0</v>
      </c>
      <c r="AD159" s="747">
        <v>0</v>
      </c>
    </row>
    <row r="160" spans="1:30" ht="30.75" customHeight="1">
      <c r="A160" s="745" t="s">
        <v>814</v>
      </c>
      <c r="B160" s="746">
        <v>0</v>
      </c>
      <c r="C160" s="746">
        <v>0</v>
      </c>
      <c r="D160" s="746">
        <v>0</v>
      </c>
      <c r="E160" s="746">
        <v>0</v>
      </c>
      <c r="F160" s="746">
        <v>0</v>
      </c>
      <c r="G160" s="746">
        <v>0</v>
      </c>
      <c r="H160" s="746">
        <v>0</v>
      </c>
      <c r="I160" s="746">
        <v>0</v>
      </c>
      <c r="J160" s="746">
        <v>0</v>
      </c>
      <c r="K160" s="746">
        <v>0</v>
      </c>
      <c r="L160" s="746">
        <v>0</v>
      </c>
      <c r="M160" s="746">
        <v>0</v>
      </c>
      <c r="N160" s="746">
        <v>0</v>
      </c>
      <c r="O160" s="746">
        <v>0</v>
      </c>
      <c r="P160" s="746">
        <v>0</v>
      </c>
      <c r="Q160" s="746">
        <v>0</v>
      </c>
      <c r="R160" s="746">
        <v>0</v>
      </c>
      <c r="S160" s="746">
        <v>0</v>
      </c>
      <c r="T160" s="746">
        <v>0</v>
      </c>
      <c r="U160" s="746">
        <v>0</v>
      </c>
      <c r="V160" s="746">
        <v>0</v>
      </c>
      <c r="W160" s="746">
        <v>0</v>
      </c>
      <c r="X160" s="746">
        <v>0</v>
      </c>
      <c r="Y160" s="746">
        <v>0</v>
      </c>
      <c r="Z160" s="746">
        <v>0</v>
      </c>
      <c r="AA160" s="746">
        <v>0</v>
      </c>
      <c r="AB160" s="746">
        <v>0</v>
      </c>
      <c r="AC160" s="746">
        <v>0</v>
      </c>
      <c r="AD160" s="747">
        <v>0</v>
      </c>
    </row>
    <row r="161" spans="1:30" ht="30.75" customHeight="1">
      <c r="A161" s="745" t="s">
        <v>815</v>
      </c>
      <c r="B161" s="746">
        <v>1</v>
      </c>
      <c r="C161" s="746">
        <v>3</v>
      </c>
      <c r="D161" s="746">
        <v>0</v>
      </c>
      <c r="E161" s="746">
        <v>0</v>
      </c>
      <c r="F161" s="746">
        <v>0</v>
      </c>
      <c r="G161" s="746">
        <v>0</v>
      </c>
      <c r="H161" s="746">
        <v>0</v>
      </c>
      <c r="I161" s="746">
        <v>0</v>
      </c>
      <c r="J161" s="746">
        <v>0</v>
      </c>
      <c r="K161" s="746">
        <v>0</v>
      </c>
      <c r="L161" s="746">
        <v>0</v>
      </c>
      <c r="M161" s="746">
        <v>0</v>
      </c>
      <c r="N161" s="746">
        <v>1</v>
      </c>
      <c r="O161" s="746">
        <v>0</v>
      </c>
      <c r="P161" s="746">
        <v>0</v>
      </c>
      <c r="Q161" s="746">
        <v>0</v>
      </c>
      <c r="R161" s="746">
        <v>0</v>
      </c>
      <c r="S161" s="746">
        <v>0</v>
      </c>
      <c r="T161" s="746">
        <v>0</v>
      </c>
      <c r="U161" s="746">
        <v>0</v>
      </c>
      <c r="V161" s="746">
        <v>0</v>
      </c>
      <c r="W161" s="746">
        <v>0</v>
      </c>
      <c r="X161" s="746">
        <v>0</v>
      </c>
      <c r="Y161" s="746">
        <v>0</v>
      </c>
      <c r="Z161" s="746">
        <v>0</v>
      </c>
      <c r="AA161" s="746">
        <v>0</v>
      </c>
      <c r="AB161" s="746">
        <v>0</v>
      </c>
      <c r="AC161" s="746">
        <v>5</v>
      </c>
      <c r="AD161" s="747">
        <v>2.1486892995272885E-3</v>
      </c>
    </row>
    <row r="162" spans="1:30" ht="30.75" customHeight="1">
      <c r="A162" s="745" t="s">
        <v>816</v>
      </c>
      <c r="B162" s="746">
        <v>2</v>
      </c>
      <c r="C162" s="746">
        <v>4</v>
      </c>
      <c r="D162" s="746">
        <v>3</v>
      </c>
      <c r="E162" s="746">
        <v>0</v>
      </c>
      <c r="F162" s="746">
        <v>0</v>
      </c>
      <c r="G162" s="746">
        <v>0</v>
      </c>
      <c r="H162" s="746">
        <v>1</v>
      </c>
      <c r="I162" s="746">
        <v>0</v>
      </c>
      <c r="J162" s="746">
        <v>0</v>
      </c>
      <c r="K162" s="746">
        <v>0</v>
      </c>
      <c r="L162" s="746">
        <v>0</v>
      </c>
      <c r="M162" s="746">
        <v>0</v>
      </c>
      <c r="N162" s="746">
        <v>0</v>
      </c>
      <c r="O162" s="746">
        <v>0</v>
      </c>
      <c r="P162" s="746">
        <v>0</v>
      </c>
      <c r="Q162" s="746">
        <v>0</v>
      </c>
      <c r="R162" s="746">
        <v>0</v>
      </c>
      <c r="S162" s="746">
        <v>1</v>
      </c>
      <c r="T162" s="746">
        <v>0</v>
      </c>
      <c r="U162" s="746">
        <v>0</v>
      </c>
      <c r="V162" s="746">
        <v>0</v>
      </c>
      <c r="W162" s="746">
        <v>0</v>
      </c>
      <c r="X162" s="746">
        <v>0</v>
      </c>
      <c r="Y162" s="746">
        <v>0</v>
      </c>
      <c r="Z162" s="746">
        <v>2</v>
      </c>
      <c r="AA162" s="746">
        <v>0</v>
      </c>
      <c r="AB162" s="746">
        <v>0</v>
      </c>
      <c r="AC162" s="746">
        <v>13</v>
      </c>
      <c r="AD162" s="747">
        <v>5.5865921787709499E-3</v>
      </c>
    </row>
    <row r="163" spans="1:30" ht="30.75" customHeight="1">
      <c r="A163" s="745" t="s">
        <v>817</v>
      </c>
      <c r="B163" s="746">
        <v>14</v>
      </c>
      <c r="C163" s="746">
        <v>18</v>
      </c>
      <c r="D163" s="746">
        <v>10</v>
      </c>
      <c r="E163" s="746">
        <v>0</v>
      </c>
      <c r="F163" s="746">
        <v>1</v>
      </c>
      <c r="G163" s="746">
        <v>2</v>
      </c>
      <c r="H163" s="746">
        <v>0</v>
      </c>
      <c r="I163" s="746">
        <v>0</v>
      </c>
      <c r="J163" s="746">
        <v>0</v>
      </c>
      <c r="K163" s="746">
        <v>0</v>
      </c>
      <c r="L163" s="746">
        <v>0</v>
      </c>
      <c r="M163" s="746">
        <v>0</v>
      </c>
      <c r="N163" s="746">
        <v>1</v>
      </c>
      <c r="O163" s="746">
        <v>2</v>
      </c>
      <c r="P163" s="746">
        <v>0</v>
      </c>
      <c r="Q163" s="746">
        <v>0</v>
      </c>
      <c r="R163" s="746">
        <v>0</v>
      </c>
      <c r="S163" s="746">
        <v>0</v>
      </c>
      <c r="T163" s="746">
        <v>0</v>
      </c>
      <c r="U163" s="746">
        <v>0</v>
      </c>
      <c r="V163" s="746">
        <v>0</v>
      </c>
      <c r="W163" s="746">
        <v>0</v>
      </c>
      <c r="X163" s="746">
        <v>2</v>
      </c>
      <c r="Y163" s="746">
        <v>1</v>
      </c>
      <c r="Z163" s="746">
        <v>5</v>
      </c>
      <c r="AA163" s="746">
        <v>0</v>
      </c>
      <c r="AB163" s="746">
        <v>1</v>
      </c>
      <c r="AC163" s="746">
        <v>57</v>
      </c>
      <c r="AD163" s="747">
        <v>2.4495058014611087E-2</v>
      </c>
    </row>
    <row r="164" spans="1:30" ht="30.75" customHeight="1">
      <c r="A164" s="745" t="s">
        <v>818</v>
      </c>
      <c r="B164" s="746">
        <v>31</v>
      </c>
      <c r="C164" s="746">
        <v>29</v>
      </c>
      <c r="D164" s="746">
        <v>6</v>
      </c>
      <c r="E164" s="746">
        <v>0</v>
      </c>
      <c r="F164" s="746">
        <v>1</v>
      </c>
      <c r="G164" s="746">
        <v>2</v>
      </c>
      <c r="H164" s="746">
        <v>1</v>
      </c>
      <c r="I164" s="746">
        <v>2</v>
      </c>
      <c r="J164" s="746">
        <v>0</v>
      </c>
      <c r="K164" s="746">
        <v>1</v>
      </c>
      <c r="L164" s="746">
        <v>0</v>
      </c>
      <c r="M164" s="746">
        <v>2</v>
      </c>
      <c r="N164" s="746">
        <v>0</v>
      </c>
      <c r="O164" s="746">
        <v>1</v>
      </c>
      <c r="P164" s="746">
        <v>2</v>
      </c>
      <c r="Q164" s="746">
        <v>1</v>
      </c>
      <c r="R164" s="746">
        <v>1</v>
      </c>
      <c r="S164" s="746">
        <v>1</v>
      </c>
      <c r="T164" s="746">
        <v>1</v>
      </c>
      <c r="U164" s="746">
        <v>0</v>
      </c>
      <c r="V164" s="746">
        <v>0</v>
      </c>
      <c r="W164" s="746">
        <v>1</v>
      </c>
      <c r="X164" s="746">
        <v>1</v>
      </c>
      <c r="Y164" s="746">
        <v>1</v>
      </c>
      <c r="Z164" s="746">
        <v>8</v>
      </c>
      <c r="AA164" s="746">
        <v>0</v>
      </c>
      <c r="AB164" s="746">
        <v>5</v>
      </c>
      <c r="AC164" s="746">
        <v>98</v>
      </c>
      <c r="AD164" s="747">
        <v>4.2114310270734853E-2</v>
      </c>
    </row>
    <row r="165" spans="1:30" ht="30.75" customHeight="1">
      <c r="A165" s="745" t="s">
        <v>819</v>
      </c>
      <c r="B165" s="746">
        <v>32</v>
      </c>
      <c r="C165" s="746">
        <v>41</v>
      </c>
      <c r="D165" s="746">
        <v>8</v>
      </c>
      <c r="E165" s="746">
        <v>0</v>
      </c>
      <c r="F165" s="746">
        <v>1</v>
      </c>
      <c r="G165" s="746">
        <v>4</v>
      </c>
      <c r="H165" s="746">
        <v>1</v>
      </c>
      <c r="I165" s="746">
        <v>0</v>
      </c>
      <c r="J165" s="746">
        <v>0</v>
      </c>
      <c r="K165" s="746">
        <v>1</v>
      </c>
      <c r="L165" s="746">
        <v>1</v>
      </c>
      <c r="M165" s="746">
        <v>2</v>
      </c>
      <c r="N165" s="746">
        <v>4</v>
      </c>
      <c r="O165" s="746">
        <v>3</v>
      </c>
      <c r="P165" s="746">
        <v>1</v>
      </c>
      <c r="Q165" s="746">
        <v>2</v>
      </c>
      <c r="R165" s="746">
        <v>1</v>
      </c>
      <c r="S165" s="746">
        <v>1</v>
      </c>
      <c r="T165" s="746">
        <v>1</v>
      </c>
      <c r="U165" s="746">
        <v>2</v>
      </c>
      <c r="V165" s="746">
        <v>0</v>
      </c>
      <c r="W165" s="746">
        <v>2</v>
      </c>
      <c r="X165" s="746">
        <v>3</v>
      </c>
      <c r="Y165" s="746">
        <v>2</v>
      </c>
      <c r="Z165" s="746">
        <v>11</v>
      </c>
      <c r="AA165" s="746">
        <v>2</v>
      </c>
      <c r="AB165" s="746">
        <v>8</v>
      </c>
      <c r="AC165" s="746">
        <v>134</v>
      </c>
      <c r="AD165" s="747">
        <v>5.7584873227331329E-2</v>
      </c>
    </row>
    <row r="166" spans="1:30" ht="30.75" customHeight="1">
      <c r="A166" s="745" t="s">
        <v>820</v>
      </c>
      <c r="B166" s="746">
        <v>34</v>
      </c>
      <c r="C166" s="746">
        <v>16</v>
      </c>
      <c r="D166" s="746">
        <v>4</v>
      </c>
      <c r="E166" s="746">
        <v>0</v>
      </c>
      <c r="F166" s="746">
        <v>1</v>
      </c>
      <c r="G166" s="746">
        <v>3</v>
      </c>
      <c r="H166" s="746">
        <v>1</v>
      </c>
      <c r="I166" s="746">
        <v>1</v>
      </c>
      <c r="J166" s="746">
        <v>0</v>
      </c>
      <c r="K166" s="746">
        <v>1</v>
      </c>
      <c r="L166" s="746">
        <v>2</v>
      </c>
      <c r="M166" s="746">
        <v>3</v>
      </c>
      <c r="N166" s="746">
        <v>4</v>
      </c>
      <c r="O166" s="746">
        <v>3</v>
      </c>
      <c r="P166" s="746">
        <v>2</v>
      </c>
      <c r="Q166" s="746">
        <v>0</v>
      </c>
      <c r="R166" s="746">
        <v>3</v>
      </c>
      <c r="S166" s="746">
        <v>0</v>
      </c>
      <c r="T166" s="746">
        <v>1</v>
      </c>
      <c r="U166" s="746">
        <v>0</v>
      </c>
      <c r="V166" s="746">
        <v>0</v>
      </c>
      <c r="W166" s="746">
        <v>4</v>
      </c>
      <c r="X166" s="746">
        <v>2</v>
      </c>
      <c r="Y166" s="746">
        <v>1</v>
      </c>
      <c r="Z166" s="746">
        <v>5</v>
      </c>
      <c r="AA166" s="746">
        <v>2</v>
      </c>
      <c r="AB166" s="746">
        <v>12</v>
      </c>
      <c r="AC166" s="746">
        <v>105</v>
      </c>
      <c r="AD166" s="747">
        <v>4.5122475290073058E-2</v>
      </c>
    </row>
    <row r="167" spans="1:30" ht="30.75" customHeight="1">
      <c r="A167" s="745" t="s">
        <v>821</v>
      </c>
      <c r="B167" s="746">
        <v>99</v>
      </c>
      <c r="C167" s="746">
        <v>68</v>
      </c>
      <c r="D167" s="746">
        <v>20</v>
      </c>
      <c r="E167" s="746">
        <v>1</v>
      </c>
      <c r="F167" s="746">
        <v>3</v>
      </c>
      <c r="G167" s="746">
        <v>2</v>
      </c>
      <c r="H167" s="746">
        <v>11</v>
      </c>
      <c r="I167" s="746">
        <v>7</v>
      </c>
      <c r="J167" s="746">
        <v>4</v>
      </c>
      <c r="K167" s="746">
        <v>2</v>
      </c>
      <c r="L167" s="746">
        <v>1</v>
      </c>
      <c r="M167" s="746">
        <v>3</v>
      </c>
      <c r="N167" s="746">
        <v>17</v>
      </c>
      <c r="O167" s="746">
        <v>8</v>
      </c>
      <c r="P167" s="746">
        <v>6</v>
      </c>
      <c r="Q167" s="746">
        <v>2</v>
      </c>
      <c r="R167" s="746">
        <v>2</v>
      </c>
      <c r="S167" s="746">
        <v>3</v>
      </c>
      <c r="T167" s="746">
        <v>6</v>
      </c>
      <c r="U167" s="746">
        <v>1</v>
      </c>
      <c r="V167" s="746">
        <v>1</v>
      </c>
      <c r="W167" s="746">
        <v>8</v>
      </c>
      <c r="X167" s="746">
        <v>3</v>
      </c>
      <c r="Y167" s="746">
        <v>5</v>
      </c>
      <c r="Z167" s="746">
        <v>13</v>
      </c>
      <c r="AA167" s="746">
        <v>3</v>
      </c>
      <c r="AB167" s="746">
        <v>41</v>
      </c>
      <c r="AC167" s="746">
        <v>340</v>
      </c>
      <c r="AD167" s="747">
        <v>0.14611087236785561</v>
      </c>
    </row>
    <row r="168" spans="1:30" ht="30.75" customHeight="1">
      <c r="A168" s="745" t="s">
        <v>822</v>
      </c>
      <c r="B168" s="746">
        <v>139</v>
      </c>
      <c r="C168" s="746">
        <v>98</v>
      </c>
      <c r="D168" s="746">
        <v>27</v>
      </c>
      <c r="E168" s="746">
        <v>1</v>
      </c>
      <c r="F168" s="746">
        <v>9</v>
      </c>
      <c r="G168" s="746">
        <v>15</v>
      </c>
      <c r="H168" s="746">
        <v>14</v>
      </c>
      <c r="I168" s="746">
        <v>20</v>
      </c>
      <c r="J168" s="746">
        <v>4</v>
      </c>
      <c r="K168" s="746">
        <v>9</v>
      </c>
      <c r="L168" s="746">
        <v>6</v>
      </c>
      <c r="M168" s="746">
        <v>13</v>
      </c>
      <c r="N168" s="746">
        <v>26</v>
      </c>
      <c r="O168" s="746">
        <v>19</v>
      </c>
      <c r="P168" s="746">
        <v>8</v>
      </c>
      <c r="Q168" s="746">
        <v>5</v>
      </c>
      <c r="R168" s="746">
        <v>8</v>
      </c>
      <c r="S168" s="746">
        <v>2</v>
      </c>
      <c r="T168" s="746">
        <v>11</v>
      </c>
      <c r="U168" s="746">
        <v>3</v>
      </c>
      <c r="V168" s="746">
        <v>8</v>
      </c>
      <c r="W168" s="746">
        <v>14</v>
      </c>
      <c r="X168" s="746">
        <v>11</v>
      </c>
      <c r="Y168" s="746">
        <v>15</v>
      </c>
      <c r="Z168" s="746">
        <v>16</v>
      </c>
      <c r="AA168" s="746">
        <v>3</v>
      </c>
      <c r="AB168" s="746">
        <v>37</v>
      </c>
      <c r="AC168" s="746">
        <v>541</v>
      </c>
      <c r="AD168" s="747">
        <v>0.23248818220885259</v>
      </c>
    </row>
    <row r="169" spans="1:30" ht="30.75" customHeight="1">
      <c r="A169" s="745" t="s">
        <v>823</v>
      </c>
      <c r="B169" s="746">
        <v>199</v>
      </c>
      <c r="C169" s="746">
        <v>131</v>
      </c>
      <c r="D169" s="746">
        <v>34</v>
      </c>
      <c r="E169" s="746">
        <v>3</v>
      </c>
      <c r="F169" s="746">
        <v>15</v>
      </c>
      <c r="G169" s="746">
        <v>22</v>
      </c>
      <c r="H169" s="746">
        <v>26</v>
      </c>
      <c r="I169" s="746">
        <v>34</v>
      </c>
      <c r="J169" s="746">
        <v>19</v>
      </c>
      <c r="K169" s="746">
        <v>15</v>
      </c>
      <c r="L169" s="746">
        <v>23</v>
      </c>
      <c r="M169" s="746">
        <v>21</v>
      </c>
      <c r="N169" s="746">
        <v>54</v>
      </c>
      <c r="O169" s="746">
        <v>16</v>
      </c>
      <c r="P169" s="746">
        <v>16</v>
      </c>
      <c r="Q169" s="746">
        <v>5</v>
      </c>
      <c r="R169" s="746">
        <v>23</v>
      </c>
      <c r="S169" s="746">
        <v>2</v>
      </c>
      <c r="T169" s="746">
        <v>37</v>
      </c>
      <c r="U169" s="746">
        <v>3</v>
      </c>
      <c r="V169" s="746">
        <v>8</v>
      </c>
      <c r="W169" s="746">
        <v>34</v>
      </c>
      <c r="X169" s="746">
        <v>12</v>
      </c>
      <c r="Y169" s="746">
        <v>27</v>
      </c>
      <c r="Z169" s="746">
        <v>10</v>
      </c>
      <c r="AA169" s="746">
        <v>8</v>
      </c>
      <c r="AB169" s="746">
        <v>115</v>
      </c>
      <c r="AC169" s="746">
        <v>912</v>
      </c>
      <c r="AD169" s="747">
        <v>0.39192092823377739</v>
      </c>
    </row>
    <row r="170" spans="1:30" ht="30.75" customHeight="1">
      <c r="A170" s="745" t="s">
        <v>824</v>
      </c>
      <c r="B170" s="746">
        <v>20</v>
      </c>
      <c r="C170" s="746">
        <v>11</v>
      </c>
      <c r="D170" s="746">
        <v>3</v>
      </c>
      <c r="E170" s="746">
        <v>0</v>
      </c>
      <c r="F170" s="746">
        <v>2</v>
      </c>
      <c r="G170" s="746">
        <v>3</v>
      </c>
      <c r="H170" s="746">
        <v>3</v>
      </c>
      <c r="I170" s="746">
        <v>6</v>
      </c>
      <c r="J170" s="746">
        <v>1</v>
      </c>
      <c r="K170" s="746">
        <v>0</v>
      </c>
      <c r="L170" s="746">
        <v>1</v>
      </c>
      <c r="M170" s="746">
        <v>0</v>
      </c>
      <c r="N170" s="746">
        <v>9</v>
      </c>
      <c r="O170" s="746">
        <v>3</v>
      </c>
      <c r="P170" s="746">
        <v>3</v>
      </c>
      <c r="Q170" s="746">
        <v>3</v>
      </c>
      <c r="R170" s="746">
        <v>0</v>
      </c>
      <c r="S170" s="746">
        <v>0</v>
      </c>
      <c r="T170" s="746">
        <v>6</v>
      </c>
      <c r="U170" s="746">
        <v>0</v>
      </c>
      <c r="V170" s="746">
        <v>1</v>
      </c>
      <c r="W170" s="746">
        <v>9</v>
      </c>
      <c r="X170" s="746">
        <v>4</v>
      </c>
      <c r="Y170" s="746">
        <v>1</v>
      </c>
      <c r="Z170" s="746">
        <v>0</v>
      </c>
      <c r="AA170" s="746">
        <v>1</v>
      </c>
      <c r="AB170" s="746">
        <v>16</v>
      </c>
      <c r="AC170" s="746">
        <v>106</v>
      </c>
      <c r="AD170" s="747">
        <v>4.555221314997851E-2</v>
      </c>
    </row>
    <row r="171" spans="1:30" ht="30.75" customHeight="1" thickBot="1">
      <c r="A171" s="745" t="s">
        <v>825</v>
      </c>
      <c r="B171" s="746">
        <v>4</v>
      </c>
      <c r="C171" s="746">
        <v>1</v>
      </c>
      <c r="D171" s="746">
        <v>1</v>
      </c>
      <c r="E171" s="746">
        <v>0</v>
      </c>
      <c r="F171" s="746">
        <v>0</v>
      </c>
      <c r="G171" s="746">
        <v>0</v>
      </c>
      <c r="H171" s="746">
        <v>2</v>
      </c>
      <c r="I171" s="746">
        <v>0</v>
      </c>
      <c r="J171" s="746">
        <v>0</v>
      </c>
      <c r="K171" s="746">
        <v>0</v>
      </c>
      <c r="L171" s="746">
        <v>2</v>
      </c>
      <c r="M171" s="746">
        <v>0</v>
      </c>
      <c r="N171" s="746">
        <v>1</v>
      </c>
      <c r="O171" s="746">
        <v>0</v>
      </c>
      <c r="P171" s="746">
        <v>0</v>
      </c>
      <c r="Q171" s="746">
        <v>0</v>
      </c>
      <c r="R171" s="746">
        <v>0</v>
      </c>
      <c r="S171" s="746">
        <v>0</v>
      </c>
      <c r="T171" s="746">
        <v>0</v>
      </c>
      <c r="U171" s="746">
        <v>0</v>
      </c>
      <c r="V171" s="746">
        <v>0</v>
      </c>
      <c r="W171" s="746">
        <v>0</v>
      </c>
      <c r="X171" s="746">
        <v>0</v>
      </c>
      <c r="Y171" s="746">
        <v>0</v>
      </c>
      <c r="Z171" s="746">
        <v>0</v>
      </c>
      <c r="AA171" s="746">
        <v>0</v>
      </c>
      <c r="AB171" s="746">
        <v>5</v>
      </c>
      <c r="AC171" s="746">
        <v>16</v>
      </c>
      <c r="AD171" s="747">
        <v>6.8758057584873229E-3</v>
      </c>
    </row>
    <row r="172" spans="1:30" ht="48.75" customHeight="1" thickTop="1" thickBot="1">
      <c r="A172" s="748" t="s">
        <v>6</v>
      </c>
      <c r="B172" s="749">
        <v>575</v>
      </c>
      <c r="C172" s="749">
        <v>420</v>
      </c>
      <c r="D172" s="749">
        <v>116</v>
      </c>
      <c r="E172" s="749">
        <v>5</v>
      </c>
      <c r="F172" s="749">
        <v>33</v>
      </c>
      <c r="G172" s="749">
        <v>53</v>
      </c>
      <c r="H172" s="749">
        <v>60</v>
      </c>
      <c r="I172" s="749">
        <v>70</v>
      </c>
      <c r="J172" s="749">
        <v>28</v>
      </c>
      <c r="K172" s="749">
        <v>29</v>
      </c>
      <c r="L172" s="749">
        <v>36</v>
      </c>
      <c r="M172" s="749">
        <v>44</v>
      </c>
      <c r="N172" s="749">
        <v>117</v>
      </c>
      <c r="O172" s="749">
        <v>55</v>
      </c>
      <c r="P172" s="749">
        <v>38</v>
      </c>
      <c r="Q172" s="749">
        <v>18</v>
      </c>
      <c r="R172" s="749">
        <v>38</v>
      </c>
      <c r="S172" s="749">
        <v>10</v>
      </c>
      <c r="T172" s="749">
        <v>63</v>
      </c>
      <c r="U172" s="749">
        <v>9</v>
      </c>
      <c r="V172" s="749">
        <v>18</v>
      </c>
      <c r="W172" s="749">
        <v>72</v>
      </c>
      <c r="X172" s="749">
        <v>38</v>
      </c>
      <c r="Y172" s="749">
        <v>53</v>
      </c>
      <c r="Z172" s="749">
        <v>70</v>
      </c>
      <c r="AA172" s="749">
        <v>19</v>
      </c>
      <c r="AB172" s="749">
        <v>240</v>
      </c>
      <c r="AC172" s="749">
        <v>2327</v>
      </c>
      <c r="AD172" s="750">
        <v>1</v>
      </c>
    </row>
    <row r="173" spans="1:30" ht="24" customHeight="1" thickTop="1">
      <c r="A173" s="753" t="s">
        <v>826</v>
      </c>
      <c r="B173" s="747">
        <v>0.24709926944563815</v>
      </c>
      <c r="C173" s="747">
        <v>0.18048990116029223</v>
      </c>
      <c r="D173" s="747">
        <v>4.9849591749033091E-2</v>
      </c>
      <c r="E173" s="747">
        <v>2.1486892995272885E-3</v>
      </c>
      <c r="F173" s="747">
        <v>1.4181349376880103E-2</v>
      </c>
      <c r="G173" s="747">
        <v>2.2776106574989255E-2</v>
      </c>
      <c r="H173" s="747">
        <v>2.578427159432746E-2</v>
      </c>
      <c r="I173" s="747">
        <v>3.0081650193382038E-2</v>
      </c>
      <c r="J173" s="747">
        <v>1.2032660077352814E-2</v>
      </c>
      <c r="K173" s="747">
        <v>1.2462397937258273E-2</v>
      </c>
      <c r="L173" s="747">
        <v>1.5470562956596476E-2</v>
      </c>
      <c r="M173" s="747">
        <v>1.8908465835840136E-2</v>
      </c>
      <c r="N173" s="747">
        <v>5.027932960893855E-2</v>
      </c>
      <c r="O173" s="747">
        <v>2.3635582294800173E-2</v>
      </c>
      <c r="P173" s="747">
        <v>1.633003867640739E-2</v>
      </c>
      <c r="Q173" s="747">
        <v>7.7352814782982379E-3</v>
      </c>
      <c r="R173" s="747">
        <v>1.633003867640739E-2</v>
      </c>
      <c r="S173" s="747">
        <v>4.2973785990545769E-3</v>
      </c>
      <c r="T173" s="747">
        <v>2.7073485174043833E-2</v>
      </c>
      <c r="U173" s="747">
        <v>3.867640739149119E-3</v>
      </c>
      <c r="V173" s="747">
        <v>7.7352814782982379E-3</v>
      </c>
      <c r="W173" s="747">
        <v>3.0941125913192952E-2</v>
      </c>
      <c r="X173" s="747">
        <v>1.633003867640739E-2</v>
      </c>
      <c r="Y173" s="747">
        <v>2.2776106574989255E-2</v>
      </c>
      <c r="Z173" s="747">
        <v>3.0081650193382038E-2</v>
      </c>
      <c r="AA173" s="747">
        <v>8.165019338203695E-3</v>
      </c>
      <c r="AB173" s="747">
        <v>0.10313708637730984</v>
      </c>
      <c r="AC173" s="747">
        <v>1</v>
      </c>
      <c r="AD173" s="747"/>
    </row>
    <row r="174" spans="1:30" ht="9" customHeight="1" thickBot="1">
      <c r="A174" s="754"/>
      <c r="B174" s="1060"/>
      <c r="C174" s="1061"/>
      <c r="D174" s="1061"/>
      <c r="E174" s="1061"/>
      <c r="F174" s="1061"/>
      <c r="G174" s="1061"/>
      <c r="H174" s="1060"/>
      <c r="I174" s="1060"/>
      <c r="J174" s="1060"/>
      <c r="K174" s="1060"/>
      <c r="L174" s="1060"/>
      <c r="M174" s="1060"/>
      <c r="N174" s="1060"/>
      <c r="O174" s="1060"/>
      <c r="P174" s="1060"/>
      <c r="Q174" s="1039"/>
      <c r="R174" s="524"/>
      <c r="S174" s="524"/>
      <c r="T174" s="524"/>
      <c r="U174" s="524"/>
      <c r="V174" s="524"/>
      <c r="W174" s="1039"/>
      <c r="X174" s="1039"/>
      <c r="Y174" s="1039"/>
      <c r="Z174" s="1039"/>
      <c r="AA174" s="1039"/>
      <c r="AB174" s="1039"/>
      <c r="AC174" s="1039"/>
      <c r="AD174" s="1040"/>
    </row>
    <row r="175" spans="1:30" ht="17.25" customHeight="1">
      <c r="A175" s="1153" t="s">
        <v>838</v>
      </c>
      <c r="B175" s="1147"/>
      <c r="C175" s="1147"/>
      <c r="D175" s="1147"/>
      <c r="E175" s="1147"/>
      <c r="F175" s="1147"/>
      <c r="G175" s="1147"/>
      <c r="H175" s="1147"/>
      <c r="I175" s="1147"/>
      <c r="J175" s="1147"/>
      <c r="K175" s="1147"/>
      <c r="L175" s="1147"/>
      <c r="M175" s="1147"/>
      <c r="N175" s="1147"/>
      <c r="O175" s="1147"/>
      <c r="P175" s="1147"/>
      <c r="AD175" s="117"/>
    </row>
    <row r="176" spans="1:30" ht="9" customHeight="1">
      <c r="A176" s="273"/>
      <c r="B176" s="513"/>
      <c r="C176" s="274"/>
      <c r="D176" s="274"/>
      <c r="E176" s="274"/>
      <c r="F176" s="274"/>
      <c r="G176" s="274"/>
      <c r="H176" s="513"/>
      <c r="I176" s="513"/>
      <c r="J176" s="513"/>
      <c r="K176" s="513"/>
      <c r="L176" s="513"/>
      <c r="M176" s="513"/>
      <c r="N176" s="513"/>
      <c r="O176" s="513"/>
      <c r="P176" s="354"/>
      <c r="AD176" s="117"/>
    </row>
    <row r="177" spans="1:30" ht="9" customHeight="1">
      <c r="A177" s="273"/>
      <c r="B177" s="513"/>
      <c r="C177" s="274"/>
      <c r="D177" s="274"/>
      <c r="E177" s="274"/>
      <c r="F177" s="274"/>
      <c r="G177" s="274"/>
      <c r="H177" s="513"/>
      <c r="I177" s="513"/>
      <c r="J177" s="513"/>
      <c r="K177" s="513"/>
      <c r="L177" s="513"/>
      <c r="M177" s="513"/>
      <c r="N177" s="513"/>
      <c r="O177" s="513"/>
      <c r="P177" s="354"/>
      <c r="AD177" s="117"/>
    </row>
    <row r="178" spans="1:30" ht="9" customHeight="1">
      <c r="A178" s="273"/>
      <c r="B178" s="513"/>
      <c r="C178" s="274"/>
      <c r="D178" s="274"/>
      <c r="E178" s="274"/>
      <c r="F178" s="274"/>
      <c r="G178" s="274"/>
      <c r="H178" s="513"/>
      <c r="I178" s="513"/>
      <c r="J178" s="513"/>
      <c r="K178" s="513"/>
      <c r="L178" s="513"/>
      <c r="M178" s="513"/>
      <c r="N178" s="513"/>
      <c r="O178" s="513"/>
      <c r="P178" s="354"/>
      <c r="AD178" s="117"/>
    </row>
    <row r="179" spans="1:30" ht="9" customHeight="1">
      <c r="A179" s="273"/>
      <c r="B179" s="513"/>
      <c r="C179" s="274"/>
      <c r="D179" s="274"/>
      <c r="E179" s="274"/>
      <c r="F179" s="274"/>
      <c r="G179" s="274"/>
      <c r="H179" s="513"/>
      <c r="I179" s="513"/>
      <c r="J179" s="513"/>
      <c r="K179" s="513"/>
      <c r="L179" s="513"/>
      <c r="M179" s="513"/>
      <c r="N179" s="513"/>
      <c r="O179" s="513"/>
      <c r="P179" s="354"/>
      <c r="AD179" s="117"/>
    </row>
    <row r="180" spans="1:30" ht="9" customHeight="1">
      <c r="A180" s="275"/>
      <c r="B180" s="513"/>
      <c r="C180" s="274"/>
      <c r="D180" s="274"/>
      <c r="E180" s="274"/>
      <c r="F180" s="274"/>
      <c r="G180" s="274"/>
      <c r="H180" s="513"/>
      <c r="I180" s="513"/>
      <c r="J180" s="513"/>
      <c r="K180" s="513"/>
      <c r="L180" s="513"/>
      <c r="M180" s="513"/>
      <c r="N180" s="513"/>
      <c r="O180" s="513"/>
      <c r="P180" s="354"/>
      <c r="AD180" s="117"/>
    </row>
    <row r="181" spans="1:30" ht="9" customHeight="1">
      <c r="A181" s="273"/>
      <c r="B181" s="513"/>
      <c r="C181" s="274"/>
      <c r="D181" s="274"/>
      <c r="E181" s="274"/>
      <c r="F181" s="274"/>
      <c r="G181" s="274"/>
      <c r="H181" s="513"/>
      <c r="I181" s="513"/>
      <c r="J181" s="513"/>
      <c r="K181" s="513"/>
      <c r="L181" s="513"/>
      <c r="M181" s="513"/>
      <c r="N181" s="513"/>
      <c r="O181" s="513"/>
      <c r="P181" s="354"/>
      <c r="AD181" s="117"/>
    </row>
    <row r="182" spans="1:30" ht="9" customHeight="1">
      <c r="A182" s="273"/>
      <c r="B182" s="513"/>
      <c r="C182" s="274"/>
      <c r="D182" s="274"/>
      <c r="E182" s="274"/>
      <c r="F182" s="274"/>
      <c r="G182" s="274"/>
      <c r="H182" s="513"/>
      <c r="I182" s="513"/>
      <c r="J182" s="513"/>
      <c r="K182" s="513"/>
      <c r="L182" s="513"/>
      <c r="M182" s="513"/>
      <c r="N182" s="513"/>
      <c r="O182" s="513"/>
      <c r="P182" s="354"/>
      <c r="AD182" s="117"/>
    </row>
    <row r="183" spans="1:30" ht="15.75">
      <c r="A183" s="116"/>
    </row>
    <row r="184" spans="1:30" ht="20.25">
      <c r="A184" s="116"/>
      <c r="B184" s="746"/>
      <c r="C184" s="746"/>
      <c r="D184" s="746"/>
      <c r="E184" s="746"/>
      <c r="F184" s="746"/>
      <c r="G184" s="746"/>
      <c r="H184" s="746"/>
      <c r="I184" s="746"/>
      <c r="J184" s="746"/>
      <c r="K184" s="746"/>
      <c r="L184" s="746"/>
      <c r="M184" s="746"/>
      <c r="N184" s="746"/>
      <c r="O184" s="746"/>
      <c r="P184" s="746"/>
      <c r="Q184" s="746"/>
      <c r="R184" s="746"/>
      <c r="S184" s="746"/>
      <c r="T184" s="746"/>
      <c r="U184" s="746"/>
      <c r="V184" s="746"/>
      <c r="W184" s="746"/>
      <c r="X184" s="746"/>
      <c r="Y184" s="746"/>
      <c r="Z184" s="746"/>
      <c r="AA184" s="746"/>
      <c r="AB184" s="746"/>
      <c r="AC184" s="746"/>
    </row>
    <row r="185" spans="1:30" ht="15.75">
      <c r="A185" s="116"/>
    </row>
    <row r="186" spans="1:30" ht="15.75">
      <c r="A186" s="116"/>
    </row>
    <row r="187" spans="1:30" ht="15.75">
      <c r="A187" s="116"/>
    </row>
    <row r="188" spans="1:30" ht="15.75">
      <c r="A188" s="116"/>
    </row>
    <row r="189" spans="1:30" ht="15.75">
      <c r="A189" s="116"/>
    </row>
    <row r="190" spans="1:30" ht="15.75">
      <c r="A190" s="116"/>
    </row>
    <row r="191" spans="1:30" ht="15.75">
      <c r="A191" s="116"/>
    </row>
    <row r="192" spans="1:30" ht="15.75">
      <c r="A192" s="116"/>
    </row>
    <row r="193" spans="1:1" ht="15.75">
      <c r="A193" s="116"/>
    </row>
    <row r="194" spans="1:1" ht="15.75">
      <c r="A194" s="116"/>
    </row>
    <row r="195" spans="1:1" ht="15.75">
      <c r="A195" s="116"/>
    </row>
    <row r="196" spans="1:1" ht="15.75">
      <c r="A196" s="116"/>
    </row>
    <row r="197" spans="1:1" ht="15.75">
      <c r="A197" s="116"/>
    </row>
    <row r="198" spans="1:1" ht="15.75">
      <c r="A198" s="116"/>
    </row>
    <row r="199" spans="1:1" ht="15.75">
      <c r="A199" s="116"/>
    </row>
    <row r="200" spans="1:1" ht="15.75">
      <c r="A200" s="116"/>
    </row>
    <row r="201" spans="1:1" ht="15.75">
      <c r="A201" s="116"/>
    </row>
    <row r="202" spans="1:1" ht="15.75">
      <c r="A202" s="116"/>
    </row>
    <row r="203" spans="1:1" ht="15.75">
      <c r="A203" s="116"/>
    </row>
    <row r="204" spans="1:1" ht="15.75">
      <c r="A204" s="116"/>
    </row>
    <row r="205" spans="1:1" ht="15.75">
      <c r="A205" s="116"/>
    </row>
    <row r="206" spans="1:1" ht="15.75">
      <c r="A206" s="116"/>
    </row>
    <row r="207" spans="1:1" ht="15.75">
      <c r="A207" s="116"/>
    </row>
    <row r="208" spans="1:1" ht="15.75">
      <c r="A208" s="116"/>
    </row>
    <row r="209" spans="1:1" ht="15.75">
      <c r="A209" s="116"/>
    </row>
    <row r="210" spans="1:1" ht="15.75">
      <c r="A210" s="116"/>
    </row>
    <row r="211" spans="1:1" ht="15.75">
      <c r="A211" s="116"/>
    </row>
    <row r="212" spans="1:1" ht="15.75">
      <c r="A212" s="116"/>
    </row>
    <row r="213" spans="1:1" ht="15.75">
      <c r="A213" s="116"/>
    </row>
    <row r="214" spans="1:1" ht="15.75">
      <c r="A214" s="116"/>
    </row>
    <row r="215" spans="1:1" ht="15.75">
      <c r="A215" s="116"/>
    </row>
    <row r="216" spans="1:1" ht="15.75">
      <c r="A216" s="116"/>
    </row>
    <row r="217" spans="1:1" ht="15.75">
      <c r="A217" s="116"/>
    </row>
    <row r="218" spans="1:1" ht="15.75">
      <c r="A218" s="116"/>
    </row>
    <row r="219" spans="1:1" ht="15.75">
      <c r="A219" s="116"/>
    </row>
    <row r="220" spans="1:1" ht="15.75">
      <c r="A220" s="116"/>
    </row>
    <row r="221" spans="1:1" ht="15.75">
      <c r="A221" s="116"/>
    </row>
    <row r="222" spans="1:1" ht="15.75">
      <c r="A222" s="116"/>
    </row>
    <row r="223" spans="1:1" ht="15.75">
      <c r="A223" s="116"/>
    </row>
    <row r="224" spans="1:1" ht="15.75">
      <c r="A224" s="116"/>
    </row>
    <row r="225" spans="1:1" ht="15.75">
      <c r="A225" s="116"/>
    </row>
    <row r="226" spans="1:1" ht="15.75">
      <c r="A226" s="116"/>
    </row>
    <row r="227" spans="1:1" ht="15.75">
      <c r="A227" s="116"/>
    </row>
    <row r="228" spans="1:1" ht="15.75">
      <c r="A228" s="116"/>
    </row>
    <row r="229" spans="1:1" ht="15.75">
      <c r="A229" s="116"/>
    </row>
    <row r="230" spans="1:1" ht="15.75">
      <c r="A230" s="116"/>
    </row>
    <row r="231" spans="1:1" ht="15.75">
      <c r="A231" s="116"/>
    </row>
    <row r="232" spans="1:1" ht="15.75">
      <c r="A232" s="116"/>
    </row>
    <row r="233" spans="1:1" ht="15.75">
      <c r="A233" s="116"/>
    </row>
    <row r="234" spans="1:1" ht="15.75">
      <c r="A234" s="116"/>
    </row>
    <row r="235" spans="1:1" ht="15.75">
      <c r="A235" s="116"/>
    </row>
    <row r="236" spans="1:1" ht="15.75">
      <c r="A236" s="116"/>
    </row>
    <row r="237" spans="1:1" ht="15.75">
      <c r="A237" s="116"/>
    </row>
    <row r="238" spans="1:1" ht="15.75">
      <c r="A238" s="116"/>
    </row>
    <row r="239" spans="1:1" ht="15.75">
      <c r="A239" s="116"/>
    </row>
    <row r="240" spans="1:1" ht="15.75">
      <c r="A240" s="116"/>
    </row>
    <row r="241" spans="1:1" ht="15.75">
      <c r="A241" s="116"/>
    </row>
    <row r="242" spans="1:1" ht="15.75">
      <c r="A242" s="116"/>
    </row>
    <row r="243" spans="1:1" ht="15.75">
      <c r="A243" s="116"/>
    </row>
    <row r="244" spans="1:1" ht="15.75">
      <c r="A244" s="116"/>
    </row>
    <row r="245" spans="1:1" ht="15.75">
      <c r="A245" s="116"/>
    </row>
    <row r="246" spans="1:1" ht="15.75">
      <c r="A246" s="116"/>
    </row>
    <row r="247" spans="1:1" ht="15.75">
      <c r="A247" s="116"/>
    </row>
    <row r="248" spans="1:1" ht="15.75">
      <c r="A248" s="116"/>
    </row>
    <row r="249" spans="1:1" ht="15.75">
      <c r="A249" s="116"/>
    </row>
    <row r="250" spans="1:1" ht="15.75">
      <c r="A250" s="116"/>
    </row>
    <row r="251" spans="1:1" ht="15.75">
      <c r="A251" s="116"/>
    </row>
    <row r="252" spans="1:1" ht="15.75">
      <c r="A252" s="116"/>
    </row>
    <row r="253" spans="1:1" ht="15.75">
      <c r="A253" s="116"/>
    </row>
    <row r="254" spans="1:1" ht="15.75">
      <c r="A254" s="116"/>
    </row>
    <row r="255" spans="1:1" ht="15.75">
      <c r="A255" s="116"/>
    </row>
    <row r="256" spans="1:1" ht="15.75">
      <c r="A256" s="116"/>
    </row>
    <row r="257" spans="1:1" ht="15.75">
      <c r="A257" s="116"/>
    </row>
    <row r="258" spans="1:1" ht="15.75">
      <c r="A258" s="116"/>
    </row>
    <row r="259" spans="1:1" ht="15.75">
      <c r="A259" s="116"/>
    </row>
    <row r="260" spans="1:1" ht="15.75">
      <c r="A260" s="116"/>
    </row>
    <row r="261" spans="1:1" ht="15.75">
      <c r="A261" s="116"/>
    </row>
    <row r="262" spans="1:1" ht="15.75">
      <c r="A262" s="116"/>
    </row>
    <row r="263" spans="1:1" ht="15.75">
      <c r="A263" s="116"/>
    </row>
    <row r="264" spans="1:1" ht="15.75">
      <c r="A264" s="116"/>
    </row>
    <row r="265" spans="1:1" ht="15.75">
      <c r="A265" s="116"/>
    </row>
    <row r="266" spans="1:1" ht="15.75">
      <c r="A266" s="116"/>
    </row>
    <row r="267" spans="1:1" ht="15.75">
      <c r="A267" s="116"/>
    </row>
    <row r="268" spans="1:1" ht="15.75">
      <c r="A268" s="116"/>
    </row>
    <row r="269" spans="1:1" ht="15.75">
      <c r="A269" s="116"/>
    </row>
    <row r="270" spans="1:1" ht="15.75">
      <c r="A270" s="116"/>
    </row>
    <row r="271" spans="1:1" ht="15.75">
      <c r="A271" s="116"/>
    </row>
    <row r="272" spans="1:1" ht="15.75">
      <c r="A272" s="116"/>
    </row>
    <row r="273" spans="1:1" ht="15.75">
      <c r="A273" s="116"/>
    </row>
    <row r="274" spans="1:1" ht="15.75">
      <c r="A274" s="116"/>
    </row>
    <row r="275" spans="1:1" ht="15.75">
      <c r="A275" s="116"/>
    </row>
    <row r="276" spans="1:1" ht="15.75">
      <c r="A276" s="116"/>
    </row>
    <row r="277" spans="1:1" ht="15.75">
      <c r="A277" s="116"/>
    </row>
    <row r="278" spans="1:1" ht="15.75">
      <c r="A278" s="116"/>
    </row>
    <row r="279" spans="1:1" ht="15.75">
      <c r="A279" s="116"/>
    </row>
    <row r="280" spans="1:1" ht="15.75">
      <c r="A280" s="116"/>
    </row>
    <row r="281" spans="1:1" ht="15.75">
      <c r="A281" s="116"/>
    </row>
    <row r="282" spans="1:1" ht="15.75">
      <c r="A282" s="116"/>
    </row>
    <row r="283" spans="1:1" ht="15.75">
      <c r="A283" s="116"/>
    </row>
    <row r="284" spans="1:1" ht="15.75">
      <c r="A284" s="116"/>
    </row>
    <row r="285" spans="1:1" ht="15.75">
      <c r="A285" s="116"/>
    </row>
    <row r="286" spans="1:1" ht="15.75">
      <c r="A286" s="116"/>
    </row>
    <row r="287" spans="1:1" ht="15.75">
      <c r="A287" s="116"/>
    </row>
    <row r="288" spans="1:1" ht="15.75">
      <c r="A288" s="116"/>
    </row>
    <row r="289" spans="1:1" ht="15.75">
      <c r="A289" s="116"/>
    </row>
    <row r="290" spans="1:1" ht="15.75">
      <c r="A290" s="116"/>
    </row>
    <row r="291" spans="1:1" ht="15.75">
      <c r="A291" s="116"/>
    </row>
    <row r="292" spans="1:1" ht="15.75">
      <c r="A292" s="116"/>
    </row>
    <row r="293" spans="1:1" ht="15.75">
      <c r="A293" s="116"/>
    </row>
    <row r="294" spans="1:1" ht="15.75">
      <c r="A294" s="116"/>
    </row>
    <row r="295" spans="1:1" ht="15.75">
      <c r="A295" s="116"/>
    </row>
    <row r="296" spans="1:1" ht="15.75">
      <c r="A296" s="116"/>
    </row>
    <row r="297" spans="1:1" ht="15.75">
      <c r="A297" s="116"/>
    </row>
    <row r="298" spans="1:1" ht="15.75">
      <c r="A298" s="116"/>
    </row>
    <row r="299" spans="1:1" ht="15.75">
      <c r="A299" s="116"/>
    </row>
    <row r="300" spans="1:1" ht="15.75">
      <c r="A300" s="116"/>
    </row>
    <row r="301" spans="1:1" ht="15.75">
      <c r="A301" s="116"/>
    </row>
    <row r="302" spans="1:1" ht="15.75">
      <c r="A302" s="116"/>
    </row>
    <row r="303" spans="1:1" ht="15.75">
      <c r="A303" s="116"/>
    </row>
    <row r="304" spans="1:1" ht="15.75">
      <c r="A304" s="116"/>
    </row>
    <row r="305" spans="1:1" ht="15.75">
      <c r="A305" s="116"/>
    </row>
    <row r="306" spans="1:1" ht="15.75">
      <c r="A306" s="116"/>
    </row>
    <row r="307" spans="1:1" ht="15.75">
      <c r="A307" s="116"/>
    </row>
    <row r="308" spans="1:1" ht="15.75">
      <c r="A308" s="116"/>
    </row>
    <row r="309" spans="1:1" ht="15.75">
      <c r="A309" s="116"/>
    </row>
    <row r="310" spans="1:1" ht="15.75">
      <c r="A310" s="116"/>
    </row>
    <row r="311" spans="1:1" ht="15.75">
      <c r="A311" s="116"/>
    </row>
    <row r="312" spans="1:1" ht="15.75">
      <c r="A312" s="116"/>
    </row>
    <row r="313" spans="1:1" ht="15.75">
      <c r="A313" s="116"/>
    </row>
    <row r="314" spans="1:1" ht="15.75">
      <c r="A314" s="116"/>
    </row>
    <row r="315" spans="1:1" ht="15.75">
      <c r="A315" s="116"/>
    </row>
    <row r="316" spans="1:1" ht="15.75">
      <c r="A316" s="116"/>
    </row>
    <row r="317" spans="1:1" ht="15.75">
      <c r="A317" s="116"/>
    </row>
    <row r="318" spans="1:1" ht="15.75">
      <c r="A318" s="116"/>
    </row>
    <row r="319" spans="1:1" ht="15.75">
      <c r="A319" s="116"/>
    </row>
    <row r="320" spans="1:1" ht="15.75">
      <c r="A320" s="116"/>
    </row>
    <row r="321" spans="1:1" ht="15.75">
      <c r="A321" s="116"/>
    </row>
    <row r="322" spans="1:1" ht="15.75">
      <c r="A322" s="116"/>
    </row>
    <row r="323" spans="1:1" ht="15.75">
      <c r="A323" s="116"/>
    </row>
    <row r="324" spans="1:1" ht="15.75">
      <c r="A324" s="116"/>
    </row>
    <row r="325" spans="1:1" ht="15.75">
      <c r="A325" s="116"/>
    </row>
    <row r="326" spans="1:1" ht="15.75">
      <c r="A326" s="116"/>
    </row>
    <row r="327" spans="1:1" ht="15.75">
      <c r="A327" s="116"/>
    </row>
    <row r="328" spans="1:1" ht="15.75">
      <c r="A328" s="116"/>
    </row>
    <row r="329" spans="1:1" ht="15.75">
      <c r="A329" s="116"/>
    </row>
    <row r="330" spans="1:1" ht="15.75">
      <c r="A330" s="116"/>
    </row>
    <row r="331" spans="1:1" ht="15.75">
      <c r="A331" s="116"/>
    </row>
    <row r="332" spans="1:1" ht="15.75">
      <c r="A332" s="116"/>
    </row>
    <row r="333" spans="1:1" ht="15.75">
      <c r="A333" s="116"/>
    </row>
    <row r="334" spans="1:1" ht="15.75">
      <c r="A334" s="116"/>
    </row>
    <row r="335" spans="1:1" ht="15.75">
      <c r="A335" s="116"/>
    </row>
    <row r="336" spans="1:1" ht="15.75">
      <c r="A336" s="116"/>
    </row>
    <row r="337" spans="1:1" ht="15.75">
      <c r="A337" s="116"/>
    </row>
    <row r="338" spans="1:1" ht="15.75">
      <c r="A338" s="116"/>
    </row>
    <row r="339" spans="1:1" ht="15.75">
      <c r="A339" s="116"/>
    </row>
    <row r="340" spans="1:1" ht="15.75">
      <c r="A340" s="116"/>
    </row>
    <row r="341" spans="1:1" ht="15.75">
      <c r="A341" s="116"/>
    </row>
    <row r="342" spans="1:1" ht="15.75">
      <c r="A342" s="116"/>
    </row>
    <row r="343" spans="1:1" ht="15.75">
      <c r="A343" s="116"/>
    </row>
    <row r="344" spans="1:1" ht="15.75">
      <c r="A344" s="116"/>
    </row>
    <row r="345" spans="1:1" ht="15.75">
      <c r="A345" s="116"/>
    </row>
    <row r="346" spans="1:1" ht="15.75">
      <c r="A346" s="116"/>
    </row>
    <row r="347" spans="1:1" ht="15.75">
      <c r="A347" s="116"/>
    </row>
    <row r="348" spans="1:1" ht="15.75">
      <c r="A348" s="116"/>
    </row>
    <row r="349" spans="1:1" ht="15.75">
      <c r="A349" s="116"/>
    </row>
    <row r="350" spans="1:1" ht="15.75">
      <c r="A350" s="116"/>
    </row>
    <row r="351" spans="1:1" ht="15.75">
      <c r="A351" s="116"/>
    </row>
  </sheetData>
  <mergeCells count="20">
    <mergeCell ref="A134:AD134"/>
    <mergeCell ref="A135:AD135"/>
    <mergeCell ref="A136:AD136"/>
    <mergeCell ref="A137:AD137"/>
    <mergeCell ref="A175:P175"/>
    <mergeCell ref="A2:AD2"/>
    <mergeCell ref="A3:AD3"/>
    <mergeCell ref="A4:AD4"/>
    <mergeCell ref="A5:AD5"/>
    <mergeCell ref="A131:P131"/>
    <mergeCell ref="A43:P43"/>
    <mergeCell ref="A46:AD46"/>
    <mergeCell ref="A47:AD47"/>
    <mergeCell ref="A48:AD48"/>
    <mergeCell ref="A49:AD49"/>
    <mergeCell ref="A87:P87"/>
    <mergeCell ref="A90:AD90"/>
    <mergeCell ref="A91:AD91"/>
    <mergeCell ref="A92:AD92"/>
    <mergeCell ref="A93:AD93"/>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4"/>
  <sheetViews>
    <sheetView zoomScale="75" workbookViewId="0">
      <selection activeCell="H11" sqref="H11"/>
    </sheetView>
  </sheetViews>
  <sheetFormatPr defaultColWidth="17.7109375" defaultRowHeight="15"/>
  <cols>
    <col min="1" max="1" width="17.5703125" style="210" customWidth="1"/>
    <col min="2" max="2" width="16.42578125" style="883" customWidth="1"/>
    <col min="3" max="6" width="11.140625" style="883" customWidth="1"/>
    <col min="7" max="7" width="12.140625" style="883" bestFit="1" customWidth="1"/>
    <col min="8" max="13" width="11.85546875" style="883" customWidth="1"/>
    <col min="14" max="17" width="11.28515625" style="883" customWidth="1"/>
    <col min="18" max="19" width="15.140625" style="883" customWidth="1"/>
    <col min="20" max="20" width="4" style="883" customWidth="1"/>
    <col min="21" max="256" width="17.7109375" style="883"/>
    <col min="257" max="257" width="17.5703125" style="883" customWidth="1"/>
    <col min="258" max="258" width="16.42578125" style="883" customWidth="1"/>
    <col min="259" max="262" width="11.140625" style="883" customWidth="1"/>
    <col min="263" max="263" width="12.140625" style="883" bestFit="1" customWidth="1"/>
    <col min="264" max="269" width="11.85546875" style="883" customWidth="1"/>
    <col min="270" max="273" width="11.28515625" style="883" customWidth="1"/>
    <col min="274" max="275" width="15.140625" style="883" customWidth="1"/>
    <col min="276" max="276" width="4" style="883" customWidth="1"/>
    <col min="277" max="512" width="17.7109375" style="883"/>
    <col min="513" max="513" width="17.5703125" style="883" customWidth="1"/>
    <col min="514" max="514" width="16.42578125" style="883" customWidth="1"/>
    <col min="515" max="518" width="11.140625" style="883" customWidth="1"/>
    <col min="519" max="519" width="12.140625" style="883" bestFit="1" customWidth="1"/>
    <col min="520" max="525" width="11.85546875" style="883" customWidth="1"/>
    <col min="526" max="529" width="11.28515625" style="883" customWidth="1"/>
    <col min="530" max="531" width="15.140625" style="883" customWidth="1"/>
    <col min="532" max="532" width="4" style="883" customWidth="1"/>
    <col min="533" max="768" width="17.7109375" style="883"/>
    <col min="769" max="769" width="17.5703125" style="883" customWidth="1"/>
    <col min="770" max="770" width="16.42578125" style="883" customWidth="1"/>
    <col min="771" max="774" width="11.140625" style="883" customWidth="1"/>
    <col min="775" max="775" width="12.140625" style="883" bestFit="1" customWidth="1"/>
    <col min="776" max="781" width="11.85546875" style="883" customWidth="1"/>
    <col min="782" max="785" width="11.28515625" style="883" customWidth="1"/>
    <col min="786" max="787" width="15.140625" style="883" customWidth="1"/>
    <col min="788" max="788" width="4" style="883" customWidth="1"/>
    <col min="789" max="1024" width="17.7109375" style="883"/>
    <col min="1025" max="1025" width="17.5703125" style="883" customWidth="1"/>
    <col min="1026" max="1026" width="16.42578125" style="883" customWidth="1"/>
    <col min="1027" max="1030" width="11.140625" style="883" customWidth="1"/>
    <col min="1031" max="1031" width="12.140625" style="883" bestFit="1" customWidth="1"/>
    <col min="1032" max="1037" width="11.85546875" style="883" customWidth="1"/>
    <col min="1038" max="1041" width="11.28515625" style="883" customWidth="1"/>
    <col min="1042" max="1043" width="15.140625" style="883" customWidth="1"/>
    <col min="1044" max="1044" width="4" style="883" customWidth="1"/>
    <col min="1045" max="1280" width="17.7109375" style="883"/>
    <col min="1281" max="1281" width="17.5703125" style="883" customWidth="1"/>
    <col min="1282" max="1282" width="16.42578125" style="883" customWidth="1"/>
    <col min="1283" max="1286" width="11.140625" style="883" customWidth="1"/>
    <col min="1287" max="1287" width="12.140625" style="883" bestFit="1" customWidth="1"/>
    <col min="1288" max="1293" width="11.85546875" style="883" customWidth="1"/>
    <col min="1294" max="1297" width="11.28515625" style="883" customWidth="1"/>
    <col min="1298" max="1299" width="15.140625" style="883" customWidth="1"/>
    <col min="1300" max="1300" width="4" style="883" customWidth="1"/>
    <col min="1301" max="1536" width="17.7109375" style="883"/>
    <col min="1537" max="1537" width="17.5703125" style="883" customWidth="1"/>
    <col min="1538" max="1538" width="16.42578125" style="883" customWidth="1"/>
    <col min="1539" max="1542" width="11.140625" style="883" customWidth="1"/>
    <col min="1543" max="1543" width="12.140625" style="883" bestFit="1" customWidth="1"/>
    <col min="1544" max="1549" width="11.85546875" style="883" customWidth="1"/>
    <col min="1550" max="1553" width="11.28515625" style="883" customWidth="1"/>
    <col min="1554" max="1555" width="15.140625" style="883" customWidth="1"/>
    <col min="1556" max="1556" width="4" style="883" customWidth="1"/>
    <col min="1557" max="1792" width="17.7109375" style="883"/>
    <col min="1793" max="1793" width="17.5703125" style="883" customWidth="1"/>
    <col min="1794" max="1794" width="16.42578125" style="883" customWidth="1"/>
    <col min="1795" max="1798" width="11.140625" style="883" customWidth="1"/>
    <col min="1799" max="1799" width="12.140625" style="883" bestFit="1" customWidth="1"/>
    <col min="1800" max="1805" width="11.85546875" style="883" customWidth="1"/>
    <col min="1806" max="1809" width="11.28515625" style="883" customWidth="1"/>
    <col min="1810" max="1811" width="15.140625" style="883" customWidth="1"/>
    <col min="1812" max="1812" width="4" style="883" customWidth="1"/>
    <col min="1813" max="2048" width="17.7109375" style="883"/>
    <col min="2049" max="2049" width="17.5703125" style="883" customWidth="1"/>
    <col min="2050" max="2050" width="16.42578125" style="883" customWidth="1"/>
    <col min="2051" max="2054" width="11.140625" style="883" customWidth="1"/>
    <col min="2055" max="2055" width="12.140625" style="883" bestFit="1" customWidth="1"/>
    <col min="2056" max="2061" width="11.85546875" style="883" customWidth="1"/>
    <col min="2062" max="2065" width="11.28515625" style="883" customWidth="1"/>
    <col min="2066" max="2067" width="15.140625" style="883" customWidth="1"/>
    <col min="2068" max="2068" width="4" style="883" customWidth="1"/>
    <col min="2069" max="2304" width="17.7109375" style="883"/>
    <col min="2305" max="2305" width="17.5703125" style="883" customWidth="1"/>
    <col min="2306" max="2306" width="16.42578125" style="883" customWidth="1"/>
    <col min="2307" max="2310" width="11.140625" style="883" customWidth="1"/>
    <col min="2311" max="2311" width="12.140625" style="883" bestFit="1" customWidth="1"/>
    <col min="2312" max="2317" width="11.85546875" style="883" customWidth="1"/>
    <col min="2318" max="2321" width="11.28515625" style="883" customWidth="1"/>
    <col min="2322" max="2323" width="15.140625" style="883" customWidth="1"/>
    <col min="2324" max="2324" width="4" style="883" customWidth="1"/>
    <col min="2325" max="2560" width="17.7109375" style="883"/>
    <col min="2561" max="2561" width="17.5703125" style="883" customWidth="1"/>
    <col min="2562" max="2562" width="16.42578125" style="883" customWidth="1"/>
    <col min="2563" max="2566" width="11.140625" style="883" customWidth="1"/>
    <col min="2567" max="2567" width="12.140625" style="883" bestFit="1" customWidth="1"/>
    <col min="2568" max="2573" width="11.85546875" style="883" customWidth="1"/>
    <col min="2574" max="2577" width="11.28515625" style="883" customWidth="1"/>
    <col min="2578" max="2579" width="15.140625" style="883" customWidth="1"/>
    <col min="2580" max="2580" width="4" style="883" customWidth="1"/>
    <col min="2581" max="2816" width="17.7109375" style="883"/>
    <col min="2817" max="2817" width="17.5703125" style="883" customWidth="1"/>
    <col min="2818" max="2818" width="16.42578125" style="883" customWidth="1"/>
    <col min="2819" max="2822" width="11.140625" style="883" customWidth="1"/>
    <col min="2823" max="2823" width="12.140625" style="883" bestFit="1" customWidth="1"/>
    <col min="2824" max="2829" width="11.85546875" style="883" customWidth="1"/>
    <col min="2830" max="2833" width="11.28515625" style="883" customWidth="1"/>
    <col min="2834" max="2835" width="15.140625" style="883" customWidth="1"/>
    <col min="2836" max="2836" width="4" style="883" customWidth="1"/>
    <col min="2837" max="3072" width="17.7109375" style="883"/>
    <col min="3073" max="3073" width="17.5703125" style="883" customWidth="1"/>
    <col min="3074" max="3074" width="16.42578125" style="883" customWidth="1"/>
    <col min="3075" max="3078" width="11.140625" style="883" customWidth="1"/>
    <col min="3079" max="3079" width="12.140625" style="883" bestFit="1" customWidth="1"/>
    <col min="3080" max="3085" width="11.85546875" style="883" customWidth="1"/>
    <col min="3086" max="3089" width="11.28515625" style="883" customWidth="1"/>
    <col min="3090" max="3091" width="15.140625" style="883" customWidth="1"/>
    <col min="3092" max="3092" width="4" style="883" customWidth="1"/>
    <col min="3093" max="3328" width="17.7109375" style="883"/>
    <col min="3329" max="3329" width="17.5703125" style="883" customWidth="1"/>
    <col min="3330" max="3330" width="16.42578125" style="883" customWidth="1"/>
    <col min="3331" max="3334" width="11.140625" style="883" customWidth="1"/>
    <col min="3335" max="3335" width="12.140625" style="883" bestFit="1" customWidth="1"/>
    <col min="3336" max="3341" width="11.85546875" style="883" customWidth="1"/>
    <col min="3342" max="3345" width="11.28515625" style="883" customWidth="1"/>
    <col min="3346" max="3347" width="15.140625" style="883" customWidth="1"/>
    <col min="3348" max="3348" width="4" style="883" customWidth="1"/>
    <col min="3349" max="3584" width="17.7109375" style="883"/>
    <col min="3585" max="3585" width="17.5703125" style="883" customWidth="1"/>
    <col min="3586" max="3586" width="16.42578125" style="883" customWidth="1"/>
    <col min="3587" max="3590" width="11.140625" style="883" customWidth="1"/>
    <col min="3591" max="3591" width="12.140625" style="883" bestFit="1" customWidth="1"/>
    <col min="3592" max="3597" width="11.85546875" style="883" customWidth="1"/>
    <col min="3598" max="3601" width="11.28515625" style="883" customWidth="1"/>
    <col min="3602" max="3603" width="15.140625" style="883" customWidth="1"/>
    <col min="3604" max="3604" width="4" style="883" customWidth="1"/>
    <col min="3605" max="3840" width="17.7109375" style="883"/>
    <col min="3841" max="3841" width="17.5703125" style="883" customWidth="1"/>
    <col min="3842" max="3842" width="16.42578125" style="883" customWidth="1"/>
    <col min="3843" max="3846" width="11.140625" style="883" customWidth="1"/>
    <col min="3847" max="3847" width="12.140625" style="883" bestFit="1" customWidth="1"/>
    <col min="3848" max="3853" width="11.85546875" style="883" customWidth="1"/>
    <col min="3854" max="3857" width="11.28515625" style="883" customWidth="1"/>
    <col min="3858" max="3859" width="15.140625" style="883" customWidth="1"/>
    <col min="3860" max="3860" width="4" style="883" customWidth="1"/>
    <col min="3861" max="4096" width="17.7109375" style="883"/>
    <col min="4097" max="4097" width="17.5703125" style="883" customWidth="1"/>
    <col min="4098" max="4098" width="16.42578125" style="883" customWidth="1"/>
    <col min="4099" max="4102" width="11.140625" style="883" customWidth="1"/>
    <col min="4103" max="4103" width="12.140625" style="883" bestFit="1" customWidth="1"/>
    <col min="4104" max="4109" width="11.85546875" style="883" customWidth="1"/>
    <col min="4110" max="4113" width="11.28515625" style="883" customWidth="1"/>
    <col min="4114" max="4115" width="15.140625" style="883" customWidth="1"/>
    <col min="4116" max="4116" width="4" style="883" customWidth="1"/>
    <col min="4117" max="4352" width="17.7109375" style="883"/>
    <col min="4353" max="4353" width="17.5703125" style="883" customWidth="1"/>
    <col min="4354" max="4354" width="16.42578125" style="883" customWidth="1"/>
    <col min="4355" max="4358" width="11.140625" style="883" customWidth="1"/>
    <col min="4359" max="4359" width="12.140625" style="883" bestFit="1" customWidth="1"/>
    <col min="4360" max="4365" width="11.85546875" style="883" customWidth="1"/>
    <col min="4366" max="4369" width="11.28515625" style="883" customWidth="1"/>
    <col min="4370" max="4371" width="15.140625" style="883" customWidth="1"/>
    <col min="4372" max="4372" width="4" style="883" customWidth="1"/>
    <col min="4373" max="4608" width="17.7109375" style="883"/>
    <col min="4609" max="4609" width="17.5703125" style="883" customWidth="1"/>
    <col min="4610" max="4610" width="16.42578125" style="883" customWidth="1"/>
    <col min="4611" max="4614" width="11.140625" style="883" customWidth="1"/>
    <col min="4615" max="4615" width="12.140625" style="883" bestFit="1" customWidth="1"/>
    <col min="4616" max="4621" width="11.85546875" style="883" customWidth="1"/>
    <col min="4622" max="4625" width="11.28515625" style="883" customWidth="1"/>
    <col min="4626" max="4627" width="15.140625" style="883" customWidth="1"/>
    <col min="4628" max="4628" width="4" style="883" customWidth="1"/>
    <col min="4629" max="4864" width="17.7109375" style="883"/>
    <col min="4865" max="4865" width="17.5703125" style="883" customWidth="1"/>
    <col min="4866" max="4866" width="16.42578125" style="883" customWidth="1"/>
    <col min="4867" max="4870" width="11.140625" style="883" customWidth="1"/>
    <col min="4871" max="4871" width="12.140625" style="883" bestFit="1" customWidth="1"/>
    <col min="4872" max="4877" width="11.85546875" style="883" customWidth="1"/>
    <col min="4878" max="4881" width="11.28515625" style="883" customWidth="1"/>
    <col min="4882" max="4883" width="15.140625" style="883" customWidth="1"/>
    <col min="4884" max="4884" width="4" style="883" customWidth="1"/>
    <col min="4885" max="5120" width="17.7109375" style="883"/>
    <col min="5121" max="5121" width="17.5703125" style="883" customWidth="1"/>
    <col min="5122" max="5122" width="16.42578125" style="883" customWidth="1"/>
    <col min="5123" max="5126" width="11.140625" style="883" customWidth="1"/>
    <col min="5127" max="5127" width="12.140625" style="883" bestFit="1" customWidth="1"/>
    <col min="5128" max="5133" width="11.85546875" style="883" customWidth="1"/>
    <col min="5134" max="5137" width="11.28515625" style="883" customWidth="1"/>
    <col min="5138" max="5139" width="15.140625" style="883" customWidth="1"/>
    <col min="5140" max="5140" width="4" style="883" customWidth="1"/>
    <col min="5141" max="5376" width="17.7109375" style="883"/>
    <col min="5377" max="5377" width="17.5703125" style="883" customWidth="1"/>
    <col min="5378" max="5378" width="16.42578125" style="883" customWidth="1"/>
    <col min="5379" max="5382" width="11.140625" style="883" customWidth="1"/>
    <col min="5383" max="5383" width="12.140625" style="883" bestFit="1" customWidth="1"/>
    <col min="5384" max="5389" width="11.85546875" style="883" customWidth="1"/>
    <col min="5390" max="5393" width="11.28515625" style="883" customWidth="1"/>
    <col min="5394" max="5395" width="15.140625" style="883" customWidth="1"/>
    <col min="5396" max="5396" width="4" style="883" customWidth="1"/>
    <col min="5397" max="5632" width="17.7109375" style="883"/>
    <col min="5633" max="5633" width="17.5703125" style="883" customWidth="1"/>
    <col min="5634" max="5634" width="16.42578125" style="883" customWidth="1"/>
    <col min="5635" max="5638" width="11.140625" style="883" customWidth="1"/>
    <col min="5639" max="5639" width="12.140625" style="883" bestFit="1" customWidth="1"/>
    <col min="5640" max="5645" width="11.85546875" style="883" customWidth="1"/>
    <col min="5646" max="5649" width="11.28515625" style="883" customWidth="1"/>
    <col min="5650" max="5651" width="15.140625" style="883" customWidth="1"/>
    <col min="5652" max="5652" width="4" style="883" customWidth="1"/>
    <col min="5653" max="5888" width="17.7109375" style="883"/>
    <col min="5889" max="5889" width="17.5703125" style="883" customWidth="1"/>
    <col min="5890" max="5890" width="16.42578125" style="883" customWidth="1"/>
    <col min="5891" max="5894" width="11.140625" style="883" customWidth="1"/>
    <col min="5895" max="5895" width="12.140625" style="883" bestFit="1" customWidth="1"/>
    <col min="5896" max="5901" width="11.85546875" style="883" customWidth="1"/>
    <col min="5902" max="5905" width="11.28515625" style="883" customWidth="1"/>
    <col min="5906" max="5907" width="15.140625" style="883" customWidth="1"/>
    <col min="5908" max="5908" width="4" style="883" customWidth="1"/>
    <col min="5909" max="6144" width="17.7109375" style="883"/>
    <col min="6145" max="6145" width="17.5703125" style="883" customWidth="1"/>
    <col min="6146" max="6146" width="16.42578125" style="883" customWidth="1"/>
    <col min="6147" max="6150" width="11.140625" style="883" customWidth="1"/>
    <col min="6151" max="6151" width="12.140625" style="883" bestFit="1" customWidth="1"/>
    <col min="6152" max="6157" width="11.85546875" style="883" customWidth="1"/>
    <col min="6158" max="6161" width="11.28515625" style="883" customWidth="1"/>
    <col min="6162" max="6163" width="15.140625" style="883" customWidth="1"/>
    <col min="6164" max="6164" width="4" style="883" customWidth="1"/>
    <col min="6165" max="6400" width="17.7109375" style="883"/>
    <col min="6401" max="6401" width="17.5703125" style="883" customWidth="1"/>
    <col min="6402" max="6402" width="16.42578125" style="883" customWidth="1"/>
    <col min="6403" max="6406" width="11.140625" style="883" customWidth="1"/>
    <col min="6407" max="6407" width="12.140625" style="883" bestFit="1" customWidth="1"/>
    <col min="6408" max="6413" width="11.85546875" style="883" customWidth="1"/>
    <col min="6414" max="6417" width="11.28515625" style="883" customWidth="1"/>
    <col min="6418" max="6419" width="15.140625" style="883" customWidth="1"/>
    <col min="6420" max="6420" width="4" style="883" customWidth="1"/>
    <col min="6421" max="6656" width="17.7109375" style="883"/>
    <col min="6657" max="6657" width="17.5703125" style="883" customWidth="1"/>
    <col min="6658" max="6658" width="16.42578125" style="883" customWidth="1"/>
    <col min="6659" max="6662" width="11.140625" style="883" customWidth="1"/>
    <col min="6663" max="6663" width="12.140625" style="883" bestFit="1" customWidth="1"/>
    <col min="6664" max="6669" width="11.85546875" style="883" customWidth="1"/>
    <col min="6670" max="6673" width="11.28515625" style="883" customWidth="1"/>
    <col min="6674" max="6675" width="15.140625" style="883" customWidth="1"/>
    <col min="6676" max="6676" width="4" style="883" customWidth="1"/>
    <col min="6677" max="6912" width="17.7109375" style="883"/>
    <col min="6913" max="6913" width="17.5703125" style="883" customWidth="1"/>
    <col min="6914" max="6914" width="16.42578125" style="883" customWidth="1"/>
    <col min="6915" max="6918" width="11.140625" style="883" customWidth="1"/>
    <col min="6919" max="6919" width="12.140625" style="883" bestFit="1" customWidth="1"/>
    <col min="6920" max="6925" width="11.85546875" style="883" customWidth="1"/>
    <col min="6926" max="6929" width="11.28515625" style="883" customWidth="1"/>
    <col min="6930" max="6931" width="15.140625" style="883" customWidth="1"/>
    <col min="6932" max="6932" width="4" style="883" customWidth="1"/>
    <col min="6933" max="7168" width="17.7109375" style="883"/>
    <col min="7169" max="7169" width="17.5703125" style="883" customWidth="1"/>
    <col min="7170" max="7170" width="16.42578125" style="883" customWidth="1"/>
    <col min="7171" max="7174" width="11.140625" style="883" customWidth="1"/>
    <col min="7175" max="7175" width="12.140625" style="883" bestFit="1" customWidth="1"/>
    <col min="7176" max="7181" width="11.85546875" style="883" customWidth="1"/>
    <col min="7182" max="7185" width="11.28515625" style="883" customWidth="1"/>
    <col min="7186" max="7187" width="15.140625" style="883" customWidth="1"/>
    <col min="7188" max="7188" width="4" style="883" customWidth="1"/>
    <col min="7189" max="7424" width="17.7109375" style="883"/>
    <col min="7425" max="7425" width="17.5703125" style="883" customWidth="1"/>
    <col min="7426" max="7426" width="16.42578125" style="883" customWidth="1"/>
    <col min="7427" max="7430" width="11.140625" style="883" customWidth="1"/>
    <col min="7431" max="7431" width="12.140625" style="883" bestFit="1" customWidth="1"/>
    <col min="7432" max="7437" width="11.85546875" style="883" customWidth="1"/>
    <col min="7438" max="7441" width="11.28515625" style="883" customWidth="1"/>
    <col min="7442" max="7443" width="15.140625" style="883" customWidth="1"/>
    <col min="7444" max="7444" width="4" style="883" customWidth="1"/>
    <col min="7445" max="7680" width="17.7109375" style="883"/>
    <col min="7681" max="7681" width="17.5703125" style="883" customWidth="1"/>
    <col min="7682" max="7682" width="16.42578125" style="883" customWidth="1"/>
    <col min="7683" max="7686" width="11.140625" style="883" customWidth="1"/>
    <col min="7687" max="7687" width="12.140625" style="883" bestFit="1" customWidth="1"/>
    <col min="7688" max="7693" width="11.85546875" style="883" customWidth="1"/>
    <col min="7694" max="7697" width="11.28515625" style="883" customWidth="1"/>
    <col min="7698" max="7699" width="15.140625" style="883" customWidth="1"/>
    <col min="7700" max="7700" width="4" style="883" customWidth="1"/>
    <col min="7701" max="7936" width="17.7109375" style="883"/>
    <col min="7937" max="7937" width="17.5703125" style="883" customWidth="1"/>
    <col min="7938" max="7938" width="16.42578125" style="883" customWidth="1"/>
    <col min="7939" max="7942" width="11.140625" style="883" customWidth="1"/>
    <col min="7943" max="7943" width="12.140625" style="883" bestFit="1" customWidth="1"/>
    <col min="7944" max="7949" width="11.85546875" style="883" customWidth="1"/>
    <col min="7950" max="7953" width="11.28515625" style="883" customWidth="1"/>
    <col min="7954" max="7955" width="15.140625" style="883" customWidth="1"/>
    <col min="7956" max="7956" width="4" style="883" customWidth="1"/>
    <col min="7957" max="8192" width="17.7109375" style="883"/>
    <col min="8193" max="8193" width="17.5703125" style="883" customWidth="1"/>
    <col min="8194" max="8194" width="16.42578125" style="883" customWidth="1"/>
    <col min="8195" max="8198" width="11.140625" style="883" customWidth="1"/>
    <col min="8199" max="8199" width="12.140625" style="883" bestFit="1" customWidth="1"/>
    <col min="8200" max="8205" width="11.85546875" style="883" customWidth="1"/>
    <col min="8206" max="8209" width="11.28515625" style="883" customWidth="1"/>
    <col min="8210" max="8211" width="15.140625" style="883" customWidth="1"/>
    <col min="8212" max="8212" width="4" style="883" customWidth="1"/>
    <col min="8213" max="8448" width="17.7109375" style="883"/>
    <col min="8449" max="8449" width="17.5703125" style="883" customWidth="1"/>
    <col min="8450" max="8450" width="16.42578125" style="883" customWidth="1"/>
    <col min="8451" max="8454" width="11.140625" style="883" customWidth="1"/>
    <col min="8455" max="8455" width="12.140625" style="883" bestFit="1" customWidth="1"/>
    <col min="8456" max="8461" width="11.85546875" style="883" customWidth="1"/>
    <col min="8462" max="8465" width="11.28515625" style="883" customWidth="1"/>
    <col min="8466" max="8467" width="15.140625" style="883" customWidth="1"/>
    <col min="8468" max="8468" width="4" style="883" customWidth="1"/>
    <col min="8469" max="8704" width="17.7109375" style="883"/>
    <col min="8705" max="8705" width="17.5703125" style="883" customWidth="1"/>
    <col min="8706" max="8706" width="16.42578125" style="883" customWidth="1"/>
    <col min="8707" max="8710" width="11.140625" style="883" customWidth="1"/>
    <col min="8711" max="8711" width="12.140625" style="883" bestFit="1" customWidth="1"/>
    <col min="8712" max="8717" width="11.85546875" style="883" customWidth="1"/>
    <col min="8718" max="8721" width="11.28515625" style="883" customWidth="1"/>
    <col min="8722" max="8723" width="15.140625" style="883" customWidth="1"/>
    <col min="8724" max="8724" width="4" style="883" customWidth="1"/>
    <col min="8725" max="8960" width="17.7109375" style="883"/>
    <col min="8961" max="8961" width="17.5703125" style="883" customWidth="1"/>
    <col min="8962" max="8962" width="16.42578125" style="883" customWidth="1"/>
    <col min="8963" max="8966" width="11.140625" style="883" customWidth="1"/>
    <col min="8967" max="8967" width="12.140625" style="883" bestFit="1" customWidth="1"/>
    <col min="8968" max="8973" width="11.85546875" style="883" customWidth="1"/>
    <col min="8974" max="8977" width="11.28515625" style="883" customWidth="1"/>
    <col min="8978" max="8979" width="15.140625" style="883" customWidth="1"/>
    <col min="8980" max="8980" width="4" style="883" customWidth="1"/>
    <col min="8981" max="9216" width="17.7109375" style="883"/>
    <col min="9217" max="9217" width="17.5703125" style="883" customWidth="1"/>
    <col min="9218" max="9218" width="16.42578125" style="883" customWidth="1"/>
    <col min="9219" max="9222" width="11.140625" style="883" customWidth="1"/>
    <col min="9223" max="9223" width="12.140625" style="883" bestFit="1" customWidth="1"/>
    <col min="9224" max="9229" width="11.85546875" style="883" customWidth="1"/>
    <col min="9230" max="9233" width="11.28515625" style="883" customWidth="1"/>
    <col min="9234" max="9235" width="15.140625" style="883" customWidth="1"/>
    <col min="9236" max="9236" width="4" style="883" customWidth="1"/>
    <col min="9237" max="9472" width="17.7109375" style="883"/>
    <col min="9473" max="9473" width="17.5703125" style="883" customWidth="1"/>
    <col min="9474" max="9474" width="16.42578125" style="883" customWidth="1"/>
    <col min="9475" max="9478" width="11.140625" style="883" customWidth="1"/>
    <col min="9479" max="9479" width="12.140625" style="883" bestFit="1" customWidth="1"/>
    <col min="9480" max="9485" width="11.85546875" style="883" customWidth="1"/>
    <col min="9486" max="9489" width="11.28515625" style="883" customWidth="1"/>
    <col min="9490" max="9491" width="15.140625" style="883" customWidth="1"/>
    <col min="9492" max="9492" width="4" style="883" customWidth="1"/>
    <col min="9493" max="9728" width="17.7109375" style="883"/>
    <col min="9729" max="9729" width="17.5703125" style="883" customWidth="1"/>
    <col min="9730" max="9730" width="16.42578125" style="883" customWidth="1"/>
    <col min="9731" max="9734" width="11.140625" style="883" customWidth="1"/>
    <col min="9735" max="9735" width="12.140625" style="883" bestFit="1" customWidth="1"/>
    <col min="9736" max="9741" width="11.85546875" style="883" customWidth="1"/>
    <col min="9742" max="9745" width="11.28515625" style="883" customWidth="1"/>
    <col min="9746" max="9747" width="15.140625" style="883" customWidth="1"/>
    <col min="9748" max="9748" width="4" style="883" customWidth="1"/>
    <col min="9749" max="9984" width="17.7109375" style="883"/>
    <col min="9985" max="9985" width="17.5703125" style="883" customWidth="1"/>
    <col min="9986" max="9986" width="16.42578125" style="883" customWidth="1"/>
    <col min="9987" max="9990" width="11.140625" style="883" customWidth="1"/>
    <col min="9991" max="9991" width="12.140625" style="883" bestFit="1" customWidth="1"/>
    <col min="9992" max="9997" width="11.85546875" style="883" customWidth="1"/>
    <col min="9998" max="10001" width="11.28515625" style="883" customWidth="1"/>
    <col min="10002" max="10003" width="15.140625" style="883" customWidth="1"/>
    <col min="10004" max="10004" width="4" style="883" customWidth="1"/>
    <col min="10005" max="10240" width="17.7109375" style="883"/>
    <col min="10241" max="10241" width="17.5703125" style="883" customWidth="1"/>
    <col min="10242" max="10242" width="16.42578125" style="883" customWidth="1"/>
    <col min="10243" max="10246" width="11.140625" style="883" customWidth="1"/>
    <col min="10247" max="10247" width="12.140625" style="883" bestFit="1" customWidth="1"/>
    <col min="10248" max="10253" width="11.85546875" style="883" customWidth="1"/>
    <col min="10254" max="10257" width="11.28515625" style="883" customWidth="1"/>
    <col min="10258" max="10259" width="15.140625" style="883" customWidth="1"/>
    <col min="10260" max="10260" width="4" style="883" customWidth="1"/>
    <col min="10261" max="10496" width="17.7109375" style="883"/>
    <col min="10497" max="10497" width="17.5703125" style="883" customWidth="1"/>
    <col min="10498" max="10498" width="16.42578125" style="883" customWidth="1"/>
    <col min="10499" max="10502" width="11.140625" style="883" customWidth="1"/>
    <col min="10503" max="10503" width="12.140625" style="883" bestFit="1" customWidth="1"/>
    <col min="10504" max="10509" width="11.85546875" style="883" customWidth="1"/>
    <col min="10510" max="10513" width="11.28515625" style="883" customWidth="1"/>
    <col min="10514" max="10515" width="15.140625" style="883" customWidth="1"/>
    <col min="10516" max="10516" width="4" style="883" customWidth="1"/>
    <col min="10517" max="10752" width="17.7109375" style="883"/>
    <col min="10753" max="10753" width="17.5703125" style="883" customWidth="1"/>
    <col min="10754" max="10754" width="16.42578125" style="883" customWidth="1"/>
    <col min="10755" max="10758" width="11.140625" style="883" customWidth="1"/>
    <col min="10759" max="10759" width="12.140625" style="883" bestFit="1" customWidth="1"/>
    <col min="10760" max="10765" width="11.85546875" style="883" customWidth="1"/>
    <col min="10766" max="10769" width="11.28515625" style="883" customWidth="1"/>
    <col min="10770" max="10771" width="15.140625" style="883" customWidth="1"/>
    <col min="10772" max="10772" width="4" style="883" customWidth="1"/>
    <col min="10773" max="11008" width="17.7109375" style="883"/>
    <col min="11009" max="11009" width="17.5703125" style="883" customWidth="1"/>
    <col min="11010" max="11010" width="16.42578125" style="883" customWidth="1"/>
    <col min="11011" max="11014" width="11.140625" style="883" customWidth="1"/>
    <col min="11015" max="11015" width="12.140625" style="883" bestFit="1" customWidth="1"/>
    <col min="11016" max="11021" width="11.85546875" style="883" customWidth="1"/>
    <col min="11022" max="11025" width="11.28515625" style="883" customWidth="1"/>
    <col min="11026" max="11027" width="15.140625" style="883" customWidth="1"/>
    <col min="11028" max="11028" width="4" style="883" customWidth="1"/>
    <col min="11029" max="11264" width="17.7109375" style="883"/>
    <col min="11265" max="11265" width="17.5703125" style="883" customWidth="1"/>
    <col min="11266" max="11266" width="16.42578125" style="883" customWidth="1"/>
    <col min="11267" max="11270" width="11.140625" style="883" customWidth="1"/>
    <col min="11271" max="11271" width="12.140625" style="883" bestFit="1" customWidth="1"/>
    <col min="11272" max="11277" width="11.85546875" style="883" customWidth="1"/>
    <col min="11278" max="11281" width="11.28515625" style="883" customWidth="1"/>
    <col min="11282" max="11283" width="15.140625" style="883" customWidth="1"/>
    <col min="11284" max="11284" width="4" style="883" customWidth="1"/>
    <col min="11285" max="11520" width="17.7109375" style="883"/>
    <col min="11521" max="11521" width="17.5703125" style="883" customWidth="1"/>
    <col min="11522" max="11522" width="16.42578125" style="883" customWidth="1"/>
    <col min="11523" max="11526" width="11.140625" style="883" customWidth="1"/>
    <col min="11527" max="11527" width="12.140625" style="883" bestFit="1" customWidth="1"/>
    <col min="11528" max="11533" width="11.85546875" style="883" customWidth="1"/>
    <col min="11534" max="11537" width="11.28515625" style="883" customWidth="1"/>
    <col min="11538" max="11539" width="15.140625" style="883" customWidth="1"/>
    <col min="11540" max="11540" width="4" style="883" customWidth="1"/>
    <col min="11541" max="11776" width="17.7109375" style="883"/>
    <col min="11777" max="11777" width="17.5703125" style="883" customWidth="1"/>
    <col min="11778" max="11778" width="16.42578125" style="883" customWidth="1"/>
    <col min="11779" max="11782" width="11.140625" style="883" customWidth="1"/>
    <col min="11783" max="11783" width="12.140625" style="883" bestFit="1" customWidth="1"/>
    <col min="11784" max="11789" width="11.85546875" style="883" customWidth="1"/>
    <col min="11790" max="11793" width="11.28515625" style="883" customWidth="1"/>
    <col min="11794" max="11795" width="15.140625" style="883" customWidth="1"/>
    <col min="11796" max="11796" width="4" style="883" customWidth="1"/>
    <col min="11797" max="12032" width="17.7109375" style="883"/>
    <col min="12033" max="12033" width="17.5703125" style="883" customWidth="1"/>
    <col min="12034" max="12034" width="16.42578125" style="883" customWidth="1"/>
    <col min="12035" max="12038" width="11.140625" style="883" customWidth="1"/>
    <col min="12039" max="12039" width="12.140625" style="883" bestFit="1" customWidth="1"/>
    <col min="12040" max="12045" width="11.85546875" style="883" customWidth="1"/>
    <col min="12046" max="12049" width="11.28515625" style="883" customWidth="1"/>
    <col min="12050" max="12051" width="15.140625" style="883" customWidth="1"/>
    <col min="12052" max="12052" width="4" style="883" customWidth="1"/>
    <col min="12053" max="12288" width="17.7109375" style="883"/>
    <col min="12289" max="12289" width="17.5703125" style="883" customWidth="1"/>
    <col min="12290" max="12290" width="16.42578125" style="883" customWidth="1"/>
    <col min="12291" max="12294" width="11.140625" style="883" customWidth="1"/>
    <col min="12295" max="12295" width="12.140625" style="883" bestFit="1" customWidth="1"/>
    <col min="12296" max="12301" width="11.85546875" style="883" customWidth="1"/>
    <col min="12302" max="12305" width="11.28515625" style="883" customWidth="1"/>
    <col min="12306" max="12307" width="15.140625" style="883" customWidth="1"/>
    <col min="12308" max="12308" width="4" style="883" customWidth="1"/>
    <col min="12309" max="12544" width="17.7109375" style="883"/>
    <col min="12545" max="12545" width="17.5703125" style="883" customWidth="1"/>
    <col min="12546" max="12546" width="16.42578125" style="883" customWidth="1"/>
    <col min="12547" max="12550" width="11.140625" style="883" customWidth="1"/>
    <col min="12551" max="12551" width="12.140625" style="883" bestFit="1" customWidth="1"/>
    <col min="12552" max="12557" width="11.85546875" style="883" customWidth="1"/>
    <col min="12558" max="12561" width="11.28515625" style="883" customWidth="1"/>
    <col min="12562" max="12563" width="15.140625" style="883" customWidth="1"/>
    <col min="12564" max="12564" width="4" style="883" customWidth="1"/>
    <col min="12565" max="12800" width="17.7109375" style="883"/>
    <col min="12801" max="12801" width="17.5703125" style="883" customWidth="1"/>
    <col min="12802" max="12802" width="16.42578125" style="883" customWidth="1"/>
    <col min="12803" max="12806" width="11.140625" style="883" customWidth="1"/>
    <col min="12807" max="12807" width="12.140625" style="883" bestFit="1" customWidth="1"/>
    <col min="12808" max="12813" width="11.85546875" style="883" customWidth="1"/>
    <col min="12814" max="12817" width="11.28515625" style="883" customWidth="1"/>
    <col min="12818" max="12819" width="15.140625" style="883" customWidth="1"/>
    <col min="12820" max="12820" width="4" style="883" customWidth="1"/>
    <col min="12821" max="13056" width="17.7109375" style="883"/>
    <col min="13057" max="13057" width="17.5703125" style="883" customWidth="1"/>
    <col min="13058" max="13058" width="16.42578125" style="883" customWidth="1"/>
    <col min="13059" max="13062" width="11.140625" style="883" customWidth="1"/>
    <col min="13063" max="13063" width="12.140625" style="883" bestFit="1" customWidth="1"/>
    <col min="13064" max="13069" width="11.85546875" style="883" customWidth="1"/>
    <col min="13070" max="13073" width="11.28515625" style="883" customWidth="1"/>
    <col min="13074" max="13075" width="15.140625" style="883" customWidth="1"/>
    <col min="13076" max="13076" width="4" style="883" customWidth="1"/>
    <col min="13077" max="13312" width="17.7109375" style="883"/>
    <col min="13313" max="13313" width="17.5703125" style="883" customWidth="1"/>
    <col min="13314" max="13314" width="16.42578125" style="883" customWidth="1"/>
    <col min="13315" max="13318" width="11.140625" style="883" customWidth="1"/>
    <col min="13319" max="13319" width="12.140625" style="883" bestFit="1" customWidth="1"/>
    <col min="13320" max="13325" width="11.85546875" style="883" customWidth="1"/>
    <col min="13326" max="13329" width="11.28515625" style="883" customWidth="1"/>
    <col min="13330" max="13331" width="15.140625" style="883" customWidth="1"/>
    <col min="13332" max="13332" width="4" style="883" customWidth="1"/>
    <col min="13333" max="13568" width="17.7109375" style="883"/>
    <col min="13569" max="13569" width="17.5703125" style="883" customWidth="1"/>
    <col min="13570" max="13570" width="16.42578125" style="883" customWidth="1"/>
    <col min="13571" max="13574" width="11.140625" style="883" customWidth="1"/>
    <col min="13575" max="13575" width="12.140625" style="883" bestFit="1" customWidth="1"/>
    <col min="13576" max="13581" width="11.85546875" style="883" customWidth="1"/>
    <col min="13582" max="13585" width="11.28515625" style="883" customWidth="1"/>
    <col min="13586" max="13587" width="15.140625" style="883" customWidth="1"/>
    <col min="13588" max="13588" width="4" style="883" customWidth="1"/>
    <col min="13589" max="13824" width="17.7109375" style="883"/>
    <col min="13825" max="13825" width="17.5703125" style="883" customWidth="1"/>
    <col min="13826" max="13826" width="16.42578125" style="883" customWidth="1"/>
    <col min="13827" max="13830" width="11.140625" style="883" customWidth="1"/>
    <col min="13831" max="13831" width="12.140625" style="883" bestFit="1" customWidth="1"/>
    <col min="13832" max="13837" width="11.85546875" style="883" customWidth="1"/>
    <col min="13838" max="13841" width="11.28515625" style="883" customWidth="1"/>
    <col min="13842" max="13843" width="15.140625" style="883" customWidth="1"/>
    <col min="13844" max="13844" width="4" style="883" customWidth="1"/>
    <col min="13845" max="14080" width="17.7109375" style="883"/>
    <col min="14081" max="14081" width="17.5703125" style="883" customWidth="1"/>
    <col min="14082" max="14082" width="16.42578125" style="883" customWidth="1"/>
    <col min="14083" max="14086" width="11.140625" style="883" customWidth="1"/>
    <col min="14087" max="14087" width="12.140625" style="883" bestFit="1" customWidth="1"/>
    <col min="14088" max="14093" width="11.85546875" style="883" customWidth="1"/>
    <col min="14094" max="14097" width="11.28515625" style="883" customWidth="1"/>
    <col min="14098" max="14099" width="15.140625" style="883" customWidth="1"/>
    <col min="14100" max="14100" width="4" style="883" customWidth="1"/>
    <col min="14101" max="14336" width="17.7109375" style="883"/>
    <col min="14337" max="14337" width="17.5703125" style="883" customWidth="1"/>
    <col min="14338" max="14338" width="16.42578125" style="883" customWidth="1"/>
    <col min="14339" max="14342" width="11.140625" style="883" customWidth="1"/>
    <col min="14343" max="14343" width="12.140625" style="883" bestFit="1" customWidth="1"/>
    <col min="14344" max="14349" width="11.85546875" style="883" customWidth="1"/>
    <col min="14350" max="14353" width="11.28515625" style="883" customWidth="1"/>
    <col min="14354" max="14355" width="15.140625" style="883" customWidth="1"/>
    <col min="14356" max="14356" width="4" style="883" customWidth="1"/>
    <col min="14357" max="14592" width="17.7109375" style="883"/>
    <col min="14593" max="14593" width="17.5703125" style="883" customWidth="1"/>
    <col min="14594" max="14594" width="16.42578125" style="883" customWidth="1"/>
    <col min="14595" max="14598" width="11.140625" style="883" customWidth="1"/>
    <col min="14599" max="14599" width="12.140625" style="883" bestFit="1" customWidth="1"/>
    <col min="14600" max="14605" width="11.85546875" style="883" customWidth="1"/>
    <col min="14606" max="14609" width="11.28515625" style="883" customWidth="1"/>
    <col min="14610" max="14611" width="15.140625" style="883" customWidth="1"/>
    <col min="14612" max="14612" width="4" style="883" customWidth="1"/>
    <col min="14613" max="14848" width="17.7109375" style="883"/>
    <col min="14849" max="14849" width="17.5703125" style="883" customWidth="1"/>
    <col min="14850" max="14850" width="16.42578125" style="883" customWidth="1"/>
    <col min="14851" max="14854" width="11.140625" style="883" customWidth="1"/>
    <col min="14855" max="14855" width="12.140625" style="883" bestFit="1" customWidth="1"/>
    <col min="14856" max="14861" width="11.85546875" style="883" customWidth="1"/>
    <col min="14862" max="14865" width="11.28515625" style="883" customWidth="1"/>
    <col min="14866" max="14867" width="15.140625" style="883" customWidth="1"/>
    <col min="14868" max="14868" width="4" style="883" customWidth="1"/>
    <col min="14869" max="15104" width="17.7109375" style="883"/>
    <col min="15105" max="15105" width="17.5703125" style="883" customWidth="1"/>
    <col min="15106" max="15106" width="16.42578125" style="883" customWidth="1"/>
    <col min="15107" max="15110" width="11.140625" style="883" customWidth="1"/>
    <col min="15111" max="15111" width="12.140625" style="883" bestFit="1" customWidth="1"/>
    <col min="15112" max="15117" width="11.85546875" style="883" customWidth="1"/>
    <col min="15118" max="15121" width="11.28515625" style="883" customWidth="1"/>
    <col min="15122" max="15123" width="15.140625" style="883" customWidth="1"/>
    <col min="15124" max="15124" width="4" style="883" customWidth="1"/>
    <col min="15125" max="15360" width="17.7109375" style="883"/>
    <col min="15361" max="15361" width="17.5703125" style="883" customWidth="1"/>
    <col min="15362" max="15362" width="16.42578125" style="883" customWidth="1"/>
    <col min="15363" max="15366" width="11.140625" style="883" customWidth="1"/>
    <col min="15367" max="15367" width="12.140625" style="883" bestFit="1" customWidth="1"/>
    <col min="15368" max="15373" width="11.85546875" style="883" customWidth="1"/>
    <col min="15374" max="15377" width="11.28515625" style="883" customWidth="1"/>
    <col min="15378" max="15379" width="15.140625" style="883" customWidth="1"/>
    <col min="15380" max="15380" width="4" style="883" customWidth="1"/>
    <col min="15381" max="15616" width="17.7109375" style="883"/>
    <col min="15617" max="15617" width="17.5703125" style="883" customWidth="1"/>
    <col min="15618" max="15618" width="16.42578125" style="883" customWidth="1"/>
    <col min="15619" max="15622" width="11.140625" style="883" customWidth="1"/>
    <col min="15623" max="15623" width="12.140625" style="883" bestFit="1" customWidth="1"/>
    <col min="15624" max="15629" width="11.85546875" style="883" customWidth="1"/>
    <col min="15630" max="15633" width="11.28515625" style="883" customWidth="1"/>
    <col min="15634" max="15635" width="15.140625" style="883" customWidth="1"/>
    <col min="15636" max="15636" width="4" style="883" customWidth="1"/>
    <col min="15637" max="15872" width="17.7109375" style="883"/>
    <col min="15873" max="15873" width="17.5703125" style="883" customWidth="1"/>
    <col min="15874" max="15874" width="16.42578125" style="883" customWidth="1"/>
    <col min="15875" max="15878" width="11.140625" style="883" customWidth="1"/>
    <col min="15879" max="15879" width="12.140625" style="883" bestFit="1" customWidth="1"/>
    <col min="15880" max="15885" width="11.85546875" style="883" customWidth="1"/>
    <col min="15886" max="15889" width="11.28515625" style="883" customWidth="1"/>
    <col min="15890" max="15891" width="15.140625" style="883" customWidth="1"/>
    <col min="15892" max="15892" width="4" style="883" customWidth="1"/>
    <col min="15893" max="16128" width="17.7109375" style="883"/>
    <col min="16129" max="16129" width="17.5703125" style="883" customWidth="1"/>
    <col min="16130" max="16130" width="16.42578125" style="883" customWidth="1"/>
    <col min="16131" max="16134" width="11.140625" style="883" customWidth="1"/>
    <col min="16135" max="16135" width="12.140625" style="883" bestFit="1" customWidth="1"/>
    <col min="16136" max="16141" width="11.85546875" style="883" customWidth="1"/>
    <col min="16142" max="16145" width="11.28515625" style="883" customWidth="1"/>
    <col min="16146" max="16147" width="15.140625" style="883" customWidth="1"/>
    <col min="16148" max="16148" width="4" style="883" customWidth="1"/>
    <col min="16149" max="16384" width="17.7109375" style="883"/>
  </cols>
  <sheetData>
    <row r="1" spans="1:24" s="210" customFormat="1" ht="20.25" customHeight="1">
      <c r="A1" s="870"/>
      <c r="B1" s="870"/>
      <c r="C1" s="870"/>
      <c r="D1" s="870"/>
      <c r="E1" s="870"/>
      <c r="F1" s="870"/>
      <c r="G1" s="870"/>
      <c r="H1" s="870"/>
      <c r="I1" s="870"/>
      <c r="J1" s="870"/>
      <c r="K1" s="870"/>
      <c r="L1" s="870"/>
      <c r="M1" s="870" t="s">
        <v>839</v>
      </c>
      <c r="N1" s="870"/>
      <c r="O1" s="870"/>
      <c r="P1" s="870"/>
      <c r="Q1" s="870"/>
      <c r="R1" s="870"/>
      <c r="S1" s="870"/>
    </row>
    <row r="2" spans="1:24" s="210" customFormat="1" ht="29.25" customHeight="1">
      <c r="A2" s="1095" t="s">
        <v>1462</v>
      </c>
      <c r="B2" s="1095"/>
      <c r="C2" s="1095"/>
      <c r="D2" s="1095"/>
      <c r="E2" s="1095"/>
      <c r="F2" s="1095"/>
      <c r="G2" s="1095"/>
      <c r="H2" s="1095"/>
      <c r="I2" s="1095"/>
      <c r="J2" s="1095"/>
      <c r="K2" s="1095"/>
      <c r="L2" s="1095"/>
      <c r="M2" s="1095"/>
      <c r="N2" s="1095"/>
      <c r="O2" s="1095"/>
      <c r="P2" s="1095"/>
      <c r="Q2" s="1095"/>
      <c r="R2" s="1095"/>
      <c r="S2" s="1095"/>
    </row>
    <row r="3" spans="1:24" s="210" customFormat="1" ht="29.25" customHeight="1">
      <c r="A3" s="1095" t="s">
        <v>869</v>
      </c>
      <c r="B3" s="1095"/>
      <c r="C3" s="1095"/>
      <c r="D3" s="1095"/>
      <c r="E3" s="1095"/>
      <c r="F3" s="1095"/>
      <c r="G3" s="1095"/>
      <c r="H3" s="1095"/>
      <c r="I3" s="1095"/>
      <c r="J3" s="1095"/>
      <c r="K3" s="1095"/>
      <c r="L3" s="1095"/>
      <c r="M3" s="1095"/>
      <c r="N3" s="1095"/>
      <c r="O3" s="1095"/>
      <c r="P3" s="1095"/>
      <c r="Q3" s="1095"/>
      <c r="R3" s="1095"/>
      <c r="S3" s="1095"/>
    </row>
    <row r="4" spans="1:24" s="210" customFormat="1" ht="29.25" customHeight="1">
      <c r="A4" s="1155" t="s">
        <v>1501</v>
      </c>
      <c r="B4" s="1155"/>
      <c r="C4" s="1155"/>
      <c r="D4" s="1155"/>
      <c r="E4" s="1155"/>
      <c r="F4" s="1155"/>
      <c r="G4" s="1155"/>
      <c r="H4" s="1155"/>
      <c r="I4" s="1156"/>
      <c r="J4" s="1155"/>
      <c r="K4" s="1155"/>
      <c r="L4" s="1155"/>
      <c r="M4" s="1155"/>
      <c r="N4" s="1155"/>
      <c r="O4" s="1155"/>
      <c r="P4" s="1155"/>
      <c r="Q4" s="1155"/>
      <c r="R4" s="1155"/>
      <c r="S4" s="1155"/>
    </row>
    <row r="5" spans="1:24" s="210" customFormat="1" ht="29.25" customHeight="1">
      <c r="A5" s="1157" t="s">
        <v>1360</v>
      </c>
      <c r="B5" s="1157"/>
      <c r="C5" s="1157"/>
      <c r="D5" s="1157"/>
      <c r="E5" s="1157"/>
      <c r="F5" s="1157"/>
      <c r="G5" s="1157"/>
      <c r="H5" s="1157"/>
      <c r="I5" s="1157"/>
      <c r="J5" s="1157"/>
      <c r="K5" s="1157"/>
      <c r="L5" s="1157"/>
      <c r="M5" s="1157"/>
      <c r="N5" s="1157"/>
      <c r="O5" s="1157"/>
      <c r="P5" s="1157"/>
      <c r="Q5" s="1157"/>
      <c r="R5" s="1157"/>
      <c r="S5" s="1157"/>
    </row>
    <row r="6" spans="1:24" s="210" customFormat="1" ht="18.75" customHeight="1">
      <c r="A6" s="870"/>
      <c r="B6" s="870"/>
      <c r="C6" s="870"/>
      <c r="D6" s="870"/>
      <c r="E6" s="870"/>
      <c r="F6" s="870"/>
      <c r="G6" s="870"/>
      <c r="H6" s="870"/>
      <c r="I6" s="870"/>
      <c r="J6" s="870"/>
      <c r="K6" s="870"/>
      <c r="L6" s="870"/>
      <c r="M6" s="870"/>
      <c r="N6" s="870"/>
      <c r="O6" s="870"/>
      <c r="P6" s="870"/>
      <c r="Q6" s="870"/>
      <c r="R6" s="870"/>
      <c r="S6" s="870"/>
    </row>
    <row r="7" spans="1:24" s="210" customFormat="1" ht="12.75" customHeight="1"/>
    <row r="8" spans="1:24" s="210" customFormat="1" ht="12.75">
      <c r="A8" s="86"/>
      <c r="B8" s="888" t="s">
        <v>841</v>
      </c>
      <c r="C8" s="1158" t="s">
        <v>870</v>
      </c>
      <c r="D8" s="1158"/>
      <c r="E8" s="1158"/>
      <c r="F8" s="1158"/>
      <c r="G8" s="1158"/>
      <c r="H8" s="1158" t="s">
        <v>871</v>
      </c>
      <c r="I8" s="1158"/>
      <c r="J8" s="1158"/>
      <c r="K8" s="1158"/>
      <c r="L8" s="1158"/>
      <c r="M8" s="1158" t="s">
        <v>872</v>
      </c>
      <c r="N8" s="1158"/>
      <c r="O8" s="1158"/>
      <c r="P8" s="1158"/>
      <c r="Q8" s="1158"/>
      <c r="R8" s="1158" t="s">
        <v>845</v>
      </c>
      <c r="S8" s="1158"/>
    </row>
    <row r="9" spans="1:24" s="210" customFormat="1" ht="13.5" thickBot="1">
      <c r="A9" s="86"/>
      <c r="B9" s="888" t="s">
        <v>846</v>
      </c>
      <c r="C9" s="86"/>
      <c r="D9" s="86"/>
      <c r="E9" s="86"/>
      <c r="F9" s="86"/>
      <c r="G9" s="86"/>
      <c r="H9" s="86"/>
      <c r="I9" s="86"/>
      <c r="J9" s="86"/>
      <c r="K9" s="86"/>
      <c r="L9" s="86"/>
      <c r="M9" s="86"/>
      <c r="N9" s="86"/>
      <c r="O9" s="86"/>
      <c r="P9" s="86"/>
      <c r="Q9" s="86"/>
      <c r="R9" s="86"/>
      <c r="S9" s="86"/>
    </row>
    <row r="10" spans="1:24" s="205" customFormat="1" ht="22.5" customHeight="1" thickTop="1" thickBot="1">
      <c r="A10" s="238"/>
      <c r="B10" s="358" t="s">
        <v>848</v>
      </c>
      <c r="C10" s="358" t="s">
        <v>2</v>
      </c>
      <c r="D10" s="358" t="s">
        <v>4</v>
      </c>
      <c r="E10" s="358" t="s">
        <v>3</v>
      </c>
      <c r="F10" s="358" t="s">
        <v>5</v>
      </c>
      <c r="G10" s="358" t="s">
        <v>6</v>
      </c>
      <c r="H10" s="358" t="s">
        <v>2</v>
      </c>
      <c r="I10" s="358" t="s">
        <v>4</v>
      </c>
      <c r="J10" s="358" t="s">
        <v>3</v>
      </c>
      <c r="K10" s="358" t="s">
        <v>5</v>
      </c>
      <c r="L10" s="358" t="s">
        <v>6</v>
      </c>
      <c r="M10" s="358" t="s">
        <v>2</v>
      </c>
      <c r="N10" s="358" t="s">
        <v>4</v>
      </c>
      <c r="O10" s="358" t="s">
        <v>3</v>
      </c>
      <c r="P10" s="358" t="s">
        <v>5</v>
      </c>
      <c r="Q10" s="358" t="s">
        <v>6</v>
      </c>
      <c r="R10" s="358" t="s">
        <v>849</v>
      </c>
      <c r="S10" s="358" t="s">
        <v>850</v>
      </c>
    </row>
    <row r="11" spans="1:24" ht="23.25" customHeight="1" thickTop="1" thickBot="1">
      <c r="A11" s="357" t="s">
        <v>1463</v>
      </c>
      <c r="B11" s="358"/>
      <c r="C11" s="358"/>
      <c r="D11" s="358" t="s">
        <v>839</v>
      </c>
      <c r="E11" s="358" t="s">
        <v>839</v>
      </c>
      <c r="F11" s="358"/>
      <c r="G11" s="358" t="s">
        <v>839</v>
      </c>
      <c r="H11" s="358"/>
      <c r="I11" s="358" t="s">
        <v>839</v>
      </c>
      <c r="J11" s="358" t="s">
        <v>839</v>
      </c>
      <c r="K11" s="358"/>
      <c r="L11" s="358"/>
      <c r="M11" s="358"/>
      <c r="N11" s="358"/>
      <c r="O11" s="358"/>
      <c r="P11" s="358"/>
      <c r="Q11" s="358"/>
      <c r="R11" s="358"/>
      <c r="S11" s="358"/>
    </row>
    <row r="12" spans="1:24" ht="11.25" customHeight="1" thickTop="1">
      <c r="A12" s="186"/>
      <c r="B12" s="318" t="s">
        <v>839</v>
      </c>
      <c r="D12" s="318" t="s">
        <v>839</v>
      </c>
      <c r="E12" s="319" t="s">
        <v>839</v>
      </c>
      <c r="F12" s="319"/>
      <c r="G12" s="319" t="s">
        <v>839</v>
      </c>
      <c r="I12" s="318" t="s">
        <v>839</v>
      </c>
      <c r="J12" s="318" t="s">
        <v>839</v>
      </c>
      <c r="K12" s="318"/>
      <c r="L12" s="320"/>
      <c r="M12" s="320"/>
      <c r="N12" s="320"/>
      <c r="O12" s="320"/>
      <c r="P12" s="320"/>
      <c r="X12" s="320"/>
    </row>
    <row r="13" spans="1:24" ht="13.5" customHeight="1">
      <c r="A13" s="321" t="s">
        <v>1449</v>
      </c>
      <c r="B13" s="359">
        <v>1546406.18</v>
      </c>
      <c r="C13" s="359">
        <v>130789.86</v>
      </c>
      <c r="D13" s="359">
        <v>0</v>
      </c>
      <c r="E13" s="359">
        <v>298368.13</v>
      </c>
      <c r="F13" s="359">
        <v>0</v>
      </c>
      <c r="G13" s="359">
        <f>SUM(C13:F13)</f>
        <v>429157.99</v>
      </c>
      <c r="H13" s="359">
        <v>133409.46</v>
      </c>
      <c r="I13" s="359">
        <v>0</v>
      </c>
      <c r="J13" s="359">
        <v>300102.59000000003</v>
      </c>
      <c r="K13" s="359">
        <v>0</v>
      </c>
      <c r="L13" s="359">
        <f>SUM(H13:K13)</f>
        <v>433512.05000000005</v>
      </c>
      <c r="M13" s="359">
        <f t="shared" ref="M13:P20" si="0">H13-C13</f>
        <v>2619.5999999999913</v>
      </c>
      <c r="N13" s="359">
        <f t="shared" si="0"/>
        <v>0</v>
      </c>
      <c r="O13" s="359">
        <f t="shared" si="0"/>
        <v>1734.460000000021</v>
      </c>
      <c r="P13" s="359">
        <f t="shared" si="0"/>
        <v>0</v>
      </c>
      <c r="Q13" s="359">
        <f>SUM(M13:P13)</f>
        <v>4354.0600000000122</v>
      </c>
      <c r="R13" s="360">
        <f t="shared" ref="R13:R20" si="1">G13/B13</f>
        <v>0.27751957768301211</v>
      </c>
      <c r="S13" s="360">
        <f t="shared" ref="S13:S20" si="2">L13/B13</f>
        <v>0.2803351768808891</v>
      </c>
    </row>
    <row r="14" spans="1:24" ht="13.5" customHeight="1">
      <c r="A14" s="321" t="s">
        <v>1456</v>
      </c>
      <c r="B14" s="359">
        <v>592884.69999999995</v>
      </c>
      <c r="C14" s="359">
        <v>48708.18</v>
      </c>
      <c r="D14" s="359">
        <v>0</v>
      </c>
      <c r="E14" s="359">
        <v>113859.51</v>
      </c>
      <c r="F14" s="359">
        <v>4.13</v>
      </c>
      <c r="G14" s="359">
        <f t="shared" ref="G14:G20" si="3">SUM(C14:F14)</f>
        <v>162571.82</v>
      </c>
      <c r="H14" s="359">
        <v>50915.91</v>
      </c>
      <c r="I14" s="359">
        <v>0</v>
      </c>
      <c r="J14" s="359">
        <v>119315.28</v>
      </c>
      <c r="K14" s="359">
        <v>601.95000000000005</v>
      </c>
      <c r="L14" s="359">
        <f t="shared" ref="L14:L20" si="4">SUM(H14:K14)</f>
        <v>170833.14</v>
      </c>
      <c r="M14" s="359">
        <f t="shared" si="0"/>
        <v>2207.7300000000032</v>
      </c>
      <c r="N14" s="359">
        <f t="shared" si="0"/>
        <v>0</v>
      </c>
      <c r="O14" s="359">
        <f t="shared" si="0"/>
        <v>5455.7700000000041</v>
      </c>
      <c r="P14" s="359">
        <f t="shared" si="0"/>
        <v>597.82000000000005</v>
      </c>
      <c r="Q14" s="359">
        <f t="shared" ref="Q14:Q20" si="5">SUM(M14:P14)</f>
        <v>8261.320000000007</v>
      </c>
      <c r="R14" s="360">
        <f t="shared" si="1"/>
        <v>0.27420478214398181</v>
      </c>
      <c r="S14" s="360">
        <f t="shared" si="2"/>
        <v>0.2881388910862433</v>
      </c>
    </row>
    <row r="15" spans="1:24" ht="13.5" customHeight="1">
      <c r="A15" s="321" t="s">
        <v>1453</v>
      </c>
      <c r="B15" s="359">
        <v>406489.22</v>
      </c>
      <c r="C15" s="359">
        <v>27968.18</v>
      </c>
      <c r="D15" s="359">
        <v>0</v>
      </c>
      <c r="E15" s="359">
        <v>109172.87</v>
      </c>
      <c r="F15" s="359">
        <v>0</v>
      </c>
      <c r="G15" s="359">
        <f t="shared" si="3"/>
        <v>137141.04999999999</v>
      </c>
      <c r="H15" s="359">
        <v>28654.65</v>
      </c>
      <c r="I15" s="359">
        <v>0</v>
      </c>
      <c r="J15" s="359">
        <v>111577.26</v>
      </c>
      <c r="K15" s="359">
        <v>0</v>
      </c>
      <c r="L15" s="359">
        <f t="shared" si="4"/>
        <v>140231.91</v>
      </c>
      <c r="M15" s="359">
        <f t="shared" si="0"/>
        <v>686.47000000000116</v>
      </c>
      <c r="N15" s="359">
        <f t="shared" si="0"/>
        <v>0</v>
      </c>
      <c r="O15" s="359">
        <f t="shared" si="0"/>
        <v>2404.3899999999994</v>
      </c>
      <c r="P15" s="359">
        <f t="shared" si="0"/>
        <v>0</v>
      </c>
      <c r="Q15" s="359">
        <f t="shared" si="5"/>
        <v>3090.8600000000006</v>
      </c>
      <c r="R15" s="360">
        <f t="shared" si="1"/>
        <v>0.3373793036873155</v>
      </c>
      <c r="S15" s="360">
        <f t="shared" si="2"/>
        <v>0.34498309696872159</v>
      </c>
    </row>
    <row r="16" spans="1:24" ht="13.5" customHeight="1">
      <c r="A16" s="321" t="s">
        <v>1452</v>
      </c>
      <c r="B16" s="359">
        <v>188965.62</v>
      </c>
      <c r="C16" s="359">
        <v>17766.060000000001</v>
      </c>
      <c r="D16" s="359">
        <v>0</v>
      </c>
      <c r="E16" s="359">
        <v>24151.73</v>
      </c>
      <c r="F16" s="359">
        <v>0</v>
      </c>
      <c r="G16" s="359">
        <f t="shared" si="3"/>
        <v>41917.79</v>
      </c>
      <c r="H16" s="359">
        <v>23948.18</v>
      </c>
      <c r="I16" s="359">
        <v>0</v>
      </c>
      <c r="J16" s="359">
        <v>26020.06</v>
      </c>
      <c r="K16" s="359">
        <v>0</v>
      </c>
      <c r="L16" s="359">
        <f t="shared" si="4"/>
        <v>49968.240000000005</v>
      </c>
      <c r="M16" s="359">
        <f t="shared" si="0"/>
        <v>6182.119999999999</v>
      </c>
      <c r="N16" s="359">
        <f t="shared" si="0"/>
        <v>0</v>
      </c>
      <c r="O16" s="359">
        <f t="shared" si="0"/>
        <v>1868.3300000000017</v>
      </c>
      <c r="P16" s="359">
        <f t="shared" si="0"/>
        <v>0</v>
      </c>
      <c r="Q16" s="359">
        <f t="shared" si="5"/>
        <v>8050.4500000000007</v>
      </c>
      <c r="R16" s="360">
        <f t="shared" si="1"/>
        <v>0.22182760017404224</v>
      </c>
      <c r="S16" s="360">
        <f t="shared" si="2"/>
        <v>0.26443032335723293</v>
      </c>
    </row>
    <row r="17" spans="1:26" ht="13.5" customHeight="1">
      <c r="A17" s="321" t="s">
        <v>1450</v>
      </c>
      <c r="B17" s="359">
        <v>76785.81</v>
      </c>
      <c r="C17" s="359">
        <v>4600.42</v>
      </c>
      <c r="D17" s="359">
        <v>0</v>
      </c>
      <c r="E17" s="359">
        <v>23369.82</v>
      </c>
      <c r="F17" s="359">
        <v>0</v>
      </c>
      <c r="G17" s="359">
        <f>SUM(C17:F17)</f>
        <v>27970.239999999998</v>
      </c>
      <c r="H17" s="359">
        <v>4710.92</v>
      </c>
      <c r="I17" s="359">
        <v>0</v>
      </c>
      <c r="J17" s="359">
        <v>25462.799999999999</v>
      </c>
      <c r="K17" s="359">
        <v>0</v>
      </c>
      <c r="L17" s="359">
        <f>SUM(H17:K17)</f>
        <v>30173.72</v>
      </c>
      <c r="M17" s="359">
        <f>H17-C17</f>
        <v>110.5</v>
      </c>
      <c r="N17" s="359">
        <f>I17-D17</f>
        <v>0</v>
      </c>
      <c r="O17" s="359">
        <f>J17-E17</f>
        <v>2092.9799999999996</v>
      </c>
      <c r="P17" s="359">
        <f>K17-F17</f>
        <v>0</v>
      </c>
      <c r="Q17" s="359">
        <f>SUM(M17:P17)</f>
        <v>2203.4799999999996</v>
      </c>
      <c r="R17" s="360">
        <f>G17/B17</f>
        <v>0.36426313663943899</v>
      </c>
      <c r="S17" s="360">
        <f>L17/B17</f>
        <v>0.3929595845899132</v>
      </c>
    </row>
    <row r="18" spans="1:26" ht="13.5" customHeight="1">
      <c r="A18" s="321" t="s">
        <v>1454</v>
      </c>
      <c r="B18" s="359">
        <v>50004.19</v>
      </c>
      <c r="C18" s="359">
        <v>5415.01</v>
      </c>
      <c r="D18" s="359">
        <v>0</v>
      </c>
      <c r="E18" s="359">
        <v>2559.62</v>
      </c>
      <c r="F18" s="359">
        <v>0</v>
      </c>
      <c r="G18" s="359">
        <f t="shared" si="3"/>
        <v>7974.63</v>
      </c>
      <c r="H18" s="359">
        <v>5875.66</v>
      </c>
      <c r="I18" s="359">
        <v>0</v>
      </c>
      <c r="J18" s="359">
        <v>3060.85</v>
      </c>
      <c r="K18" s="359">
        <v>0</v>
      </c>
      <c r="L18" s="359">
        <f t="shared" si="4"/>
        <v>8936.51</v>
      </c>
      <c r="M18" s="359">
        <f t="shared" si="0"/>
        <v>460.64999999999964</v>
      </c>
      <c r="N18" s="359">
        <f t="shared" si="0"/>
        <v>0</v>
      </c>
      <c r="O18" s="359">
        <f t="shared" si="0"/>
        <v>501.23</v>
      </c>
      <c r="P18" s="359">
        <f t="shared" si="0"/>
        <v>0</v>
      </c>
      <c r="Q18" s="359">
        <f t="shared" si="5"/>
        <v>961.87999999999965</v>
      </c>
      <c r="R18" s="360">
        <f t="shared" si="1"/>
        <v>0.15947923564005337</v>
      </c>
      <c r="S18" s="360">
        <f t="shared" si="2"/>
        <v>0.17871522366425693</v>
      </c>
    </row>
    <row r="19" spans="1:26" ht="13.5" customHeight="1">
      <c r="A19" s="321" t="s">
        <v>1455</v>
      </c>
      <c r="B19" s="359">
        <v>26921.96</v>
      </c>
      <c r="C19" s="359">
        <v>2559.91</v>
      </c>
      <c r="D19" s="359">
        <v>0</v>
      </c>
      <c r="E19" s="359">
        <v>8143.33</v>
      </c>
      <c r="F19" s="359">
        <v>0</v>
      </c>
      <c r="G19" s="359">
        <f t="shared" si="3"/>
        <v>10703.24</v>
      </c>
      <c r="H19" s="359">
        <v>2644</v>
      </c>
      <c r="I19" s="359">
        <v>0</v>
      </c>
      <c r="J19" s="359">
        <v>8544.5300000000007</v>
      </c>
      <c r="K19" s="359">
        <v>0</v>
      </c>
      <c r="L19" s="359">
        <f t="shared" si="4"/>
        <v>11188.53</v>
      </c>
      <c r="M19" s="359">
        <f t="shared" si="0"/>
        <v>84.090000000000146</v>
      </c>
      <c r="N19" s="359">
        <f t="shared" si="0"/>
        <v>0</v>
      </c>
      <c r="O19" s="359">
        <f t="shared" si="0"/>
        <v>401.20000000000073</v>
      </c>
      <c r="P19" s="359">
        <f t="shared" si="0"/>
        <v>0</v>
      </c>
      <c r="Q19" s="359">
        <f t="shared" si="5"/>
        <v>485.29000000000087</v>
      </c>
      <c r="R19" s="360">
        <f t="shared" si="1"/>
        <v>0.39756540757062264</v>
      </c>
      <c r="S19" s="360">
        <f t="shared" si="2"/>
        <v>0.41559121252687403</v>
      </c>
    </row>
    <row r="20" spans="1:26" ht="13.5" customHeight="1">
      <c r="A20" s="321" t="s">
        <v>1451</v>
      </c>
      <c r="B20" s="359">
        <v>19885.54</v>
      </c>
      <c r="C20" s="359">
        <v>2092.86</v>
      </c>
      <c r="D20" s="359">
        <v>0</v>
      </c>
      <c r="E20" s="359">
        <v>1043.8699999999999</v>
      </c>
      <c r="F20" s="359">
        <v>0</v>
      </c>
      <c r="G20" s="359">
        <f t="shared" si="3"/>
        <v>3136.73</v>
      </c>
      <c r="H20" s="359">
        <v>2761.32</v>
      </c>
      <c r="I20" s="359">
        <v>25</v>
      </c>
      <c r="J20" s="359">
        <v>1299.1300000000001</v>
      </c>
      <c r="K20" s="359">
        <v>0</v>
      </c>
      <c r="L20" s="359">
        <f t="shared" si="4"/>
        <v>4085.4500000000003</v>
      </c>
      <c r="M20" s="359">
        <f t="shared" si="0"/>
        <v>668.46</v>
      </c>
      <c r="N20" s="359">
        <f t="shared" si="0"/>
        <v>25</v>
      </c>
      <c r="O20" s="359">
        <f t="shared" si="0"/>
        <v>255.26000000000022</v>
      </c>
      <c r="P20" s="359">
        <f t="shared" si="0"/>
        <v>0</v>
      </c>
      <c r="Q20" s="359">
        <f t="shared" si="5"/>
        <v>948.72000000000025</v>
      </c>
      <c r="R20" s="360">
        <f t="shared" si="1"/>
        <v>0.15773924168013542</v>
      </c>
      <c r="S20" s="360">
        <f t="shared" si="2"/>
        <v>0.20544828050935504</v>
      </c>
      <c r="U20" s="330" t="s">
        <v>839</v>
      </c>
      <c r="V20" s="330"/>
      <c r="W20" s="320"/>
    </row>
    <row r="21" spans="1:26" ht="11.25" customHeight="1">
      <c r="A21" s="186"/>
      <c r="B21" s="361" t="s">
        <v>839</v>
      </c>
      <c r="C21" s="361" t="s">
        <v>839</v>
      </c>
      <c r="D21" s="361" t="s">
        <v>839</v>
      </c>
      <c r="E21" s="361" t="s">
        <v>839</v>
      </c>
      <c r="F21" s="361" t="s">
        <v>839</v>
      </c>
      <c r="G21" s="361" t="s">
        <v>839</v>
      </c>
      <c r="H21" s="361" t="s">
        <v>839</v>
      </c>
      <c r="I21" s="361" t="s">
        <v>839</v>
      </c>
      <c r="J21" s="361" t="s">
        <v>839</v>
      </c>
      <c r="K21" s="361" t="s">
        <v>839</v>
      </c>
      <c r="L21" s="126"/>
      <c r="M21" s="126"/>
      <c r="N21" s="361" t="s">
        <v>839</v>
      </c>
      <c r="O21" s="126"/>
      <c r="P21" s="126"/>
      <c r="Q21" s="126"/>
      <c r="U21" s="320"/>
      <c r="V21" s="320"/>
      <c r="W21" s="320"/>
      <c r="X21" s="320"/>
    </row>
    <row r="22" spans="1:26" s="87" customFormat="1" ht="15.75">
      <c r="A22" s="362" t="s">
        <v>6</v>
      </c>
      <c r="B22" s="363">
        <f t="shared" ref="B22:Q22" si="6">SUM(B13:B20)</f>
        <v>2908343.2199999997</v>
      </c>
      <c r="C22" s="363">
        <f t="shared" si="6"/>
        <v>239900.48</v>
      </c>
      <c r="D22" s="363">
        <f t="shared" si="6"/>
        <v>0</v>
      </c>
      <c r="E22" s="363">
        <f t="shared" si="6"/>
        <v>580668.87999999989</v>
      </c>
      <c r="F22" s="363">
        <f t="shared" si="6"/>
        <v>4.13</v>
      </c>
      <c r="G22" s="363">
        <f t="shared" si="6"/>
        <v>820573.49000000011</v>
      </c>
      <c r="H22" s="363">
        <f t="shared" si="6"/>
        <v>252920.1</v>
      </c>
      <c r="I22" s="363">
        <f t="shared" si="6"/>
        <v>25</v>
      </c>
      <c r="J22" s="363">
        <f t="shared" si="6"/>
        <v>595382.50000000012</v>
      </c>
      <c r="K22" s="363">
        <f t="shared" si="6"/>
        <v>601.95000000000005</v>
      </c>
      <c r="L22" s="363">
        <f t="shared" si="6"/>
        <v>848929.55</v>
      </c>
      <c r="M22" s="363">
        <f t="shared" si="6"/>
        <v>13019.619999999995</v>
      </c>
      <c r="N22" s="363">
        <f t="shared" si="6"/>
        <v>25</v>
      </c>
      <c r="O22" s="363">
        <f t="shared" si="6"/>
        <v>14713.620000000026</v>
      </c>
      <c r="P22" s="363">
        <f t="shared" si="6"/>
        <v>597.82000000000005</v>
      </c>
      <c r="Q22" s="363">
        <f t="shared" si="6"/>
        <v>28356.060000000023</v>
      </c>
      <c r="R22" s="364">
        <f>G22/B22</f>
        <v>0.2821446534773156</v>
      </c>
      <c r="S22" s="364">
        <f>L22/B22</f>
        <v>0.2918945550037248</v>
      </c>
      <c r="T22" s="365" t="s">
        <v>839</v>
      </c>
      <c r="U22" s="365"/>
      <c r="V22" s="365"/>
      <c r="W22" s="365"/>
      <c r="X22" s="365"/>
      <c r="Y22" s="365"/>
      <c r="Z22" s="365"/>
    </row>
    <row r="23" spans="1:26" ht="22.5" customHeight="1" thickBot="1">
      <c r="A23" s="186"/>
      <c r="B23" s="361"/>
      <c r="C23" s="361" t="s">
        <v>839</v>
      </c>
      <c r="D23" s="359" t="s">
        <v>839</v>
      </c>
      <c r="E23" s="359" t="s">
        <v>839</v>
      </c>
      <c r="F23" s="359"/>
      <c r="G23" s="361"/>
      <c r="H23" s="361"/>
      <c r="I23" s="361"/>
      <c r="J23" s="361"/>
      <c r="K23" s="361"/>
      <c r="L23" s="361" t="s">
        <v>839</v>
      </c>
      <c r="M23" s="361" t="s">
        <v>839</v>
      </c>
      <c r="N23" s="361" t="s">
        <v>839</v>
      </c>
      <c r="O23" s="361" t="s">
        <v>839</v>
      </c>
      <c r="P23" s="361"/>
      <c r="Q23" s="361" t="s">
        <v>839</v>
      </c>
      <c r="R23" s="366" t="s">
        <v>839</v>
      </c>
      <c r="S23" s="366" t="s">
        <v>839</v>
      </c>
      <c r="T23" s="318" t="s">
        <v>839</v>
      </c>
      <c r="U23" s="320"/>
      <c r="V23" s="320"/>
    </row>
    <row r="24" spans="1:26" s="205" customFormat="1" ht="21" customHeight="1" thickTop="1" thickBot="1">
      <c r="A24" s="357" t="s">
        <v>1510</v>
      </c>
      <c r="B24" s="358"/>
      <c r="C24" s="358"/>
      <c r="D24" s="358"/>
      <c r="E24" s="358" t="s">
        <v>839</v>
      </c>
      <c r="F24" s="358"/>
      <c r="G24" s="358"/>
      <c r="H24" s="358"/>
      <c r="I24" s="358"/>
      <c r="J24" s="358"/>
      <c r="K24" s="358"/>
      <c r="L24" s="358" t="s">
        <v>839</v>
      </c>
      <c r="M24" s="358"/>
      <c r="N24" s="358"/>
      <c r="O24" s="358"/>
      <c r="P24" s="358"/>
      <c r="Q24" s="358" t="s">
        <v>839</v>
      </c>
      <c r="R24" s="358"/>
      <c r="S24" s="358"/>
    </row>
    <row r="25" spans="1:26" ht="16.5" customHeight="1" thickTop="1">
      <c r="A25" s="186"/>
      <c r="B25" s="361" t="s">
        <v>839</v>
      </c>
      <c r="C25" s="126"/>
      <c r="D25" s="361" t="s">
        <v>839</v>
      </c>
      <c r="E25" s="361" t="s">
        <v>839</v>
      </c>
      <c r="F25" s="361"/>
      <c r="G25" s="361" t="s">
        <v>839</v>
      </c>
      <c r="H25" s="361" t="s">
        <v>839</v>
      </c>
      <c r="I25" s="361" t="s">
        <v>839</v>
      </c>
      <c r="J25" s="361" t="s">
        <v>839</v>
      </c>
      <c r="K25" s="361"/>
      <c r="L25" s="361" t="s">
        <v>839</v>
      </c>
      <c r="M25" s="361" t="s">
        <v>839</v>
      </c>
      <c r="N25" s="361" t="s">
        <v>839</v>
      </c>
      <c r="O25" s="126"/>
      <c r="P25" s="126"/>
      <c r="Q25" s="126"/>
    </row>
    <row r="26" spans="1:26" ht="13.5" customHeight="1">
      <c r="A26" s="321" t="s">
        <v>873</v>
      </c>
      <c r="B26" s="359">
        <v>734727.05</v>
      </c>
      <c r="C26" s="359">
        <v>62131.71</v>
      </c>
      <c r="D26" s="359">
        <v>0</v>
      </c>
      <c r="E26" s="359">
        <v>237981.67</v>
      </c>
      <c r="F26" s="359">
        <v>3.66</v>
      </c>
      <c r="G26" s="359">
        <f t="shared" ref="G26:G50" si="7">SUM(C26:F26)</f>
        <v>300117.03999999998</v>
      </c>
      <c r="H26" s="359">
        <v>90375.79</v>
      </c>
      <c r="I26" s="359">
        <v>0.69</v>
      </c>
      <c r="J26" s="359">
        <v>259227.09</v>
      </c>
      <c r="K26" s="359">
        <v>61.75</v>
      </c>
      <c r="L26" s="359">
        <f t="shared" ref="L26:L50" si="8">SUM(H26:K26)</f>
        <v>349665.32</v>
      </c>
      <c r="M26" s="359">
        <f t="shared" ref="M26:P48" si="9">H26-C26</f>
        <v>28244.079999999994</v>
      </c>
      <c r="N26" s="359">
        <f t="shared" si="9"/>
        <v>0.69</v>
      </c>
      <c r="O26" s="359">
        <f t="shared" si="9"/>
        <v>21245.419999999984</v>
      </c>
      <c r="P26" s="359">
        <f t="shared" si="9"/>
        <v>58.09</v>
      </c>
      <c r="Q26" s="359">
        <f t="shared" ref="Q26:Q50" si="10">SUM(M26:P26)</f>
        <v>49548.27999999997</v>
      </c>
      <c r="R26" s="360">
        <f>G26/B26</f>
        <v>0.40847419460056622</v>
      </c>
      <c r="S26" s="360">
        <f>L26/B26</f>
        <v>0.47591186414056758</v>
      </c>
    </row>
    <row r="27" spans="1:26" ht="13.5" customHeight="1">
      <c r="A27" s="321" t="s">
        <v>874</v>
      </c>
      <c r="B27" s="359">
        <v>363609.45</v>
      </c>
      <c r="C27" s="359">
        <v>26193.86</v>
      </c>
      <c r="D27" s="359">
        <v>0</v>
      </c>
      <c r="E27" s="359">
        <v>115327.25</v>
      </c>
      <c r="F27" s="359">
        <v>0</v>
      </c>
      <c r="G27" s="359">
        <f t="shared" si="7"/>
        <v>141521.10999999999</v>
      </c>
      <c r="H27" s="359">
        <v>27639.1</v>
      </c>
      <c r="I27" s="359">
        <v>0</v>
      </c>
      <c r="J27" s="359">
        <v>128129.32</v>
      </c>
      <c r="K27" s="359">
        <v>0</v>
      </c>
      <c r="L27" s="359">
        <f t="shared" si="8"/>
        <v>155768.42000000001</v>
      </c>
      <c r="M27" s="359">
        <f t="shared" si="9"/>
        <v>1445.239999999998</v>
      </c>
      <c r="N27" s="359">
        <f t="shared" si="9"/>
        <v>0</v>
      </c>
      <c r="O27" s="359">
        <f t="shared" si="9"/>
        <v>12802.070000000007</v>
      </c>
      <c r="P27" s="359">
        <f t="shared" si="9"/>
        <v>0</v>
      </c>
      <c r="Q27" s="359">
        <f t="shared" si="10"/>
        <v>14247.310000000005</v>
      </c>
      <c r="R27" s="360">
        <f t="shared" ref="R27:R50" si="11">G27/B27</f>
        <v>0.38921185904271732</v>
      </c>
      <c r="S27" s="360">
        <f t="shared" ref="S27:S50" si="12">L27/B27</f>
        <v>0.42839486157469231</v>
      </c>
    </row>
    <row r="28" spans="1:26" ht="13.5" customHeight="1">
      <c r="A28" s="321" t="s">
        <v>875</v>
      </c>
      <c r="B28" s="359">
        <v>268834.21000000002</v>
      </c>
      <c r="C28" s="359">
        <v>15662.27</v>
      </c>
      <c r="D28" s="359">
        <v>0</v>
      </c>
      <c r="E28" s="359">
        <v>120677.52</v>
      </c>
      <c r="F28" s="359">
        <v>0</v>
      </c>
      <c r="G28" s="359">
        <f t="shared" si="7"/>
        <v>136339.79</v>
      </c>
      <c r="H28" s="359">
        <v>17032.82</v>
      </c>
      <c r="I28" s="359">
        <v>0</v>
      </c>
      <c r="J28" s="359">
        <v>125253.98</v>
      </c>
      <c r="K28" s="359">
        <v>0</v>
      </c>
      <c r="L28" s="359">
        <f t="shared" si="8"/>
        <v>142286.79999999999</v>
      </c>
      <c r="M28" s="359">
        <f t="shared" si="9"/>
        <v>1370.5499999999993</v>
      </c>
      <c r="N28" s="359">
        <f t="shared" si="9"/>
        <v>0</v>
      </c>
      <c r="O28" s="359">
        <f t="shared" si="9"/>
        <v>4576.4599999999919</v>
      </c>
      <c r="P28" s="359">
        <f t="shared" si="9"/>
        <v>0</v>
      </c>
      <c r="Q28" s="359">
        <f t="shared" si="10"/>
        <v>5947.0099999999911</v>
      </c>
      <c r="R28" s="360">
        <f t="shared" si="11"/>
        <v>0.50715193575996154</v>
      </c>
      <c r="S28" s="360">
        <f t="shared" si="12"/>
        <v>0.52927341352873203</v>
      </c>
    </row>
    <row r="29" spans="1:26" ht="13.5" customHeight="1">
      <c r="A29" s="321" t="s">
        <v>876</v>
      </c>
      <c r="B29" s="359">
        <v>89243.11</v>
      </c>
      <c r="C29" s="359">
        <v>5101.21</v>
      </c>
      <c r="D29" s="359">
        <v>0</v>
      </c>
      <c r="E29" s="359">
        <v>37735.199999999997</v>
      </c>
      <c r="F29" s="359">
        <v>0</v>
      </c>
      <c r="G29" s="359">
        <f t="shared" si="7"/>
        <v>42836.409999999996</v>
      </c>
      <c r="H29" s="359">
        <v>5562.06</v>
      </c>
      <c r="I29" s="359">
        <v>0</v>
      </c>
      <c r="J29" s="359">
        <v>38679.29</v>
      </c>
      <c r="K29" s="359">
        <v>0</v>
      </c>
      <c r="L29" s="359">
        <f t="shared" si="8"/>
        <v>44241.35</v>
      </c>
      <c r="M29" s="359">
        <f t="shared" si="9"/>
        <v>460.85000000000036</v>
      </c>
      <c r="N29" s="359">
        <f t="shared" si="9"/>
        <v>0</v>
      </c>
      <c r="O29" s="359">
        <f t="shared" si="9"/>
        <v>944.09000000000378</v>
      </c>
      <c r="P29" s="359">
        <f t="shared" si="9"/>
        <v>0</v>
      </c>
      <c r="Q29" s="359">
        <f t="shared" si="10"/>
        <v>1404.9400000000041</v>
      </c>
      <c r="R29" s="360">
        <f t="shared" si="11"/>
        <v>0.47999683112791558</v>
      </c>
      <c r="S29" s="360">
        <f t="shared" si="12"/>
        <v>0.49573967110738293</v>
      </c>
    </row>
    <row r="30" spans="1:26" ht="13.5" customHeight="1">
      <c r="A30" s="321" t="s">
        <v>877</v>
      </c>
      <c r="B30" s="359">
        <v>83415.94</v>
      </c>
      <c r="C30" s="359">
        <v>6152.95</v>
      </c>
      <c r="D30" s="359">
        <v>0</v>
      </c>
      <c r="E30" s="359">
        <v>24993.19</v>
      </c>
      <c r="F30" s="359">
        <v>0</v>
      </c>
      <c r="G30" s="359">
        <f t="shared" si="7"/>
        <v>31146.14</v>
      </c>
      <c r="H30" s="359">
        <v>6964.37</v>
      </c>
      <c r="I30" s="359">
        <v>0</v>
      </c>
      <c r="J30" s="359">
        <v>26963.58</v>
      </c>
      <c r="K30" s="359">
        <v>0</v>
      </c>
      <c r="L30" s="359">
        <f t="shared" si="8"/>
        <v>33927.950000000004</v>
      </c>
      <c r="M30" s="359">
        <f t="shared" si="9"/>
        <v>811.42000000000007</v>
      </c>
      <c r="N30" s="359">
        <f t="shared" si="9"/>
        <v>0</v>
      </c>
      <c r="O30" s="359">
        <f t="shared" si="9"/>
        <v>1970.3900000000031</v>
      </c>
      <c r="P30" s="359">
        <f t="shared" si="9"/>
        <v>0</v>
      </c>
      <c r="Q30" s="359">
        <f t="shared" si="10"/>
        <v>2781.8100000000031</v>
      </c>
      <c r="R30" s="360">
        <f t="shared" si="11"/>
        <v>0.37338355235222426</v>
      </c>
      <c r="S30" s="360">
        <f t="shared" si="12"/>
        <v>0.40673221449041996</v>
      </c>
    </row>
    <row r="31" spans="1:26" ht="13.5" customHeight="1">
      <c r="A31" s="321" t="s">
        <v>894</v>
      </c>
      <c r="B31" s="359">
        <v>81148.31</v>
      </c>
      <c r="C31" s="359">
        <v>6547.9</v>
      </c>
      <c r="D31" s="359">
        <v>0</v>
      </c>
      <c r="E31" s="359">
        <v>17365</v>
      </c>
      <c r="F31" s="359">
        <v>0</v>
      </c>
      <c r="G31" s="359">
        <f t="shared" si="7"/>
        <v>23912.9</v>
      </c>
      <c r="H31" s="359">
        <v>7352.11</v>
      </c>
      <c r="I31" s="359">
        <v>0</v>
      </c>
      <c r="J31" s="359">
        <v>19960.759999999998</v>
      </c>
      <c r="K31" s="359">
        <v>0</v>
      </c>
      <c r="L31" s="359">
        <f t="shared" si="8"/>
        <v>27312.87</v>
      </c>
      <c r="M31" s="359">
        <f>H31-C31</f>
        <v>804.21</v>
      </c>
      <c r="N31" s="359">
        <f>I31-D31</f>
        <v>0</v>
      </c>
      <c r="O31" s="359">
        <f>J31-E31</f>
        <v>2595.7599999999984</v>
      </c>
      <c r="P31" s="359">
        <f>K31-F31</f>
        <v>0</v>
      </c>
      <c r="Q31" s="359">
        <f t="shared" si="10"/>
        <v>3399.9699999999984</v>
      </c>
      <c r="R31" s="360">
        <f>G31/B31</f>
        <v>0.29468142959477533</v>
      </c>
      <c r="S31" s="360">
        <f>L31/B31</f>
        <v>0.33657965273706869</v>
      </c>
    </row>
    <row r="32" spans="1:26" ht="13.5" customHeight="1">
      <c r="A32" s="321" t="s">
        <v>878</v>
      </c>
      <c r="B32" s="359">
        <v>142345.4</v>
      </c>
      <c r="C32" s="359">
        <v>11904.73</v>
      </c>
      <c r="D32" s="359">
        <v>0</v>
      </c>
      <c r="E32" s="359">
        <v>27735.38</v>
      </c>
      <c r="F32" s="359">
        <v>0</v>
      </c>
      <c r="G32" s="359">
        <f t="shared" si="7"/>
        <v>39640.11</v>
      </c>
      <c r="H32" s="359">
        <v>11979.83</v>
      </c>
      <c r="I32" s="359">
        <v>0</v>
      </c>
      <c r="J32" s="359">
        <v>29994.3</v>
      </c>
      <c r="K32" s="359">
        <v>0</v>
      </c>
      <c r="L32" s="359">
        <f t="shared" si="8"/>
        <v>41974.13</v>
      </c>
      <c r="M32" s="359">
        <f t="shared" si="9"/>
        <v>75.100000000000364</v>
      </c>
      <c r="N32" s="359">
        <f t="shared" si="9"/>
        <v>0</v>
      </c>
      <c r="O32" s="359">
        <f t="shared" si="9"/>
        <v>2258.9199999999983</v>
      </c>
      <c r="P32" s="359">
        <f t="shared" si="9"/>
        <v>0</v>
      </c>
      <c r="Q32" s="359">
        <f t="shared" si="10"/>
        <v>2334.0199999999986</v>
      </c>
      <c r="R32" s="360">
        <f t="shared" si="11"/>
        <v>0.27847833509196646</v>
      </c>
      <c r="S32" s="360">
        <f t="shared" si="12"/>
        <v>0.29487521198437039</v>
      </c>
    </row>
    <row r="33" spans="1:19" ht="13.5" customHeight="1">
      <c r="A33" s="321" t="s">
        <v>879</v>
      </c>
      <c r="B33" s="359">
        <v>63805.37</v>
      </c>
      <c r="C33" s="359">
        <v>5568.16</v>
      </c>
      <c r="D33" s="359">
        <v>0</v>
      </c>
      <c r="E33" s="359">
        <v>11964.26</v>
      </c>
      <c r="F33" s="359">
        <v>0</v>
      </c>
      <c r="G33" s="359">
        <f t="shared" si="7"/>
        <v>17532.419999999998</v>
      </c>
      <c r="H33" s="359">
        <v>6163.95</v>
      </c>
      <c r="I33" s="359">
        <v>0</v>
      </c>
      <c r="J33" s="359">
        <v>14260.16</v>
      </c>
      <c r="K33" s="359">
        <v>0</v>
      </c>
      <c r="L33" s="359">
        <f t="shared" si="8"/>
        <v>20424.11</v>
      </c>
      <c r="M33" s="359">
        <f t="shared" si="9"/>
        <v>595.79</v>
      </c>
      <c r="N33" s="359">
        <f t="shared" si="9"/>
        <v>0</v>
      </c>
      <c r="O33" s="359">
        <f t="shared" si="9"/>
        <v>2295.8999999999996</v>
      </c>
      <c r="P33" s="359">
        <f t="shared" si="9"/>
        <v>0</v>
      </c>
      <c r="Q33" s="359">
        <f t="shared" si="10"/>
        <v>2891.6899999999996</v>
      </c>
      <c r="R33" s="360">
        <f t="shared" si="11"/>
        <v>0.27477969330794566</v>
      </c>
      <c r="S33" s="360">
        <f t="shared" si="12"/>
        <v>0.32010017338666008</v>
      </c>
    </row>
    <row r="34" spans="1:19" ht="13.5" customHeight="1">
      <c r="A34" s="321" t="s">
        <v>880</v>
      </c>
      <c r="B34" s="359">
        <v>71552.14</v>
      </c>
      <c r="C34" s="359">
        <v>6341.66</v>
      </c>
      <c r="D34" s="359">
        <v>0</v>
      </c>
      <c r="E34" s="359">
        <v>14256.24</v>
      </c>
      <c r="F34" s="359">
        <v>0</v>
      </c>
      <c r="G34" s="359">
        <f t="shared" si="7"/>
        <v>20597.900000000001</v>
      </c>
      <c r="H34" s="359">
        <v>8033.07</v>
      </c>
      <c r="I34" s="359">
        <v>0</v>
      </c>
      <c r="J34" s="359">
        <v>16987.23</v>
      </c>
      <c r="K34" s="359">
        <v>0</v>
      </c>
      <c r="L34" s="359">
        <f t="shared" si="8"/>
        <v>25020.3</v>
      </c>
      <c r="M34" s="359">
        <f t="shared" si="9"/>
        <v>1691.4099999999999</v>
      </c>
      <c r="N34" s="359">
        <f t="shared" si="9"/>
        <v>0</v>
      </c>
      <c r="O34" s="359">
        <f t="shared" si="9"/>
        <v>2730.99</v>
      </c>
      <c r="P34" s="359">
        <f t="shared" si="9"/>
        <v>0</v>
      </c>
      <c r="Q34" s="359">
        <f t="shared" si="10"/>
        <v>4422.3999999999996</v>
      </c>
      <c r="R34" s="360">
        <f t="shared" si="11"/>
        <v>0.28787259193086329</v>
      </c>
      <c r="S34" s="360">
        <f t="shared" si="12"/>
        <v>0.34967926885205669</v>
      </c>
    </row>
    <row r="35" spans="1:19" ht="13.5" customHeight="1">
      <c r="A35" s="321" t="s">
        <v>881</v>
      </c>
      <c r="B35" s="359">
        <v>67628.17</v>
      </c>
      <c r="C35" s="359">
        <v>7573.28</v>
      </c>
      <c r="D35" s="359">
        <v>0</v>
      </c>
      <c r="E35" s="359">
        <v>2880.25</v>
      </c>
      <c r="F35" s="359">
        <v>0</v>
      </c>
      <c r="G35" s="359">
        <f t="shared" si="7"/>
        <v>10453.529999999999</v>
      </c>
      <c r="H35" s="359">
        <v>8446.69</v>
      </c>
      <c r="I35" s="359">
        <v>0</v>
      </c>
      <c r="J35" s="359">
        <v>3395.2</v>
      </c>
      <c r="K35" s="359">
        <v>0</v>
      </c>
      <c r="L35" s="359">
        <f t="shared" si="8"/>
        <v>11841.89</v>
      </c>
      <c r="M35" s="359">
        <f t="shared" si="9"/>
        <v>873.41000000000076</v>
      </c>
      <c r="N35" s="359">
        <f t="shared" si="9"/>
        <v>0</v>
      </c>
      <c r="O35" s="359">
        <f t="shared" si="9"/>
        <v>514.94999999999982</v>
      </c>
      <c r="P35" s="359">
        <f t="shared" si="9"/>
        <v>0</v>
      </c>
      <c r="Q35" s="359">
        <f t="shared" si="10"/>
        <v>1388.3600000000006</v>
      </c>
      <c r="R35" s="360">
        <f t="shared" si="11"/>
        <v>0.15457360446098126</v>
      </c>
      <c r="S35" s="360">
        <f t="shared" si="12"/>
        <v>0.17510291938995243</v>
      </c>
    </row>
    <row r="36" spans="1:19" ht="13.5" customHeight="1">
      <c r="A36" s="321" t="s">
        <v>882</v>
      </c>
      <c r="B36" s="359">
        <v>58235.45</v>
      </c>
      <c r="C36" s="359">
        <v>6097.64</v>
      </c>
      <c r="D36" s="359">
        <v>0</v>
      </c>
      <c r="E36" s="359">
        <v>3132.24</v>
      </c>
      <c r="F36" s="359">
        <v>0</v>
      </c>
      <c r="G36" s="359">
        <f t="shared" si="7"/>
        <v>9229.880000000001</v>
      </c>
      <c r="H36" s="359">
        <v>6738.03</v>
      </c>
      <c r="I36" s="359">
        <v>0</v>
      </c>
      <c r="J36" s="359">
        <v>4617.9799999999996</v>
      </c>
      <c r="K36" s="359">
        <v>0</v>
      </c>
      <c r="L36" s="359">
        <f t="shared" si="8"/>
        <v>11356.009999999998</v>
      </c>
      <c r="M36" s="359">
        <f t="shared" si="9"/>
        <v>640.38999999999942</v>
      </c>
      <c r="N36" s="359">
        <f t="shared" si="9"/>
        <v>0</v>
      </c>
      <c r="O36" s="359">
        <f t="shared" si="9"/>
        <v>1485.7399999999998</v>
      </c>
      <c r="P36" s="359">
        <f t="shared" si="9"/>
        <v>0</v>
      </c>
      <c r="Q36" s="359">
        <f t="shared" si="10"/>
        <v>2126.1299999999992</v>
      </c>
      <c r="R36" s="360">
        <f t="shared" si="11"/>
        <v>0.15849246464138256</v>
      </c>
      <c r="S36" s="360">
        <f t="shared" si="12"/>
        <v>0.19500166994502488</v>
      </c>
    </row>
    <row r="37" spans="1:19" ht="13.5" customHeight="1">
      <c r="A37" s="321" t="s">
        <v>888</v>
      </c>
      <c r="B37" s="359">
        <v>22245.39</v>
      </c>
      <c r="C37" s="359">
        <v>2427</v>
      </c>
      <c r="D37" s="359">
        <v>0</v>
      </c>
      <c r="E37" s="359">
        <v>479.12</v>
      </c>
      <c r="F37" s="359">
        <v>0</v>
      </c>
      <c r="G37" s="359">
        <f t="shared" si="7"/>
        <v>2906.12</v>
      </c>
      <c r="H37" s="359">
        <v>2702.23</v>
      </c>
      <c r="I37" s="359">
        <v>0</v>
      </c>
      <c r="J37" s="359">
        <v>910.9</v>
      </c>
      <c r="K37" s="359">
        <v>0</v>
      </c>
      <c r="L37" s="359">
        <f t="shared" si="8"/>
        <v>3613.13</v>
      </c>
      <c r="M37" s="359">
        <f t="shared" si="9"/>
        <v>275.23</v>
      </c>
      <c r="N37" s="359">
        <f t="shared" si="9"/>
        <v>0</v>
      </c>
      <c r="O37" s="359">
        <f t="shared" si="9"/>
        <v>431.78</v>
      </c>
      <c r="P37" s="359">
        <f t="shared" si="9"/>
        <v>0</v>
      </c>
      <c r="Q37" s="359">
        <f t="shared" si="10"/>
        <v>707.01</v>
      </c>
      <c r="R37" s="360">
        <f t="shared" si="11"/>
        <v>0.1306392020998508</v>
      </c>
      <c r="S37" s="360">
        <f t="shared" si="12"/>
        <v>0.16242151744698566</v>
      </c>
    </row>
    <row r="38" spans="1:19" ht="13.5" customHeight="1">
      <c r="A38" s="321" t="s">
        <v>886</v>
      </c>
      <c r="B38" s="359">
        <v>56683.43</v>
      </c>
      <c r="C38" s="359">
        <v>5869.91</v>
      </c>
      <c r="D38" s="359">
        <v>0</v>
      </c>
      <c r="E38" s="359">
        <v>6610.99</v>
      </c>
      <c r="F38" s="359">
        <v>0</v>
      </c>
      <c r="G38" s="359">
        <f t="shared" si="7"/>
        <v>12480.9</v>
      </c>
      <c r="H38" s="359">
        <v>7459.85</v>
      </c>
      <c r="I38" s="359">
        <v>0</v>
      </c>
      <c r="J38" s="359">
        <v>8881.9</v>
      </c>
      <c r="K38" s="359">
        <v>0</v>
      </c>
      <c r="L38" s="359">
        <f t="shared" si="8"/>
        <v>16341.75</v>
      </c>
      <c r="M38" s="359">
        <f t="shared" si="9"/>
        <v>1589.9400000000005</v>
      </c>
      <c r="N38" s="359">
        <f t="shared" si="9"/>
        <v>0</v>
      </c>
      <c r="O38" s="359">
        <f t="shared" si="9"/>
        <v>2270.91</v>
      </c>
      <c r="P38" s="359">
        <f t="shared" si="9"/>
        <v>0</v>
      </c>
      <c r="Q38" s="359">
        <f t="shared" si="10"/>
        <v>3860.8500000000004</v>
      </c>
      <c r="R38" s="360">
        <f t="shared" si="11"/>
        <v>0.2201860402590316</v>
      </c>
      <c r="S38" s="360">
        <f t="shared" si="12"/>
        <v>0.28829853803836503</v>
      </c>
    </row>
    <row r="39" spans="1:19" ht="13.5" customHeight="1">
      <c r="A39" s="321" t="s">
        <v>895</v>
      </c>
      <c r="B39" s="359">
        <v>82752.27</v>
      </c>
      <c r="C39" s="359">
        <v>6544.8</v>
      </c>
      <c r="D39" s="359">
        <v>0</v>
      </c>
      <c r="E39" s="359">
        <v>18041.68</v>
      </c>
      <c r="F39" s="359">
        <v>0</v>
      </c>
      <c r="G39" s="359">
        <f t="shared" si="7"/>
        <v>24586.48</v>
      </c>
      <c r="H39" s="359">
        <v>8101.62</v>
      </c>
      <c r="I39" s="359">
        <v>0</v>
      </c>
      <c r="J39" s="359">
        <v>18685.71</v>
      </c>
      <c r="K39" s="359">
        <v>0</v>
      </c>
      <c r="L39" s="359">
        <f t="shared" si="8"/>
        <v>26787.329999999998</v>
      </c>
      <c r="M39" s="359">
        <f t="shared" si="9"/>
        <v>1556.8199999999997</v>
      </c>
      <c r="N39" s="359">
        <f t="shared" si="9"/>
        <v>0</v>
      </c>
      <c r="O39" s="359">
        <f t="shared" si="9"/>
        <v>644.02999999999884</v>
      </c>
      <c r="P39" s="359">
        <f t="shared" si="9"/>
        <v>0</v>
      </c>
      <c r="Q39" s="359">
        <f t="shared" si="10"/>
        <v>2200.8499999999985</v>
      </c>
      <c r="R39" s="360">
        <f t="shared" si="11"/>
        <v>0.29710943276843038</v>
      </c>
      <c r="S39" s="360">
        <f t="shared" si="12"/>
        <v>0.32370507781840907</v>
      </c>
    </row>
    <row r="40" spans="1:19" ht="13.5" customHeight="1">
      <c r="A40" s="321" t="s">
        <v>887</v>
      </c>
      <c r="B40" s="359">
        <v>50719.37</v>
      </c>
      <c r="C40" s="359">
        <v>4894.2</v>
      </c>
      <c r="D40" s="359">
        <v>0</v>
      </c>
      <c r="E40" s="359">
        <v>6200.39</v>
      </c>
      <c r="F40" s="359">
        <v>0</v>
      </c>
      <c r="G40" s="359">
        <f t="shared" si="7"/>
        <v>11094.59</v>
      </c>
      <c r="H40" s="359">
        <v>5826.94</v>
      </c>
      <c r="I40" s="359">
        <v>0</v>
      </c>
      <c r="J40" s="359">
        <v>8157.62</v>
      </c>
      <c r="K40" s="359">
        <v>0</v>
      </c>
      <c r="L40" s="359">
        <f t="shared" si="8"/>
        <v>13984.56</v>
      </c>
      <c r="M40" s="359">
        <f t="shared" si="9"/>
        <v>932.73999999999978</v>
      </c>
      <c r="N40" s="359">
        <f t="shared" si="9"/>
        <v>0</v>
      </c>
      <c r="O40" s="359">
        <f t="shared" si="9"/>
        <v>1957.2299999999996</v>
      </c>
      <c r="P40" s="359">
        <f t="shared" si="9"/>
        <v>0</v>
      </c>
      <c r="Q40" s="359">
        <f t="shared" si="10"/>
        <v>2889.9699999999993</v>
      </c>
      <c r="R40" s="360">
        <f t="shared" si="11"/>
        <v>0.21874463346054968</v>
      </c>
      <c r="S40" s="360">
        <f t="shared" si="12"/>
        <v>0.27572424499752263</v>
      </c>
    </row>
    <row r="41" spans="1:19" ht="13.5" customHeight="1">
      <c r="A41" s="321" t="s">
        <v>885</v>
      </c>
      <c r="B41" s="359">
        <v>93734.32</v>
      </c>
      <c r="C41" s="359">
        <v>9833.19</v>
      </c>
      <c r="D41" s="359">
        <v>0</v>
      </c>
      <c r="E41" s="359">
        <v>6107.32</v>
      </c>
      <c r="F41" s="359">
        <v>0</v>
      </c>
      <c r="G41" s="359">
        <f t="shared" si="7"/>
        <v>15940.51</v>
      </c>
      <c r="H41" s="359">
        <v>11328.9</v>
      </c>
      <c r="I41" s="359">
        <v>0</v>
      </c>
      <c r="J41" s="359">
        <v>9481.7000000000007</v>
      </c>
      <c r="K41" s="359">
        <v>0</v>
      </c>
      <c r="L41" s="359">
        <f t="shared" si="8"/>
        <v>20810.599999999999</v>
      </c>
      <c r="M41" s="359">
        <f t="shared" si="9"/>
        <v>1495.7099999999991</v>
      </c>
      <c r="N41" s="359">
        <f t="shared" si="9"/>
        <v>0</v>
      </c>
      <c r="O41" s="359">
        <f t="shared" si="9"/>
        <v>3374.380000000001</v>
      </c>
      <c r="P41" s="359">
        <f t="shared" si="9"/>
        <v>0</v>
      </c>
      <c r="Q41" s="359">
        <f t="shared" si="10"/>
        <v>4870.09</v>
      </c>
      <c r="R41" s="360">
        <f t="shared" si="11"/>
        <v>0.17006054986049932</v>
      </c>
      <c r="S41" s="360">
        <f t="shared" si="12"/>
        <v>0.22201686639429397</v>
      </c>
    </row>
    <row r="42" spans="1:19" ht="13.5" customHeight="1">
      <c r="A42" s="321" t="s">
        <v>883</v>
      </c>
      <c r="B42" s="359">
        <v>46619.18</v>
      </c>
      <c r="C42" s="359">
        <v>4797.3100000000004</v>
      </c>
      <c r="D42" s="359">
        <v>0</v>
      </c>
      <c r="E42" s="359">
        <v>4674.3</v>
      </c>
      <c r="F42" s="359">
        <v>0</v>
      </c>
      <c r="G42" s="359">
        <f t="shared" si="7"/>
        <v>9471.61</v>
      </c>
      <c r="H42" s="359">
        <v>6142.72</v>
      </c>
      <c r="I42" s="359">
        <v>0</v>
      </c>
      <c r="J42" s="359">
        <v>7179.4</v>
      </c>
      <c r="K42" s="359">
        <v>0</v>
      </c>
      <c r="L42" s="359">
        <f t="shared" si="8"/>
        <v>13322.119999999999</v>
      </c>
      <c r="M42" s="359">
        <f t="shared" si="9"/>
        <v>1345.4099999999999</v>
      </c>
      <c r="N42" s="359">
        <f t="shared" si="9"/>
        <v>0</v>
      </c>
      <c r="O42" s="359">
        <f t="shared" si="9"/>
        <v>2505.0999999999995</v>
      </c>
      <c r="P42" s="359">
        <f t="shared" si="9"/>
        <v>0</v>
      </c>
      <c r="Q42" s="359">
        <f t="shared" si="10"/>
        <v>3850.5099999999993</v>
      </c>
      <c r="R42" s="360">
        <f t="shared" si="11"/>
        <v>0.20316981122362085</v>
      </c>
      <c r="S42" s="360">
        <f t="shared" si="12"/>
        <v>0.28576478608160844</v>
      </c>
    </row>
    <row r="43" spans="1:19" ht="13.5" customHeight="1">
      <c r="A43" s="321" t="s">
        <v>884</v>
      </c>
      <c r="B43" s="359">
        <v>51859.07</v>
      </c>
      <c r="C43" s="359">
        <v>6053.82</v>
      </c>
      <c r="D43" s="359">
        <v>0</v>
      </c>
      <c r="E43" s="359">
        <v>552.87</v>
      </c>
      <c r="F43" s="359">
        <v>1.17</v>
      </c>
      <c r="G43" s="359">
        <f t="shared" si="7"/>
        <v>6607.86</v>
      </c>
      <c r="H43" s="359">
        <v>7783.35</v>
      </c>
      <c r="I43" s="359">
        <v>0</v>
      </c>
      <c r="J43" s="359">
        <v>1045.21</v>
      </c>
      <c r="K43" s="359">
        <v>9.7899999999999991</v>
      </c>
      <c r="L43" s="359">
        <f t="shared" si="8"/>
        <v>8838.3500000000022</v>
      </c>
      <c r="M43" s="359">
        <f t="shared" si="9"/>
        <v>1729.5300000000007</v>
      </c>
      <c r="N43" s="359">
        <f t="shared" si="9"/>
        <v>0</v>
      </c>
      <c r="O43" s="359">
        <f t="shared" si="9"/>
        <v>492.34000000000003</v>
      </c>
      <c r="P43" s="359">
        <f t="shared" si="9"/>
        <v>8.6199999999999992</v>
      </c>
      <c r="Q43" s="359">
        <f t="shared" si="10"/>
        <v>2230.4900000000007</v>
      </c>
      <c r="R43" s="360">
        <f t="shared" si="11"/>
        <v>0.12741956228678994</v>
      </c>
      <c r="S43" s="360">
        <f t="shared" si="12"/>
        <v>0.17043016776043229</v>
      </c>
    </row>
    <row r="44" spans="1:19" ht="13.5" customHeight="1">
      <c r="A44" s="321" t="s">
        <v>892</v>
      </c>
      <c r="B44" s="359">
        <v>154672.95999999999</v>
      </c>
      <c r="C44" s="359">
        <v>16917.36</v>
      </c>
      <c r="D44" s="359">
        <v>0</v>
      </c>
      <c r="E44" s="359">
        <v>8336.5300000000007</v>
      </c>
      <c r="F44" s="359">
        <v>0</v>
      </c>
      <c r="G44" s="359">
        <f t="shared" si="7"/>
        <v>25253.89</v>
      </c>
      <c r="H44" s="359">
        <v>17912.599999999999</v>
      </c>
      <c r="I44" s="359">
        <v>0</v>
      </c>
      <c r="J44" s="359">
        <v>9763.64</v>
      </c>
      <c r="K44" s="359">
        <v>0</v>
      </c>
      <c r="L44" s="359">
        <f t="shared" si="8"/>
        <v>27676.239999999998</v>
      </c>
      <c r="M44" s="359">
        <f t="shared" si="9"/>
        <v>995.23999999999796</v>
      </c>
      <c r="N44" s="359">
        <f t="shared" si="9"/>
        <v>0</v>
      </c>
      <c r="O44" s="359">
        <f t="shared" si="9"/>
        <v>1427.1099999999988</v>
      </c>
      <c r="P44" s="359">
        <f t="shared" si="9"/>
        <v>0</v>
      </c>
      <c r="Q44" s="359">
        <f t="shared" si="10"/>
        <v>2422.3499999999967</v>
      </c>
      <c r="R44" s="360">
        <f t="shared" si="11"/>
        <v>0.16327281769224564</v>
      </c>
      <c r="S44" s="360">
        <f t="shared" si="12"/>
        <v>0.17893392613679857</v>
      </c>
    </row>
    <row r="45" spans="1:19" ht="13.5" customHeight="1">
      <c r="A45" s="321" t="s">
        <v>893</v>
      </c>
      <c r="B45" s="359">
        <v>183270.42</v>
      </c>
      <c r="C45" s="359">
        <v>20253.740000000002</v>
      </c>
      <c r="D45" s="359">
        <v>0</v>
      </c>
      <c r="E45" s="359">
        <v>8996.41</v>
      </c>
      <c r="F45" s="359">
        <v>0</v>
      </c>
      <c r="G45" s="359">
        <f t="shared" si="7"/>
        <v>29250.15</v>
      </c>
      <c r="H45" s="359">
        <v>20814.310000000001</v>
      </c>
      <c r="I45" s="359">
        <v>0</v>
      </c>
      <c r="J45" s="359">
        <v>12014.84</v>
      </c>
      <c r="K45" s="359">
        <v>177.98</v>
      </c>
      <c r="L45" s="359">
        <f t="shared" si="8"/>
        <v>33007.130000000005</v>
      </c>
      <c r="M45" s="359">
        <f t="shared" si="9"/>
        <v>560.56999999999971</v>
      </c>
      <c r="N45" s="359">
        <f t="shared" si="9"/>
        <v>0</v>
      </c>
      <c r="O45" s="359">
        <f t="shared" si="9"/>
        <v>3018.4300000000003</v>
      </c>
      <c r="P45" s="359">
        <f t="shared" si="9"/>
        <v>177.98</v>
      </c>
      <c r="Q45" s="359">
        <f t="shared" si="10"/>
        <v>3756.98</v>
      </c>
      <c r="R45" s="360">
        <f t="shared" si="11"/>
        <v>0.15960104200121328</v>
      </c>
      <c r="S45" s="360">
        <f t="shared" si="12"/>
        <v>0.18010069491847075</v>
      </c>
    </row>
    <row r="46" spans="1:19" ht="13.5" customHeight="1">
      <c r="A46" s="321" t="s">
        <v>891</v>
      </c>
      <c r="B46" s="359">
        <v>54768.77</v>
      </c>
      <c r="C46" s="359">
        <v>5603.82</v>
      </c>
      <c r="D46" s="359">
        <v>0</v>
      </c>
      <c r="E46" s="359">
        <v>4981.9399999999996</v>
      </c>
      <c r="F46" s="359">
        <v>0</v>
      </c>
      <c r="G46" s="359">
        <f t="shared" si="7"/>
        <v>10585.759999999998</v>
      </c>
      <c r="H46" s="359">
        <v>6159.73</v>
      </c>
      <c r="I46" s="359">
        <v>0</v>
      </c>
      <c r="J46" s="359">
        <v>5623.56</v>
      </c>
      <c r="K46" s="359">
        <v>0</v>
      </c>
      <c r="L46" s="359">
        <f t="shared" si="8"/>
        <v>11783.29</v>
      </c>
      <c r="M46" s="359">
        <f t="shared" si="9"/>
        <v>555.90999999999985</v>
      </c>
      <c r="N46" s="359">
        <f t="shared" si="9"/>
        <v>0</v>
      </c>
      <c r="O46" s="359">
        <f t="shared" si="9"/>
        <v>641.6200000000008</v>
      </c>
      <c r="P46" s="359">
        <f t="shared" si="9"/>
        <v>0</v>
      </c>
      <c r="Q46" s="359">
        <f t="shared" si="10"/>
        <v>1197.5300000000007</v>
      </c>
      <c r="R46" s="360">
        <f t="shared" si="11"/>
        <v>0.19328095190014308</v>
      </c>
      <c r="S46" s="360">
        <f t="shared" si="12"/>
        <v>0.21514614989527794</v>
      </c>
    </row>
    <row r="47" spans="1:19" ht="13.5" customHeight="1">
      <c r="A47" s="321" t="s">
        <v>890</v>
      </c>
      <c r="B47" s="359">
        <v>72674.77</v>
      </c>
      <c r="C47" s="359">
        <v>7933.68</v>
      </c>
      <c r="D47" s="359">
        <v>0</v>
      </c>
      <c r="E47" s="359">
        <v>7954.51</v>
      </c>
      <c r="F47" s="359">
        <v>0</v>
      </c>
      <c r="G47" s="359">
        <f t="shared" si="7"/>
        <v>15888.19</v>
      </c>
      <c r="H47" s="359">
        <v>8373.4</v>
      </c>
      <c r="I47" s="359">
        <v>0</v>
      </c>
      <c r="J47" s="359">
        <v>8794.35</v>
      </c>
      <c r="K47" s="359">
        <v>0</v>
      </c>
      <c r="L47" s="359">
        <f t="shared" si="8"/>
        <v>17167.75</v>
      </c>
      <c r="M47" s="359">
        <f t="shared" si="9"/>
        <v>439.71999999999935</v>
      </c>
      <c r="N47" s="359">
        <f t="shared" si="9"/>
        <v>0</v>
      </c>
      <c r="O47" s="359">
        <f t="shared" si="9"/>
        <v>839.84000000000015</v>
      </c>
      <c r="P47" s="359">
        <f t="shared" si="9"/>
        <v>0</v>
      </c>
      <c r="Q47" s="359">
        <f t="shared" si="10"/>
        <v>1279.5599999999995</v>
      </c>
      <c r="R47" s="360">
        <f t="shared" si="11"/>
        <v>0.21862043732646144</v>
      </c>
      <c r="S47" s="360">
        <f t="shared" si="12"/>
        <v>0.23622709779473672</v>
      </c>
    </row>
    <row r="48" spans="1:19" ht="13.5" customHeight="1">
      <c r="A48" s="321" t="s">
        <v>889</v>
      </c>
      <c r="B48" s="359">
        <v>51885.54</v>
      </c>
      <c r="C48" s="359">
        <v>4283.3599999999997</v>
      </c>
      <c r="D48" s="359">
        <v>0</v>
      </c>
      <c r="E48" s="359">
        <v>11810.83</v>
      </c>
      <c r="F48" s="359">
        <v>0</v>
      </c>
      <c r="G48" s="359">
        <f t="shared" si="7"/>
        <v>16094.189999999999</v>
      </c>
      <c r="H48" s="359">
        <v>4327.97</v>
      </c>
      <c r="I48" s="359">
        <v>0</v>
      </c>
      <c r="J48" s="359">
        <v>11936.16</v>
      </c>
      <c r="K48" s="359">
        <v>0</v>
      </c>
      <c r="L48" s="359">
        <f t="shared" si="8"/>
        <v>16264.130000000001</v>
      </c>
      <c r="M48" s="359">
        <f t="shared" si="9"/>
        <v>44.610000000000582</v>
      </c>
      <c r="N48" s="359">
        <f t="shared" si="9"/>
        <v>0</v>
      </c>
      <c r="O48" s="359">
        <f t="shared" si="9"/>
        <v>125.32999999999993</v>
      </c>
      <c r="P48" s="359">
        <f t="shared" si="9"/>
        <v>0</v>
      </c>
      <c r="Q48" s="359">
        <f t="shared" si="10"/>
        <v>169.94000000000051</v>
      </c>
      <c r="R48" s="360">
        <f t="shared" si="11"/>
        <v>0.31018642188170342</v>
      </c>
      <c r="S48" s="360">
        <f t="shared" si="12"/>
        <v>0.31346170821388775</v>
      </c>
    </row>
    <row r="49" spans="1:21" ht="13.5" customHeight="1">
      <c r="A49" s="321" t="s">
        <v>896</v>
      </c>
      <c r="B49" s="359">
        <v>71724.39</v>
      </c>
      <c r="C49" s="359">
        <v>7190.96</v>
      </c>
      <c r="D49" s="359">
        <v>0</v>
      </c>
      <c r="E49" s="359">
        <v>7203.62</v>
      </c>
      <c r="F49" s="359">
        <v>0</v>
      </c>
      <c r="G49" s="359">
        <f t="shared" si="7"/>
        <v>14394.58</v>
      </c>
      <c r="H49" s="359">
        <v>9071.25</v>
      </c>
      <c r="I49" s="359">
        <v>0</v>
      </c>
      <c r="J49" s="359">
        <v>9588.08</v>
      </c>
      <c r="K49" s="359">
        <v>0</v>
      </c>
      <c r="L49" s="359">
        <f t="shared" si="8"/>
        <v>18659.330000000002</v>
      </c>
      <c r="M49" s="359">
        <f t="shared" ref="M49:P50" si="13">H49-C49</f>
        <v>1880.29</v>
      </c>
      <c r="N49" s="359">
        <f t="shared" si="13"/>
        <v>0</v>
      </c>
      <c r="O49" s="359">
        <f t="shared" si="13"/>
        <v>2384.46</v>
      </c>
      <c r="P49" s="359">
        <f t="shared" si="13"/>
        <v>0</v>
      </c>
      <c r="Q49" s="359">
        <f t="shared" si="10"/>
        <v>4264.75</v>
      </c>
      <c r="R49" s="360">
        <f t="shared" si="11"/>
        <v>0.20069295814157501</v>
      </c>
      <c r="S49" s="360">
        <f t="shared" si="12"/>
        <v>0.26015320590387736</v>
      </c>
    </row>
    <row r="50" spans="1:21" ht="13.5" customHeight="1">
      <c r="A50" s="321" t="s">
        <v>897</v>
      </c>
      <c r="B50" s="359">
        <v>127952.69</v>
      </c>
      <c r="C50" s="359">
        <v>10737.91</v>
      </c>
      <c r="D50" s="359">
        <v>0</v>
      </c>
      <c r="E50" s="359">
        <v>53429.919999999998</v>
      </c>
      <c r="F50" s="359">
        <v>0</v>
      </c>
      <c r="G50" s="359">
        <f t="shared" si="7"/>
        <v>64167.83</v>
      </c>
      <c r="H50" s="359">
        <v>10819.93</v>
      </c>
      <c r="I50" s="359">
        <v>0</v>
      </c>
      <c r="J50" s="359">
        <v>54473.02</v>
      </c>
      <c r="K50" s="359">
        <v>0</v>
      </c>
      <c r="L50" s="359">
        <f t="shared" si="8"/>
        <v>65292.95</v>
      </c>
      <c r="M50" s="359">
        <f t="shared" si="13"/>
        <v>82.020000000000437</v>
      </c>
      <c r="N50" s="359">
        <f t="shared" si="13"/>
        <v>0</v>
      </c>
      <c r="O50" s="359">
        <f t="shared" si="13"/>
        <v>1043.0999999999985</v>
      </c>
      <c r="P50" s="359">
        <f t="shared" si="13"/>
        <v>0</v>
      </c>
      <c r="Q50" s="359">
        <f t="shared" si="10"/>
        <v>1125.119999999999</v>
      </c>
      <c r="R50" s="360">
        <f t="shared" si="11"/>
        <v>0.50149652969390479</v>
      </c>
      <c r="S50" s="360">
        <f t="shared" si="12"/>
        <v>0.51028977976156653</v>
      </c>
    </row>
    <row r="51" spans="1:21" ht="13.5" customHeight="1">
      <c r="A51" s="321" t="s">
        <v>898</v>
      </c>
      <c r="B51" s="359">
        <v>38338.99</v>
      </c>
      <c r="C51" s="359">
        <v>3894.57</v>
      </c>
      <c r="D51" s="359">
        <v>0</v>
      </c>
      <c r="E51" s="359">
        <v>2791.72</v>
      </c>
      <c r="F51" s="359">
        <v>0</v>
      </c>
      <c r="G51" s="359">
        <f>SUM(C51:F51)</f>
        <v>6686.29</v>
      </c>
      <c r="H51" s="359">
        <v>4726.84</v>
      </c>
      <c r="I51" s="359">
        <v>0</v>
      </c>
      <c r="J51" s="359">
        <v>3588.19</v>
      </c>
      <c r="K51" s="359">
        <v>0</v>
      </c>
      <c r="L51" s="359">
        <f>SUM(H51:K51)</f>
        <v>8315.0300000000007</v>
      </c>
      <c r="M51" s="359">
        <f>H51-C51</f>
        <v>832.27</v>
      </c>
      <c r="N51" s="359">
        <f>I51-D51</f>
        <v>0</v>
      </c>
      <c r="O51" s="359">
        <f>J51-E51</f>
        <v>796.47000000000025</v>
      </c>
      <c r="P51" s="359">
        <f>K51-F51</f>
        <v>0</v>
      </c>
      <c r="Q51" s="359">
        <f>SUM(M51:P51)</f>
        <v>1628.7400000000002</v>
      </c>
      <c r="R51" s="360">
        <f>G51/B51</f>
        <v>0.17439922126274063</v>
      </c>
      <c r="S51" s="360">
        <f>L51/B51</f>
        <v>0.21688182187376354</v>
      </c>
    </row>
    <row r="52" spans="1:21" ht="13.5" customHeight="1">
      <c r="A52" s="321"/>
      <c r="B52" s="359"/>
      <c r="C52" s="359"/>
      <c r="D52" s="359"/>
      <c r="E52" s="359"/>
      <c r="F52" s="359"/>
      <c r="G52" s="359"/>
      <c r="H52" s="359"/>
      <c r="I52" s="359"/>
      <c r="J52" s="359"/>
      <c r="K52" s="359"/>
      <c r="L52" s="359"/>
      <c r="M52" s="359"/>
      <c r="N52" s="359"/>
      <c r="O52" s="359"/>
      <c r="P52" s="359"/>
      <c r="Q52" s="359"/>
      <c r="R52" s="360"/>
      <c r="S52" s="360"/>
    </row>
    <row r="53" spans="1:21" ht="10.5" customHeight="1">
      <c r="A53" s="186" t="s">
        <v>839</v>
      </c>
      <c r="B53" s="126"/>
      <c r="C53" s="361" t="s">
        <v>839</v>
      </c>
      <c r="D53" s="361" t="s">
        <v>839</v>
      </c>
      <c r="E53" s="126"/>
      <c r="F53" s="126"/>
      <c r="G53" s="361" t="s">
        <v>839</v>
      </c>
      <c r="H53" s="361" t="s">
        <v>839</v>
      </c>
      <c r="I53" s="361" t="s">
        <v>839</v>
      </c>
      <c r="J53" s="126"/>
      <c r="K53" s="126"/>
      <c r="L53" s="126"/>
      <c r="M53" s="126"/>
      <c r="N53" s="361" t="s">
        <v>839</v>
      </c>
      <c r="O53" s="361" t="s">
        <v>839</v>
      </c>
      <c r="P53" s="361" t="s">
        <v>839</v>
      </c>
      <c r="Q53" s="126"/>
    </row>
    <row r="54" spans="1:21" s="210" customFormat="1" ht="15.75">
      <c r="A54" s="321" t="s">
        <v>6</v>
      </c>
      <c r="B54" s="367">
        <f t="shared" ref="B54:Q54" si="14">SUM(B26:B52)</f>
        <v>3184446.16</v>
      </c>
      <c r="C54" s="367">
        <f t="shared" si="14"/>
        <v>276511</v>
      </c>
      <c r="D54" s="367">
        <f t="shared" si="14"/>
        <v>0</v>
      </c>
      <c r="E54" s="367">
        <f t="shared" si="14"/>
        <v>762220.35000000009</v>
      </c>
      <c r="F54" s="367">
        <f t="shared" si="14"/>
        <v>4.83</v>
      </c>
      <c r="G54" s="367">
        <f t="shared" si="14"/>
        <v>1038736.1799999999</v>
      </c>
      <c r="H54" s="367">
        <f t="shared" si="14"/>
        <v>327839.45999999996</v>
      </c>
      <c r="I54" s="367">
        <f t="shared" si="14"/>
        <v>0.69</v>
      </c>
      <c r="J54" s="367">
        <f t="shared" si="14"/>
        <v>837593.16999999993</v>
      </c>
      <c r="K54" s="367">
        <f t="shared" si="14"/>
        <v>249.51999999999998</v>
      </c>
      <c r="L54" s="367">
        <f t="shared" si="14"/>
        <v>1165682.8399999999</v>
      </c>
      <c r="M54" s="367">
        <f t="shared" si="14"/>
        <v>51328.46</v>
      </c>
      <c r="N54" s="367">
        <f t="shared" si="14"/>
        <v>0.69</v>
      </c>
      <c r="O54" s="367">
        <f t="shared" si="14"/>
        <v>75372.819999999978</v>
      </c>
      <c r="P54" s="367">
        <f t="shared" si="14"/>
        <v>244.69</v>
      </c>
      <c r="Q54" s="367">
        <f t="shared" si="14"/>
        <v>126946.65999999996</v>
      </c>
      <c r="R54" s="368">
        <f>G54/B54</f>
        <v>0.32619052978430629</v>
      </c>
      <c r="S54" s="368">
        <f>L54/B54</f>
        <v>0.36605512589353995</v>
      </c>
      <c r="T54" s="369" t="s">
        <v>839</v>
      </c>
      <c r="U54" s="370" t="s">
        <v>839</v>
      </c>
    </row>
    <row r="55" spans="1:21" ht="22.5" customHeight="1">
      <c r="A55" s="604" t="s">
        <v>839</v>
      </c>
      <c r="B55" s="361"/>
      <c r="C55" s="361"/>
      <c r="D55" s="361"/>
      <c r="E55" s="359"/>
      <c r="F55" s="359"/>
      <c r="G55" s="361"/>
      <c r="H55" s="361"/>
      <c r="I55" s="361"/>
      <c r="J55" s="361"/>
      <c r="K55" s="361"/>
      <c r="L55" s="361"/>
      <c r="M55" s="361"/>
      <c r="N55" s="361"/>
      <c r="O55" s="361"/>
      <c r="P55" s="361"/>
      <c r="Q55" s="361"/>
      <c r="R55" s="366"/>
      <c r="S55" s="318"/>
      <c r="T55" s="318"/>
    </row>
    <row r="56" spans="1:21" ht="9" customHeight="1">
      <c r="B56" s="318"/>
      <c r="C56" s="318"/>
      <c r="E56" s="330"/>
      <c r="F56" s="330"/>
      <c r="G56" s="318"/>
      <c r="H56" s="318"/>
      <c r="I56" s="318"/>
      <c r="J56" s="330"/>
      <c r="K56" s="330"/>
      <c r="L56" s="318"/>
      <c r="M56" s="318"/>
      <c r="O56" s="318" t="s">
        <v>839</v>
      </c>
      <c r="P56" s="318"/>
      <c r="Q56" s="318" t="s">
        <v>839</v>
      </c>
      <c r="R56" s="318" t="s">
        <v>839</v>
      </c>
      <c r="S56" s="318" t="s">
        <v>851</v>
      </c>
      <c r="T56" s="318" t="s">
        <v>839</v>
      </c>
    </row>
    <row r="57" spans="1:21" ht="5.25" customHeight="1" thickBot="1">
      <c r="A57" s="371"/>
      <c r="B57" s="332"/>
      <c r="C57" s="242"/>
      <c r="D57" s="242"/>
      <c r="E57" s="332"/>
      <c r="F57" s="332"/>
      <c r="G57" s="242"/>
      <c r="H57" s="242"/>
      <c r="I57" s="242"/>
      <c r="J57" s="332"/>
      <c r="K57" s="332"/>
      <c r="L57" s="332"/>
      <c r="M57" s="242"/>
      <c r="N57" s="242"/>
      <c r="O57" s="242"/>
      <c r="P57" s="242"/>
      <c r="Q57" s="332" t="s">
        <v>839</v>
      </c>
      <c r="R57" s="242"/>
      <c r="S57" s="242"/>
    </row>
    <row r="58" spans="1:21" ht="9.75" customHeight="1" thickTop="1">
      <c r="Q58" s="318" t="s">
        <v>839</v>
      </c>
    </row>
    <row r="59" spans="1:21" ht="2.25" customHeight="1"/>
    <row r="60" spans="1:21" ht="2.25" customHeight="1"/>
    <row r="61" spans="1:21">
      <c r="A61" s="605" t="s">
        <v>852</v>
      </c>
    </row>
    <row r="62" spans="1:21">
      <c r="A62" s="605" t="s">
        <v>853</v>
      </c>
    </row>
    <row r="63" spans="1:21">
      <c r="A63" s="605"/>
    </row>
    <row r="64" spans="1:21" s="209"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S38" sqref="S38"/>
    </sheetView>
  </sheetViews>
  <sheetFormatPr defaultRowHeight="15"/>
  <cols>
    <col min="1" max="1" width="103.42578125" style="118" customWidth="1"/>
    <col min="2" max="5" width="29.28515625" style="126" customWidth="1"/>
    <col min="6" max="6" width="3.7109375" style="244" customWidth="1"/>
    <col min="7" max="7" width="9.140625" style="244"/>
    <col min="8" max="8" width="9.140625" style="883"/>
    <col min="9" max="10" width="18.42578125" style="883" bestFit="1" customWidth="1"/>
    <col min="11" max="11" width="18.5703125" style="883" customWidth="1"/>
    <col min="12" max="256" width="9.140625" style="883"/>
    <col min="257" max="257" width="103.42578125" style="883" customWidth="1"/>
    <col min="258" max="261" width="29.28515625" style="883" customWidth="1"/>
    <col min="262" max="262" width="3.7109375" style="883" customWidth="1"/>
    <col min="263" max="264" width="9.140625" style="883"/>
    <col min="265" max="266" width="18.42578125" style="883" bestFit="1" customWidth="1"/>
    <col min="267" max="267" width="18.5703125" style="883" customWidth="1"/>
    <col min="268" max="512" width="9.140625" style="883"/>
    <col min="513" max="513" width="103.42578125" style="883" customWidth="1"/>
    <col min="514" max="517" width="29.28515625" style="883" customWidth="1"/>
    <col min="518" max="518" width="3.7109375" style="883" customWidth="1"/>
    <col min="519" max="520" width="9.140625" style="883"/>
    <col min="521" max="522" width="18.42578125" style="883" bestFit="1" customWidth="1"/>
    <col min="523" max="523" width="18.5703125" style="883" customWidth="1"/>
    <col min="524" max="768" width="9.140625" style="883"/>
    <col min="769" max="769" width="103.42578125" style="883" customWidth="1"/>
    <col min="770" max="773" width="29.28515625" style="883" customWidth="1"/>
    <col min="774" max="774" width="3.7109375" style="883" customWidth="1"/>
    <col min="775" max="776" width="9.140625" style="883"/>
    <col min="777" max="778" width="18.42578125" style="883" bestFit="1" customWidth="1"/>
    <col min="779" max="779" width="18.5703125" style="883" customWidth="1"/>
    <col min="780" max="1024" width="9.140625" style="883"/>
    <col min="1025" max="1025" width="103.42578125" style="883" customWidth="1"/>
    <col min="1026" max="1029" width="29.28515625" style="883" customWidth="1"/>
    <col min="1030" max="1030" width="3.7109375" style="883" customWidth="1"/>
    <col min="1031" max="1032" width="9.140625" style="883"/>
    <col min="1033" max="1034" width="18.42578125" style="883" bestFit="1" customWidth="1"/>
    <col min="1035" max="1035" width="18.5703125" style="883" customWidth="1"/>
    <col min="1036" max="1280" width="9.140625" style="883"/>
    <col min="1281" max="1281" width="103.42578125" style="883" customWidth="1"/>
    <col min="1282" max="1285" width="29.28515625" style="883" customWidth="1"/>
    <col min="1286" max="1286" width="3.7109375" style="883" customWidth="1"/>
    <col min="1287" max="1288" width="9.140625" style="883"/>
    <col min="1289" max="1290" width="18.42578125" style="883" bestFit="1" customWidth="1"/>
    <col min="1291" max="1291" width="18.5703125" style="883" customWidth="1"/>
    <col min="1292" max="1536" width="9.140625" style="883"/>
    <col min="1537" max="1537" width="103.42578125" style="883" customWidth="1"/>
    <col min="1538" max="1541" width="29.28515625" style="883" customWidth="1"/>
    <col min="1542" max="1542" width="3.7109375" style="883" customWidth="1"/>
    <col min="1543" max="1544" width="9.140625" style="883"/>
    <col min="1545" max="1546" width="18.42578125" style="883" bestFit="1" customWidth="1"/>
    <col min="1547" max="1547" width="18.5703125" style="883" customWidth="1"/>
    <col min="1548" max="1792" width="9.140625" style="883"/>
    <col min="1793" max="1793" width="103.42578125" style="883" customWidth="1"/>
    <col min="1794" max="1797" width="29.28515625" style="883" customWidth="1"/>
    <col min="1798" max="1798" width="3.7109375" style="883" customWidth="1"/>
    <col min="1799" max="1800" width="9.140625" style="883"/>
    <col min="1801" max="1802" width="18.42578125" style="883" bestFit="1" customWidth="1"/>
    <col min="1803" max="1803" width="18.5703125" style="883" customWidth="1"/>
    <col min="1804" max="2048" width="9.140625" style="883"/>
    <col min="2049" max="2049" width="103.42578125" style="883" customWidth="1"/>
    <col min="2050" max="2053" width="29.28515625" style="883" customWidth="1"/>
    <col min="2054" max="2054" width="3.7109375" style="883" customWidth="1"/>
    <col min="2055" max="2056" width="9.140625" style="883"/>
    <col min="2057" max="2058" width="18.42578125" style="883" bestFit="1" customWidth="1"/>
    <col min="2059" max="2059" width="18.5703125" style="883" customWidth="1"/>
    <col min="2060" max="2304" width="9.140625" style="883"/>
    <col min="2305" max="2305" width="103.42578125" style="883" customWidth="1"/>
    <col min="2306" max="2309" width="29.28515625" style="883" customWidth="1"/>
    <col min="2310" max="2310" width="3.7109375" style="883" customWidth="1"/>
    <col min="2311" max="2312" width="9.140625" style="883"/>
    <col min="2313" max="2314" width="18.42578125" style="883" bestFit="1" customWidth="1"/>
    <col min="2315" max="2315" width="18.5703125" style="883" customWidth="1"/>
    <col min="2316" max="2560" width="9.140625" style="883"/>
    <col min="2561" max="2561" width="103.42578125" style="883" customWidth="1"/>
    <col min="2562" max="2565" width="29.28515625" style="883" customWidth="1"/>
    <col min="2566" max="2566" width="3.7109375" style="883" customWidth="1"/>
    <col min="2567" max="2568" width="9.140625" style="883"/>
    <col min="2569" max="2570" width="18.42578125" style="883" bestFit="1" customWidth="1"/>
    <col min="2571" max="2571" width="18.5703125" style="883" customWidth="1"/>
    <col min="2572" max="2816" width="9.140625" style="883"/>
    <col min="2817" max="2817" width="103.42578125" style="883" customWidth="1"/>
    <col min="2818" max="2821" width="29.28515625" style="883" customWidth="1"/>
    <col min="2822" max="2822" width="3.7109375" style="883" customWidth="1"/>
    <col min="2823" max="2824" width="9.140625" style="883"/>
    <col min="2825" max="2826" width="18.42578125" style="883" bestFit="1" customWidth="1"/>
    <col min="2827" max="2827" width="18.5703125" style="883" customWidth="1"/>
    <col min="2828" max="3072" width="9.140625" style="883"/>
    <col min="3073" max="3073" width="103.42578125" style="883" customWidth="1"/>
    <col min="3074" max="3077" width="29.28515625" style="883" customWidth="1"/>
    <col min="3078" max="3078" width="3.7109375" style="883" customWidth="1"/>
    <col min="3079" max="3080" width="9.140625" style="883"/>
    <col min="3081" max="3082" width="18.42578125" style="883" bestFit="1" customWidth="1"/>
    <col min="3083" max="3083" width="18.5703125" style="883" customWidth="1"/>
    <col min="3084" max="3328" width="9.140625" style="883"/>
    <col min="3329" max="3329" width="103.42578125" style="883" customWidth="1"/>
    <col min="3330" max="3333" width="29.28515625" style="883" customWidth="1"/>
    <col min="3334" max="3334" width="3.7109375" style="883" customWidth="1"/>
    <col min="3335" max="3336" width="9.140625" style="883"/>
    <col min="3337" max="3338" width="18.42578125" style="883" bestFit="1" customWidth="1"/>
    <col min="3339" max="3339" width="18.5703125" style="883" customWidth="1"/>
    <col min="3340" max="3584" width="9.140625" style="883"/>
    <col min="3585" max="3585" width="103.42578125" style="883" customWidth="1"/>
    <col min="3586" max="3589" width="29.28515625" style="883" customWidth="1"/>
    <col min="3590" max="3590" width="3.7109375" style="883" customWidth="1"/>
    <col min="3591" max="3592" width="9.140625" style="883"/>
    <col min="3593" max="3594" width="18.42578125" style="883" bestFit="1" customWidth="1"/>
    <col min="3595" max="3595" width="18.5703125" style="883" customWidth="1"/>
    <col min="3596" max="3840" width="9.140625" style="883"/>
    <col min="3841" max="3841" width="103.42578125" style="883" customWidth="1"/>
    <col min="3842" max="3845" width="29.28515625" style="883" customWidth="1"/>
    <col min="3846" max="3846" width="3.7109375" style="883" customWidth="1"/>
    <col min="3847" max="3848" width="9.140625" style="883"/>
    <col min="3849" max="3850" width="18.42578125" style="883" bestFit="1" customWidth="1"/>
    <col min="3851" max="3851" width="18.5703125" style="883" customWidth="1"/>
    <col min="3852" max="4096" width="9.140625" style="883"/>
    <col min="4097" max="4097" width="103.42578125" style="883" customWidth="1"/>
    <col min="4098" max="4101" width="29.28515625" style="883" customWidth="1"/>
    <col min="4102" max="4102" width="3.7109375" style="883" customWidth="1"/>
    <col min="4103" max="4104" width="9.140625" style="883"/>
    <col min="4105" max="4106" width="18.42578125" style="883" bestFit="1" customWidth="1"/>
    <col min="4107" max="4107" width="18.5703125" style="883" customWidth="1"/>
    <col min="4108" max="4352" width="9.140625" style="883"/>
    <col min="4353" max="4353" width="103.42578125" style="883" customWidth="1"/>
    <col min="4354" max="4357" width="29.28515625" style="883" customWidth="1"/>
    <col min="4358" max="4358" width="3.7109375" style="883" customWidth="1"/>
    <col min="4359" max="4360" width="9.140625" style="883"/>
    <col min="4361" max="4362" width="18.42578125" style="883" bestFit="1" customWidth="1"/>
    <col min="4363" max="4363" width="18.5703125" style="883" customWidth="1"/>
    <col min="4364" max="4608" width="9.140625" style="883"/>
    <col min="4609" max="4609" width="103.42578125" style="883" customWidth="1"/>
    <col min="4610" max="4613" width="29.28515625" style="883" customWidth="1"/>
    <col min="4614" max="4614" width="3.7109375" style="883" customWidth="1"/>
    <col min="4615" max="4616" width="9.140625" style="883"/>
    <col min="4617" max="4618" width="18.42578125" style="883" bestFit="1" customWidth="1"/>
    <col min="4619" max="4619" width="18.5703125" style="883" customWidth="1"/>
    <col min="4620" max="4864" width="9.140625" style="883"/>
    <col min="4865" max="4865" width="103.42578125" style="883" customWidth="1"/>
    <col min="4866" max="4869" width="29.28515625" style="883" customWidth="1"/>
    <col min="4870" max="4870" width="3.7109375" style="883" customWidth="1"/>
    <col min="4871" max="4872" width="9.140625" style="883"/>
    <col min="4873" max="4874" width="18.42578125" style="883" bestFit="1" customWidth="1"/>
    <col min="4875" max="4875" width="18.5703125" style="883" customWidth="1"/>
    <col min="4876" max="5120" width="9.140625" style="883"/>
    <col min="5121" max="5121" width="103.42578125" style="883" customWidth="1"/>
    <col min="5122" max="5125" width="29.28515625" style="883" customWidth="1"/>
    <col min="5126" max="5126" width="3.7109375" style="883" customWidth="1"/>
    <col min="5127" max="5128" width="9.140625" style="883"/>
    <col min="5129" max="5130" width="18.42578125" style="883" bestFit="1" customWidth="1"/>
    <col min="5131" max="5131" width="18.5703125" style="883" customWidth="1"/>
    <col min="5132" max="5376" width="9.140625" style="883"/>
    <col min="5377" max="5377" width="103.42578125" style="883" customWidth="1"/>
    <col min="5378" max="5381" width="29.28515625" style="883" customWidth="1"/>
    <col min="5382" max="5382" width="3.7109375" style="883" customWidth="1"/>
    <col min="5383" max="5384" width="9.140625" style="883"/>
    <col min="5385" max="5386" width="18.42578125" style="883" bestFit="1" customWidth="1"/>
    <col min="5387" max="5387" width="18.5703125" style="883" customWidth="1"/>
    <col min="5388" max="5632" width="9.140625" style="883"/>
    <col min="5633" max="5633" width="103.42578125" style="883" customWidth="1"/>
    <col min="5634" max="5637" width="29.28515625" style="883" customWidth="1"/>
    <col min="5638" max="5638" width="3.7109375" style="883" customWidth="1"/>
    <col min="5639" max="5640" width="9.140625" style="883"/>
    <col min="5641" max="5642" width="18.42578125" style="883" bestFit="1" customWidth="1"/>
    <col min="5643" max="5643" width="18.5703125" style="883" customWidth="1"/>
    <col min="5644" max="5888" width="9.140625" style="883"/>
    <col min="5889" max="5889" width="103.42578125" style="883" customWidth="1"/>
    <col min="5890" max="5893" width="29.28515625" style="883" customWidth="1"/>
    <col min="5894" max="5894" width="3.7109375" style="883" customWidth="1"/>
    <col min="5895" max="5896" width="9.140625" style="883"/>
    <col min="5897" max="5898" width="18.42578125" style="883" bestFit="1" customWidth="1"/>
    <col min="5899" max="5899" width="18.5703125" style="883" customWidth="1"/>
    <col min="5900" max="6144" width="9.140625" style="883"/>
    <col min="6145" max="6145" width="103.42578125" style="883" customWidth="1"/>
    <col min="6146" max="6149" width="29.28515625" style="883" customWidth="1"/>
    <col min="6150" max="6150" width="3.7109375" style="883" customWidth="1"/>
    <col min="6151" max="6152" width="9.140625" style="883"/>
    <col min="6153" max="6154" width="18.42578125" style="883" bestFit="1" customWidth="1"/>
    <col min="6155" max="6155" width="18.5703125" style="883" customWidth="1"/>
    <col min="6156" max="6400" width="9.140625" style="883"/>
    <col min="6401" max="6401" width="103.42578125" style="883" customWidth="1"/>
    <col min="6402" max="6405" width="29.28515625" style="883" customWidth="1"/>
    <col min="6406" max="6406" width="3.7109375" style="883" customWidth="1"/>
    <col min="6407" max="6408" width="9.140625" style="883"/>
    <col min="6409" max="6410" width="18.42578125" style="883" bestFit="1" customWidth="1"/>
    <col min="6411" max="6411" width="18.5703125" style="883" customWidth="1"/>
    <col min="6412" max="6656" width="9.140625" style="883"/>
    <col min="6657" max="6657" width="103.42578125" style="883" customWidth="1"/>
    <col min="6658" max="6661" width="29.28515625" style="883" customWidth="1"/>
    <col min="6662" max="6662" width="3.7109375" style="883" customWidth="1"/>
    <col min="6663" max="6664" width="9.140625" style="883"/>
    <col min="6665" max="6666" width="18.42578125" style="883" bestFit="1" customWidth="1"/>
    <col min="6667" max="6667" width="18.5703125" style="883" customWidth="1"/>
    <col min="6668" max="6912" width="9.140625" style="883"/>
    <col min="6913" max="6913" width="103.42578125" style="883" customWidth="1"/>
    <col min="6914" max="6917" width="29.28515625" style="883" customWidth="1"/>
    <col min="6918" max="6918" width="3.7109375" style="883" customWidth="1"/>
    <col min="6919" max="6920" width="9.140625" style="883"/>
    <col min="6921" max="6922" width="18.42578125" style="883" bestFit="1" customWidth="1"/>
    <col min="6923" max="6923" width="18.5703125" style="883" customWidth="1"/>
    <col min="6924" max="7168" width="9.140625" style="883"/>
    <col min="7169" max="7169" width="103.42578125" style="883" customWidth="1"/>
    <col min="7170" max="7173" width="29.28515625" style="883" customWidth="1"/>
    <col min="7174" max="7174" width="3.7109375" style="883" customWidth="1"/>
    <col min="7175" max="7176" width="9.140625" style="883"/>
    <col min="7177" max="7178" width="18.42578125" style="883" bestFit="1" customWidth="1"/>
    <col min="7179" max="7179" width="18.5703125" style="883" customWidth="1"/>
    <col min="7180" max="7424" width="9.140625" style="883"/>
    <col min="7425" max="7425" width="103.42578125" style="883" customWidth="1"/>
    <col min="7426" max="7429" width="29.28515625" style="883" customWidth="1"/>
    <col min="7430" max="7430" width="3.7109375" style="883" customWidth="1"/>
    <col min="7431" max="7432" width="9.140625" style="883"/>
    <col min="7433" max="7434" width="18.42578125" style="883" bestFit="1" customWidth="1"/>
    <col min="7435" max="7435" width="18.5703125" style="883" customWidth="1"/>
    <col min="7436" max="7680" width="9.140625" style="883"/>
    <col min="7681" max="7681" width="103.42578125" style="883" customWidth="1"/>
    <col min="7682" max="7685" width="29.28515625" style="883" customWidth="1"/>
    <col min="7686" max="7686" width="3.7109375" style="883" customWidth="1"/>
    <col min="7687" max="7688" width="9.140625" style="883"/>
    <col min="7689" max="7690" width="18.42578125" style="883" bestFit="1" customWidth="1"/>
    <col min="7691" max="7691" width="18.5703125" style="883" customWidth="1"/>
    <col min="7692" max="7936" width="9.140625" style="883"/>
    <col min="7937" max="7937" width="103.42578125" style="883" customWidth="1"/>
    <col min="7938" max="7941" width="29.28515625" style="883" customWidth="1"/>
    <col min="7942" max="7942" width="3.7109375" style="883" customWidth="1"/>
    <col min="7943" max="7944" width="9.140625" style="883"/>
    <col min="7945" max="7946" width="18.42578125" style="883" bestFit="1" customWidth="1"/>
    <col min="7947" max="7947" width="18.5703125" style="883" customWidth="1"/>
    <col min="7948" max="8192" width="9.140625" style="883"/>
    <col min="8193" max="8193" width="103.42578125" style="883" customWidth="1"/>
    <col min="8194" max="8197" width="29.28515625" style="883" customWidth="1"/>
    <col min="8198" max="8198" width="3.7109375" style="883" customWidth="1"/>
    <col min="8199" max="8200" width="9.140625" style="883"/>
    <col min="8201" max="8202" width="18.42578125" style="883" bestFit="1" customWidth="1"/>
    <col min="8203" max="8203" width="18.5703125" style="883" customWidth="1"/>
    <col min="8204" max="8448" width="9.140625" style="883"/>
    <col min="8449" max="8449" width="103.42578125" style="883" customWidth="1"/>
    <col min="8450" max="8453" width="29.28515625" style="883" customWidth="1"/>
    <col min="8454" max="8454" width="3.7109375" style="883" customWidth="1"/>
    <col min="8455" max="8456" width="9.140625" style="883"/>
    <col min="8457" max="8458" width="18.42578125" style="883" bestFit="1" customWidth="1"/>
    <col min="8459" max="8459" width="18.5703125" style="883" customWidth="1"/>
    <col min="8460" max="8704" width="9.140625" style="883"/>
    <col min="8705" max="8705" width="103.42578125" style="883" customWidth="1"/>
    <col min="8706" max="8709" width="29.28515625" style="883" customWidth="1"/>
    <col min="8710" max="8710" width="3.7109375" style="883" customWidth="1"/>
    <col min="8711" max="8712" width="9.140625" style="883"/>
    <col min="8713" max="8714" width="18.42578125" style="883" bestFit="1" customWidth="1"/>
    <col min="8715" max="8715" width="18.5703125" style="883" customWidth="1"/>
    <col min="8716" max="8960" width="9.140625" style="883"/>
    <col min="8961" max="8961" width="103.42578125" style="883" customWidth="1"/>
    <col min="8962" max="8965" width="29.28515625" style="883" customWidth="1"/>
    <col min="8966" max="8966" width="3.7109375" style="883" customWidth="1"/>
    <col min="8967" max="8968" width="9.140625" style="883"/>
    <col min="8969" max="8970" width="18.42578125" style="883" bestFit="1" customWidth="1"/>
    <col min="8971" max="8971" width="18.5703125" style="883" customWidth="1"/>
    <col min="8972" max="9216" width="9.140625" style="883"/>
    <col min="9217" max="9217" width="103.42578125" style="883" customWidth="1"/>
    <col min="9218" max="9221" width="29.28515625" style="883" customWidth="1"/>
    <col min="9222" max="9222" width="3.7109375" style="883" customWidth="1"/>
    <col min="9223" max="9224" width="9.140625" style="883"/>
    <col min="9225" max="9226" width="18.42578125" style="883" bestFit="1" customWidth="1"/>
    <col min="9227" max="9227" width="18.5703125" style="883" customWidth="1"/>
    <col min="9228" max="9472" width="9.140625" style="883"/>
    <col min="9473" max="9473" width="103.42578125" style="883" customWidth="1"/>
    <col min="9474" max="9477" width="29.28515625" style="883" customWidth="1"/>
    <col min="9478" max="9478" width="3.7109375" style="883" customWidth="1"/>
    <col min="9479" max="9480" width="9.140625" style="883"/>
    <col min="9481" max="9482" width="18.42578125" style="883" bestFit="1" customWidth="1"/>
    <col min="9483" max="9483" width="18.5703125" style="883" customWidth="1"/>
    <col min="9484" max="9728" width="9.140625" style="883"/>
    <col min="9729" max="9729" width="103.42578125" style="883" customWidth="1"/>
    <col min="9730" max="9733" width="29.28515625" style="883" customWidth="1"/>
    <col min="9734" max="9734" width="3.7109375" style="883" customWidth="1"/>
    <col min="9735" max="9736" width="9.140625" style="883"/>
    <col min="9737" max="9738" width="18.42578125" style="883" bestFit="1" customWidth="1"/>
    <col min="9739" max="9739" width="18.5703125" style="883" customWidth="1"/>
    <col min="9740" max="9984" width="9.140625" style="883"/>
    <col min="9985" max="9985" width="103.42578125" style="883" customWidth="1"/>
    <col min="9986" max="9989" width="29.28515625" style="883" customWidth="1"/>
    <col min="9990" max="9990" width="3.7109375" style="883" customWidth="1"/>
    <col min="9991" max="9992" width="9.140625" style="883"/>
    <col min="9993" max="9994" width="18.42578125" style="883" bestFit="1" customWidth="1"/>
    <col min="9995" max="9995" width="18.5703125" style="883" customWidth="1"/>
    <col min="9996" max="10240" width="9.140625" style="883"/>
    <col min="10241" max="10241" width="103.42578125" style="883" customWidth="1"/>
    <col min="10242" max="10245" width="29.28515625" style="883" customWidth="1"/>
    <col min="10246" max="10246" width="3.7109375" style="883" customWidth="1"/>
    <col min="10247" max="10248" width="9.140625" style="883"/>
    <col min="10249" max="10250" width="18.42578125" style="883" bestFit="1" customWidth="1"/>
    <col min="10251" max="10251" width="18.5703125" style="883" customWidth="1"/>
    <col min="10252" max="10496" width="9.140625" style="883"/>
    <col min="10497" max="10497" width="103.42578125" style="883" customWidth="1"/>
    <col min="10498" max="10501" width="29.28515625" style="883" customWidth="1"/>
    <col min="10502" max="10502" width="3.7109375" style="883" customWidth="1"/>
    <col min="10503" max="10504" width="9.140625" style="883"/>
    <col min="10505" max="10506" width="18.42578125" style="883" bestFit="1" customWidth="1"/>
    <col min="10507" max="10507" width="18.5703125" style="883" customWidth="1"/>
    <col min="10508" max="10752" width="9.140625" style="883"/>
    <col min="10753" max="10753" width="103.42578125" style="883" customWidth="1"/>
    <col min="10754" max="10757" width="29.28515625" style="883" customWidth="1"/>
    <col min="10758" max="10758" width="3.7109375" style="883" customWidth="1"/>
    <col min="10759" max="10760" width="9.140625" style="883"/>
    <col min="10761" max="10762" width="18.42578125" style="883" bestFit="1" customWidth="1"/>
    <col min="10763" max="10763" width="18.5703125" style="883" customWidth="1"/>
    <col min="10764" max="11008" width="9.140625" style="883"/>
    <col min="11009" max="11009" width="103.42578125" style="883" customWidth="1"/>
    <col min="11010" max="11013" width="29.28515625" style="883" customWidth="1"/>
    <col min="11014" max="11014" width="3.7109375" style="883" customWidth="1"/>
    <col min="11015" max="11016" width="9.140625" style="883"/>
    <col min="11017" max="11018" width="18.42578125" style="883" bestFit="1" customWidth="1"/>
    <col min="11019" max="11019" width="18.5703125" style="883" customWidth="1"/>
    <col min="11020" max="11264" width="9.140625" style="883"/>
    <col min="11265" max="11265" width="103.42578125" style="883" customWidth="1"/>
    <col min="11266" max="11269" width="29.28515625" style="883" customWidth="1"/>
    <col min="11270" max="11270" width="3.7109375" style="883" customWidth="1"/>
    <col min="11271" max="11272" width="9.140625" style="883"/>
    <col min="11273" max="11274" width="18.42578125" style="883" bestFit="1" customWidth="1"/>
    <col min="11275" max="11275" width="18.5703125" style="883" customWidth="1"/>
    <col min="11276" max="11520" width="9.140625" style="883"/>
    <col min="11521" max="11521" width="103.42578125" style="883" customWidth="1"/>
    <col min="11522" max="11525" width="29.28515625" style="883" customWidth="1"/>
    <col min="11526" max="11526" width="3.7109375" style="883" customWidth="1"/>
    <col min="11527" max="11528" width="9.140625" style="883"/>
    <col min="11529" max="11530" width="18.42578125" style="883" bestFit="1" customWidth="1"/>
    <col min="11531" max="11531" width="18.5703125" style="883" customWidth="1"/>
    <col min="11532" max="11776" width="9.140625" style="883"/>
    <col min="11777" max="11777" width="103.42578125" style="883" customWidth="1"/>
    <col min="11778" max="11781" width="29.28515625" style="883" customWidth="1"/>
    <col min="11782" max="11782" width="3.7109375" style="883" customWidth="1"/>
    <col min="11783" max="11784" width="9.140625" style="883"/>
    <col min="11785" max="11786" width="18.42578125" style="883" bestFit="1" customWidth="1"/>
    <col min="11787" max="11787" width="18.5703125" style="883" customWidth="1"/>
    <col min="11788" max="12032" width="9.140625" style="883"/>
    <col min="12033" max="12033" width="103.42578125" style="883" customWidth="1"/>
    <col min="12034" max="12037" width="29.28515625" style="883" customWidth="1"/>
    <col min="12038" max="12038" width="3.7109375" style="883" customWidth="1"/>
    <col min="12039" max="12040" width="9.140625" style="883"/>
    <col min="12041" max="12042" width="18.42578125" style="883" bestFit="1" customWidth="1"/>
    <col min="12043" max="12043" width="18.5703125" style="883" customWidth="1"/>
    <col min="12044" max="12288" width="9.140625" style="883"/>
    <col min="12289" max="12289" width="103.42578125" style="883" customWidth="1"/>
    <col min="12290" max="12293" width="29.28515625" style="883" customWidth="1"/>
    <col min="12294" max="12294" width="3.7109375" style="883" customWidth="1"/>
    <col min="12295" max="12296" width="9.140625" style="883"/>
    <col min="12297" max="12298" width="18.42578125" style="883" bestFit="1" customWidth="1"/>
    <col min="12299" max="12299" width="18.5703125" style="883" customWidth="1"/>
    <col min="12300" max="12544" width="9.140625" style="883"/>
    <col min="12545" max="12545" width="103.42578125" style="883" customWidth="1"/>
    <col min="12546" max="12549" width="29.28515625" style="883" customWidth="1"/>
    <col min="12550" max="12550" width="3.7109375" style="883" customWidth="1"/>
    <col min="12551" max="12552" width="9.140625" style="883"/>
    <col min="12553" max="12554" width="18.42578125" style="883" bestFit="1" customWidth="1"/>
    <col min="12555" max="12555" width="18.5703125" style="883" customWidth="1"/>
    <col min="12556" max="12800" width="9.140625" style="883"/>
    <col min="12801" max="12801" width="103.42578125" style="883" customWidth="1"/>
    <col min="12802" max="12805" width="29.28515625" style="883" customWidth="1"/>
    <col min="12806" max="12806" width="3.7109375" style="883" customWidth="1"/>
    <col min="12807" max="12808" width="9.140625" style="883"/>
    <col min="12809" max="12810" width="18.42578125" style="883" bestFit="1" customWidth="1"/>
    <col min="12811" max="12811" width="18.5703125" style="883" customWidth="1"/>
    <col min="12812" max="13056" width="9.140625" style="883"/>
    <col min="13057" max="13057" width="103.42578125" style="883" customWidth="1"/>
    <col min="13058" max="13061" width="29.28515625" style="883" customWidth="1"/>
    <col min="13062" max="13062" width="3.7109375" style="883" customWidth="1"/>
    <col min="13063" max="13064" width="9.140625" style="883"/>
    <col min="13065" max="13066" width="18.42578125" style="883" bestFit="1" customWidth="1"/>
    <col min="13067" max="13067" width="18.5703125" style="883" customWidth="1"/>
    <col min="13068" max="13312" width="9.140625" style="883"/>
    <col min="13313" max="13313" width="103.42578125" style="883" customWidth="1"/>
    <col min="13314" max="13317" width="29.28515625" style="883" customWidth="1"/>
    <col min="13318" max="13318" width="3.7109375" style="883" customWidth="1"/>
    <col min="13319" max="13320" width="9.140625" style="883"/>
    <col min="13321" max="13322" width="18.42578125" style="883" bestFit="1" customWidth="1"/>
    <col min="13323" max="13323" width="18.5703125" style="883" customWidth="1"/>
    <col min="13324" max="13568" width="9.140625" style="883"/>
    <col min="13569" max="13569" width="103.42578125" style="883" customWidth="1"/>
    <col min="13570" max="13573" width="29.28515625" style="883" customWidth="1"/>
    <col min="13574" max="13574" width="3.7109375" style="883" customWidth="1"/>
    <col min="13575" max="13576" width="9.140625" style="883"/>
    <col min="13577" max="13578" width="18.42578125" style="883" bestFit="1" customWidth="1"/>
    <col min="13579" max="13579" width="18.5703125" style="883" customWidth="1"/>
    <col min="13580" max="13824" width="9.140625" style="883"/>
    <col min="13825" max="13825" width="103.42578125" style="883" customWidth="1"/>
    <col min="13826" max="13829" width="29.28515625" style="883" customWidth="1"/>
    <col min="13830" max="13830" width="3.7109375" style="883" customWidth="1"/>
    <col min="13831" max="13832" width="9.140625" style="883"/>
    <col min="13833" max="13834" width="18.42578125" style="883" bestFit="1" customWidth="1"/>
    <col min="13835" max="13835" width="18.5703125" style="883" customWidth="1"/>
    <col min="13836" max="14080" width="9.140625" style="883"/>
    <col min="14081" max="14081" width="103.42578125" style="883" customWidth="1"/>
    <col min="14082" max="14085" width="29.28515625" style="883" customWidth="1"/>
    <col min="14086" max="14086" width="3.7109375" style="883" customWidth="1"/>
    <col min="14087" max="14088" width="9.140625" style="883"/>
    <col min="14089" max="14090" width="18.42578125" style="883" bestFit="1" customWidth="1"/>
    <col min="14091" max="14091" width="18.5703125" style="883" customWidth="1"/>
    <col min="14092" max="14336" width="9.140625" style="883"/>
    <col min="14337" max="14337" width="103.42578125" style="883" customWidth="1"/>
    <col min="14338" max="14341" width="29.28515625" style="883" customWidth="1"/>
    <col min="14342" max="14342" width="3.7109375" style="883" customWidth="1"/>
    <col min="14343" max="14344" width="9.140625" style="883"/>
    <col min="14345" max="14346" width="18.42578125" style="883" bestFit="1" customWidth="1"/>
    <col min="14347" max="14347" width="18.5703125" style="883" customWidth="1"/>
    <col min="14348" max="14592" width="9.140625" style="883"/>
    <col min="14593" max="14593" width="103.42578125" style="883" customWidth="1"/>
    <col min="14594" max="14597" width="29.28515625" style="883" customWidth="1"/>
    <col min="14598" max="14598" width="3.7109375" style="883" customWidth="1"/>
    <col min="14599" max="14600" width="9.140625" style="883"/>
    <col min="14601" max="14602" width="18.42578125" style="883" bestFit="1" customWidth="1"/>
    <col min="14603" max="14603" width="18.5703125" style="883" customWidth="1"/>
    <col min="14604" max="14848" width="9.140625" style="883"/>
    <col min="14849" max="14849" width="103.42578125" style="883" customWidth="1"/>
    <col min="14850" max="14853" width="29.28515625" style="883" customWidth="1"/>
    <col min="14854" max="14854" width="3.7109375" style="883" customWidth="1"/>
    <col min="14855" max="14856" width="9.140625" style="883"/>
    <col min="14857" max="14858" width="18.42578125" style="883" bestFit="1" customWidth="1"/>
    <col min="14859" max="14859" width="18.5703125" style="883" customWidth="1"/>
    <col min="14860" max="15104" width="9.140625" style="883"/>
    <col min="15105" max="15105" width="103.42578125" style="883" customWidth="1"/>
    <col min="15106" max="15109" width="29.28515625" style="883" customWidth="1"/>
    <col min="15110" max="15110" width="3.7109375" style="883" customWidth="1"/>
    <col min="15111" max="15112" width="9.140625" style="883"/>
    <col min="15113" max="15114" width="18.42578125" style="883" bestFit="1" customWidth="1"/>
    <col min="15115" max="15115" width="18.5703125" style="883" customWidth="1"/>
    <col min="15116" max="15360" width="9.140625" style="883"/>
    <col min="15361" max="15361" width="103.42578125" style="883" customWidth="1"/>
    <col min="15362" max="15365" width="29.28515625" style="883" customWidth="1"/>
    <col min="15366" max="15366" width="3.7109375" style="883" customWidth="1"/>
    <col min="15367" max="15368" width="9.140625" style="883"/>
    <col min="15369" max="15370" width="18.42578125" style="883" bestFit="1" customWidth="1"/>
    <col min="15371" max="15371" width="18.5703125" style="883" customWidth="1"/>
    <col min="15372" max="15616" width="9.140625" style="883"/>
    <col min="15617" max="15617" width="103.42578125" style="883" customWidth="1"/>
    <col min="15618" max="15621" width="29.28515625" style="883" customWidth="1"/>
    <col min="15622" max="15622" width="3.7109375" style="883" customWidth="1"/>
    <col min="15623" max="15624" width="9.140625" style="883"/>
    <col min="15625" max="15626" width="18.42578125" style="883" bestFit="1" customWidth="1"/>
    <col min="15627" max="15627" width="18.5703125" style="883" customWidth="1"/>
    <col min="15628" max="15872" width="9.140625" style="883"/>
    <col min="15873" max="15873" width="103.42578125" style="883" customWidth="1"/>
    <col min="15874" max="15877" width="29.28515625" style="883" customWidth="1"/>
    <col min="15878" max="15878" width="3.7109375" style="883" customWidth="1"/>
    <col min="15879" max="15880" width="9.140625" style="883"/>
    <col min="15881" max="15882" width="18.42578125" style="883" bestFit="1" customWidth="1"/>
    <col min="15883" max="15883" width="18.5703125" style="883" customWidth="1"/>
    <col min="15884" max="16128" width="9.140625" style="883"/>
    <col min="16129" max="16129" width="103.42578125" style="883" customWidth="1"/>
    <col min="16130" max="16133" width="29.28515625" style="883" customWidth="1"/>
    <col min="16134" max="16134" width="3.7109375" style="883" customWidth="1"/>
    <col min="16135" max="16136" width="9.140625" style="883"/>
    <col min="16137" max="16138" width="18.42578125" style="883" bestFit="1" customWidth="1"/>
    <col min="16139" max="16139" width="18.5703125" style="883" customWidth="1"/>
    <col min="16140" max="16384" width="9.140625" style="883"/>
  </cols>
  <sheetData>
    <row r="1" spans="1:5" s="121" customFormat="1" ht="2.25" customHeight="1">
      <c r="A1" s="245"/>
      <c r="B1" s="609"/>
      <c r="C1" s="609"/>
      <c r="D1" s="609"/>
      <c r="E1" s="609"/>
    </row>
    <row r="2" spans="1:5" s="110" customFormat="1" ht="50.25" customHeight="1">
      <c r="A2" s="1126" t="s">
        <v>918</v>
      </c>
      <c r="B2" s="1126"/>
      <c r="C2" s="1126"/>
      <c r="D2" s="1126"/>
      <c r="E2" s="1126"/>
    </row>
    <row r="3" spans="1:5" s="110" customFormat="1" ht="34.5" customHeight="1">
      <c r="A3" s="1126" t="s">
        <v>904</v>
      </c>
      <c r="B3" s="1126"/>
      <c r="C3" s="1126"/>
      <c r="D3" s="1126"/>
      <c r="E3" s="1159"/>
    </row>
    <row r="4" spans="1:5" s="110" customFormat="1" ht="34.5" customHeight="1">
      <c r="A4" s="1126" t="s">
        <v>1501</v>
      </c>
      <c r="B4" s="1126"/>
      <c r="C4" s="1126"/>
      <c r="D4" s="1126"/>
      <c r="E4" s="1126"/>
    </row>
    <row r="5" spans="1:5" s="111" customFormat="1" ht="54.75" customHeight="1">
      <c r="A5" s="1145" t="s">
        <v>1366</v>
      </c>
      <c r="B5" s="1145"/>
      <c r="C5" s="1145"/>
      <c r="D5" s="1145"/>
      <c r="E5" s="1145"/>
    </row>
    <row r="6" spans="1:5" s="883" customFormat="1" ht="6" customHeight="1">
      <c r="A6" s="118"/>
      <c r="B6" s="126"/>
      <c r="C6" s="126"/>
      <c r="D6" s="126"/>
      <c r="E6" s="126"/>
    </row>
    <row r="7" spans="1:5" s="883" customFormat="1" ht="4.5" customHeight="1" thickBot="1">
      <c r="A7" s="610"/>
      <c r="B7" s="611"/>
      <c r="C7" s="611"/>
      <c r="D7" s="611"/>
      <c r="E7" s="611"/>
    </row>
    <row r="8" spans="1:5" s="210" customFormat="1" ht="45" customHeight="1" thickTop="1" thickBot="1">
      <c r="A8" s="407"/>
      <c r="B8" s="408" t="s">
        <v>919</v>
      </c>
      <c r="C8" s="408" t="s">
        <v>920</v>
      </c>
      <c r="D8" s="408" t="s">
        <v>921</v>
      </c>
      <c r="E8" s="409" t="s">
        <v>922</v>
      </c>
    </row>
    <row r="9" spans="1:5" s="210" customFormat="1" ht="45" customHeight="1" thickTop="1" thickBot="1">
      <c r="A9" s="410" t="s">
        <v>304</v>
      </c>
      <c r="B9" s="408"/>
      <c r="C9" s="408"/>
      <c r="D9" s="408"/>
      <c r="E9" s="409"/>
    </row>
    <row r="10" spans="1:5" s="174" customFormat="1" ht="23.25" customHeight="1" thickTop="1" thickBot="1">
      <c r="A10" s="411" t="s">
        <v>7</v>
      </c>
      <c r="B10" s="412">
        <v>378169355.47000003</v>
      </c>
      <c r="C10" s="412">
        <v>120955020.19</v>
      </c>
      <c r="D10" s="412">
        <v>156562663.18000001</v>
      </c>
      <c r="E10" s="412">
        <f>SUM(B10:D10)</f>
        <v>655687038.84000003</v>
      </c>
    </row>
    <row r="11" spans="1:5" s="174" customFormat="1" ht="21.75" customHeight="1" thickTop="1">
      <c r="A11" s="183" t="s">
        <v>8</v>
      </c>
      <c r="B11" s="413">
        <v>10309436.109999999</v>
      </c>
      <c r="C11" s="413">
        <v>11264466.32</v>
      </c>
      <c r="D11" s="413">
        <v>2728511.35</v>
      </c>
      <c r="E11" s="413">
        <f t="shared" ref="E11:E77" si="0">SUM(B11:D11)</f>
        <v>24302413.780000001</v>
      </c>
    </row>
    <row r="12" spans="1:5" s="145" customFormat="1" ht="20.25" customHeight="1">
      <c r="A12" s="414" t="s">
        <v>17</v>
      </c>
      <c r="B12" s="415">
        <v>27956026.309999999</v>
      </c>
      <c r="C12" s="415">
        <v>1139701.92</v>
      </c>
      <c r="D12" s="415">
        <v>43107.68</v>
      </c>
      <c r="E12" s="413">
        <f t="shared" si="0"/>
        <v>29138835.909999996</v>
      </c>
    </row>
    <row r="13" spans="1:5" s="145" customFormat="1" ht="20.25" customHeight="1">
      <c r="A13" s="414" t="s">
        <v>26</v>
      </c>
      <c r="B13" s="415">
        <v>312056400.69</v>
      </c>
      <c r="C13" s="415">
        <v>102490367.40000001</v>
      </c>
      <c r="D13" s="415">
        <v>151179091.33000001</v>
      </c>
      <c r="E13" s="413">
        <f t="shared" si="0"/>
        <v>565725859.42000008</v>
      </c>
    </row>
    <row r="14" spans="1:5" s="145" customFormat="1" ht="20.25" customHeight="1">
      <c r="A14" s="414" t="s">
        <v>28</v>
      </c>
      <c r="B14" s="415">
        <v>295340570.07999998</v>
      </c>
      <c r="C14" s="415">
        <v>90757666.719999999</v>
      </c>
      <c r="D14" s="415">
        <v>144850726.68000001</v>
      </c>
      <c r="E14" s="413">
        <f t="shared" si="0"/>
        <v>530948963.47999996</v>
      </c>
    </row>
    <row r="15" spans="1:5" s="145" customFormat="1" ht="20.25" customHeight="1">
      <c r="A15" s="414" t="s">
        <v>905</v>
      </c>
      <c r="B15" s="415">
        <v>9716635.7599999998</v>
      </c>
      <c r="C15" s="415">
        <v>10478531.67</v>
      </c>
      <c r="D15" s="415">
        <v>0</v>
      </c>
      <c r="E15" s="413">
        <f t="shared" si="0"/>
        <v>20195167.43</v>
      </c>
    </row>
    <row r="16" spans="1:5" s="145" customFormat="1" ht="20.25" customHeight="1">
      <c r="A16" s="414" t="s">
        <v>32</v>
      </c>
      <c r="B16" s="415">
        <v>5324927.04</v>
      </c>
      <c r="C16" s="415">
        <v>523198.62</v>
      </c>
      <c r="D16" s="415">
        <v>5314973.6900000004</v>
      </c>
      <c r="E16" s="413">
        <f t="shared" si="0"/>
        <v>11163099.350000001</v>
      </c>
    </row>
    <row r="17" spans="1:5" s="145" customFormat="1" ht="20.25" customHeight="1">
      <c r="A17" s="414" t="s">
        <v>906</v>
      </c>
      <c r="B17" s="415">
        <v>0</v>
      </c>
      <c r="C17" s="415">
        <v>121113.64</v>
      </c>
      <c r="D17" s="415">
        <v>0</v>
      </c>
      <c r="E17" s="413">
        <f t="shared" si="0"/>
        <v>121113.64</v>
      </c>
    </row>
    <row r="18" spans="1:5" s="145" customFormat="1" ht="20.25" customHeight="1">
      <c r="A18" s="414" t="s">
        <v>36</v>
      </c>
      <c r="B18" s="415">
        <v>3149320.39</v>
      </c>
      <c r="C18" s="415">
        <v>2889748.77</v>
      </c>
      <c r="D18" s="415">
        <v>36307.85</v>
      </c>
      <c r="E18" s="413">
        <f t="shared" si="0"/>
        <v>6075377.0099999998</v>
      </c>
    </row>
    <row r="19" spans="1:5" s="145" customFormat="1" ht="20.25" customHeight="1">
      <c r="A19" s="414" t="s">
        <v>907</v>
      </c>
      <c r="B19" s="415">
        <v>0</v>
      </c>
      <c r="C19" s="415">
        <v>121144.59</v>
      </c>
      <c r="D19" s="415">
        <v>0</v>
      </c>
      <c r="E19" s="413">
        <f t="shared" si="0"/>
        <v>121144.59</v>
      </c>
    </row>
    <row r="20" spans="1:5" s="145" customFormat="1" ht="20.25" customHeight="1">
      <c r="A20" s="414" t="s">
        <v>39</v>
      </c>
      <c r="B20" s="415">
        <v>3375413.34</v>
      </c>
      <c r="C20" s="415">
        <v>2794773.69</v>
      </c>
      <c r="D20" s="415">
        <v>1913833.41</v>
      </c>
      <c r="E20" s="413">
        <f t="shared" si="0"/>
        <v>8084020.4399999995</v>
      </c>
    </row>
    <row r="21" spans="1:5" s="145" customFormat="1" ht="20.25" customHeight="1">
      <c r="A21" s="414" t="s">
        <v>46</v>
      </c>
      <c r="B21" s="415">
        <v>-4850465.92</v>
      </c>
      <c r="C21" s="415">
        <v>-5195810.3</v>
      </c>
      <c r="D21" s="415">
        <v>-936750.3</v>
      </c>
      <c r="E21" s="413">
        <f t="shared" si="0"/>
        <v>-10983026.52</v>
      </c>
    </row>
    <row r="22" spans="1:5" s="145" customFormat="1" ht="20.25" customHeight="1">
      <c r="A22" s="414" t="s">
        <v>57</v>
      </c>
      <c r="B22" s="415">
        <v>22729773.969999999</v>
      </c>
      <c r="C22" s="415">
        <v>3787087.26</v>
      </c>
      <c r="D22" s="415">
        <v>1886093.91</v>
      </c>
      <c r="E22" s="413">
        <f t="shared" si="0"/>
        <v>28402955.139999997</v>
      </c>
    </row>
    <row r="23" spans="1:5" s="145" customFormat="1" ht="20.25" customHeight="1">
      <c r="A23" s="414" t="s">
        <v>63</v>
      </c>
      <c r="B23" s="415">
        <v>2</v>
      </c>
      <c r="C23" s="415">
        <v>1556163.17</v>
      </c>
      <c r="D23" s="415">
        <v>290224.61</v>
      </c>
      <c r="E23" s="413">
        <f t="shared" si="0"/>
        <v>1846389.7799999998</v>
      </c>
    </row>
    <row r="24" spans="1:5" s="145" customFormat="1" ht="20.25" customHeight="1">
      <c r="A24" s="414" t="s">
        <v>69</v>
      </c>
      <c r="B24" s="415">
        <v>30991.61</v>
      </c>
      <c r="C24" s="415">
        <v>0</v>
      </c>
      <c r="D24" s="415">
        <v>0</v>
      </c>
      <c r="E24" s="413">
        <f t="shared" si="0"/>
        <v>30991.61</v>
      </c>
    </row>
    <row r="25" spans="1:5" s="145" customFormat="1" ht="20.25" customHeight="1">
      <c r="A25" s="414" t="s">
        <v>74</v>
      </c>
      <c r="B25" s="415">
        <v>5064034.54</v>
      </c>
      <c r="C25" s="415">
        <v>395669.93</v>
      </c>
      <c r="D25" s="415">
        <v>343019.01</v>
      </c>
      <c r="E25" s="413">
        <f t="shared" si="0"/>
        <v>5802723.4799999995</v>
      </c>
    </row>
    <row r="26" spans="1:5" s="145" customFormat="1" ht="27.75" customHeight="1" thickBot="1">
      <c r="A26" s="414" t="s">
        <v>84</v>
      </c>
      <c r="B26" s="415">
        <v>22690.240000000002</v>
      </c>
      <c r="C26" s="415">
        <v>321564.19</v>
      </c>
      <c r="D26" s="415">
        <v>92615.29</v>
      </c>
      <c r="E26" s="413">
        <f t="shared" si="0"/>
        <v>436869.72</v>
      </c>
    </row>
    <row r="27" spans="1:5" s="174" customFormat="1" ht="23.25" customHeight="1" thickTop="1" thickBot="1">
      <c r="A27" s="416" t="s">
        <v>90</v>
      </c>
      <c r="B27" s="412">
        <v>335359843.48000002</v>
      </c>
      <c r="C27" s="412">
        <v>105321319.81999999</v>
      </c>
      <c r="D27" s="412">
        <v>121306707.59</v>
      </c>
      <c r="E27" s="412">
        <f t="shared" si="0"/>
        <v>561987870.88999999</v>
      </c>
    </row>
    <row r="28" spans="1:5" s="883" customFormat="1" ht="20.25" customHeight="1" thickTop="1">
      <c r="A28" s="186" t="s">
        <v>91</v>
      </c>
      <c r="B28" s="417">
        <v>0</v>
      </c>
      <c r="C28" s="417">
        <v>0</v>
      </c>
      <c r="D28" s="417">
        <v>0</v>
      </c>
      <c r="E28" s="413">
        <f t="shared" si="0"/>
        <v>0</v>
      </c>
    </row>
    <row r="29" spans="1:5" s="883" customFormat="1" ht="20.25" customHeight="1">
      <c r="A29" s="63" t="s">
        <v>92</v>
      </c>
      <c r="B29" s="417">
        <v>0</v>
      </c>
      <c r="C29" s="417">
        <v>0</v>
      </c>
      <c r="D29" s="417">
        <v>0</v>
      </c>
      <c r="E29" s="413">
        <f t="shared" si="0"/>
        <v>0</v>
      </c>
    </row>
    <row r="30" spans="1:5" s="883" customFormat="1" ht="20.25" customHeight="1">
      <c r="A30" s="63" t="s">
        <v>95</v>
      </c>
      <c r="B30" s="417">
        <v>0</v>
      </c>
      <c r="C30" s="417">
        <v>0</v>
      </c>
      <c r="D30" s="417">
        <v>0</v>
      </c>
      <c r="E30" s="413">
        <f t="shared" si="0"/>
        <v>0</v>
      </c>
    </row>
    <row r="31" spans="1:5" s="883" customFormat="1" ht="20.25" customHeight="1">
      <c r="A31" s="63" t="s">
        <v>96</v>
      </c>
      <c r="B31" s="417">
        <v>0</v>
      </c>
      <c r="C31" s="417">
        <v>0</v>
      </c>
      <c r="D31" s="417">
        <v>0</v>
      </c>
      <c r="E31" s="413">
        <f t="shared" si="0"/>
        <v>0</v>
      </c>
    </row>
    <row r="32" spans="1:5" s="883" customFormat="1" ht="20.25" customHeight="1">
      <c r="A32" s="63" t="s">
        <v>105</v>
      </c>
      <c r="B32" s="417">
        <v>0</v>
      </c>
      <c r="C32" s="417">
        <v>0</v>
      </c>
      <c r="D32" s="417">
        <v>0</v>
      </c>
      <c r="E32" s="413">
        <f t="shared" si="0"/>
        <v>0</v>
      </c>
    </row>
    <row r="33" spans="1:5" s="883" customFormat="1" ht="20.25" customHeight="1">
      <c r="A33" s="63" t="s">
        <v>106</v>
      </c>
      <c r="B33" s="417">
        <v>0</v>
      </c>
      <c r="C33" s="417">
        <v>0</v>
      </c>
      <c r="D33" s="417">
        <v>0</v>
      </c>
      <c r="E33" s="413">
        <f t="shared" si="0"/>
        <v>0</v>
      </c>
    </row>
    <row r="34" spans="1:5" s="883" customFormat="1" ht="20.25" customHeight="1">
      <c r="A34" s="63" t="s">
        <v>107</v>
      </c>
      <c r="B34" s="417">
        <v>0</v>
      </c>
      <c r="C34" s="417">
        <v>0</v>
      </c>
      <c r="D34" s="417">
        <v>0</v>
      </c>
      <c r="E34" s="413">
        <f t="shared" si="0"/>
        <v>0</v>
      </c>
    </row>
    <row r="35" spans="1:5" s="883" customFormat="1" ht="20.25" customHeight="1">
      <c r="A35" s="186" t="s">
        <v>108</v>
      </c>
      <c r="B35" s="417">
        <v>0</v>
      </c>
      <c r="C35" s="417">
        <v>0</v>
      </c>
      <c r="D35" s="417">
        <v>0</v>
      </c>
      <c r="E35" s="413">
        <f t="shared" si="0"/>
        <v>0</v>
      </c>
    </row>
    <row r="36" spans="1:5" s="883" customFormat="1" ht="20.25" customHeight="1">
      <c r="A36" s="186" t="s">
        <v>116</v>
      </c>
      <c r="B36" s="417">
        <v>73680722.469999999</v>
      </c>
      <c r="C36" s="417">
        <v>32124097.210000001</v>
      </c>
      <c r="D36" s="417">
        <v>60195157.390000001</v>
      </c>
      <c r="E36" s="413">
        <f t="shared" si="0"/>
        <v>165999977.06999999</v>
      </c>
    </row>
    <row r="37" spans="1:5" s="883" customFormat="1" ht="20.25" customHeight="1">
      <c r="A37" s="186" t="s">
        <v>124</v>
      </c>
      <c r="B37" s="417">
        <v>19201500.600000001</v>
      </c>
      <c r="C37" s="417">
        <v>2344148.7200000002</v>
      </c>
      <c r="D37" s="417">
        <v>3714393.44</v>
      </c>
      <c r="E37" s="413">
        <f t="shared" si="0"/>
        <v>25260042.760000002</v>
      </c>
    </row>
    <row r="38" spans="1:5" s="883" customFormat="1" ht="20.25" customHeight="1">
      <c r="A38" s="186" t="s">
        <v>127</v>
      </c>
      <c r="B38" s="417">
        <v>7235450.6600000001</v>
      </c>
      <c r="C38" s="417">
        <v>1942467.63</v>
      </c>
      <c r="D38" s="417">
        <v>2360150.1</v>
      </c>
      <c r="E38" s="413">
        <f t="shared" si="0"/>
        <v>11538068.389999999</v>
      </c>
    </row>
    <row r="39" spans="1:5" s="883" customFormat="1" ht="20.25" customHeight="1">
      <c r="A39" s="186" t="s">
        <v>133</v>
      </c>
      <c r="B39" s="417">
        <v>234152740.00999999</v>
      </c>
      <c r="C39" s="417">
        <v>68910606.260000005</v>
      </c>
      <c r="D39" s="417">
        <v>55037006.659999996</v>
      </c>
      <c r="E39" s="413">
        <f t="shared" si="0"/>
        <v>358100352.92999995</v>
      </c>
    </row>
    <row r="40" spans="1:5" s="883" customFormat="1" ht="20.25" customHeight="1">
      <c r="A40" s="186" t="s">
        <v>138</v>
      </c>
      <c r="B40" s="417">
        <v>1089429.74</v>
      </c>
      <c r="C40" s="417">
        <v>0</v>
      </c>
      <c r="D40" s="417">
        <v>0</v>
      </c>
      <c r="E40" s="413">
        <f t="shared" si="0"/>
        <v>1089429.74</v>
      </c>
    </row>
    <row r="41" spans="1:5" s="174" customFormat="1" ht="26.25" customHeight="1" thickBot="1">
      <c r="A41" s="183" t="s">
        <v>109</v>
      </c>
      <c r="B41" s="413">
        <v>0</v>
      </c>
      <c r="C41" s="413">
        <v>0</v>
      </c>
      <c r="D41" s="413">
        <v>0</v>
      </c>
      <c r="E41" s="413">
        <f t="shared" si="0"/>
        <v>0</v>
      </c>
    </row>
    <row r="42" spans="1:5" s="174" customFormat="1" ht="23.25" customHeight="1" thickTop="1" thickBot="1">
      <c r="A42" s="416" t="s">
        <v>147</v>
      </c>
      <c r="B42" s="412">
        <v>42809511.990000002</v>
      </c>
      <c r="C42" s="412">
        <v>15633700.369999999</v>
      </c>
      <c r="D42" s="412">
        <v>35255955.600000001</v>
      </c>
      <c r="E42" s="412">
        <f t="shared" si="0"/>
        <v>93699167.960000008</v>
      </c>
    </row>
    <row r="43" spans="1:5" s="883" customFormat="1" ht="20.25" customHeight="1" thickTop="1">
      <c r="A43" s="186" t="s">
        <v>148</v>
      </c>
      <c r="B43" s="417">
        <v>17000000</v>
      </c>
      <c r="C43" s="417">
        <v>13237400</v>
      </c>
      <c r="D43" s="417">
        <v>22861600</v>
      </c>
      <c r="E43" s="413">
        <f t="shared" si="0"/>
        <v>53099000</v>
      </c>
    </row>
    <row r="44" spans="1:5" s="883" customFormat="1" ht="20.25" customHeight="1">
      <c r="A44" s="186" t="s">
        <v>152</v>
      </c>
      <c r="B44" s="417">
        <v>0</v>
      </c>
      <c r="C44" s="417">
        <v>0</v>
      </c>
      <c r="D44" s="417">
        <v>0</v>
      </c>
      <c r="E44" s="413">
        <f t="shared" si="0"/>
        <v>0</v>
      </c>
    </row>
    <row r="45" spans="1:5" s="883" customFormat="1" ht="20.25" customHeight="1">
      <c r="A45" s="186" t="s">
        <v>156</v>
      </c>
      <c r="B45" s="417">
        <v>0</v>
      </c>
      <c r="C45" s="417">
        <v>0</v>
      </c>
      <c r="D45" s="417">
        <v>0</v>
      </c>
      <c r="E45" s="413">
        <f t="shared" si="0"/>
        <v>0</v>
      </c>
    </row>
    <row r="46" spans="1:5" s="883" customFormat="1" ht="20.25" customHeight="1">
      <c r="A46" s="186" t="s">
        <v>160</v>
      </c>
      <c r="B46" s="417">
        <v>23417963.800000001</v>
      </c>
      <c r="C46" s="417">
        <v>3016997.86</v>
      </c>
      <c r="D46" s="417">
        <v>10033667.91</v>
      </c>
      <c r="E46" s="413">
        <f t="shared" si="0"/>
        <v>36468629.57</v>
      </c>
    </row>
    <row r="47" spans="1:5" s="883" customFormat="1" ht="20.25" customHeight="1">
      <c r="A47" s="186" t="s">
        <v>164</v>
      </c>
      <c r="B47" s="417">
        <v>2391548.19</v>
      </c>
      <c r="C47" s="417">
        <v>-620697.49</v>
      </c>
      <c r="D47" s="417">
        <v>2360687.69</v>
      </c>
      <c r="E47" s="413">
        <f t="shared" si="0"/>
        <v>4131538.3899999997</v>
      </c>
    </row>
    <row r="48" spans="1:5" s="883" customFormat="1" ht="20.25" customHeight="1">
      <c r="A48" s="63" t="s">
        <v>165</v>
      </c>
      <c r="B48" s="417">
        <v>120.51</v>
      </c>
      <c r="C48" s="417">
        <v>606718.36</v>
      </c>
      <c r="D48" s="417">
        <v>0</v>
      </c>
      <c r="E48" s="413">
        <f t="shared" si="0"/>
        <v>606838.87</v>
      </c>
    </row>
    <row r="49" spans="1:5" s="883" customFormat="1" ht="20.25" customHeight="1" thickBot="1">
      <c r="A49" s="63" t="s">
        <v>166</v>
      </c>
      <c r="B49" s="417">
        <v>2391427.6800000002</v>
      </c>
      <c r="C49" s="417">
        <v>-1227415.8500000001</v>
      </c>
      <c r="D49" s="417">
        <v>2360687.69</v>
      </c>
      <c r="E49" s="413">
        <f t="shared" si="0"/>
        <v>3524699.52</v>
      </c>
    </row>
    <row r="50" spans="1:5" s="174" customFormat="1" ht="23.25" customHeight="1" thickTop="1" thickBot="1">
      <c r="A50" s="416" t="s">
        <v>167</v>
      </c>
      <c r="B50" s="412">
        <v>378169355.47000003</v>
      </c>
      <c r="C50" s="412">
        <v>120955020.19</v>
      </c>
      <c r="D50" s="412">
        <v>156562663.19</v>
      </c>
      <c r="E50" s="412">
        <f t="shared" si="0"/>
        <v>655687038.85000002</v>
      </c>
    </row>
    <row r="51" spans="1:5" s="883" customFormat="1" ht="20.25" customHeight="1" thickTop="1">
      <c r="A51" s="186" t="s">
        <v>168</v>
      </c>
      <c r="B51" s="417">
        <v>0</v>
      </c>
      <c r="C51" s="417">
        <v>0</v>
      </c>
      <c r="D51" s="417">
        <v>0</v>
      </c>
      <c r="E51" s="413">
        <f t="shared" si="0"/>
        <v>0</v>
      </c>
    </row>
    <row r="52" spans="1:5" s="883" customFormat="1" ht="20.25" customHeight="1">
      <c r="A52" s="186" t="s">
        <v>188</v>
      </c>
      <c r="B52" s="417">
        <v>399644984.69999999</v>
      </c>
      <c r="C52" s="417">
        <v>449564176.56</v>
      </c>
      <c r="D52" s="417">
        <v>617881138.99000001</v>
      </c>
      <c r="E52" s="413">
        <f t="shared" si="0"/>
        <v>1467090300.25</v>
      </c>
    </row>
    <row r="53" spans="1:5" s="883" customFormat="1" ht="20.25" customHeight="1">
      <c r="A53" s="186"/>
      <c r="B53" s="417"/>
      <c r="C53" s="417"/>
      <c r="D53" s="417"/>
      <c r="E53" s="413"/>
    </row>
    <row r="54" spans="1:5" s="883" customFormat="1" ht="20.25" customHeight="1" thickBot="1">
      <c r="A54" s="186"/>
      <c r="B54" s="417"/>
      <c r="C54" s="417"/>
      <c r="D54" s="417"/>
      <c r="E54" s="413"/>
    </row>
    <row r="55" spans="1:5" s="174" customFormat="1" ht="24" customHeight="1" thickTop="1" thickBot="1">
      <c r="A55" s="416" t="s">
        <v>473</v>
      </c>
      <c r="B55" s="412"/>
      <c r="C55" s="412"/>
      <c r="D55" s="412"/>
      <c r="E55" s="412"/>
    </row>
    <row r="56" spans="1:5" s="883" customFormat="1" ht="20.25" customHeight="1" thickTop="1">
      <c r="A56" s="63" t="s">
        <v>230</v>
      </c>
      <c r="B56" s="417">
        <v>10273965.6</v>
      </c>
      <c r="C56" s="417">
        <v>3842478.57</v>
      </c>
      <c r="D56" s="417">
        <v>4339585.8099999996</v>
      </c>
      <c r="E56" s="413">
        <f t="shared" si="0"/>
        <v>18456029.98</v>
      </c>
    </row>
    <row r="57" spans="1:5" s="883" customFormat="1" ht="20.25" customHeight="1">
      <c r="A57" s="63" t="s">
        <v>242</v>
      </c>
      <c r="B57" s="417">
        <v>-3955228.7</v>
      </c>
      <c r="C57" s="417">
        <v>-1152223.24</v>
      </c>
      <c r="D57" s="417">
        <v>-1425409.91</v>
      </c>
      <c r="E57" s="413">
        <f t="shared" si="0"/>
        <v>-6532861.8500000006</v>
      </c>
    </row>
    <row r="58" spans="1:5" s="883" customFormat="1" ht="20.25" customHeight="1">
      <c r="A58" s="186" t="s">
        <v>250</v>
      </c>
      <c r="B58" s="417">
        <v>6318736.9000000004</v>
      </c>
      <c r="C58" s="417">
        <v>2690255.33</v>
      </c>
      <c r="D58" s="417">
        <v>2914175.9</v>
      </c>
      <c r="E58" s="413">
        <f t="shared" si="0"/>
        <v>11923168.130000001</v>
      </c>
    </row>
    <row r="59" spans="1:5" s="883" customFormat="1" ht="20.25" customHeight="1">
      <c r="A59" s="63" t="s">
        <v>251</v>
      </c>
      <c r="B59" s="417">
        <v>600772.24</v>
      </c>
      <c r="C59" s="417">
        <v>400636.4</v>
      </c>
      <c r="D59" s="417">
        <v>594844.64</v>
      </c>
      <c r="E59" s="413">
        <f t="shared" si="0"/>
        <v>1596253.28</v>
      </c>
    </row>
    <row r="60" spans="1:5" s="883" customFormat="1" ht="20.25" customHeight="1">
      <c r="A60" s="63" t="s">
        <v>257</v>
      </c>
      <c r="B60" s="417">
        <v>-9919.2099999999991</v>
      </c>
      <c r="C60" s="417">
        <v>-388155.25</v>
      </c>
      <c r="D60" s="417">
        <v>-699.19</v>
      </c>
      <c r="E60" s="413">
        <f t="shared" si="0"/>
        <v>-398773.65</v>
      </c>
    </row>
    <row r="61" spans="1:5" s="883" customFormat="1" ht="20.25" customHeight="1">
      <c r="A61" s="186" t="s">
        <v>262</v>
      </c>
      <c r="B61" s="417">
        <v>6909589.9299999997</v>
      </c>
      <c r="C61" s="417">
        <v>2702736.48</v>
      </c>
      <c r="D61" s="417">
        <v>3508321.35</v>
      </c>
      <c r="E61" s="413">
        <f t="shared" si="0"/>
        <v>13120647.76</v>
      </c>
    </row>
    <row r="62" spans="1:5" s="883" customFormat="1" ht="20.25" customHeight="1">
      <c r="A62" s="63" t="s">
        <v>263</v>
      </c>
      <c r="B62" s="417">
        <v>2237011.39</v>
      </c>
      <c r="C62" s="417">
        <v>1249150.95</v>
      </c>
      <c r="D62" s="417">
        <v>1371923.24</v>
      </c>
      <c r="E62" s="413">
        <f t="shared" si="0"/>
        <v>4858085.58</v>
      </c>
    </row>
    <row r="63" spans="1:5" s="883" customFormat="1" ht="20.25" customHeight="1">
      <c r="A63" s="63" t="s">
        <v>270</v>
      </c>
      <c r="B63" s="417">
        <v>-2620708.39</v>
      </c>
      <c r="C63" s="417">
        <v>-3109751.06</v>
      </c>
      <c r="D63" s="417">
        <v>-1299214.01</v>
      </c>
      <c r="E63" s="413">
        <f t="shared" si="0"/>
        <v>-7029673.46</v>
      </c>
    </row>
    <row r="64" spans="1:5" s="883" customFormat="1" ht="20.25" customHeight="1">
      <c r="A64" s="186" t="s">
        <v>277</v>
      </c>
      <c r="B64" s="417">
        <v>6525892.9299999997</v>
      </c>
      <c r="C64" s="417">
        <v>842136.37</v>
      </c>
      <c r="D64" s="417">
        <v>3581030.58</v>
      </c>
      <c r="E64" s="413">
        <f t="shared" si="0"/>
        <v>10949059.879999999</v>
      </c>
    </row>
    <row r="65" spans="1:5" s="883" customFormat="1" ht="20.25" customHeight="1">
      <c r="A65" s="63" t="s">
        <v>278</v>
      </c>
      <c r="B65" s="417">
        <v>-4697866.1900000004</v>
      </c>
      <c r="C65" s="417">
        <v>-2061734.38</v>
      </c>
      <c r="D65" s="417">
        <v>-1582731.67</v>
      </c>
      <c r="E65" s="413">
        <f t="shared" si="0"/>
        <v>-8342332.2400000002</v>
      </c>
    </row>
    <row r="66" spans="1:5" s="883" customFormat="1" ht="20.25" customHeight="1">
      <c r="A66" s="186" t="s">
        <v>288</v>
      </c>
      <c r="B66" s="417">
        <v>1828026.74</v>
      </c>
      <c r="C66" s="417">
        <v>-1219598.01</v>
      </c>
      <c r="D66" s="417">
        <v>1998298.91</v>
      </c>
      <c r="E66" s="413">
        <f t="shared" si="0"/>
        <v>2606727.6399999997</v>
      </c>
    </row>
    <row r="67" spans="1:5" s="883" customFormat="1" ht="20.25" customHeight="1">
      <c r="A67" s="186" t="s">
        <v>289</v>
      </c>
      <c r="B67" s="417">
        <v>154499.57999999999</v>
      </c>
      <c r="C67" s="417">
        <v>0</v>
      </c>
      <c r="D67" s="417">
        <v>119307</v>
      </c>
      <c r="E67" s="413">
        <f t="shared" si="0"/>
        <v>273806.57999999996</v>
      </c>
    </row>
    <row r="68" spans="1:5" s="883" customFormat="1" ht="20.25" customHeight="1">
      <c r="A68" s="63" t="s">
        <v>290</v>
      </c>
      <c r="B68" s="417">
        <v>154499.57999999999</v>
      </c>
      <c r="C68" s="417">
        <v>0</v>
      </c>
      <c r="D68" s="417">
        <v>119307</v>
      </c>
      <c r="E68" s="413">
        <f t="shared" si="0"/>
        <v>273806.57999999996</v>
      </c>
    </row>
    <row r="69" spans="1:5" s="883" customFormat="1" ht="20.25" customHeight="1">
      <c r="A69" s="63" t="s">
        <v>291</v>
      </c>
      <c r="B69" s="417">
        <v>0</v>
      </c>
      <c r="C69" s="417">
        <v>0</v>
      </c>
      <c r="D69" s="417">
        <v>0</v>
      </c>
      <c r="E69" s="413">
        <f t="shared" si="0"/>
        <v>0</v>
      </c>
    </row>
    <row r="70" spans="1:5" s="883" customFormat="1" ht="20.25" customHeight="1">
      <c r="A70" s="186" t="s">
        <v>292</v>
      </c>
      <c r="B70" s="417">
        <v>-20988.65</v>
      </c>
      <c r="C70" s="417">
        <v>0</v>
      </c>
      <c r="D70" s="417">
        <v>0</v>
      </c>
      <c r="E70" s="413">
        <f t="shared" si="0"/>
        <v>-20988.65</v>
      </c>
    </row>
    <row r="71" spans="1:5" s="883" customFormat="1" ht="20.25" customHeight="1">
      <c r="A71" s="63" t="s">
        <v>293</v>
      </c>
      <c r="B71" s="417">
        <v>-20988.65</v>
      </c>
      <c r="C71" s="417">
        <v>0</v>
      </c>
      <c r="D71" s="417">
        <v>0</v>
      </c>
      <c r="E71" s="413">
        <f t="shared" si="0"/>
        <v>-20988.65</v>
      </c>
    </row>
    <row r="72" spans="1:5" s="883" customFormat="1" ht="20.25" customHeight="1">
      <c r="A72" s="63" t="s">
        <v>294</v>
      </c>
      <c r="B72" s="417">
        <v>0</v>
      </c>
      <c r="C72" s="417">
        <v>0</v>
      </c>
      <c r="D72" s="417">
        <v>0</v>
      </c>
      <c r="E72" s="413">
        <f t="shared" si="0"/>
        <v>0</v>
      </c>
    </row>
    <row r="73" spans="1:5" s="883" customFormat="1" ht="20.25" customHeight="1">
      <c r="A73" s="186" t="s">
        <v>295</v>
      </c>
      <c r="B73" s="417">
        <v>1961537.67</v>
      </c>
      <c r="C73" s="417">
        <v>-1219598.01</v>
      </c>
      <c r="D73" s="417">
        <v>2117605.91</v>
      </c>
      <c r="E73" s="413">
        <f t="shared" si="0"/>
        <v>2859545.5700000003</v>
      </c>
    </row>
    <row r="74" spans="1:5" s="883" customFormat="1" ht="20.25" customHeight="1">
      <c r="A74" s="63" t="s">
        <v>908</v>
      </c>
      <c r="B74" s="417">
        <v>429890.01</v>
      </c>
      <c r="C74" s="417">
        <v>0</v>
      </c>
      <c r="D74" s="417">
        <v>243081.78</v>
      </c>
      <c r="E74" s="413">
        <f t="shared" si="0"/>
        <v>672971.79</v>
      </c>
    </row>
    <row r="75" spans="1:5" s="883" customFormat="1" ht="20.25" customHeight="1">
      <c r="A75" s="63" t="s">
        <v>909</v>
      </c>
      <c r="B75" s="417">
        <v>0</v>
      </c>
      <c r="C75" s="417">
        <v>0</v>
      </c>
      <c r="D75" s="417">
        <v>0</v>
      </c>
      <c r="E75" s="413">
        <f t="shared" si="0"/>
        <v>0</v>
      </c>
    </row>
    <row r="76" spans="1:5" s="883" customFormat="1" ht="20.25" customHeight="1">
      <c r="A76" s="186" t="s">
        <v>297</v>
      </c>
      <c r="B76" s="417">
        <v>2391427.6800000002</v>
      </c>
      <c r="C76" s="417">
        <v>-1219598.01</v>
      </c>
      <c r="D76" s="417">
        <v>2360687.69</v>
      </c>
      <c r="E76" s="413">
        <f t="shared" si="0"/>
        <v>3532517.3600000003</v>
      </c>
    </row>
    <row r="77" spans="1:5" s="883" customFormat="1" ht="20.25" customHeight="1">
      <c r="A77" s="63" t="s">
        <v>910</v>
      </c>
      <c r="B77" s="417">
        <v>0</v>
      </c>
      <c r="C77" s="417">
        <v>0</v>
      </c>
      <c r="D77" s="417">
        <v>0</v>
      </c>
      <c r="E77" s="413">
        <f t="shared" si="0"/>
        <v>0</v>
      </c>
    </row>
    <row r="78" spans="1:5" s="883" customFormat="1" ht="20.25" customHeight="1">
      <c r="A78" s="63" t="s">
        <v>911</v>
      </c>
      <c r="B78" s="417">
        <v>0</v>
      </c>
      <c r="C78" s="417">
        <v>-7817.84</v>
      </c>
      <c r="D78" s="417">
        <v>0</v>
      </c>
      <c r="E78" s="413">
        <f t="shared" ref="E78:E83" si="1">SUM(B78:D78)</f>
        <v>-7817.84</v>
      </c>
    </row>
    <row r="79" spans="1:5" s="883" customFormat="1" ht="20.25" customHeight="1">
      <c r="A79" s="186" t="s">
        <v>299</v>
      </c>
      <c r="B79" s="417">
        <v>2391427.6800000002</v>
      </c>
      <c r="C79" s="417">
        <v>-1227415.8500000001</v>
      </c>
      <c r="D79" s="417">
        <v>2360687.69</v>
      </c>
      <c r="E79" s="413">
        <f t="shared" si="1"/>
        <v>3524699.52</v>
      </c>
    </row>
    <row r="80" spans="1:5" s="883" customFormat="1" ht="20.25" customHeight="1">
      <c r="A80" s="63" t="s">
        <v>300</v>
      </c>
      <c r="B80" s="417">
        <v>0</v>
      </c>
      <c r="C80" s="417">
        <v>0</v>
      </c>
      <c r="D80" s="417">
        <v>0</v>
      </c>
      <c r="E80" s="413">
        <f t="shared" si="1"/>
        <v>0</v>
      </c>
    </row>
    <row r="81" spans="1:7" ht="20.25" customHeight="1">
      <c r="A81" s="186" t="s">
        <v>301</v>
      </c>
      <c r="B81" s="156">
        <v>2391427.6800000002</v>
      </c>
      <c r="C81" s="156">
        <v>-1227415.8500000001</v>
      </c>
      <c r="D81" s="156">
        <v>2360687.69</v>
      </c>
      <c r="E81" s="413">
        <f t="shared" si="1"/>
        <v>3524699.52</v>
      </c>
      <c r="F81" s="883"/>
      <c r="G81" s="883"/>
    </row>
    <row r="82" spans="1:7" ht="20.25" customHeight="1" thickBot="1">
      <c r="A82" s="63" t="s">
        <v>302</v>
      </c>
      <c r="B82" s="156">
        <v>0</v>
      </c>
      <c r="C82" s="156">
        <v>0</v>
      </c>
      <c r="D82" s="156">
        <v>0</v>
      </c>
      <c r="E82" s="413">
        <f t="shared" si="1"/>
        <v>0</v>
      </c>
      <c r="F82" s="883"/>
      <c r="G82" s="883"/>
    </row>
    <row r="83" spans="1:7" s="227" customFormat="1" ht="23.25" customHeight="1" thickTop="1" thickBot="1">
      <c r="A83" s="66" t="s">
        <v>303</v>
      </c>
      <c r="B83" s="412">
        <v>2391427.6800000002</v>
      </c>
      <c r="C83" s="412">
        <v>-1227415.8500000001</v>
      </c>
      <c r="D83" s="412">
        <v>2360687.69</v>
      </c>
      <c r="E83" s="412">
        <f t="shared" si="1"/>
        <v>3524699.52</v>
      </c>
    </row>
    <row r="84" spans="1:7" ht="4.5" customHeight="1" thickTop="1" thickBot="1">
      <c r="A84" s="418"/>
      <c r="B84" s="419"/>
      <c r="C84" s="419"/>
      <c r="D84" s="419"/>
      <c r="E84" s="419"/>
      <c r="F84" s="883"/>
      <c r="G84" s="883"/>
    </row>
    <row r="85" spans="1:7">
      <c r="A85" s="883"/>
      <c r="B85" s="420"/>
      <c r="C85" s="421"/>
      <c r="D85" s="421"/>
      <c r="E85" s="421"/>
      <c r="F85" s="883"/>
      <c r="G85" s="883"/>
    </row>
    <row r="86" spans="1:7" s="210" customFormat="1" ht="15.75">
      <c r="B86" s="422"/>
      <c r="C86" s="422"/>
      <c r="D86" s="422"/>
      <c r="E86" s="423"/>
      <c r="F86" s="122"/>
      <c r="G86" s="122"/>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K17" sqref="K17"/>
    </sheetView>
  </sheetViews>
  <sheetFormatPr defaultRowHeight="15"/>
  <cols>
    <col min="1" max="1" width="9.42578125" style="883" hidden="1" customWidth="1"/>
    <col min="2" max="2" width="8.5703125" style="883" hidden="1" customWidth="1"/>
    <col min="3" max="3" width="139.5703125" style="118" customWidth="1"/>
    <col min="4" max="4" width="39.42578125" style="883" customWidth="1"/>
    <col min="5" max="5" width="39.140625" style="883" customWidth="1"/>
    <col min="6" max="6" width="40.7109375" style="883" customWidth="1"/>
    <col min="7" max="7" width="3.5703125" style="210" customWidth="1"/>
    <col min="8" max="256" width="9.140625" style="883"/>
    <col min="257" max="258" width="0" style="883" hidden="1" customWidth="1"/>
    <col min="259" max="259" width="139.5703125" style="883" customWidth="1"/>
    <col min="260" max="260" width="39.42578125" style="883" customWidth="1"/>
    <col min="261" max="261" width="39.140625" style="883" customWidth="1"/>
    <col min="262" max="262" width="40.7109375" style="883" customWidth="1"/>
    <col min="263" max="263" width="3.5703125" style="883" customWidth="1"/>
    <col min="264" max="512" width="9.140625" style="883"/>
    <col min="513" max="514" width="0" style="883" hidden="1" customWidth="1"/>
    <col min="515" max="515" width="139.5703125" style="883" customWidth="1"/>
    <col min="516" max="516" width="39.42578125" style="883" customWidth="1"/>
    <col min="517" max="517" width="39.140625" style="883" customWidth="1"/>
    <col min="518" max="518" width="40.7109375" style="883" customWidth="1"/>
    <col min="519" max="519" width="3.5703125" style="883" customWidth="1"/>
    <col min="520" max="768" width="9.140625" style="883"/>
    <col min="769" max="770" width="0" style="883" hidden="1" customWidth="1"/>
    <col min="771" max="771" width="139.5703125" style="883" customWidth="1"/>
    <col min="772" max="772" width="39.42578125" style="883" customWidth="1"/>
    <col min="773" max="773" width="39.140625" style="883" customWidth="1"/>
    <col min="774" max="774" width="40.7109375" style="883" customWidth="1"/>
    <col min="775" max="775" width="3.5703125" style="883" customWidth="1"/>
    <col min="776" max="1024" width="9.140625" style="883"/>
    <col min="1025" max="1026" width="0" style="883" hidden="1" customWidth="1"/>
    <col min="1027" max="1027" width="139.5703125" style="883" customWidth="1"/>
    <col min="1028" max="1028" width="39.42578125" style="883" customWidth="1"/>
    <col min="1029" max="1029" width="39.140625" style="883" customWidth="1"/>
    <col min="1030" max="1030" width="40.7109375" style="883" customWidth="1"/>
    <col min="1031" max="1031" width="3.5703125" style="883" customWidth="1"/>
    <col min="1032" max="1280" width="9.140625" style="883"/>
    <col min="1281" max="1282" width="0" style="883" hidden="1" customWidth="1"/>
    <col min="1283" max="1283" width="139.5703125" style="883" customWidth="1"/>
    <col min="1284" max="1284" width="39.42578125" style="883" customWidth="1"/>
    <col min="1285" max="1285" width="39.140625" style="883" customWidth="1"/>
    <col min="1286" max="1286" width="40.7109375" style="883" customWidth="1"/>
    <col min="1287" max="1287" width="3.5703125" style="883" customWidth="1"/>
    <col min="1288" max="1536" width="9.140625" style="883"/>
    <col min="1537" max="1538" width="0" style="883" hidden="1" customWidth="1"/>
    <col min="1539" max="1539" width="139.5703125" style="883" customWidth="1"/>
    <col min="1540" max="1540" width="39.42578125" style="883" customWidth="1"/>
    <col min="1541" max="1541" width="39.140625" style="883" customWidth="1"/>
    <col min="1542" max="1542" width="40.7109375" style="883" customWidth="1"/>
    <col min="1543" max="1543" width="3.5703125" style="883" customWidth="1"/>
    <col min="1544" max="1792" width="9.140625" style="883"/>
    <col min="1793" max="1794" width="0" style="883" hidden="1" customWidth="1"/>
    <col min="1795" max="1795" width="139.5703125" style="883" customWidth="1"/>
    <col min="1796" max="1796" width="39.42578125" style="883" customWidth="1"/>
    <col min="1797" max="1797" width="39.140625" style="883" customWidth="1"/>
    <col min="1798" max="1798" width="40.7109375" style="883" customWidth="1"/>
    <col min="1799" max="1799" width="3.5703125" style="883" customWidth="1"/>
    <col min="1800" max="2048" width="9.140625" style="883"/>
    <col min="2049" max="2050" width="0" style="883" hidden="1" customWidth="1"/>
    <col min="2051" max="2051" width="139.5703125" style="883" customWidth="1"/>
    <col min="2052" max="2052" width="39.42578125" style="883" customWidth="1"/>
    <col min="2053" max="2053" width="39.140625" style="883" customWidth="1"/>
    <col min="2054" max="2054" width="40.7109375" style="883" customWidth="1"/>
    <col min="2055" max="2055" width="3.5703125" style="883" customWidth="1"/>
    <col min="2056" max="2304" width="9.140625" style="883"/>
    <col min="2305" max="2306" width="0" style="883" hidden="1" customWidth="1"/>
    <col min="2307" max="2307" width="139.5703125" style="883" customWidth="1"/>
    <col min="2308" max="2308" width="39.42578125" style="883" customWidth="1"/>
    <col min="2309" max="2309" width="39.140625" style="883" customWidth="1"/>
    <col min="2310" max="2310" width="40.7109375" style="883" customWidth="1"/>
    <col min="2311" max="2311" width="3.5703125" style="883" customWidth="1"/>
    <col min="2312" max="2560" width="9.140625" style="883"/>
    <col min="2561" max="2562" width="0" style="883" hidden="1" customWidth="1"/>
    <col min="2563" max="2563" width="139.5703125" style="883" customWidth="1"/>
    <col min="2564" max="2564" width="39.42578125" style="883" customWidth="1"/>
    <col min="2565" max="2565" width="39.140625" style="883" customWidth="1"/>
    <col min="2566" max="2566" width="40.7109375" style="883" customWidth="1"/>
    <col min="2567" max="2567" width="3.5703125" style="883" customWidth="1"/>
    <col min="2568" max="2816" width="9.140625" style="883"/>
    <col min="2817" max="2818" width="0" style="883" hidden="1" customWidth="1"/>
    <col min="2819" max="2819" width="139.5703125" style="883" customWidth="1"/>
    <col min="2820" max="2820" width="39.42578125" style="883" customWidth="1"/>
    <col min="2821" max="2821" width="39.140625" style="883" customWidth="1"/>
    <col min="2822" max="2822" width="40.7109375" style="883" customWidth="1"/>
    <col min="2823" max="2823" width="3.5703125" style="883" customWidth="1"/>
    <col min="2824" max="3072" width="9.140625" style="883"/>
    <col min="3073" max="3074" width="0" style="883" hidden="1" customWidth="1"/>
    <col min="3075" max="3075" width="139.5703125" style="883" customWidth="1"/>
    <col min="3076" max="3076" width="39.42578125" style="883" customWidth="1"/>
    <col min="3077" max="3077" width="39.140625" style="883" customWidth="1"/>
    <col min="3078" max="3078" width="40.7109375" style="883" customWidth="1"/>
    <col min="3079" max="3079" width="3.5703125" style="883" customWidth="1"/>
    <col min="3080" max="3328" width="9.140625" style="883"/>
    <col min="3329" max="3330" width="0" style="883" hidden="1" customWidth="1"/>
    <col min="3331" max="3331" width="139.5703125" style="883" customWidth="1"/>
    <col min="3332" max="3332" width="39.42578125" style="883" customWidth="1"/>
    <col min="3333" max="3333" width="39.140625" style="883" customWidth="1"/>
    <col min="3334" max="3334" width="40.7109375" style="883" customWidth="1"/>
    <col min="3335" max="3335" width="3.5703125" style="883" customWidth="1"/>
    <col min="3336" max="3584" width="9.140625" style="883"/>
    <col min="3585" max="3586" width="0" style="883" hidden="1" customWidth="1"/>
    <col min="3587" max="3587" width="139.5703125" style="883" customWidth="1"/>
    <col min="3588" max="3588" width="39.42578125" style="883" customWidth="1"/>
    <col min="3589" max="3589" width="39.140625" style="883" customWidth="1"/>
    <col min="3590" max="3590" width="40.7109375" style="883" customWidth="1"/>
    <col min="3591" max="3591" width="3.5703125" style="883" customWidth="1"/>
    <col min="3592" max="3840" width="9.140625" style="883"/>
    <col min="3841" max="3842" width="0" style="883" hidden="1" customWidth="1"/>
    <col min="3843" max="3843" width="139.5703125" style="883" customWidth="1"/>
    <col min="3844" max="3844" width="39.42578125" style="883" customWidth="1"/>
    <col min="3845" max="3845" width="39.140625" style="883" customWidth="1"/>
    <col min="3846" max="3846" width="40.7109375" style="883" customWidth="1"/>
    <col min="3847" max="3847" width="3.5703125" style="883" customWidth="1"/>
    <col min="3848" max="4096" width="9.140625" style="883"/>
    <col min="4097" max="4098" width="0" style="883" hidden="1" customWidth="1"/>
    <col min="4099" max="4099" width="139.5703125" style="883" customWidth="1"/>
    <col min="4100" max="4100" width="39.42578125" style="883" customWidth="1"/>
    <col min="4101" max="4101" width="39.140625" style="883" customWidth="1"/>
    <col min="4102" max="4102" width="40.7109375" style="883" customWidth="1"/>
    <col min="4103" max="4103" width="3.5703125" style="883" customWidth="1"/>
    <col min="4104" max="4352" width="9.140625" style="883"/>
    <col min="4353" max="4354" width="0" style="883" hidden="1" customWidth="1"/>
    <col min="4355" max="4355" width="139.5703125" style="883" customWidth="1"/>
    <col min="4356" max="4356" width="39.42578125" style="883" customWidth="1"/>
    <col min="4357" max="4357" width="39.140625" style="883" customWidth="1"/>
    <col min="4358" max="4358" width="40.7109375" style="883" customWidth="1"/>
    <col min="4359" max="4359" width="3.5703125" style="883" customWidth="1"/>
    <col min="4360" max="4608" width="9.140625" style="883"/>
    <col min="4609" max="4610" width="0" style="883" hidden="1" customWidth="1"/>
    <col min="4611" max="4611" width="139.5703125" style="883" customWidth="1"/>
    <col min="4612" max="4612" width="39.42578125" style="883" customWidth="1"/>
    <col min="4613" max="4613" width="39.140625" style="883" customWidth="1"/>
    <col min="4614" max="4614" width="40.7109375" style="883" customWidth="1"/>
    <col min="4615" max="4615" width="3.5703125" style="883" customWidth="1"/>
    <col min="4616" max="4864" width="9.140625" style="883"/>
    <col min="4865" max="4866" width="0" style="883" hidden="1" customWidth="1"/>
    <col min="4867" max="4867" width="139.5703125" style="883" customWidth="1"/>
    <col min="4868" max="4868" width="39.42578125" style="883" customWidth="1"/>
    <col min="4869" max="4869" width="39.140625" style="883" customWidth="1"/>
    <col min="4870" max="4870" width="40.7109375" style="883" customWidth="1"/>
    <col min="4871" max="4871" width="3.5703125" style="883" customWidth="1"/>
    <col min="4872" max="5120" width="9.140625" style="883"/>
    <col min="5121" max="5122" width="0" style="883" hidden="1" customWidth="1"/>
    <col min="5123" max="5123" width="139.5703125" style="883" customWidth="1"/>
    <col min="5124" max="5124" width="39.42578125" style="883" customWidth="1"/>
    <col min="5125" max="5125" width="39.140625" style="883" customWidth="1"/>
    <col min="5126" max="5126" width="40.7109375" style="883" customWidth="1"/>
    <col min="5127" max="5127" width="3.5703125" style="883" customWidth="1"/>
    <col min="5128" max="5376" width="9.140625" style="883"/>
    <col min="5377" max="5378" width="0" style="883" hidden="1" customWidth="1"/>
    <col min="5379" max="5379" width="139.5703125" style="883" customWidth="1"/>
    <col min="5380" max="5380" width="39.42578125" style="883" customWidth="1"/>
    <col min="5381" max="5381" width="39.140625" style="883" customWidth="1"/>
    <col min="5382" max="5382" width="40.7109375" style="883" customWidth="1"/>
    <col min="5383" max="5383" width="3.5703125" style="883" customWidth="1"/>
    <col min="5384" max="5632" width="9.140625" style="883"/>
    <col min="5633" max="5634" width="0" style="883" hidden="1" customWidth="1"/>
    <col min="5635" max="5635" width="139.5703125" style="883" customWidth="1"/>
    <col min="5636" max="5636" width="39.42578125" style="883" customWidth="1"/>
    <col min="5637" max="5637" width="39.140625" style="883" customWidth="1"/>
    <col min="5638" max="5638" width="40.7109375" style="883" customWidth="1"/>
    <col min="5639" max="5639" width="3.5703125" style="883" customWidth="1"/>
    <col min="5640" max="5888" width="9.140625" style="883"/>
    <col min="5889" max="5890" width="0" style="883" hidden="1" customWidth="1"/>
    <col min="5891" max="5891" width="139.5703125" style="883" customWidth="1"/>
    <col min="5892" max="5892" width="39.42578125" style="883" customWidth="1"/>
    <col min="5893" max="5893" width="39.140625" style="883" customWidth="1"/>
    <col min="5894" max="5894" width="40.7109375" style="883" customWidth="1"/>
    <col min="5895" max="5895" width="3.5703125" style="883" customWidth="1"/>
    <col min="5896" max="6144" width="9.140625" style="883"/>
    <col min="6145" max="6146" width="0" style="883" hidden="1" customWidth="1"/>
    <col min="6147" max="6147" width="139.5703125" style="883" customWidth="1"/>
    <col min="6148" max="6148" width="39.42578125" style="883" customWidth="1"/>
    <col min="6149" max="6149" width="39.140625" style="883" customWidth="1"/>
    <col min="6150" max="6150" width="40.7109375" style="883" customWidth="1"/>
    <col min="6151" max="6151" width="3.5703125" style="883" customWidth="1"/>
    <col min="6152" max="6400" width="9.140625" style="883"/>
    <col min="6401" max="6402" width="0" style="883" hidden="1" customWidth="1"/>
    <col min="6403" max="6403" width="139.5703125" style="883" customWidth="1"/>
    <col min="6404" max="6404" width="39.42578125" style="883" customWidth="1"/>
    <col min="6405" max="6405" width="39.140625" style="883" customWidth="1"/>
    <col min="6406" max="6406" width="40.7109375" style="883" customWidth="1"/>
    <col min="6407" max="6407" width="3.5703125" style="883" customWidth="1"/>
    <col min="6408" max="6656" width="9.140625" style="883"/>
    <col min="6657" max="6658" width="0" style="883" hidden="1" customWidth="1"/>
    <col min="6659" max="6659" width="139.5703125" style="883" customWidth="1"/>
    <col min="6660" max="6660" width="39.42578125" style="883" customWidth="1"/>
    <col min="6661" max="6661" width="39.140625" style="883" customWidth="1"/>
    <col min="6662" max="6662" width="40.7109375" style="883" customWidth="1"/>
    <col min="6663" max="6663" width="3.5703125" style="883" customWidth="1"/>
    <col min="6664" max="6912" width="9.140625" style="883"/>
    <col min="6913" max="6914" width="0" style="883" hidden="1" customWidth="1"/>
    <col min="6915" max="6915" width="139.5703125" style="883" customWidth="1"/>
    <col min="6916" max="6916" width="39.42578125" style="883" customWidth="1"/>
    <col min="6917" max="6917" width="39.140625" style="883" customWidth="1"/>
    <col min="6918" max="6918" width="40.7109375" style="883" customWidth="1"/>
    <col min="6919" max="6919" width="3.5703125" style="883" customWidth="1"/>
    <col min="6920" max="7168" width="9.140625" style="883"/>
    <col min="7169" max="7170" width="0" style="883" hidden="1" customWidth="1"/>
    <col min="7171" max="7171" width="139.5703125" style="883" customWidth="1"/>
    <col min="7172" max="7172" width="39.42578125" style="883" customWidth="1"/>
    <col min="7173" max="7173" width="39.140625" style="883" customWidth="1"/>
    <col min="7174" max="7174" width="40.7109375" style="883" customWidth="1"/>
    <col min="7175" max="7175" width="3.5703125" style="883" customWidth="1"/>
    <col min="7176" max="7424" width="9.140625" style="883"/>
    <col min="7425" max="7426" width="0" style="883" hidden="1" customWidth="1"/>
    <col min="7427" max="7427" width="139.5703125" style="883" customWidth="1"/>
    <col min="7428" max="7428" width="39.42578125" style="883" customWidth="1"/>
    <col min="7429" max="7429" width="39.140625" style="883" customWidth="1"/>
    <col min="7430" max="7430" width="40.7109375" style="883" customWidth="1"/>
    <col min="7431" max="7431" width="3.5703125" style="883" customWidth="1"/>
    <col min="7432" max="7680" width="9.140625" style="883"/>
    <col min="7681" max="7682" width="0" style="883" hidden="1" customWidth="1"/>
    <col min="7683" max="7683" width="139.5703125" style="883" customWidth="1"/>
    <col min="7684" max="7684" width="39.42578125" style="883" customWidth="1"/>
    <col min="7685" max="7685" width="39.140625" style="883" customWidth="1"/>
    <col min="7686" max="7686" width="40.7109375" style="883" customWidth="1"/>
    <col min="7687" max="7687" width="3.5703125" style="883" customWidth="1"/>
    <col min="7688" max="7936" width="9.140625" style="883"/>
    <col min="7937" max="7938" width="0" style="883" hidden="1" customWidth="1"/>
    <col min="7939" max="7939" width="139.5703125" style="883" customWidth="1"/>
    <col min="7940" max="7940" width="39.42578125" style="883" customWidth="1"/>
    <col min="7941" max="7941" width="39.140625" style="883" customWidth="1"/>
    <col min="7942" max="7942" width="40.7109375" style="883" customWidth="1"/>
    <col min="7943" max="7943" width="3.5703125" style="883" customWidth="1"/>
    <col min="7944" max="8192" width="9.140625" style="883"/>
    <col min="8193" max="8194" width="0" style="883" hidden="1" customWidth="1"/>
    <col min="8195" max="8195" width="139.5703125" style="883" customWidth="1"/>
    <col min="8196" max="8196" width="39.42578125" style="883" customWidth="1"/>
    <col min="8197" max="8197" width="39.140625" style="883" customWidth="1"/>
    <col min="8198" max="8198" width="40.7109375" style="883" customWidth="1"/>
    <col min="8199" max="8199" width="3.5703125" style="883" customWidth="1"/>
    <col min="8200" max="8448" width="9.140625" style="883"/>
    <col min="8449" max="8450" width="0" style="883" hidden="1" customWidth="1"/>
    <col min="8451" max="8451" width="139.5703125" style="883" customWidth="1"/>
    <col min="8452" max="8452" width="39.42578125" style="883" customWidth="1"/>
    <col min="8453" max="8453" width="39.140625" style="883" customWidth="1"/>
    <col min="8454" max="8454" width="40.7109375" style="883" customWidth="1"/>
    <col min="8455" max="8455" width="3.5703125" style="883" customWidth="1"/>
    <col min="8456" max="8704" width="9.140625" style="883"/>
    <col min="8705" max="8706" width="0" style="883" hidden="1" customWidth="1"/>
    <col min="8707" max="8707" width="139.5703125" style="883" customWidth="1"/>
    <col min="8708" max="8708" width="39.42578125" style="883" customWidth="1"/>
    <col min="8709" max="8709" width="39.140625" style="883" customWidth="1"/>
    <col min="8710" max="8710" width="40.7109375" style="883" customWidth="1"/>
    <col min="8711" max="8711" width="3.5703125" style="883" customWidth="1"/>
    <col min="8712" max="8960" width="9.140625" style="883"/>
    <col min="8961" max="8962" width="0" style="883" hidden="1" customWidth="1"/>
    <col min="8963" max="8963" width="139.5703125" style="883" customWidth="1"/>
    <col min="8964" max="8964" width="39.42578125" style="883" customWidth="1"/>
    <col min="8965" max="8965" width="39.140625" style="883" customWidth="1"/>
    <col min="8966" max="8966" width="40.7109375" style="883" customWidth="1"/>
    <col min="8967" max="8967" width="3.5703125" style="883" customWidth="1"/>
    <col min="8968" max="9216" width="9.140625" style="883"/>
    <col min="9217" max="9218" width="0" style="883" hidden="1" customWidth="1"/>
    <col min="9219" max="9219" width="139.5703125" style="883" customWidth="1"/>
    <col min="9220" max="9220" width="39.42578125" style="883" customWidth="1"/>
    <col min="9221" max="9221" width="39.140625" style="883" customWidth="1"/>
    <col min="9222" max="9222" width="40.7109375" style="883" customWidth="1"/>
    <col min="9223" max="9223" width="3.5703125" style="883" customWidth="1"/>
    <col min="9224" max="9472" width="9.140625" style="883"/>
    <col min="9473" max="9474" width="0" style="883" hidden="1" customWidth="1"/>
    <col min="9475" max="9475" width="139.5703125" style="883" customWidth="1"/>
    <col min="9476" max="9476" width="39.42578125" style="883" customWidth="1"/>
    <col min="9477" max="9477" width="39.140625" style="883" customWidth="1"/>
    <col min="9478" max="9478" width="40.7109375" style="883" customWidth="1"/>
    <col min="9479" max="9479" width="3.5703125" style="883" customWidth="1"/>
    <col min="9480" max="9728" width="9.140625" style="883"/>
    <col min="9729" max="9730" width="0" style="883" hidden="1" customWidth="1"/>
    <col min="9731" max="9731" width="139.5703125" style="883" customWidth="1"/>
    <col min="9732" max="9732" width="39.42578125" style="883" customWidth="1"/>
    <col min="9733" max="9733" width="39.140625" style="883" customWidth="1"/>
    <col min="9734" max="9734" width="40.7109375" style="883" customWidth="1"/>
    <col min="9735" max="9735" width="3.5703125" style="883" customWidth="1"/>
    <col min="9736" max="9984" width="9.140625" style="883"/>
    <col min="9985" max="9986" width="0" style="883" hidden="1" customWidth="1"/>
    <col min="9987" max="9987" width="139.5703125" style="883" customWidth="1"/>
    <col min="9988" max="9988" width="39.42578125" style="883" customWidth="1"/>
    <col min="9989" max="9989" width="39.140625" style="883" customWidth="1"/>
    <col min="9990" max="9990" width="40.7109375" style="883" customWidth="1"/>
    <col min="9991" max="9991" width="3.5703125" style="883" customWidth="1"/>
    <col min="9992" max="10240" width="9.140625" style="883"/>
    <col min="10241" max="10242" width="0" style="883" hidden="1" customWidth="1"/>
    <col min="10243" max="10243" width="139.5703125" style="883" customWidth="1"/>
    <col min="10244" max="10244" width="39.42578125" style="883" customWidth="1"/>
    <col min="10245" max="10245" width="39.140625" style="883" customWidth="1"/>
    <col min="10246" max="10246" width="40.7109375" style="883" customWidth="1"/>
    <col min="10247" max="10247" width="3.5703125" style="883" customWidth="1"/>
    <col min="10248" max="10496" width="9.140625" style="883"/>
    <col min="10497" max="10498" width="0" style="883" hidden="1" customWidth="1"/>
    <col min="10499" max="10499" width="139.5703125" style="883" customWidth="1"/>
    <col min="10500" max="10500" width="39.42578125" style="883" customWidth="1"/>
    <col min="10501" max="10501" width="39.140625" style="883" customWidth="1"/>
    <col min="10502" max="10502" width="40.7109375" style="883" customWidth="1"/>
    <col min="10503" max="10503" width="3.5703125" style="883" customWidth="1"/>
    <col min="10504" max="10752" width="9.140625" style="883"/>
    <col min="10753" max="10754" width="0" style="883" hidden="1" customWidth="1"/>
    <col min="10755" max="10755" width="139.5703125" style="883" customWidth="1"/>
    <col min="10756" max="10756" width="39.42578125" style="883" customWidth="1"/>
    <col min="10757" max="10757" width="39.140625" style="883" customWidth="1"/>
    <col min="10758" max="10758" width="40.7109375" style="883" customWidth="1"/>
    <col min="10759" max="10759" width="3.5703125" style="883" customWidth="1"/>
    <col min="10760" max="11008" width="9.140625" style="883"/>
    <col min="11009" max="11010" width="0" style="883" hidden="1" customWidth="1"/>
    <col min="11011" max="11011" width="139.5703125" style="883" customWidth="1"/>
    <col min="11012" max="11012" width="39.42578125" style="883" customWidth="1"/>
    <col min="11013" max="11013" width="39.140625" style="883" customWidth="1"/>
    <col min="11014" max="11014" width="40.7109375" style="883" customWidth="1"/>
    <col min="11015" max="11015" width="3.5703125" style="883" customWidth="1"/>
    <col min="11016" max="11264" width="9.140625" style="883"/>
    <col min="11265" max="11266" width="0" style="883" hidden="1" customWidth="1"/>
    <col min="11267" max="11267" width="139.5703125" style="883" customWidth="1"/>
    <col min="11268" max="11268" width="39.42578125" style="883" customWidth="1"/>
    <col min="11269" max="11269" width="39.140625" style="883" customWidth="1"/>
    <col min="11270" max="11270" width="40.7109375" style="883" customWidth="1"/>
    <col min="11271" max="11271" width="3.5703125" style="883" customWidth="1"/>
    <col min="11272" max="11520" width="9.140625" style="883"/>
    <col min="11521" max="11522" width="0" style="883" hidden="1" customWidth="1"/>
    <col min="11523" max="11523" width="139.5703125" style="883" customWidth="1"/>
    <col min="11524" max="11524" width="39.42578125" style="883" customWidth="1"/>
    <col min="11525" max="11525" width="39.140625" style="883" customWidth="1"/>
    <col min="11526" max="11526" width="40.7109375" style="883" customWidth="1"/>
    <col min="11527" max="11527" width="3.5703125" style="883" customWidth="1"/>
    <col min="11528" max="11776" width="9.140625" style="883"/>
    <col min="11777" max="11778" width="0" style="883" hidden="1" customWidth="1"/>
    <col min="11779" max="11779" width="139.5703125" style="883" customWidth="1"/>
    <col min="11780" max="11780" width="39.42578125" style="883" customWidth="1"/>
    <col min="11781" max="11781" width="39.140625" style="883" customWidth="1"/>
    <col min="11782" max="11782" width="40.7109375" style="883" customWidth="1"/>
    <col min="11783" max="11783" width="3.5703125" style="883" customWidth="1"/>
    <col min="11784" max="12032" width="9.140625" style="883"/>
    <col min="12033" max="12034" width="0" style="883" hidden="1" customWidth="1"/>
    <col min="12035" max="12035" width="139.5703125" style="883" customWidth="1"/>
    <col min="12036" max="12036" width="39.42578125" style="883" customWidth="1"/>
    <col min="12037" max="12037" width="39.140625" style="883" customWidth="1"/>
    <col min="12038" max="12038" width="40.7109375" style="883" customWidth="1"/>
    <col min="12039" max="12039" width="3.5703125" style="883" customWidth="1"/>
    <col min="12040" max="12288" width="9.140625" style="883"/>
    <col min="12289" max="12290" width="0" style="883" hidden="1" customWidth="1"/>
    <col min="12291" max="12291" width="139.5703125" style="883" customWidth="1"/>
    <col min="12292" max="12292" width="39.42578125" style="883" customWidth="1"/>
    <col min="12293" max="12293" width="39.140625" style="883" customWidth="1"/>
    <col min="12294" max="12294" width="40.7109375" style="883" customWidth="1"/>
    <col min="12295" max="12295" width="3.5703125" style="883" customWidth="1"/>
    <col min="12296" max="12544" width="9.140625" style="883"/>
    <col min="12545" max="12546" width="0" style="883" hidden="1" customWidth="1"/>
    <col min="12547" max="12547" width="139.5703125" style="883" customWidth="1"/>
    <col min="12548" max="12548" width="39.42578125" style="883" customWidth="1"/>
    <col min="12549" max="12549" width="39.140625" style="883" customWidth="1"/>
    <col min="12550" max="12550" width="40.7109375" style="883" customWidth="1"/>
    <col min="12551" max="12551" width="3.5703125" style="883" customWidth="1"/>
    <col min="12552" max="12800" width="9.140625" style="883"/>
    <col min="12801" max="12802" width="0" style="883" hidden="1" customWidth="1"/>
    <col min="12803" max="12803" width="139.5703125" style="883" customWidth="1"/>
    <col min="12804" max="12804" width="39.42578125" style="883" customWidth="1"/>
    <col min="12805" max="12805" width="39.140625" style="883" customWidth="1"/>
    <col min="12806" max="12806" width="40.7109375" style="883" customWidth="1"/>
    <col min="12807" max="12807" width="3.5703125" style="883" customWidth="1"/>
    <col min="12808" max="13056" width="9.140625" style="883"/>
    <col min="13057" max="13058" width="0" style="883" hidden="1" customWidth="1"/>
    <col min="13059" max="13059" width="139.5703125" style="883" customWidth="1"/>
    <col min="13060" max="13060" width="39.42578125" style="883" customWidth="1"/>
    <col min="13061" max="13061" width="39.140625" style="883" customWidth="1"/>
    <col min="13062" max="13062" width="40.7109375" style="883" customWidth="1"/>
    <col min="13063" max="13063" width="3.5703125" style="883" customWidth="1"/>
    <col min="13064" max="13312" width="9.140625" style="883"/>
    <col min="13313" max="13314" width="0" style="883" hidden="1" customWidth="1"/>
    <col min="13315" max="13315" width="139.5703125" style="883" customWidth="1"/>
    <col min="13316" max="13316" width="39.42578125" style="883" customWidth="1"/>
    <col min="13317" max="13317" width="39.140625" style="883" customWidth="1"/>
    <col min="13318" max="13318" width="40.7109375" style="883" customWidth="1"/>
    <col min="13319" max="13319" width="3.5703125" style="883" customWidth="1"/>
    <col min="13320" max="13568" width="9.140625" style="883"/>
    <col min="13569" max="13570" width="0" style="883" hidden="1" customWidth="1"/>
    <col min="13571" max="13571" width="139.5703125" style="883" customWidth="1"/>
    <col min="13572" max="13572" width="39.42578125" style="883" customWidth="1"/>
    <col min="13573" max="13573" width="39.140625" style="883" customWidth="1"/>
    <col min="13574" max="13574" width="40.7109375" style="883" customWidth="1"/>
    <col min="13575" max="13575" width="3.5703125" style="883" customWidth="1"/>
    <col min="13576" max="13824" width="9.140625" style="883"/>
    <col min="13825" max="13826" width="0" style="883" hidden="1" customWidth="1"/>
    <col min="13827" max="13827" width="139.5703125" style="883" customWidth="1"/>
    <col min="13828" max="13828" width="39.42578125" style="883" customWidth="1"/>
    <col min="13829" max="13829" width="39.140625" style="883" customWidth="1"/>
    <col min="13830" max="13830" width="40.7109375" style="883" customWidth="1"/>
    <col min="13831" max="13831" width="3.5703125" style="883" customWidth="1"/>
    <col min="13832" max="14080" width="9.140625" style="883"/>
    <col min="14081" max="14082" width="0" style="883" hidden="1" customWidth="1"/>
    <col min="14083" max="14083" width="139.5703125" style="883" customWidth="1"/>
    <col min="14084" max="14084" width="39.42578125" style="883" customWidth="1"/>
    <col min="14085" max="14085" width="39.140625" style="883" customWidth="1"/>
    <col min="14086" max="14086" width="40.7109375" style="883" customWidth="1"/>
    <col min="14087" max="14087" width="3.5703125" style="883" customWidth="1"/>
    <col min="14088" max="14336" width="9.140625" style="883"/>
    <col min="14337" max="14338" width="0" style="883" hidden="1" customWidth="1"/>
    <col min="14339" max="14339" width="139.5703125" style="883" customWidth="1"/>
    <col min="14340" max="14340" width="39.42578125" style="883" customWidth="1"/>
    <col min="14341" max="14341" width="39.140625" style="883" customWidth="1"/>
    <col min="14342" max="14342" width="40.7109375" style="883" customWidth="1"/>
    <col min="14343" max="14343" width="3.5703125" style="883" customWidth="1"/>
    <col min="14344" max="14592" width="9.140625" style="883"/>
    <col min="14593" max="14594" width="0" style="883" hidden="1" customWidth="1"/>
    <col min="14595" max="14595" width="139.5703125" style="883" customWidth="1"/>
    <col min="14596" max="14596" width="39.42578125" style="883" customWidth="1"/>
    <col min="14597" max="14597" width="39.140625" style="883" customWidth="1"/>
    <col min="14598" max="14598" width="40.7109375" style="883" customWidth="1"/>
    <col min="14599" max="14599" width="3.5703125" style="883" customWidth="1"/>
    <col min="14600" max="14848" width="9.140625" style="883"/>
    <col min="14849" max="14850" width="0" style="883" hidden="1" customWidth="1"/>
    <col min="14851" max="14851" width="139.5703125" style="883" customWidth="1"/>
    <col min="14852" max="14852" width="39.42578125" style="883" customWidth="1"/>
    <col min="14853" max="14853" width="39.140625" style="883" customWidth="1"/>
    <col min="14854" max="14854" width="40.7109375" style="883" customWidth="1"/>
    <col min="14855" max="14855" width="3.5703125" style="883" customWidth="1"/>
    <col min="14856" max="15104" width="9.140625" style="883"/>
    <col min="15105" max="15106" width="0" style="883" hidden="1" customWidth="1"/>
    <col min="15107" max="15107" width="139.5703125" style="883" customWidth="1"/>
    <col min="15108" max="15108" width="39.42578125" style="883" customWidth="1"/>
    <col min="15109" max="15109" width="39.140625" style="883" customWidth="1"/>
    <col min="15110" max="15110" width="40.7109375" style="883" customWidth="1"/>
    <col min="15111" max="15111" width="3.5703125" style="883" customWidth="1"/>
    <col min="15112" max="15360" width="9.140625" style="883"/>
    <col min="15361" max="15362" width="0" style="883" hidden="1" customWidth="1"/>
    <col min="15363" max="15363" width="139.5703125" style="883" customWidth="1"/>
    <col min="15364" max="15364" width="39.42578125" style="883" customWidth="1"/>
    <col min="15365" max="15365" width="39.140625" style="883" customWidth="1"/>
    <col min="15366" max="15366" width="40.7109375" style="883" customWidth="1"/>
    <col min="15367" max="15367" width="3.5703125" style="883" customWidth="1"/>
    <col min="15368" max="15616" width="9.140625" style="883"/>
    <col min="15617" max="15618" width="0" style="883" hidden="1" customWidth="1"/>
    <col min="15619" max="15619" width="139.5703125" style="883" customWidth="1"/>
    <col min="15620" max="15620" width="39.42578125" style="883" customWidth="1"/>
    <col min="15621" max="15621" width="39.140625" style="883" customWidth="1"/>
    <col min="15622" max="15622" width="40.7109375" style="883" customWidth="1"/>
    <col min="15623" max="15623" width="3.5703125" style="883" customWidth="1"/>
    <col min="15624" max="15872" width="9.140625" style="883"/>
    <col min="15873" max="15874" width="0" style="883" hidden="1" customWidth="1"/>
    <col min="15875" max="15875" width="139.5703125" style="883" customWidth="1"/>
    <col min="15876" max="15876" width="39.42578125" style="883" customWidth="1"/>
    <col min="15877" max="15877" width="39.140625" style="883" customWidth="1"/>
    <col min="15878" max="15878" width="40.7109375" style="883" customWidth="1"/>
    <col min="15879" max="15879" width="3.5703125" style="883" customWidth="1"/>
    <col min="15880" max="16128" width="9.140625" style="883"/>
    <col min="16129" max="16130" width="0" style="883" hidden="1" customWidth="1"/>
    <col min="16131" max="16131" width="139.5703125" style="883" customWidth="1"/>
    <col min="16132" max="16132" width="39.42578125" style="883" customWidth="1"/>
    <col min="16133" max="16133" width="39.140625" style="883" customWidth="1"/>
    <col min="16134" max="16134" width="40.7109375" style="883" customWidth="1"/>
    <col min="16135" max="16135" width="3.5703125" style="883" customWidth="1"/>
    <col min="16136" max="16384" width="9.140625" style="883"/>
  </cols>
  <sheetData>
    <row r="1" spans="1:6" s="110" customFormat="1" ht="39.75" customHeight="1">
      <c r="C1" s="1095" t="s">
        <v>923</v>
      </c>
      <c r="D1" s="1095"/>
      <c r="E1" s="1095"/>
      <c r="F1" s="1095"/>
    </row>
    <row r="2" spans="1:6" s="110" customFormat="1" ht="39.75" customHeight="1">
      <c r="C2" s="1095" t="s">
        <v>904</v>
      </c>
      <c r="D2" s="1095"/>
      <c r="E2" s="1095"/>
      <c r="F2" s="1095"/>
    </row>
    <row r="3" spans="1:6" s="110" customFormat="1" ht="39.75" customHeight="1">
      <c r="C3" s="1095" t="s">
        <v>1501</v>
      </c>
      <c r="D3" s="1095"/>
      <c r="E3" s="1095"/>
      <c r="F3" s="1095"/>
    </row>
    <row r="4" spans="1:6" s="110" customFormat="1" ht="39.75" customHeight="1">
      <c r="A4" s="110" t="s">
        <v>1501</v>
      </c>
      <c r="C4" s="1157" t="s">
        <v>1366</v>
      </c>
      <c r="D4" s="1157"/>
      <c r="E4" s="1157"/>
      <c r="F4" s="1157"/>
    </row>
    <row r="5" spans="1:6" s="883" customFormat="1" ht="6" customHeight="1" thickBot="1">
      <c r="C5" s="118"/>
    </row>
    <row r="6" spans="1:6" s="883" customFormat="1" ht="24.75" thickTop="1" thickBot="1">
      <c r="A6" s="582"/>
      <c r="B6" s="582"/>
      <c r="C6" s="221"/>
      <c r="D6" s="424" t="s">
        <v>924</v>
      </c>
      <c r="E6" s="424" t="s">
        <v>925</v>
      </c>
      <c r="F6" s="424" t="s">
        <v>926</v>
      </c>
    </row>
    <row r="7" spans="1:6" s="883" customFormat="1" ht="25.5" customHeight="1" thickTop="1" thickBot="1">
      <c r="A7" s="583"/>
      <c r="B7" s="583"/>
      <c r="C7" s="425" t="s">
        <v>927</v>
      </c>
      <c r="D7" s="426"/>
      <c r="E7" s="426"/>
      <c r="F7" s="426"/>
    </row>
    <row r="8" spans="1:6" s="883" customFormat="1" ht="15" customHeight="1" thickTop="1" thickBot="1">
      <c r="C8" s="427"/>
      <c r="D8" s="428"/>
      <c r="E8" s="429"/>
      <c r="F8" s="429"/>
    </row>
    <row r="9" spans="1:6" s="174" customFormat="1" ht="24.75" customHeight="1" thickTop="1" thickBot="1">
      <c r="A9" s="612" t="s">
        <v>509</v>
      </c>
      <c r="B9" s="612" t="s">
        <v>1218</v>
      </c>
      <c r="C9" s="430" t="s">
        <v>436</v>
      </c>
      <c r="D9" s="431">
        <v>16091032.09</v>
      </c>
      <c r="E9" s="431">
        <v>18905376.039999999</v>
      </c>
      <c r="F9" s="431">
        <f>+D9+E9</f>
        <v>34996408.129999995</v>
      </c>
    </row>
    <row r="10" spans="1:6" s="174" customFormat="1" ht="24.75" customHeight="1" thickTop="1">
      <c r="A10" s="174" t="s">
        <v>509</v>
      </c>
      <c r="B10" s="174" t="s">
        <v>1219</v>
      </c>
      <c r="C10" s="432" t="s">
        <v>928</v>
      </c>
      <c r="D10" s="433">
        <v>2583049.44</v>
      </c>
      <c r="E10" s="433">
        <v>3110297.35</v>
      </c>
      <c r="F10" s="433">
        <f t="shared" ref="F10:F41" si="0">+D10+E10</f>
        <v>5693346.79</v>
      </c>
    </row>
    <row r="11" spans="1:6" s="145" customFormat="1" ht="23.25" customHeight="1">
      <c r="A11" s="145" t="s">
        <v>509</v>
      </c>
      <c r="B11" s="145" t="s">
        <v>1220</v>
      </c>
      <c r="C11" s="434" t="s">
        <v>929</v>
      </c>
      <c r="D11" s="435">
        <v>81655.850000000006</v>
      </c>
      <c r="E11" s="435">
        <v>564660.07999999996</v>
      </c>
      <c r="F11" s="435">
        <f t="shared" si="0"/>
        <v>646315.92999999993</v>
      </c>
    </row>
    <row r="12" spans="1:6" s="145" customFormat="1" ht="23.25" customHeight="1">
      <c r="A12" s="145" t="s">
        <v>509</v>
      </c>
      <c r="B12" s="145" t="s">
        <v>1221</v>
      </c>
      <c r="C12" s="434" t="s">
        <v>930</v>
      </c>
      <c r="D12" s="435">
        <v>5517819.29</v>
      </c>
      <c r="E12" s="435">
        <v>1054052.3500000001</v>
      </c>
      <c r="F12" s="435">
        <f t="shared" si="0"/>
        <v>6571871.6400000006</v>
      </c>
    </row>
    <row r="13" spans="1:6" s="145" customFormat="1" ht="23.25" customHeight="1">
      <c r="A13" s="145" t="s">
        <v>509</v>
      </c>
      <c r="B13" s="145" t="s">
        <v>1222</v>
      </c>
      <c r="C13" s="434" t="s">
        <v>931</v>
      </c>
      <c r="D13" s="435">
        <v>0</v>
      </c>
      <c r="E13" s="435">
        <v>0</v>
      </c>
      <c r="F13" s="435">
        <f t="shared" si="0"/>
        <v>0</v>
      </c>
    </row>
    <row r="14" spans="1:6" s="145" customFormat="1" ht="23.25" customHeight="1">
      <c r="A14" s="145" t="s">
        <v>509</v>
      </c>
      <c r="B14" s="145" t="s">
        <v>1223</v>
      </c>
      <c r="C14" s="434" t="s">
        <v>932</v>
      </c>
      <c r="D14" s="435">
        <v>6382</v>
      </c>
      <c r="E14" s="435">
        <v>7066231.5300000003</v>
      </c>
      <c r="F14" s="435">
        <f t="shared" si="0"/>
        <v>7072613.5300000003</v>
      </c>
    </row>
    <row r="15" spans="1:6" s="145" customFormat="1" ht="23.25" customHeight="1">
      <c r="A15" s="145" t="s">
        <v>509</v>
      </c>
      <c r="B15" s="145" t="s">
        <v>1224</v>
      </c>
      <c r="C15" s="434" t="s">
        <v>933</v>
      </c>
      <c r="D15" s="435">
        <v>7879612.1799999997</v>
      </c>
      <c r="E15" s="435">
        <v>7109242.2400000002</v>
      </c>
      <c r="F15" s="435">
        <f t="shared" si="0"/>
        <v>14988854.42</v>
      </c>
    </row>
    <row r="16" spans="1:6" s="145" customFormat="1" ht="48.75" customHeight="1" thickBot="1">
      <c r="A16" s="145" t="s">
        <v>509</v>
      </c>
      <c r="B16" s="145" t="s">
        <v>1225</v>
      </c>
      <c r="C16" s="434" t="s">
        <v>934</v>
      </c>
      <c r="D16" s="435">
        <v>22513.33</v>
      </c>
      <c r="E16" s="435">
        <v>892.49</v>
      </c>
      <c r="F16" s="435">
        <f t="shared" si="0"/>
        <v>23405.820000000003</v>
      </c>
    </row>
    <row r="17" spans="1:6" s="174" customFormat="1" ht="25.5" customHeight="1" thickTop="1" thickBot="1">
      <c r="A17" s="612" t="s">
        <v>509</v>
      </c>
      <c r="B17" s="612" t="s">
        <v>1226</v>
      </c>
      <c r="C17" s="430" t="s">
        <v>935</v>
      </c>
      <c r="D17" s="431">
        <v>2259590.52</v>
      </c>
      <c r="E17" s="431">
        <v>3990568.05</v>
      </c>
      <c r="F17" s="431">
        <f t="shared" si="0"/>
        <v>6250158.5700000003</v>
      </c>
    </row>
    <row r="18" spans="1:6" s="174" customFormat="1" ht="24.75" customHeight="1" thickTop="1">
      <c r="A18" s="174" t="s">
        <v>509</v>
      </c>
      <c r="B18" s="174" t="s">
        <v>1227</v>
      </c>
      <c r="C18" s="432" t="s">
        <v>936</v>
      </c>
      <c r="D18" s="433">
        <v>0</v>
      </c>
      <c r="E18" s="433">
        <v>0</v>
      </c>
      <c r="F18" s="433">
        <f t="shared" si="0"/>
        <v>0</v>
      </c>
    </row>
    <row r="19" spans="1:6" s="145" customFormat="1" ht="23.25" customHeight="1">
      <c r="A19" s="145" t="s">
        <v>509</v>
      </c>
      <c r="B19" s="145" t="s">
        <v>1228</v>
      </c>
      <c r="C19" s="434" t="s">
        <v>937</v>
      </c>
      <c r="D19" s="435">
        <v>1249986.6200000001</v>
      </c>
      <c r="E19" s="435">
        <v>1930116.25</v>
      </c>
      <c r="F19" s="435">
        <f t="shared" si="0"/>
        <v>3180102.87</v>
      </c>
    </row>
    <row r="20" spans="1:6" s="145" customFormat="1" ht="23.25" customHeight="1">
      <c r="A20" s="145" t="s">
        <v>509</v>
      </c>
      <c r="B20" s="145" t="s">
        <v>1229</v>
      </c>
      <c r="C20" s="434" t="s">
        <v>938</v>
      </c>
      <c r="D20" s="435">
        <v>1009603.9</v>
      </c>
      <c r="E20" s="435">
        <v>2060451.8</v>
      </c>
      <c r="F20" s="435">
        <f t="shared" si="0"/>
        <v>3070055.7</v>
      </c>
    </row>
    <row r="21" spans="1:6" s="145" customFormat="1" ht="23.25" customHeight="1">
      <c r="A21" s="145" t="s">
        <v>509</v>
      </c>
      <c r="B21" s="145" t="s">
        <v>1230</v>
      </c>
      <c r="C21" s="434" t="s">
        <v>939</v>
      </c>
      <c r="D21" s="435">
        <v>0</v>
      </c>
      <c r="E21" s="435">
        <v>0</v>
      </c>
      <c r="F21" s="435">
        <f t="shared" si="0"/>
        <v>0</v>
      </c>
    </row>
    <row r="22" spans="1:6" s="145" customFormat="1" ht="23.25" customHeight="1">
      <c r="A22" s="145" t="s">
        <v>509</v>
      </c>
      <c r="B22" s="145" t="s">
        <v>1231</v>
      </c>
      <c r="C22" s="434" t="s">
        <v>940</v>
      </c>
      <c r="D22" s="435">
        <v>0</v>
      </c>
      <c r="E22" s="435">
        <v>0</v>
      </c>
      <c r="F22" s="435">
        <f t="shared" si="0"/>
        <v>0</v>
      </c>
    </row>
    <row r="23" spans="1:6" s="145" customFormat="1" ht="50.25" customHeight="1" thickBot="1">
      <c r="A23" s="145" t="s">
        <v>509</v>
      </c>
      <c r="B23" s="613" t="s">
        <v>1217</v>
      </c>
      <c r="C23" s="434" t="s">
        <v>941</v>
      </c>
      <c r="D23" s="435">
        <v>0</v>
      </c>
      <c r="E23" s="435">
        <v>0</v>
      </c>
      <c r="F23" s="435">
        <f t="shared" si="0"/>
        <v>0</v>
      </c>
    </row>
    <row r="24" spans="1:6" s="883" customFormat="1" ht="24.75" customHeight="1" thickTop="1" thickBot="1">
      <c r="A24" s="583" t="s">
        <v>509</v>
      </c>
      <c r="B24" s="583" t="s">
        <v>1232</v>
      </c>
      <c r="C24" s="425" t="s">
        <v>461</v>
      </c>
      <c r="D24" s="436">
        <v>13831441.57</v>
      </c>
      <c r="E24" s="436">
        <v>14914807.99</v>
      </c>
      <c r="F24" s="436">
        <f t="shared" si="0"/>
        <v>28746249.560000002</v>
      </c>
    </row>
    <row r="25" spans="1:6" s="174" customFormat="1" ht="24.75" customHeight="1" thickTop="1">
      <c r="A25" s="174" t="s">
        <v>509</v>
      </c>
      <c r="B25" s="174" t="s">
        <v>1233</v>
      </c>
      <c r="C25" s="432" t="s">
        <v>942</v>
      </c>
      <c r="D25" s="433">
        <v>10956000</v>
      </c>
      <c r="E25" s="433">
        <v>11000000</v>
      </c>
      <c r="F25" s="433">
        <f t="shared" si="0"/>
        <v>21956000</v>
      </c>
    </row>
    <row r="26" spans="1:6" s="145" customFormat="1" ht="23.25" customHeight="1">
      <c r="A26" s="145" t="s">
        <v>509</v>
      </c>
      <c r="B26" s="145" t="s">
        <v>1234</v>
      </c>
      <c r="C26" s="434" t="s">
        <v>943</v>
      </c>
      <c r="D26" s="435">
        <v>0</v>
      </c>
      <c r="E26" s="435">
        <v>0</v>
      </c>
      <c r="F26" s="435">
        <f t="shared" si="0"/>
        <v>0</v>
      </c>
    </row>
    <row r="27" spans="1:6" s="145" customFormat="1" ht="23.25" customHeight="1">
      <c r="A27" s="145" t="s">
        <v>509</v>
      </c>
      <c r="B27" s="145" t="s">
        <v>1235</v>
      </c>
      <c r="C27" s="434" t="s">
        <v>944</v>
      </c>
      <c r="D27" s="435">
        <v>0</v>
      </c>
      <c r="E27" s="435">
        <v>0</v>
      </c>
      <c r="F27" s="435">
        <f t="shared" si="0"/>
        <v>0</v>
      </c>
    </row>
    <row r="28" spans="1:6" s="145" customFormat="1" ht="23.25" customHeight="1">
      <c r="A28" s="145" t="s">
        <v>509</v>
      </c>
      <c r="B28" s="145" t="s">
        <v>1236</v>
      </c>
      <c r="C28" s="434" t="s">
        <v>945</v>
      </c>
      <c r="D28" s="435">
        <v>1665341.85</v>
      </c>
      <c r="E28" s="435">
        <v>3937845.4</v>
      </c>
      <c r="F28" s="435">
        <f t="shared" si="0"/>
        <v>5603187.25</v>
      </c>
    </row>
    <row r="29" spans="1:6" s="145" customFormat="1" ht="23.25" customHeight="1">
      <c r="A29" s="145" t="s">
        <v>509</v>
      </c>
      <c r="B29" s="145" t="s">
        <v>1237</v>
      </c>
      <c r="C29" s="434" t="s">
        <v>946</v>
      </c>
      <c r="D29" s="435">
        <v>1210099.72</v>
      </c>
      <c r="E29" s="435">
        <v>-23037.41</v>
      </c>
      <c r="F29" s="435">
        <f t="shared" si="0"/>
        <v>1187062.31</v>
      </c>
    </row>
    <row r="30" spans="1:6" s="145" customFormat="1" ht="23.25" customHeight="1">
      <c r="A30" s="145" t="s">
        <v>509</v>
      </c>
      <c r="B30" s="145" t="s">
        <v>1238</v>
      </c>
      <c r="C30" s="437" t="s">
        <v>947</v>
      </c>
      <c r="D30" s="435">
        <v>0</v>
      </c>
      <c r="E30" s="435">
        <v>0</v>
      </c>
      <c r="F30" s="435">
        <f t="shared" si="0"/>
        <v>0</v>
      </c>
    </row>
    <row r="31" spans="1:6" s="145" customFormat="1" ht="23.25" customHeight="1">
      <c r="A31" s="145" t="s">
        <v>509</v>
      </c>
      <c r="B31" s="145" t="s">
        <v>1239</v>
      </c>
      <c r="C31" s="437" t="s">
        <v>948</v>
      </c>
      <c r="D31" s="435">
        <v>384093.22</v>
      </c>
      <c r="E31" s="435">
        <v>-1100201.46</v>
      </c>
      <c r="F31" s="435">
        <f t="shared" si="0"/>
        <v>-716108.24</v>
      </c>
    </row>
    <row r="32" spans="1:6" s="145" customFormat="1" ht="23.25" customHeight="1">
      <c r="A32" s="145" t="s">
        <v>509</v>
      </c>
      <c r="B32" s="145" t="s">
        <v>1240</v>
      </c>
      <c r="C32" s="438" t="s">
        <v>465</v>
      </c>
      <c r="D32" s="435">
        <v>16091032.09</v>
      </c>
      <c r="E32" s="435">
        <v>18905376.039999999</v>
      </c>
      <c r="F32" s="435">
        <f t="shared" si="0"/>
        <v>34996408.129999995</v>
      </c>
    </row>
    <row r="33" spans="1:6" s="145" customFormat="1" ht="23.25" customHeight="1">
      <c r="A33" s="145" t="s">
        <v>509</v>
      </c>
      <c r="B33" s="145" t="s">
        <v>1241</v>
      </c>
      <c r="C33" s="434" t="s">
        <v>949</v>
      </c>
      <c r="D33" s="435">
        <v>0</v>
      </c>
      <c r="E33" s="435">
        <v>0</v>
      </c>
      <c r="F33" s="435">
        <f t="shared" si="0"/>
        <v>0</v>
      </c>
    </row>
    <row r="34" spans="1:6" s="145" customFormat="1" ht="23.25" customHeight="1">
      <c r="A34" s="145" t="s">
        <v>509</v>
      </c>
      <c r="B34" s="145" t="s">
        <v>1242</v>
      </c>
      <c r="C34" s="434" t="s">
        <v>950</v>
      </c>
      <c r="D34" s="435">
        <v>256388767.27000001</v>
      </c>
      <c r="E34" s="435">
        <v>206129693.08000001</v>
      </c>
      <c r="F34" s="435">
        <f t="shared" si="0"/>
        <v>462518460.35000002</v>
      </c>
    </row>
    <row r="35" spans="1:6" s="145" customFormat="1" ht="23.25" customHeight="1">
      <c r="A35" s="145" t="s">
        <v>509</v>
      </c>
      <c r="B35" s="145" t="s">
        <v>1243</v>
      </c>
      <c r="C35" s="439" t="s">
        <v>951</v>
      </c>
      <c r="D35" s="435">
        <v>100960390.22</v>
      </c>
      <c r="E35" s="435">
        <v>206045181.78999999</v>
      </c>
      <c r="F35" s="435">
        <f t="shared" si="0"/>
        <v>307005572.00999999</v>
      </c>
    </row>
    <row r="36" spans="1:6" s="145" customFormat="1" ht="23.25" customHeight="1">
      <c r="A36" s="145" t="s">
        <v>509</v>
      </c>
      <c r="B36" s="145" t="s">
        <v>1244</v>
      </c>
      <c r="C36" s="439" t="s">
        <v>952</v>
      </c>
      <c r="D36" s="435">
        <v>0</v>
      </c>
      <c r="E36" s="435">
        <v>0</v>
      </c>
      <c r="F36" s="435">
        <f t="shared" si="0"/>
        <v>0</v>
      </c>
    </row>
    <row r="37" spans="1:6" s="145" customFormat="1" ht="23.25" customHeight="1">
      <c r="A37" s="145" t="s">
        <v>509</v>
      </c>
      <c r="B37" s="145" t="s">
        <v>1245</v>
      </c>
      <c r="C37" s="439" t="s">
        <v>953</v>
      </c>
      <c r="D37" s="435">
        <v>0</v>
      </c>
      <c r="E37" s="435">
        <v>0</v>
      </c>
      <c r="F37" s="435">
        <f>+E37+D37</f>
        <v>0</v>
      </c>
    </row>
    <row r="38" spans="1:6" s="145" customFormat="1" ht="23.25" customHeight="1">
      <c r="A38" s="145" t="s">
        <v>509</v>
      </c>
      <c r="B38" s="145" t="s">
        <v>1246</v>
      </c>
      <c r="C38" s="439" t="s">
        <v>954</v>
      </c>
      <c r="D38" s="435">
        <v>0</v>
      </c>
      <c r="E38" s="435">
        <v>0</v>
      </c>
      <c r="F38" s="435">
        <f>+E38+D38</f>
        <v>0</v>
      </c>
    </row>
    <row r="39" spans="1:6" s="145" customFormat="1" ht="23.25" customHeight="1">
      <c r="A39" s="145" t="s">
        <v>509</v>
      </c>
      <c r="B39" s="145" t="s">
        <v>1247</v>
      </c>
      <c r="C39" s="439" t="s">
        <v>955</v>
      </c>
      <c r="D39" s="435">
        <v>0</v>
      </c>
      <c r="E39" s="435">
        <v>0</v>
      </c>
      <c r="F39" s="435">
        <f t="shared" si="0"/>
        <v>0</v>
      </c>
    </row>
    <row r="40" spans="1:6" s="145" customFormat="1" ht="23.25" customHeight="1">
      <c r="A40" s="145" t="s">
        <v>509</v>
      </c>
      <c r="B40" s="145" t="s">
        <v>1248</v>
      </c>
      <c r="C40" s="439" t="s">
        <v>956</v>
      </c>
      <c r="D40" s="435">
        <v>155428377.05000001</v>
      </c>
      <c r="E40" s="435">
        <v>84511.29</v>
      </c>
      <c r="F40" s="435">
        <f>+E40+D40</f>
        <v>155512888.34</v>
      </c>
    </row>
    <row r="41" spans="1:6" s="145" customFormat="1" ht="47.25" customHeight="1" thickBot="1">
      <c r="A41" s="145" t="s">
        <v>509</v>
      </c>
      <c r="B41" s="145" t="s">
        <v>1249</v>
      </c>
      <c r="C41" s="439" t="s">
        <v>957</v>
      </c>
      <c r="D41" s="435">
        <v>0</v>
      </c>
      <c r="E41" s="435">
        <v>0</v>
      </c>
      <c r="F41" s="435">
        <f t="shared" si="0"/>
        <v>0</v>
      </c>
    </row>
    <row r="42" spans="1:6" s="174" customFormat="1" ht="24.75" customHeight="1" thickTop="1" thickBot="1">
      <c r="A42" s="612" t="s">
        <v>509</v>
      </c>
      <c r="B42" s="612"/>
      <c r="C42" s="440" t="s">
        <v>473</v>
      </c>
      <c r="D42" s="441"/>
      <c r="E42" s="441"/>
      <c r="F42" s="431"/>
    </row>
    <row r="43" spans="1:6" s="174" customFormat="1" ht="23.25" customHeight="1" thickTop="1">
      <c r="A43" s="174" t="s">
        <v>509</v>
      </c>
      <c r="B43" s="180" t="s">
        <v>1250</v>
      </c>
      <c r="C43" s="442" t="s">
        <v>958</v>
      </c>
      <c r="D43" s="433">
        <v>764.46</v>
      </c>
      <c r="E43" s="433">
        <v>96012.49</v>
      </c>
      <c r="F43" s="433">
        <f t="shared" ref="F43:F69" si="1">+E43+D43</f>
        <v>96776.950000000012</v>
      </c>
    </row>
    <row r="44" spans="1:6" s="174" customFormat="1" ht="23.25" customHeight="1">
      <c r="A44" s="174" t="s">
        <v>509</v>
      </c>
      <c r="B44" s="614" t="s">
        <v>1251</v>
      </c>
      <c r="C44" s="443" t="s">
        <v>959</v>
      </c>
      <c r="D44" s="433">
        <v>-101623.64</v>
      </c>
      <c r="E44" s="433">
        <v>-20692.650000000001</v>
      </c>
      <c r="F44" s="433">
        <f t="shared" si="1"/>
        <v>-122316.29000000001</v>
      </c>
    </row>
    <row r="45" spans="1:6" s="174" customFormat="1" ht="23.25" customHeight="1">
      <c r="A45" s="174" t="s">
        <v>509</v>
      </c>
      <c r="B45" s="180" t="s">
        <v>1252</v>
      </c>
      <c r="C45" s="432" t="s">
        <v>476</v>
      </c>
      <c r="D45" s="433">
        <v>-100859.18</v>
      </c>
      <c r="E45" s="433">
        <v>75319.839999999997</v>
      </c>
      <c r="F45" s="433">
        <f t="shared" si="1"/>
        <v>-25539.339999999997</v>
      </c>
    </row>
    <row r="46" spans="1:6" s="174" customFormat="1" ht="23.25" customHeight="1">
      <c r="A46" s="174" t="s">
        <v>509</v>
      </c>
      <c r="B46" s="614" t="s">
        <v>1253</v>
      </c>
      <c r="C46" s="442" t="s">
        <v>960</v>
      </c>
      <c r="D46" s="433">
        <v>940322.99</v>
      </c>
      <c r="E46" s="433">
        <v>1017141.93</v>
      </c>
      <c r="F46" s="433">
        <f t="shared" si="1"/>
        <v>1957464.92</v>
      </c>
    </row>
    <row r="47" spans="1:6" s="174" customFormat="1" ht="23.25" customHeight="1">
      <c r="A47" s="174" t="s">
        <v>509</v>
      </c>
      <c r="B47" s="614" t="s">
        <v>1254</v>
      </c>
      <c r="C47" s="443" t="s">
        <v>961</v>
      </c>
      <c r="D47" s="433">
        <v>0</v>
      </c>
      <c r="E47" s="433">
        <v>-7910.12</v>
      </c>
      <c r="F47" s="433">
        <f t="shared" si="1"/>
        <v>-7910.12</v>
      </c>
    </row>
    <row r="48" spans="1:6" s="174" customFormat="1" ht="23.25" customHeight="1">
      <c r="A48" s="174" t="s">
        <v>509</v>
      </c>
      <c r="B48" s="180" t="s">
        <v>1255</v>
      </c>
      <c r="C48" s="432" t="s">
        <v>962</v>
      </c>
      <c r="D48" s="433">
        <v>839463.81</v>
      </c>
      <c r="E48" s="433">
        <v>1084551.6499999999</v>
      </c>
      <c r="F48" s="433">
        <f t="shared" si="1"/>
        <v>1924015.46</v>
      </c>
    </row>
    <row r="49" spans="1:6" s="174" customFormat="1" ht="23.25" customHeight="1">
      <c r="A49" s="174" t="s">
        <v>509</v>
      </c>
      <c r="B49" s="180" t="s">
        <v>1256</v>
      </c>
      <c r="C49" s="442" t="s">
        <v>963</v>
      </c>
      <c r="D49" s="433">
        <v>283695.40999999997</v>
      </c>
      <c r="E49" s="433">
        <v>998907.74</v>
      </c>
      <c r="F49" s="433">
        <f t="shared" si="1"/>
        <v>1282603.1499999999</v>
      </c>
    </row>
    <row r="50" spans="1:6" s="174" customFormat="1" ht="23.25" customHeight="1">
      <c r="A50" s="174" t="s">
        <v>509</v>
      </c>
      <c r="B50" s="614" t="s">
        <v>1257</v>
      </c>
      <c r="C50" s="443" t="s">
        <v>964</v>
      </c>
      <c r="D50" s="433">
        <v>-2400</v>
      </c>
      <c r="E50" s="433">
        <v>-2023465.71</v>
      </c>
      <c r="F50" s="433">
        <f t="shared" si="1"/>
        <v>-2025865.71</v>
      </c>
    </row>
    <row r="51" spans="1:6" s="174" customFormat="1" ht="23.25" customHeight="1">
      <c r="A51" s="174" t="s">
        <v>509</v>
      </c>
      <c r="B51" s="180" t="s">
        <v>1258</v>
      </c>
      <c r="C51" s="432" t="s">
        <v>965</v>
      </c>
      <c r="D51" s="433">
        <v>1120759.22</v>
      </c>
      <c r="E51" s="433">
        <v>59993.68</v>
      </c>
      <c r="F51" s="433">
        <f t="shared" si="1"/>
        <v>1180752.8999999999</v>
      </c>
    </row>
    <row r="52" spans="1:6" s="174" customFormat="1" ht="23.25" customHeight="1">
      <c r="A52" s="174" t="s">
        <v>509</v>
      </c>
      <c r="B52" s="614" t="s">
        <v>1259</v>
      </c>
      <c r="C52" s="442" t="s">
        <v>966</v>
      </c>
      <c r="D52" s="433">
        <v>-730406.28</v>
      </c>
      <c r="E52" s="433">
        <v>-1161179.31</v>
      </c>
      <c r="F52" s="433">
        <f t="shared" si="1"/>
        <v>-1891585.59</v>
      </c>
    </row>
    <row r="53" spans="1:6" s="174" customFormat="1" ht="23.25" customHeight="1">
      <c r="A53" s="174" t="s">
        <v>509</v>
      </c>
      <c r="B53" s="180" t="s">
        <v>1260</v>
      </c>
      <c r="C53" s="432" t="s">
        <v>967</v>
      </c>
      <c r="D53" s="433">
        <v>390352.94</v>
      </c>
      <c r="E53" s="433">
        <v>-1101185.6299999999</v>
      </c>
      <c r="F53" s="433">
        <f t="shared" si="1"/>
        <v>-710832.69</v>
      </c>
    </row>
    <row r="54" spans="1:6" s="174" customFormat="1" ht="23.25" customHeight="1">
      <c r="A54" s="174" t="s">
        <v>509</v>
      </c>
      <c r="B54" s="614" t="s">
        <v>1261</v>
      </c>
      <c r="C54" s="444" t="s">
        <v>968</v>
      </c>
      <c r="D54" s="433">
        <v>-118.05</v>
      </c>
      <c r="E54" s="433">
        <v>2618.29</v>
      </c>
      <c r="F54" s="433">
        <f t="shared" si="1"/>
        <v>2500.2399999999998</v>
      </c>
    </row>
    <row r="55" spans="1:6" s="174" customFormat="1" ht="23.25" customHeight="1">
      <c r="A55" s="174" t="s">
        <v>509</v>
      </c>
      <c r="B55" s="180" t="s">
        <v>1262</v>
      </c>
      <c r="C55" s="445" t="s">
        <v>969</v>
      </c>
      <c r="D55" s="433">
        <v>-118.07</v>
      </c>
      <c r="E55" s="433">
        <v>2618.29</v>
      </c>
      <c r="F55" s="433">
        <f t="shared" si="1"/>
        <v>2500.2199999999998</v>
      </c>
    </row>
    <row r="56" spans="1:6" s="174" customFormat="1" ht="23.25" customHeight="1">
      <c r="A56" s="174" t="s">
        <v>509</v>
      </c>
      <c r="B56" s="180" t="s">
        <v>1263</v>
      </c>
      <c r="C56" s="442" t="s">
        <v>970</v>
      </c>
      <c r="D56" s="433">
        <v>0.02</v>
      </c>
      <c r="E56" s="433">
        <v>0</v>
      </c>
      <c r="F56" s="433">
        <f t="shared" si="1"/>
        <v>0.02</v>
      </c>
    </row>
    <row r="57" spans="1:6" s="174" customFormat="1" ht="23.25" customHeight="1">
      <c r="A57" s="174" t="s">
        <v>509</v>
      </c>
      <c r="B57" s="614" t="s">
        <v>1264</v>
      </c>
      <c r="C57" s="432" t="s">
        <v>971</v>
      </c>
      <c r="D57" s="433">
        <v>-0.01</v>
      </c>
      <c r="E57" s="433">
        <v>-1299</v>
      </c>
      <c r="F57" s="433">
        <f t="shared" si="1"/>
        <v>-1299.01</v>
      </c>
    </row>
    <row r="58" spans="1:6" s="174" customFormat="1" ht="23.25" customHeight="1">
      <c r="A58" s="174" t="s">
        <v>509</v>
      </c>
      <c r="B58" s="180" t="s">
        <v>1265</v>
      </c>
      <c r="C58" s="445" t="s">
        <v>972</v>
      </c>
      <c r="D58" s="433">
        <v>0.01</v>
      </c>
      <c r="E58" s="433">
        <v>1299</v>
      </c>
      <c r="F58" s="433">
        <f t="shared" si="1"/>
        <v>1299.01</v>
      </c>
    </row>
    <row r="59" spans="1:6" s="174" customFormat="1" ht="23.25" customHeight="1">
      <c r="A59" s="174" t="s">
        <v>509</v>
      </c>
      <c r="B59" s="180" t="s">
        <v>1266</v>
      </c>
      <c r="C59" s="442" t="s">
        <v>973</v>
      </c>
      <c r="D59" s="433">
        <v>0</v>
      </c>
      <c r="E59" s="433">
        <v>0</v>
      </c>
      <c r="F59" s="433">
        <f t="shared" si="1"/>
        <v>0</v>
      </c>
    </row>
    <row r="60" spans="1:6" s="174" customFormat="1" ht="23.25" customHeight="1">
      <c r="A60" s="174" t="s">
        <v>509</v>
      </c>
      <c r="B60" s="615" t="s">
        <v>1267</v>
      </c>
      <c r="C60" s="432" t="s">
        <v>974</v>
      </c>
      <c r="D60" s="433">
        <v>390234.88</v>
      </c>
      <c r="E60" s="433">
        <v>-1099866.3400000001</v>
      </c>
      <c r="F60" s="433">
        <f t="shared" si="1"/>
        <v>-709631.46000000008</v>
      </c>
    </row>
    <row r="61" spans="1:6" s="174" customFormat="1" ht="23.25" customHeight="1">
      <c r="A61" s="174" t="s">
        <v>509</v>
      </c>
      <c r="B61" s="614" t="s">
        <v>1268</v>
      </c>
      <c r="C61" s="442" t="s">
        <v>975</v>
      </c>
      <c r="D61" s="433">
        <v>36258.53</v>
      </c>
      <c r="E61" s="433">
        <v>0</v>
      </c>
      <c r="F61" s="433">
        <f t="shared" si="1"/>
        <v>36258.53</v>
      </c>
    </row>
    <row r="62" spans="1:6" s="174" customFormat="1" ht="23.25" customHeight="1">
      <c r="A62" s="174" t="s">
        <v>509</v>
      </c>
      <c r="B62" s="615" t="s">
        <v>1269</v>
      </c>
      <c r="C62" s="432" t="s">
        <v>493</v>
      </c>
      <c r="D62" s="433">
        <v>426493.41</v>
      </c>
      <c r="E62" s="433">
        <v>-1099866.3400000001</v>
      </c>
      <c r="F62" s="433">
        <f t="shared" si="1"/>
        <v>-673372.93000000017</v>
      </c>
    </row>
    <row r="63" spans="1:6" s="174" customFormat="1" ht="23.25" customHeight="1">
      <c r="A63" s="174" t="s">
        <v>509</v>
      </c>
      <c r="B63" s="614" t="s">
        <v>1270</v>
      </c>
      <c r="C63" s="442" t="s">
        <v>976</v>
      </c>
      <c r="D63" s="433">
        <v>0</v>
      </c>
      <c r="E63" s="433">
        <v>0</v>
      </c>
      <c r="F63" s="433">
        <f t="shared" si="1"/>
        <v>0</v>
      </c>
    </row>
    <row r="64" spans="1:6" s="174" customFormat="1" ht="23.25" customHeight="1">
      <c r="A64" s="174" t="s">
        <v>509</v>
      </c>
      <c r="B64" s="614" t="s">
        <v>1271</v>
      </c>
      <c r="C64" s="443" t="s">
        <v>977</v>
      </c>
      <c r="D64" s="433">
        <v>-42400.19</v>
      </c>
      <c r="E64" s="433">
        <v>-335.12</v>
      </c>
      <c r="F64" s="433">
        <f t="shared" si="1"/>
        <v>-42735.310000000005</v>
      </c>
    </row>
    <row r="65" spans="1:6" s="174" customFormat="1" ht="23.25" customHeight="1">
      <c r="A65" s="174" t="s">
        <v>509</v>
      </c>
      <c r="B65" s="180" t="s">
        <v>1272</v>
      </c>
      <c r="C65" s="432" t="s">
        <v>495</v>
      </c>
      <c r="D65" s="433">
        <v>384093.22</v>
      </c>
      <c r="E65" s="433">
        <v>-1100201.46</v>
      </c>
      <c r="F65" s="433">
        <f t="shared" si="1"/>
        <v>-716108.24</v>
      </c>
    </row>
    <row r="66" spans="1:6" s="174" customFormat="1" ht="23.25" customHeight="1">
      <c r="A66" s="174" t="s">
        <v>509</v>
      </c>
      <c r="B66" s="180" t="s">
        <v>1273</v>
      </c>
      <c r="C66" s="442" t="s">
        <v>978</v>
      </c>
      <c r="D66" s="433">
        <v>0</v>
      </c>
      <c r="E66" s="433">
        <v>0</v>
      </c>
      <c r="F66" s="433">
        <f t="shared" si="1"/>
        <v>0</v>
      </c>
    </row>
    <row r="67" spans="1:6" s="174" customFormat="1" ht="23.25" customHeight="1">
      <c r="A67" s="174" t="s">
        <v>509</v>
      </c>
      <c r="B67" s="180" t="s">
        <v>1274</v>
      </c>
      <c r="C67" s="432" t="s">
        <v>979</v>
      </c>
      <c r="D67" s="433">
        <v>384093.22</v>
      </c>
      <c r="E67" s="433">
        <v>-1100201.46</v>
      </c>
      <c r="F67" s="433">
        <f t="shared" si="1"/>
        <v>-716108.24</v>
      </c>
    </row>
    <row r="68" spans="1:6" s="174" customFormat="1" ht="23.25" customHeight="1" thickBot="1">
      <c r="A68" s="174" t="s">
        <v>509</v>
      </c>
      <c r="B68" s="614" t="s">
        <v>1275</v>
      </c>
      <c r="C68" s="442" t="s">
        <v>980</v>
      </c>
      <c r="D68" s="433">
        <v>0</v>
      </c>
      <c r="E68" s="433">
        <v>0</v>
      </c>
      <c r="F68" s="433">
        <f t="shared" si="1"/>
        <v>0</v>
      </c>
    </row>
    <row r="69" spans="1:6" s="174" customFormat="1" ht="23.25" customHeight="1" thickTop="1" thickBot="1">
      <c r="A69" s="616" t="s">
        <v>509</v>
      </c>
      <c r="B69" s="288" t="s">
        <v>1276</v>
      </c>
      <c r="C69" s="446" t="s">
        <v>981</v>
      </c>
      <c r="D69" s="447">
        <v>384093.22</v>
      </c>
      <c r="E69" s="447">
        <v>-1100201.46</v>
      </c>
      <c r="F69" s="447">
        <f t="shared" si="1"/>
        <v>-716108.24</v>
      </c>
    </row>
    <row r="70" spans="1:6" s="883" customFormat="1" ht="6" customHeight="1" thickTop="1" thickBot="1">
      <c r="A70" s="583"/>
      <c r="B70" s="583"/>
      <c r="C70" s="448"/>
      <c r="D70" s="449"/>
      <c r="E70" s="450"/>
      <c r="F70" s="450"/>
    </row>
    <row r="71" spans="1:6" s="883" customFormat="1" ht="6.75" customHeight="1" thickTop="1">
      <c r="C71" s="114"/>
      <c r="D71" s="451"/>
      <c r="E71" s="451"/>
      <c r="F71" s="451"/>
    </row>
    <row r="72" spans="1:6" s="883" customFormat="1" ht="4.5" customHeight="1">
      <c r="C72" s="114"/>
      <c r="D72" s="126"/>
      <c r="E72" s="126"/>
      <c r="F72" s="126"/>
    </row>
    <row r="73" spans="1:6" s="883" customFormat="1" ht="15.75">
      <c r="C73" s="1160"/>
      <c r="D73" s="1160"/>
      <c r="E73" s="1160"/>
      <c r="F73" s="1160"/>
    </row>
    <row r="74" spans="1:6" s="883" customFormat="1" ht="23.25">
      <c r="C74" s="1105" t="s">
        <v>982</v>
      </c>
      <c r="D74" s="1105"/>
      <c r="E74" s="1105"/>
      <c r="F74" s="1105"/>
    </row>
    <row r="75" spans="1:6" s="883" customFormat="1" ht="15.75">
      <c r="C75" s="1160"/>
      <c r="D75" s="1160"/>
      <c r="E75" s="1160"/>
      <c r="F75" s="1160"/>
    </row>
    <row r="76" spans="1:6" s="883" customFormat="1" ht="8.25" customHeight="1">
      <c r="C76" s="114"/>
      <c r="D76" s="126"/>
      <c r="E76" s="126"/>
      <c r="F76" s="126"/>
    </row>
    <row r="77" spans="1:6" s="883" customFormat="1" ht="23.25">
      <c r="C77" s="452" t="s">
        <v>983</v>
      </c>
      <c r="D77" s="453">
        <f>+D79+D80</f>
        <v>100960390.19999999</v>
      </c>
      <c r="E77" s="453">
        <f>+E79+E80</f>
        <v>206045181.78999999</v>
      </c>
      <c r="F77" s="453">
        <f>SUM(D77:E77)</f>
        <v>307005571.99000001</v>
      </c>
    </row>
    <row r="78" spans="1:6" s="883" customFormat="1" ht="5.25" customHeight="1">
      <c r="C78" s="452"/>
      <c r="D78" s="453"/>
      <c r="E78" s="453"/>
      <c r="F78" s="453"/>
    </row>
    <row r="79" spans="1:6" s="883" customFormat="1" ht="23.25">
      <c r="A79" s="883" t="s">
        <v>509</v>
      </c>
      <c r="B79" s="883" t="s">
        <v>1277</v>
      </c>
      <c r="C79" s="454" t="s">
        <v>984</v>
      </c>
      <c r="D79" s="453">
        <v>26180363.07</v>
      </c>
      <c r="E79" s="453">
        <v>17120417.530000001</v>
      </c>
      <c r="F79" s="453">
        <f>SUM(D79:E79)</f>
        <v>43300780.600000001</v>
      </c>
    </row>
    <row r="80" spans="1:6" s="883" customFormat="1" ht="23.25">
      <c r="A80" s="883" t="s">
        <v>509</v>
      </c>
      <c r="B80" s="883" t="s">
        <v>1278</v>
      </c>
      <c r="C80" s="454" t="s">
        <v>985</v>
      </c>
      <c r="D80" s="453">
        <v>74780027.129999995</v>
      </c>
      <c r="E80" s="453">
        <v>188924764.25999999</v>
      </c>
      <c r="F80" s="453">
        <f>SUM(D80:E80)</f>
        <v>263704791.38999999</v>
      </c>
    </row>
    <row r="81" spans="1:6" s="883" customFormat="1" ht="7.5" customHeight="1">
      <c r="C81" s="454"/>
      <c r="D81" s="453"/>
      <c r="E81" s="453"/>
      <c r="F81" s="453"/>
    </row>
    <row r="82" spans="1:6" s="883" customFormat="1" ht="23.25">
      <c r="C82" s="455" t="s">
        <v>986</v>
      </c>
      <c r="D82" s="453">
        <f>SUM(D84:D88)</f>
        <v>100960390.19839999</v>
      </c>
      <c r="E82" s="453">
        <f>SUM(E84:E88)</f>
        <v>206045181.78999999</v>
      </c>
      <c r="F82" s="453">
        <f t="shared" ref="F82:F88" si="2">SUM(D82:E82)</f>
        <v>307005571.98839998</v>
      </c>
    </row>
    <row r="83" spans="1:6" s="883" customFormat="1" ht="4.5" customHeight="1">
      <c r="C83" s="454"/>
      <c r="D83" s="453"/>
      <c r="E83" s="453"/>
      <c r="F83" s="453">
        <f t="shared" si="2"/>
        <v>0</v>
      </c>
    </row>
    <row r="84" spans="1:6" s="883" customFormat="1" ht="23.25">
      <c r="A84" s="883" t="s">
        <v>509</v>
      </c>
      <c r="B84" s="883" t="s">
        <v>1279</v>
      </c>
      <c r="C84" s="454" t="s">
        <v>987</v>
      </c>
      <c r="D84" s="453">
        <v>9708779.2699999996</v>
      </c>
      <c r="E84" s="453">
        <v>4231229.62</v>
      </c>
      <c r="F84" s="453">
        <f t="shared" si="2"/>
        <v>13940008.890000001</v>
      </c>
    </row>
    <row r="85" spans="1:6" s="883" customFormat="1" ht="23.25">
      <c r="A85" s="883" t="s">
        <v>509</v>
      </c>
      <c r="B85" s="883" t="s">
        <v>1280</v>
      </c>
      <c r="C85" s="454" t="s">
        <v>988</v>
      </c>
      <c r="D85" s="453">
        <v>91193297.909999996</v>
      </c>
      <c r="E85" s="453">
        <v>200784952.16999999</v>
      </c>
      <c r="F85" s="453">
        <f t="shared" si="2"/>
        <v>291978250.07999998</v>
      </c>
    </row>
    <row r="86" spans="1:6" s="883" customFormat="1" ht="23.25">
      <c r="A86" s="883" t="s">
        <v>509</v>
      </c>
      <c r="B86" s="883" t="s">
        <v>1281</v>
      </c>
      <c r="C86" s="454" t="s">
        <v>989</v>
      </c>
      <c r="D86" s="453">
        <v>0</v>
      </c>
      <c r="E86" s="453">
        <v>0</v>
      </c>
      <c r="F86" s="453">
        <f t="shared" si="2"/>
        <v>0</v>
      </c>
    </row>
    <row r="87" spans="1:6" s="883" customFormat="1" ht="23.25">
      <c r="A87" s="883" t="s">
        <v>509</v>
      </c>
      <c r="B87" s="883" t="s">
        <v>1282</v>
      </c>
      <c r="C87" s="454" t="s">
        <v>990</v>
      </c>
      <c r="D87" s="453">
        <v>58313.018400000008</v>
      </c>
      <c r="E87" s="453">
        <v>1029000</v>
      </c>
      <c r="F87" s="453">
        <f t="shared" si="2"/>
        <v>1087313.0183999999</v>
      </c>
    </row>
    <row r="88" spans="1:6" s="883" customFormat="1" ht="23.25">
      <c r="A88" s="883" t="s">
        <v>509</v>
      </c>
      <c r="B88" s="883" t="s">
        <v>1283</v>
      </c>
      <c r="C88" s="454" t="s">
        <v>991</v>
      </c>
      <c r="D88" s="453">
        <v>0</v>
      </c>
      <c r="E88" s="453">
        <v>0</v>
      </c>
      <c r="F88" s="453">
        <f t="shared" si="2"/>
        <v>0</v>
      </c>
    </row>
    <row r="89" spans="1:6" s="883" customFormat="1" ht="23.25">
      <c r="C89" s="456"/>
      <c r="D89" s="453"/>
      <c r="E89" s="453"/>
      <c r="F89" s="453"/>
    </row>
    <row r="90" spans="1:6" s="883" customFormat="1" ht="23.25">
      <c r="C90" s="457" t="s">
        <v>992</v>
      </c>
      <c r="D90" s="453">
        <f>+D77</f>
        <v>100960390.19999999</v>
      </c>
      <c r="E90" s="453">
        <f>+E77</f>
        <v>206045181.78999999</v>
      </c>
      <c r="F90" s="453">
        <f>SUM(D90:E90)</f>
        <v>307005571.99000001</v>
      </c>
    </row>
    <row r="91" spans="1:6" s="883" customFormat="1" ht="15.75" thickBot="1">
      <c r="C91" s="458"/>
      <c r="D91" s="459"/>
      <c r="E91" s="459"/>
      <c r="F91" s="459"/>
    </row>
    <row r="92" spans="1:6" s="883" customFormat="1" ht="24" customHeight="1">
      <c r="C92" s="853" t="s">
        <v>1446</v>
      </c>
      <c r="D92" s="126"/>
      <c r="E92" s="126"/>
      <c r="F92" s="126"/>
    </row>
    <row r="93" spans="1:6" s="883" customFormat="1" ht="18">
      <c r="C93" s="853" t="s">
        <v>1447</v>
      </c>
      <c r="D93" s="126"/>
      <c r="E93" s="126"/>
      <c r="F93" s="126"/>
    </row>
    <row r="94" spans="1:6" s="883" customFormat="1">
      <c r="C94" s="118"/>
      <c r="D94" s="126"/>
      <c r="E94" s="126"/>
      <c r="F94" s="126"/>
    </row>
    <row r="95" spans="1:6" s="883" customFormat="1">
      <c r="C95" s="460"/>
      <c r="D95" s="209"/>
      <c r="E95" s="209"/>
      <c r="F95" s="126"/>
    </row>
    <row r="96" spans="1:6" s="883" customFormat="1">
      <c r="A96" s="883" t="s">
        <v>508</v>
      </c>
      <c r="B96" s="883" t="s">
        <v>508</v>
      </c>
      <c r="C96" s="209"/>
      <c r="E96" s="126"/>
    </row>
    <row r="97" spans="3:6" s="883" customFormat="1">
      <c r="C97" s="209"/>
      <c r="E97" s="126"/>
    </row>
    <row r="98" spans="3:6" s="883" customFormat="1">
      <c r="C98" s="209"/>
      <c r="E98" s="126"/>
    </row>
    <row r="99" spans="3:6" s="883" customFormat="1">
      <c r="C99" s="209"/>
      <c r="E99" s="126"/>
    </row>
    <row r="100" spans="3:6" s="883" customFormat="1">
      <c r="C100" s="209"/>
      <c r="E100" s="126"/>
    </row>
    <row r="101" spans="3:6" s="883" customFormat="1">
      <c r="C101" s="209"/>
      <c r="E101" s="126"/>
    </row>
    <row r="102" spans="3:6" s="883" customFormat="1">
      <c r="C102" s="209"/>
      <c r="E102" s="126"/>
    </row>
    <row r="103" spans="3:6" s="883" customFormat="1">
      <c r="C103" s="209"/>
      <c r="E103" s="126"/>
    </row>
    <row r="104" spans="3:6" s="883" customFormat="1">
      <c r="C104" s="209"/>
      <c r="E104" s="126"/>
    </row>
    <row r="105" spans="3:6" s="883" customFormat="1">
      <c r="C105" s="209"/>
      <c r="E105" s="126"/>
    </row>
    <row r="106" spans="3:6" s="883" customFormat="1">
      <c r="C106" s="209"/>
      <c r="E106" s="126"/>
    </row>
    <row r="107" spans="3:6" s="883" customFormat="1">
      <c r="C107" s="209"/>
      <c r="E107" s="126"/>
    </row>
    <row r="108" spans="3:6" s="883" customFormat="1" ht="15.75">
      <c r="C108" s="116"/>
      <c r="D108" s="209"/>
      <c r="E108" s="209"/>
      <c r="F108" s="126"/>
    </row>
    <row r="109" spans="3:6" s="883" customFormat="1" ht="15.75">
      <c r="C109" s="116"/>
      <c r="D109" s="126"/>
      <c r="E109" s="126"/>
      <c r="F109" s="126"/>
    </row>
    <row r="110" spans="3:6" s="883" customFormat="1" ht="15.75">
      <c r="C110" s="116"/>
      <c r="D110" s="126"/>
      <c r="E110" s="126"/>
      <c r="F110" s="126"/>
    </row>
    <row r="111" spans="3:6" s="883" customFormat="1" ht="15.75">
      <c r="C111" s="116"/>
      <c r="D111" s="126"/>
      <c r="E111" s="126"/>
      <c r="F111" s="126"/>
    </row>
    <row r="112" spans="3:6" s="883" customFormat="1" ht="15.75">
      <c r="C112" s="116"/>
      <c r="D112" s="126"/>
      <c r="E112" s="126"/>
      <c r="F112" s="126"/>
    </row>
    <row r="113" spans="3:6" s="883" customFormat="1" ht="15.75">
      <c r="C113" s="116"/>
      <c r="D113" s="126"/>
      <c r="E113" s="126"/>
      <c r="F113" s="126"/>
    </row>
    <row r="114" spans="3:6" s="883" customFormat="1" ht="15.75">
      <c r="C114" s="116"/>
      <c r="D114" s="126"/>
      <c r="E114" s="126"/>
      <c r="F114" s="126"/>
    </row>
    <row r="115" spans="3:6" s="883" customFormat="1" ht="15.75">
      <c r="C115" s="116"/>
      <c r="D115" s="126"/>
      <c r="E115" s="126"/>
      <c r="F115" s="126"/>
    </row>
    <row r="116" spans="3:6" s="883" customFormat="1" ht="15.75">
      <c r="C116" s="116"/>
      <c r="D116" s="126"/>
      <c r="E116" s="126"/>
      <c r="F116" s="126"/>
    </row>
    <row r="117" spans="3:6" s="883" customFormat="1" ht="15.75">
      <c r="C117" s="116"/>
      <c r="D117" s="126"/>
      <c r="E117" s="126"/>
      <c r="F117" s="126"/>
    </row>
    <row r="118" spans="3:6" s="883" customFormat="1" ht="15.75">
      <c r="C118" s="116"/>
      <c r="D118" s="126"/>
      <c r="E118" s="126"/>
      <c r="F118" s="126"/>
    </row>
    <row r="119" spans="3:6" s="883" customFormat="1" ht="15.75">
      <c r="C119" s="116"/>
      <c r="D119" s="126"/>
      <c r="E119" s="126"/>
      <c r="F119" s="126"/>
    </row>
    <row r="120" spans="3:6" s="883" customFormat="1" ht="15.75">
      <c r="C120" s="116"/>
      <c r="D120" s="126"/>
      <c r="E120" s="126"/>
      <c r="F120" s="126"/>
    </row>
    <row r="121" spans="3:6" s="883" customFormat="1" ht="15.75">
      <c r="C121" s="116"/>
      <c r="D121" s="126"/>
      <c r="E121" s="126"/>
      <c r="F121" s="126"/>
    </row>
    <row r="122" spans="3:6" s="883" customFormat="1" ht="15.75">
      <c r="C122" s="116"/>
      <c r="D122" s="126"/>
      <c r="E122" s="126"/>
      <c r="F122" s="126"/>
    </row>
    <row r="123" spans="3:6" s="883" customFormat="1" ht="15.75">
      <c r="C123" s="116"/>
      <c r="D123" s="126"/>
      <c r="E123" s="126"/>
      <c r="F123" s="126"/>
    </row>
    <row r="124" spans="3:6" s="883" customFormat="1" ht="15.75">
      <c r="C124" s="116"/>
      <c r="D124" s="126"/>
      <c r="E124" s="126"/>
      <c r="F124" s="126"/>
    </row>
    <row r="125" spans="3:6" s="883" customFormat="1" ht="15.75">
      <c r="C125" s="116"/>
      <c r="D125" s="126"/>
      <c r="E125" s="126"/>
      <c r="F125" s="126"/>
    </row>
    <row r="126" spans="3:6" s="883" customFormat="1" ht="15.75">
      <c r="C126" s="116"/>
      <c r="D126" s="126"/>
      <c r="E126" s="126"/>
      <c r="F126" s="126"/>
    </row>
    <row r="127" spans="3:6" s="883" customFormat="1" ht="15.75">
      <c r="C127" s="116"/>
      <c r="D127" s="126"/>
      <c r="E127" s="126"/>
      <c r="F127" s="126"/>
    </row>
    <row r="128" spans="3:6" s="883" customFormat="1" ht="15.75">
      <c r="C128" s="116"/>
      <c r="D128" s="126"/>
      <c r="E128" s="126"/>
      <c r="F128" s="126"/>
    </row>
    <row r="129" spans="3:6" s="883" customFormat="1" ht="15.75">
      <c r="C129" s="116"/>
      <c r="D129" s="126"/>
      <c r="E129" s="126"/>
      <c r="F129" s="126"/>
    </row>
    <row r="130" spans="3:6" s="883" customFormat="1" ht="15.75">
      <c r="C130" s="116"/>
      <c r="D130" s="126"/>
      <c r="E130" s="126"/>
      <c r="F130" s="126"/>
    </row>
    <row r="131" spans="3:6" s="883" customFormat="1" ht="15.75">
      <c r="C131" s="116"/>
      <c r="D131" s="126"/>
      <c r="E131" s="126"/>
      <c r="F131" s="126"/>
    </row>
    <row r="132" spans="3:6" s="883" customFormat="1" ht="15.75">
      <c r="C132" s="116"/>
      <c r="D132" s="126"/>
      <c r="E132" s="126"/>
      <c r="F132" s="126"/>
    </row>
    <row r="133" spans="3:6" s="883" customFormat="1" ht="15.75">
      <c r="C133" s="116"/>
      <c r="D133" s="126"/>
      <c r="E133" s="126"/>
      <c r="F133" s="126"/>
    </row>
    <row r="134" spans="3:6" s="883" customFormat="1" ht="15.75">
      <c r="C134" s="116"/>
      <c r="D134" s="126"/>
      <c r="E134" s="126"/>
      <c r="F134" s="126"/>
    </row>
    <row r="135" spans="3:6" s="883" customFormat="1" ht="15.75">
      <c r="C135" s="116"/>
      <c r="D135" s="126"/>
      <c r="E135" s="126"/>
      <c r="F135" s="126"/>
    </row>
    <row r="136" spans="3:6" s="883" customFormat="1" ht="15.75">
      <c r="C136" s="116"/>
      <c r="D136" s="126"/>
      <c r="E136" s="126"/>
      <c r="F136" s="126"/>
    </row>
    <row r="137" spans="3:6" s="883" customFormat="1" ht="15.75">
      <c r="C137" s="116"/>
      <c r="D137" s="126"/>
      <c r="E137" s="126"/>
      <c r="F137" s="126"/>
    </row>
    <row r="138" spans="3:6" s="883" customFormat="1" ht="15.75">
      <c r="C138" s="116"/>
      <c r="D138" s="126"/>
      <c r="E138" s="126"/>
      <c r="F138" s="126"/>
    </row>
    <row r="139" spans="3:6" s="883" customFormat="1" ht="15.75">
      <c r="C139" s="116"/>
      <c r="D139" s="126"/>
      <c r="E139" s="126"/>
      <c r="F139" s="126"/>
    </row>
    <row r="140" spans="3:6" s="883" customFormat="1" ht="15.75">
      <c r="C140" s="116"/>
      <c r="D140" s="126"/>
      <c r="E140" s="126"/>
      <c r="F140" s="126"/>
    </row>
    <row r="141" spans="3:6" s="883" customFormat="1" ht="15.75">
      <c r="C141" s="116"/>
      <c r="D141" s="126"/>
      <c r="E141" s="126"/>
      <c r="F141" s="126"/>
    </row>
    <row r="142" spans="3:6" s="883" customFormat="1" ht="15.75">
      <c r="C142" s="116"/>
      <c r="D142" s="126"/>
      <c r="E142" s="126"/>
      <c r="F142" s="126"/>
    </row>
    <row r="143" spans="3:6" s="883" customFormat="1" ht="15.75">
      <c r="C143" s="116"/>
      <c r="D143" s="126"/>
      <c r="E143" s="126"/>
      <c r="F143" s="126"/>
    </row>
    <row r="144" spans="3:6" s="883" customFormat="1" ht="15.75">
      <c r="C144" s="116"/>
      <c r="D144" s="126"/>
      <c r="E144" s="126"/>
      <c r="F144" s="126"/>
    </row>
    <row r="145" spans="3:6" s="883" customFormat="1" ht="15.75">
      <c r="C145" s="116"/>
      <c r="D145" s="126"/>
      <c r="E145" s="126"/>
      <c r="F145" s="126"/>
    </row>
    <row r="146" spans="3:6" s="883" customFormat="1" ht="15.75">
      <c r="C146" s="116"/>
      <c r="D146" s="126"/>
      <c r="E146" s="126"/>
      <c r="F146" s="126"/>
    </row>
    <row r="147" spans="3:6" s="883" customFormat="1" ht="15.75">
      <c r="C147" s="116"/>
      <c r="D147" s="126"/>
      <c r="E147" s="126"/>
      <c r="F147" s="126"/>
    </row>
    <row r="148" spans="3:6" s="883" customFormat="1" ht="15.75">
      <c r="C148" s="116"/>
      <c r="D148" s="126"/>
      <c r="E148" s="126"/>
      <c r="F148" s="126"/>
    </row>
    <row r="149" spans="3:6" s="883" customFormat="1" ht="15.75">
      <c r="C149" s="116"/>
      <c r="D149" s="126"/>
      <c r="E149" s="126"/>
      <c r="F149" s="126"/>
    </row>
    <row r="150" spans="3:6" s="883" customFormat="1" ht="15.75">
      <c r="C150" s="116"/>
      <c r="D150" s="126"/>
      <c r="E150" s="126"/>
      <c r="F150" s="126"/>
    </row>
    <row r="151" spans="3:6" s="883" customFormat="1" ht="15.75">
      <c r="C151" s="116"/>
      <c r="D151" s="126"/>
      <c r="E151" s="126"/>
      <c r="F151" s="126"/>
    </row>
    <row r="152" spans="3:6" s="883" customFormat="1" ht="15.75">
      <c r="C152" s="116"/>
      <c r="D152" s="126"/>
      <c r="E152" s="126"/>
      <c r="F152" s="126"/>
    </row>
    <row r="153" spans="3:6" s="883" customFormat="1" ht="15.75">
      <c r="C153" s="116"/>
      <c r="D153" s="126"/>
      <c r="E153" s="126"/>
      <c r="F153" s="126"/>
    </row>
    <row r="154" spans="3:6" s="883" customFormat="1" ht="15.75">
      <c r="C154" s="116"/>
      <c r="D154" s="126"/>
      <c r="E154" s="126"/>
      <c r="F154" s="126"/>
    </row>
    <row r="155" spans="3:6" s="883" customFormat="1" ht="15.75">
      <c r="C155" s="116"/>
      <c r="D155" s="126"/>
      <c r="E155" s="126"/>
      <c r="F155" s="126"/>
    </row>
    <row r="156" spans="3:6" s="883" customFormat="1" ht="15.75">
      <c r="C156" s="116"/>
      <c r="D156" s="126"/>
      <c r="E156" s="126"/>
      <c r="F156" s="126"/>
    </row>
    <row r="157" spans="3:6" s="883" customFormat="1" ht="15.75">
      <c r="C157" s="116"/>
      <c r="D157" s="126"/>
      <c r="E157" s="126"/>
      <c r="F157" s="126"/>
    </row>
    <row r="158" spans="3:6" s="883" customFormat="1" ht="15.75">
      <c r="C158" s="116"/>
      <c r="D158" s="126"/>
      <c r="E158" s="126"/>
      <c r="F158" s="126"/>
    </row>
    <row r="159" spans="3:6" s="883" customFormat="1" ht="15.75">
      <c r="C159" s="116"/>
      <c r="D159" s="126"/>
      <c r="E159" s="126"/>
      <c r="F159" s="126"/>
    </row>
    <row r="160" spans="3:6" s="883" customFormat="1" ht="15.75">
      <c r="C160" s="116"/>
      <c r="D160" s="126"/>
      <c r="E160" s="126"/>
      <c r="F160" s="126"/>
    </row>
    <row r="161" spans="3:3" s="883" customFormat="1" ht="15.75">
      <c r="C161" s="116"/>
    </row>
    <row r="162" spans="3:3" s="883" customFormat="1" ht="15.75">
      <c r="C162" s="116"/>
    </row>
    <row r="163" spans="3:3" s="883" customFormat="1" ht="15.75">
      <c r="C163" s="116"/>
    </row>
    <row r="164" spans="3:3" s="883" customFormat="1" ht="15.75">
      <c r="C164" s="116"/>
    </row>
    <row r="165" spans="3:3" s="883" customFormat="1" ht="15.75">
      <c r="C165" s="116"/>
    </row>
    <row r="166" spans="3:3" s="883" customFormat="1" ht="15.75">
      <c r="C166" s="116"/>
    </row>
    <row r="167" spans="3:3" s="883" customFormat="1" ht="15.75">
      <c r="C167" s="116"/>
    </row>
    <row r="168" spans="3:3" s="883" customFormat="1" ht="15.75">
      <c r="C168" s="116"/>
    </row>
    <row r="169" spans="3:3" s="883" customFormat="1" ht="15.75">
      <c r="C169" s="116"/>
    </row>
    <row r="170" spans="3:3" s="883" customFormat="1" ht="15.75">
      <c r="C170" s="116"/>
    </row>
    <row r="171" spans="3:3" s="883" customFormat="1" ht="15.75">
      <c r="C171" s="116"/>
    </row>
    <row r="172" spans="3:3" s="883" customFormat="1" ht="15.75">
      <c r="C172" s="116"/>
    </row>
    <row r="173" spans="3:3" s="883" customFormat="1" ht="15.75">
      <c r="C173" s="116"/>
    </row>
    <row r="174" spans="3:3" s="883" customFormat="1" ht="15.75">
      <c r="C174" s="116"/>
    </row>
    <row r="175" spans="3:3" s="883" customFormat="1" ht="15.75">
      <c r="C175" s="116"/>
    </row>
    <row r="176" spans="3:3" s="883" customFormat="1" ht="15.75">
      <c r="C176" s="116"/>
    </row>
    <row r="177" spans="3:3" s="883" customFormat="1" ht="15.75">
      <c r="C177" s="116"/>
    </row>
    <row r="178" spans="3:3" s="883" customFormat="1" ht="15.75">
      <c r="C178" s="116"/>
    </row>
    <row r="179" spans="3:3" s="883" customFormat="1" ht="15.75">
      <c r="C179" s="116"/>
    </row>
    <row r="180" spans="3:3" s="883" customFormat="1" ht="15.75">
      <c r="C180" s="116"/>
    </row>
    <row r="181" spans="3:3" s="883" customFormat="1" ht="15.75">
      <c r="C181" s="116"/>
    </row>
    <row r="182" spans="3:3" s="883" customFormat="1" ht="15.75">
      <c r="C182" s="116"/>
    </row>
    <row r="183" spans="3:3" s="883" customFormat="1" ht="15.75">
      <c r="C183" s="116"/>
    </row>
    <row r="184" spans="3:3" s="883" customFormat="1" ht="15.75">
      <c r="C184" s="116"/>
    </row>
    <row r="185" spans="3:3" s="883" customFormat="1" ht="15.75">
      <c r="C185" s="116"/>
    </row>
    <row r="186" spans="3:3" s="883" customFormat="1" ht="15.75">
      <c r="C186" s="116"/>
    </row>
    <row r="187" spans="3:3" s="883" customFormat="1" ht="15.75">
      <c r="C187" s="116"/>
    </row>
    <row r="188" spans="3:3" s="883" customFormat="1" ht="15.75">
      <c r="C188" s="116"/>
    </row>
    <row r="189" spans="3:3" s="883" customFormat="1" ht="15.75">
      <c r="C189" s="116"/>
    </row>
    <row r="190" spans="3:3" s="883" customFormat="1" ht="15.75">
      <c r="C190" s="116"/>
    </row>
    <row r="191" spans="3:3" s="883" customFormat="1" ht="15.75">
      <c r="C191" s="116"/>
    </row>
    <row r="192" spans="3:3" s="883" customFormat="1" ht="15.75">
      <c r="C192" s="116"/>
    </row>
    <row r="193" spans="3:7" ht="15.75">
      <c r="C193" s="116"/>
      <c r="G193" s="883"/>
    </row>
    <row r="194" spans="3:7" ht="15.75">
      <c r="C194" s="116"/>
      <c r="G194" s="883"/>
    </row>
    <row r="195" spans="3:7" ht="15.75">
      <c r="C195" s="116"/>
      <c r="G195" s="883"/>
    </row>
    <row r="196" spans="3:7" ht="15.75">
      <c r="C196" s="116"/>
      <c r="G196" s="883"/>
    </row>
    <row r="197" spans="3:7" ht="15.75">
      <c r="C197" s="116"/>
      <c r="G197" s="883"/>
    </row>
    <row r="198" spans="3:7" ht="15.75">
      <c r="C198" s="116"/>
      <c r="G198" s="883"/>
    </row>
    <row r="199" spans="3:7" ht="15.75">
      <c r="C199" s="116"/>
      <c r="G199" s="883"/>
    </row>
    <row r="200" spans="3:7" ht="15.75">
      <c r="C200" s="116"/>
      <c r="G200" s="883"/>
    </row>
    <row r="201" spans="3:7" ht="15.75">
      <c r="C201" s="116"/>
    </row>
    <row r="202" spans="3:7" ht="15.75">
      <c r="C202" s="116"/>
    </row>
    <row r="203" spans="3:7" ht="15.75">
      <c r="C203" s="116"/>
    </row>
    <row r="204" spans="3:7" ht="15.75">
      <c r="C204" s="116"/>
    </row>
    <row r="205" spans="3:7" ht="15.75">
      <c r="C205" s="116"/>
    </row>
    <row r="206" spans="3:7" ht="15.75">
      <c r="C206" s="116"/>
    </row>
    <row r="207" spans="3:7" ht="15.75">
      <c r="C207" s="116"/>
    </row>
    <row r="208" spans="3:7" ht="15.75">
      <c r="C208" s="116"/>
    </row>
    <row r="209" spans="3:3" ht="15.75">
      <c r="C209" s="116"/>
    </row>
    <row r="210" spans="3:3" ht="15.75">
      <c r="C210" s="116"/>
    </row>
    <row r="211" spans="3:3" ht="15.75">
      <c r="C211" s="116"/>
    </row>
    <row r="212" spans="3:3" ht="15.75">
      <c r="C212" s="116"/>
    </row>
    <row r="213" spans="3:3" ht="15.75">
      <c r="C213" s="116"/>
    </row>
    <row r="214" spans="3:3" ht="15.75">
      <c r="C214" s="116"/>
    </row>
    <row r="215" spans="3:3" ht="15.75">
      <c r="C215" s="116"/>
    </row>
    <row r="216" spans="3:3" ht="15.75">
      <c r="C216" s="116"/>
    </row>
    <row r="217" spans="3:3" ht="15.75">
      <c r="C217" s="116"/>
    </row>
    <row r="218" spans="3:3" ht="15.75">
      <c r="C218" s="116"/>
    </row>
    <row r="219" spans="3:3" ht="15.75">
      <c r="C219" s="116"/>
    </row>
    <row r="220" spans="3:3" ht="15.75">
      <c r="C220" s="116"/>
    </row>
    <row r="221" spans="3:3" ht="15.75">
      <c r="C221" s="116"/>
    </row>
    <row r="222" spans="3:3" ht="15.75">
      <c r="C222" s="116"/>
    </row>
    <row r="223" spans="3:3" ht="15.75">
      <c r="C223" s="116"/>
    </row>
    <row r="224" spans="3:3" ht="15.75">
      <c r="C224" s="116"/>
    </row>
    <row r="225" spans="3:3" ht="15.75">
      <c r="C225" s="116"/>
    </row>
    <row r="226" spans="3:3" ht="15.75">
      <c r="C226" s="116"/>
    </row>
    <row r="227" spans="3:3" ht="15.75">
      <c r="C227" s="116"/>
    </row>
    <row r="228" spans="3:3" ht="15.75">
      <c r="C228" s="116"/>
    </row>
    <row r="229" spans="3:3" ht="15.75">
      <c r="C229" s="116"/>
    </row>
    <row r="230" spans="3:3" ht="15.75">
      <c r="C230" s="116"/>
    </row>
    <row r="231" spans="3:3" ht="15.75">
      <c r="C231" s="116"/>
    </row>
    <row r="232" spans="3:3" ht="15.75">
      <c r="C232" s="116"/>
    </row>
    <row r="233" spans="3:3" ht="15.75">
      <c r="C233" s="116"/>
    </row>
    <row r="234" spans="3:3" ht="15.75">
      <c r="C234" s="116"/>
    </row>
    <row r="235" spans="3:3" ht="15.75">
      <c r="C235" s="116"/>
    </row>
    <row r="236" spans="3:3" ht="15.75">
      <c r="C236" s="116"/>
    </row>
    <row r="237" spans="3:3" ht="15.75">
      <c r="C237" s="116"/>
    </row>
    <row r="238" spans="3:3" ht="15.75">
      <c r="C238" s="116"/>
    </row>
    <row r="239" spans="3:3" ht="15.75">
      <c r="C239" s="116"/>
    </row>
    <row r="240" spans="3:3" ht="15.75">
      <c r="C240" s="116"/>
    </row>
    <row r="241" spans="3:3" ht="15.75">
      <c r="C241" s="116"/>
    </row>
    <row r="242" spans="3:3" ht="15.75">
      <c r="C242" s="116"/>
    </row>
    <row r="243" spans="3:3" ht="15.75">
      <c r="C243" s="116"/>
    </row>
    <row r="244" spans="3:3" ht="15.75">
      <c r="C244" s="116"/>
    </row>
    <row r="245" spans="3:3" ht="15.75">
      <c r="C245" s="116"/>
    </row>
    <row r="246" spans="3:3" ht="15.75">
      <c r="C246" s="116"/>
    </row>
    <row r="247" spans="3:3" ht="15.75">
      <c r="C247" s="116"/>
    </row>
    <row r="248" spans="3:3" ht="15.75">
      <c r="C248" s="116"/>
    </row>
    <row r="249" spans="3:3" ht="15.75">
      <c r="C249" s="116"/>
    </row>
    <row r="250" spans="3:3" ht="15.75">
      <c r="C250" s="116"/>
    </row>
    <row r="251" spans="3:3" ht="15.75">
      <c r="C251" s="116"/>
    </row>
    <row r="252" spans="3:3" ht="15.75">
      <c r="C252" s="116"/>
    </row>
    <row r="253" spans="3:3" ht="15.75">
      <c r="C253" s="116"/>
    </row>
    <row r="254" spans="3:3" ht="15.75">
      <c r="C254" s="116"/>
    </row>
    <row r="255" spans="3:3" ht="15.75">
      <c r="C255" s="116"/>
    </row>
    <row r="256" spans="3:3" ht="15.75">
      <c r="C256" s="116"/>
    </row>
    <row r="257" spans="3:3" ht="15.75">
      <c r="C257" s="116"/>
    </row>
    <row r="258" spans="3:3" ht="15.75">
      <c r="C258" s="116"/>
    </row>
    <row r="259" spans="3:3" ht="15.75">
      <c r="C259" s="116"/>
    </row>
    <row r="260" spans="3:3" ht="15.75">
      <c r="C260" s="116"/>
    </row>
    <row r="261" spans="3:3" ht="15.75">
      <c r="C261" s="116"/>
    </row>
    <row r="262" spans="3:3" ht="15.75">
      <c r="C262" s="116"/>
    </row>
    <row r="263" spans="3:3" ht="15.75">
      <c r="C263" s="116"/>
    </row>
    <row r="264" spans="3:3" ht="15.75">
      <c r="C264" s="116"/>
    </row>
    <row r="265" spans="3:3" ht="15.75">
      <c r="C265" s="116"/>
    </row>
    <row r="266" spans="3:3" ht="15.75">
      <c r="C266" s="116"/>
    </row>
    <row r="267" spans="3:3" ht="15.75">
      <c r="C267" s="116"/>
    </row>
    <row r="268" spans="3:3" ht="15.75">
      <c r="C268" s="116"/>
    </row>
    <row r="269" spans="3:3" ht="15.75">
      <c r="C269" s="116"/>
    </row>
    <row r="270" spans="3:3" ht="15.75">
      <c r="C270" s="116"/>
    </row>
    <row r="271" spans="3:3" ht="15.75">
      <c r="C271" s="116"/>
    </row>
    <row r="272" spans="3:3" ht="15.75">
      <c r="C272" s="116"/>
    </row>
    <row r="273" spans="3:3" ht="15.75">
      <c r="C273" s="116"/>
    </row>
    <row r="274" spans="3:3" ht="15.75">
      <c r="C274" s="116"/>
    </row>
    <row r="275" spans="3:3" ht="15.75">
      <c r="C275" s="116"/>
    </row>
    <row r="276" spans="3:3" ht="15.75">
      <c r="C276" s="116"/>
    </row>
    <row r="277" spans="3:3" ht="15.75">
      <c r="C277" s="116"/>
    </row>
    <row r="278" spans="3:3" ht="15.75">
      <c r="C278" s="116"/>
    </row>
    <row r="279" spans="3:3" ht="15.75">
      <c r="C279" s="116"/>
    </row>
    <row r="280" spans="3:3" ht="15.75">
      <c r="C280" s="116"/>
    </row>
    <row r="281" spans="3:3" ht="15.75">
      <c r="C281" s="116"/>
    </row>
    <row r="282" spans="3:3" ht="15.75">
      <c r="C282" s="116"/>
    </row>
    <row r="283" spans="3:3" ht="15.75">
      <c r="C283" s="116"/>
    </row>
    <row r="284" spans="3:3" ht="15.75">
      <c r="C284" s="116"/>
    </row>
    <row r="285" spans="3:3" ht="15.75">
      <c r="C285" s="116"/>
    </row>
    <row r="286" spans="3:3" ht="15.75">
      <c r="C286" s="116"/>
    </row>
    <row r="287" spans="3:3" ht="15.75">
      <c r="C287" s="116"/>
    </row>
    <row r="288" spans="3:3" ht="15.75">
      <c r="C288" s="116"/>
    </row>
    <row r="289" spans="3:3" ht="15.75">
      <c r="C289" s="116"/>
    </row>
    <row r="290" spans="3:3" ht="15.75">
      <c r="C290" s="116"/>
    </row>
    <row r="291" spans="3:3" ht="15.75">
      <c r="C291" s="116"/>
    </row>
    <row r="292" spans="3:3" ht="15.75">
      <c r="C292" s="116"/>
    </row>
    <row r="293" spans="3:3" ht="15.75">
      <c r="C293" s="116"/>
    </row>
    <row r="294" spans="3:3" ht="15.75">
      <c r="C294" s="116"/>
    </row>
    <row r="295" spans="3:3" ht="15.75">
      <c r="C295" s="116"/>
    </row>
    <row r="296" spans="3:3" ht="15.75">
      <c r="C296" s="116"/>
    </row>
    <row r="297" spans="3:3" ht="15.75">
      <c r="C297" s="116"/>
    </row>
    <row r="298" spans="3:3" ht="15.75">
      <c r="C298" s="116"/>
    </row>
    <row r="299" spans="3:3" ht="15.75">
      <c r="C299" s="116"/>
    </row>
    <row r="300" spans="3:3" ht="15.75">
      <c r="C300" s="116"/>
    </row>
    <row r="301" spans="3:3" ht="15.75">
      <c r="C301" s="116"/>
    </row>
    <row r="302" spans="3:3" ht="15.75">
      <c r="C302" s="116"/>
    </row>
    <row r="303" spans="3:3" ht="15.75">
      <c r="C303" s="116"/>
    </row>
    <row r="304" spans="3:3" ht="15.75">
      <c r="C304" s="116"/>
    </row>
    <row r="305" spans="3:3" ht="15.75">
      <c r="C305" s="116"/>
    </row>
    <row r="306" spans="3:3" ht="15.75">
      <c r="C306" s="116"/>
    </row>
    <row r="307" spans="3:3" ht="15.75">
      <c r="C307" s="116"/>
    </row>
    <row r="308" spans="3:3" ht="15.75">
      <c r="C308" s="116"/>
    </row>
    <row r="309" spans="3:3" ht="15.75">
      <c r="C309" s="116"/>
    </row>
    <row r="310" spans="3:3" ht="15.75">
      <c r="C310" s="116"/>
    </row>
    <row r="311" spans="3:3" ht="15.75">
      <c r="C311" s="116"/>
    </row>
    <row r="312" spans="3:3" ht="15.75">
      <c r="C312" s="116"/>
    </row>
    <row r="313" spans="3:3" ht="15.75">
      <c r="C313" s="116"/>
    </row>
    <row r="314" spans="3:3" ht="15.75">
      <c r="C314" s="116"/>
    </row>
    <row r="315" spans="3:3" ht="15.75">
      <c r="C315" s="116"/>
    </row>
    <row r="316" spans="3:3" ht="15.75">
      <c r="C316" s="116"/>
    </row>
    <row r="317" spans="3:3" ht="15.75">
      <c r="C317" s="116"/>
    </row>
    <row r="318" spans="3:3" ht="15.75">
      <c r="C318" s="116"/>
    </row>
    <row r="319" spans="3:3" ht="15.75">
      <c r="C319" s="116"/>
    </row>
    <row r="320" spans="3:3" ht="15.75">
      <c r="C320" s="116"/>
    </row>
    <row r="321" spans="3:3" ht="15.75">
      <c r="C321" s="116"/>
    </row>
    <row r="322" spans="3:3" ht="15.75">
      <c r="C322" s="116"/>
    </row>
    <row r="323" spans="3:3" ht="15.75">
      <c r="C323" s="116"/>
    </row>
    <row r="324" spans="3:3" ht="15.75">
      <c r="C324" s="116"/>
    </row>
    <row r="325" spans="3:3" ht="15.75">
      <c r="C325" s="116"/>
    </row>
    <row r="326" spans="3:3" ht="15.75">
      <c r="C326" s="116"/>
    </row>
    <row r="327" spans="3:3" ht="15.75">
      <c r="C327" s="116"/>
    </row>
    <row r="328" spans="3:3" ht="15.75">
      <c r="C328" s="116"/>
    </row>
    <row r="329" spans="3:3" ht="15.75">
      <c r="C329" s="116"/>
    </row>
    <row r="330" spans="3:3" ht="15.75">
      <c r="C330" s="116"/>
    </row>
    <row r="331" spans="3:3" ht="15.75">
      <c r="C331" s="116"/>
    </row>
    <row r="332" spans="3:3" ht="15.75">
      <c r="C332" s="116"/>
    </row>
    <row r="333" spans="3:3" ht="15.75">
      <c r="C333" s="116"/>
    </row>
    <row r="334" spans="3:3" ht="15.75">
      <c r="C334" s="116"/>
    </row>
    <row r="335" spans="3:3" ht="15.75">
      <c r="C335" s="116"/>
    </row>
    <row r="336" spans="3:3" ht="15.75">
      <c r="C336" s="116"/>
    </row>
    <row r="337" spans="3:3" ht="15.75">
      <c r="C337" s="116"/>
    </row>
    <row r="338" spans="3:3" ht="15.75">
      <c r="C338" s="116"/>
    </row>
    <row r="339" spans="3:3" ht="15.75">
      <c r="C339" s="116"/>
    </row>
    <row r="340" spans="3:3" ht="15.75">
      <c r="C340" s="116"/>
    </row>
    <row r="341" spans="3:3" ht="15.75">
      <c r="C341" s="116"/>
    </row>
    <row r="342" spans="3:3" ht="15.75">
      <c r="C342" s="116"/>
    </row>
    <row r="343" spans="3:3" ht="15.75">
      <c r="C343" s="116"/>
    </row>
    <row r="344" spans="3:3" ht="15.75">
      <c r="C344" s="116"/>
    </row>
    <row r="345" spans="3:3" ht="15.75">
      <c r="C345" s="116"/>
    </row>
    <row r="346" spans="3:3" ht="15.75">
      <c r="C346" s="116"/>
    </row>
    <row r="347" spans="3:3" ht="15.75">
      <c r="C347" s="116"/>
    </row>
    <row r="348" spans="3:3" ht="15.75">
      <c r="C348" s="116"/>
    </row>
    <row r="349" spans="3:3" ht="15.75">
      <c r="C349" s="116"/>
    </row>
    <row r="350" spans="3:3" ht="15.75">
      <c r="C350" s="116"/>
    </row>
    <row r="351" spans="3:3" ht="15.75">
      <c r="C351" s="116"/>
    </row>
    <row r="352" spans="3:3" ht="15.75">
      <c r="C352" s="116"/>
    </row>
    <row r="353" spans="3:3" ht="15.75">
      <c r="C353" s="116"/>
    </row>
    <row r="354" spans="3:3" ht="15.75">
      <c r="C354" s="116"/>
    </row>
    <row r="355" spans="3:3" ht="15.75">
      <c r="C355" s="116"/>
    </row>
    <row r="356" spans="3:3" ht="15.75">
      <c r="C356" s="116"/>
    </row>
    <row r="357" spans="3:3" ht="15.75">
      <c r="C357" s="116"/>
    </row>
    <row r="358" spans="3:3" ht="15.75">
      <c r="C358" s="116"/>
    </row>
    <row r="359" spans="3:3" ht="15.75">
      <c r="C359" s="116"/>
    </row>
    <row r="360" spans="3:3" ht="15.75">
      <c r="C360" s="116"/>
    </row>
    <row r="361" spans="3:3" ht="15.75">
      <c r="C361" s="116"/>
    </row>
    <row r="362" spans="3:3" ht="15.75">
      <c r="C362" s="116"/>
    </row>
    <row r="363" spans="3:3" ht="15.75">
      <c r="C363" s="116"/>
    </row>
    <row r="364" spans="3:3" ht="15.75">
      <c r="C364" s="116"/>
    </row>
    <row r="365" spans="3:3" ht="15.75">
      <c r="C365" s="116"/>
    </row>
    <row r="366" spans="3:3" ht="15.75">
      <c r="C366" s="116"/>
    </row>
    <row r="367" spans="3:3" ht="15.75">
      <c r="C367" s="116"/>
    </row>
    <row r="368" spans="3:3" ht="15.75">
      <c r="C368" s="116"/>
    </row>
    <row r="369" spans="3:3" ht="15.75">
      <c r="C369" s="116"/>
    </row>
    <row r="370" spans="3:3" ht="15.75">
      <c r="C370" s="116"/>
    </row>
    <row r="371" spans="3:3" ht="15.75">
      <c r="C371" s="116"/>
    </row>
    <row r="372" spans="3:3" ht="15.75">
      <c r="C372" s="116"/>
    </row>
    <row r="373" spans="3:3" ht="15.75">
      <c r="C373" s="116"/>
    </row>
    <row r="374" spans="3:3" ht="15.75">
      <c r="C374" s="116"/>
    </row>
    <row r="375" spans="3:3" ht="15.75">
      <c r="C375" s="116"/>
    </row>
    <row r="376" spans="3:3" ht="15.75">
      <c r="C376" s="116"/>
    </row>
    <row r="377" spans="3:3" ht="15.75">
      <c r="C377" s="116"/>
    </row>
    <row r="378" spans="3:3" ht="15.75">
      <c r="C378" s="116"/>
    </row>
    <row r="379" spans="3:3" ht="15.75">
      <c r="C379" s="116"/>
    </row>
    <row r="380" spans="3:3" ht="15.75">
      <c r="C380" s="116"/>
    </row>
    <row r="381" spans="3:3" ht="15.75">
      <c r="C381" s="116"/>
    </row>
    <row r="382" spans="3:3" ht="15.75">
      <c r="C382" s="116"/>
    </row>
    <row r="383" spans="3:3" ht="15.75">
      <c r="C383" s="116"/>
    </row>
    <row r="384" spans="3:3" ht="15.75">
      <c r="C384" s="116"/>
    </row>
    <row r="385" spans="3:3" ht="15.75">
      <c r="C385" s="116"/>
    </row>
    <row r="386" spans="3:3" ht="15.75">
      <c r="C386" s="116"/>
    </row>
    <row r="387" spans="3:3" ht="15.75">
      <c r="C387" s="116"/>
    </row>
    <row r="388" spans="3:3" ht="15.75">
      <c r="C388" s="116"/>
    </row>
    <row r="389" spans="3:3" ht="15.75">
      <c r="C389" s="116"/>
    </row>
    <row r="390" spans="3:3" ht="15.75">
      <c r="C390" s="116"/>
    </row>
    <row r="391" spans="3:3" ht="15.75">
      <c r="C391" s="116"/>
    </row>
    <row r="392" spans="3:3" ht="15.75">
      <c r="C392" s="116"/>
    </row>
    <row r="393" spans="3:3" ht="15.75">
      <c r="C393" s="116"/>
    </row>
    <row r="394" spans="3:3" ht="15.75">
      <c r="C394" s="116"/>
    </row>
    <row r="395" spans="3:3" ht="15.75">
      <c r="C395" s="116"/>
    </row>
    <row r="396" spans="3:3" ht="15.75">
      <c r="C396" s="116"/>
    </row>
    <row r="397" spans="3:3" ht="15.75">
      <c r="C397" s="116"/>
    </row>
    <row r="398" spans="3:3" ht="15.75">
      <c r="C398" s="116"/>
    </row>
    <row r="399" spans="3:3" ht="15.75">
      <c r="C399" s="116"/>
    </row>
    <row r="400" spans="3:3" ht="15.75">
      <c r="C400" s="116"/>
    </row>
    <row r="401" spans="3:3" ht="15.75">
      <c r="C401" s="116"/>
    </row>
    <row r="402" spans="3:3" ht="15.75">
      <c r="C402" s="116"/>
    </row>
    <row r="403" spans="3:3" ht="15.75">
      <c r="C403" s="116"/>
    </row>
    <row r="404" spans="3:3" ht="15.75">
      <c r="C404" s="116"/>
    </row>
    <row r="405" spans="3:3" ht="15.75">
      <c r="C405" s="116"/>
    </row>
    <row r="406" spans="3:3" ht="15.75">
      <c r="C406" s="116"/>
    </row>
    <row r="407" spans="3:3" ht="15.75">
      <c r="C407" s="116"/>
    </row>
    <row r="408" spans="3:3" ht="15.75">
      <c r="C408" s="116"/>
    </row>
    <row r="409" spans="3:3" ht="15.75">
      <c r="C409" s="116"/>
    </row>
    <row r="410" spans="3:3" ht="15.75">
      <c r="C410" s="116"/>
    </row>
    <row r="411" spans="3:3" ht="15.75">
      <c r="C411" s="116"/>
    </row>
    <row r="412" spans="3:3" ht="15.75">
      <c r="C412" s="116"/>
    </row>
    <row r="413" spans="3:3" ht="15.75">
      <c r="C413" s="116"/>
    </row>
    <row r="414" spans="3:3" ht="15.75">
      <c r="C414" s="116"/>
    </row>
    <row r="415" spans="3:3" ht="15.75">
      <c r="C415" s="116"/>
    </row>
    <row r="416" spans="3:3" ht="15.75">
      <c r="C416" s="116"/>
    </row>
    <row r="417" spans="3:3" ht="15.75">
      <c r="C417" s="116"/>
    </row>
    <row r="418" spans="3:3" ht="15.75">
      <c r="C418" s="116"/>
    </row>
    <row r="419" spans="3:3" ht="15.75">
      <c r="C419" s="116"/>
    </row>
    <row r="420" spans="3:3" ht="15.75">
      <c r="C420" s="116"/>
    </row>
    <row r="421" spans="3:3" ht="15.75">
      <c r="C421" s="116"/>
    </row>
    <row r="422" spans="3:3" ht="15.75">
      <c r="C422" s="116"/>
    </row>
    <row r="423" spans="3:3" ht="15.75">
      <c r="C423" s="116"/>
    </row>
    <row r="424" spans="3:3" ht="15.75">
      <c r="C424" s="116"/>
    </row>
    <row r="425" spans="3:3" ht="15.75">
      <c r="C425" s="116"/>
    </row>
    <row r="426" spans="3:3" ht="15.75">
      <c r="C426" s="116"/>
    </row>
    <row r="427" spans="3:3" ht="15.75">
      <c r="C427" s="116"/>
    </row>
    <row r="428" spans="3:3" ht="15.75">
      <c r="C428" s="116"/>
    </row>
    <row r="429" spans="3:3" ht="15.75">
      <c r="C429" s="116"/>
    </row>
    <row r="430" spans="3:3" ht="15.75">
      <c r="C430" s="116"/>
    </row>
    <row r="431" spans="3:3" ht="15.75">
      <c r="C431" s="116"/>
    </row>
    <row r="432" spans="3:3" ht="15.75">
      <c r="C432" s="116"/>
    </row>
    <row r="433" spans="3:3" ht="15.75">
      <c r="C433" s="116"/>
    </row>
    <row r="434" spans="3:3" ht="15.75">
      <c r="C434" s="116"/>
    </row>
    <row r="435" spans="3:3" ht="15.75">
      <c r="C435" s="116"/>
    </row>
    <row r="436" spans="3:3" ht="15.75">
      <c r="C436" s="116"/>
    </row>
    <row r="437" spans="3:3" ht="15.75">
      <c r="C437" s="116"/>
    </row>
    <row r="438" spans="3:3" ht="15.75">
      <c r="C438" s="116"/>
    </row>
    <row r="439" spans="3:3" ht="15.75">
      <c r="C439" s="116"/>
    </row>
    <row r="440" spans="3:3" ht="15.75">
      <c r="C440" s="116"/>
    </row>
    <row r="441" spans="3:3" ht="15.75">
      <c r="C441" s="116"/>
    </row>
    <row r="442" spans="3:3" ht="15.75">
      <c r="C442" s="116"/>
    </row>
    <row r="443" spans="3:3" ht="15.75">
      <c r="C443" s="116"/>
    </row>
    <row r="444" spans="3:3" ht="15.75">
      <c r="C444" s="116"/>
    </row>
    <row r="445" spans="3:3" ht="15.75">
      <c r="C445" s="116"/>
    </row>
    <row r="446" spans="3:3" ht="15.75">
      <c r="C446" s="116"/>
    </row>
    <row r="447" spans="3:3" ht="15.75">
      <c r="C447" s="116"/>
    </row>
    <row r="448" spans="3:3" ht="15.75">
      <c r="C448" s="116"/>
    </row>
    <row r="449" spans="3:3" ht="15.75">
      <c r="C449" s="116"/>
    </row>
    <row r="450" spans="3:3" ht="15.75">
      <c r="C450" s="116"/>
    </row>
    <row r="451" spans="3:3" ht="15.75">
      <c r="C451" s="116"/>
    </row>
    <row r="452" spans="3:3" ht="15.75">
      <c r="C452" s="116"/>
    </row>
    <row r="453" spans="3:3" ht="15.75">
      <c r="C453" s="116"/>
    </row>
    <row r="454" spans="3:3" ht="15.75">
      <c r="C454" s="116"/>
    </row>
    <row r="455" spans="3:3" ht="15.75">
      <c r="C455" s="116"/>
    </row>
    <row r="456" spans="3:3" ht="15.75">
      <c r="C456" s="116"/>
    </row>
    <row r="457" spans="3:3" ht="15.75">
      <c r="C457" s="116"/>
    </row>
    <row r="458" spans="3:3" ht="15.75">
      <c r="C458" s="116"/>
    </row>
    <row r="459" spans="3:3" ht="15.75">
      <c r="C459" s="116"/>
    </row>
    <row r="460" spans="3:3" ht="15.75">
      <c r="C460" s="116"/>
    </row>
    <row r="461" spans="3:3" ht="15.75">
      <c r="C461" s="116"/>
    </row>
    <row r="462" spans="3:3" ht="15.75">
      <c r="C462" s="116"/>
    </row>
    <row r="463" spans="3:3" ht="15.75">
      <c r="C463" s="116"/>
    </row>
    <row r="464" spans="3:3" ht="15.75">
      <c r="C464" s="116"/>
    </row>
    <row r="465" spans="3:3" ht="15.75">
      <c r="C465" s="116"/>
    </row>
    <row r="466" spans="3:3" ht="15.75">
      <c r="C466" s="116"/>
    </row>
    <row r="467" spans="3:3" ht="15.75">
      <c r="C467" s="116"/>
    </row>
    <row r="468" spans="3:3" ht="15.75">
      <c r="C468" s="116"/>
    </row>
    <row r="469" spans="3:3" ht="15.75">
      <c r="C469" s="116"/>
    </row>
    <row r="470" spans="3:3" ht="15.75">
      <c r="C470" s="116"/>
    </row>
    <row r="471" spans="3:3" ht="15.75">
      <c r="C471" s="116"/>
    </row>
    <row r="472" spans="3:3" ht="15.75">
      <c r="C472" s="116"/>
    </row>
    <row r="473" spans="3:3" ht="15.75">
      <c r="C473" s="116"/>
    </row>
    <row r="474" spans="3:3" ht="15.75">
      <c r="C474" s="116"/>
    </row>
    <row r="475" spans="3:3" ht="15.75">
      <c r="C475" s="116"/>
    </row>
    <row r="476" spans="3:3" ht="15.75">
      <c r="C476" s="116"/>
    </row>
    <row r="477" spans="3:3" ht="15.75">
      <c r="C477" s="116"/>
    </row>
    <row r="478" spans="3:3" ht="15.75">
      <c r="C478" s="116"/>
    </row>
    <row r="479" spans="3:3" ht="15.75">
      <c r="C479" s="116"/>
    </row>
    <row r="480" spans="3:3" ht="15.75">
      <c r="C480" s="116"/>
    </row>
    <row r="481" spans="3:3" ht="15.75">
      <c r="C481" s="116"/>
    </row>
    <row r="482" spans="3:3" ht="15.75">
      <c r="C482" s="116"/>
    </row>
    <row r="483" spans="3:3" ht="15.75">
      <c r="C483" s="116"/>
    </row>
    <row r="484" spans="3:3" ht="15.75">
      <c r="C484" s="116"/>
    </row>
    <row r="485" spans="3:3" ht="15.75">
      <c r="C485" s="116"/>
    </row>
    <row r="486" spans="3:3" ht="15.75">
      <c r="C486" s="116"/>
    </row>
    <row r="487" spans="3:3" ht="15.75">
      <c r="C487" s="116"/>
    </row>
    <row r="488" spans="3:3" ht="15.75">
      <c r="C488" s="116"/>
    </row>
    <row r="489" spans="3:3" ht="15.75">
      <c r="C489" s="116"/>
    </row>
    <row r="490" spans="3:3" ht="15.75">
      <c r="C490" s="116"/>
    </row>
    <row r="491" spans="3:3" ht="15.75">
      <c r="C491" s="116"/>
    </row>
    <row r="492" spans="3:3" ht="15.75">
      <c r="C492" s="116"/>
    </row>
    <row r="493" spans="3:3" ht="15.75">
      <c r="C493" s="116"/>
    </row>
    <row r="494" spans="3:3" ht="15.75">
      <c r="C494" s="116"/>
    </row>
    <row r="495" spans="3:3" ht="15.75">
      <c r="C495" s="116"/>
    </row>
    <row r="496" spans="3:3" ht="15.75">
      <c r="C496" s="116"/>
    </row>
    <row r="497" spans="3:3" ht="15.75">
      <c r="C497" s="116"/>
    </row>
    <row r="498" spans="3:3" ht="15.75">
      <c r="C498" s="116"/>
    </row>
    <row r="499" spans="3:3" ht="15.75">
      <c r="C499" s="116"/>
    </row>
    <row r="500" spans="3:3" ht="15.75">
      <c r="C500" s="116"/>
    </row>
    <row r="501" spans="3:3" ht="15.75">
      <c r="C501" s="116"/>
    </row>
    <row r="502" spans="3:3" ht="15.75">
      <c r="C502" s="116"/>
    </row>
    <row r="503" spans="3:3" ht="15.75">
      <c r="C503" s="116"/>
    </row>
    <row r="504" spans="3:3" ht="15.75">
      <c r="C504" s="116"/>
    </row>
    <row r="505" spans="3:3" ht="15.75">
      <c r="C505" s="116"/>
    </row>
    <row r="506" spans="3:3" ht="15.75">
      <c r="C506" s="116"/>
    </row>
    <row r="507" spans="3:3" ht="15.75">
      <c r="C507" s="116"/>
    </row>
    <row r="508" spans="3:3" ht="15.75">
      <c r="C508" s="116"/>
    </row>
    <row r="509" spans="3:3" ht="15.75">
      <c r="C509" s="116"/>
    </row>
    <row r="510" spans="3:3" ht="15.75">
      <c r="C510" s="116"/>
    </row>
    <row r="511" spans="3:3" ht="15.75">
      <c r="C511" s="116"/>
    </row>
    <row r="512" spans="3:3" ht="15.75">
      <c r="C512" s="116"/>
    </row>
    <row r="513" spans="3:3" ht="15.75">
      <c r="C513" s="116"/>
    </row>
    <row r="514" spans="3:3" ht="15.75">
      <c r="C514" s="116"/>
    </row>
    <row r="515" spans="3:3" ht="15.75">
      <c r="C515" s="116"/>
    </row>
    <row r="516" spans="3:3" ht="15.75">
      <c r="C516" s="116"/>
    </row>
    <row r="517" spans="3:3" ht="15.75">
      <c r="C517" s="116"/>
    </row>
    <row r="518" spans="3:3" ht="15.75">
      <c r="C518" s="116"/>
    </row>
    <row r="519" spans="3:3" ht="15.75">
      <c r="C519" s="116"/>
    </row>
    <row r="520" spans="3:3" ht="15.75">
      <c r="C520" s="116"/>
    </row>
    <row r="521" spans="3:3" ht="15.75">
      <c r="C521" s="116"/>
    </row>
    <row r="522" spans="3:3" ht="15.75">
      <c r="C522" s="116"/>
    </row>
    <row r="523" spans="3:3" ht="15.75">
      <c r="C523" s="116"/>
    </row>
    <row r="524" spans="3:3" ht="15.75">
      <c r="C524" s="116"/>
    </row>
    <row r="525" spans="3:3" ht="15.75">
      <c r="C525" s="116"/>
    </row>
    <row r="526" spans="3:3" ht="15.75">
      <c r="C526" s="116"/>
    </row>
    <row r="527" spans="3:3" ht="15.75">
      <c r="C527" s="116"/>
    </row>
    <row r="528" spans="3:3" ht="15.75">
      <c r="C528" s="116"/>
    </row>
    <row r="529" spans="3:3" ht="15.75">
      <c r="C529" s="116"/>
    </row>
    <row r="530" spans="3:3" ht="15.75">
      <c r="C530" s="116"/>
    </row>
    <row r="531" spans="3:3" ht="15.75">
      <c r="C531" s="116"/>
    </row>
    <row r="532" spans="3:3" ht="15.75">
      <c r="C532" s="116"/>
    </row>
    <row r="533" spans="3:3" ht="15.75">
      <c r="C533" s="116"/>
    </row>
    <row r="534" spans="3:3" ht="15.75">
      <c r="C534" s="116"/>
    </row>
    <row r="535" spans="3:3" ht="15.75">
      <c r="C535" s="116"/>
    </row>
    <row r="536" spans="3:3" ht="15.75">
      <c r="C536" s="116"/>
    </row>
    <row r="537" spans="3:3" ht="15.75">
      <c r="C537" s="116"/>
    </row>
    <row r="538" spans="3:3" ht="15.75">
      <c r="C538" s="116"/>
    </row>
    <row r="539" spans="3:3" ht="15.75">
      <c r="C539" s="116"/>
    </row>
    <row r="540" spans="3:3" ht="15.75">
      <c r="C540" s="116"/>
    </row>
    <row r="541" spans="3:3" ht="15.75">
      <c r="C541" s="116"/>
    </row>
    <row r="542" spans="3:3" ht="15.75">
      <c r="C542" s="116"/>
    </row>
    <row r="543" spans="3:3" ht="15.75">
      <c r="C543" s="116"/>
    </row>
    <row r="544" spans="3:3" ht="15.75">
      <c r="C544" s="116"/>
    </row>
    <row r="545" spans="3:3" ht="15.75">
      <c r="C545" s="116"/>
    </row>
    <row r="546" spans="3:3" ht="15.75">
      <c r="C546" s="116"/>
    </row>
    <row r="547" spans="3:3" ht="15.75">
      <c r="C547" s="116"/>
    </row>
    <row r="548" spans="3:3" ht="15.75">
      <c r="C548" s="116"/>
    </row>
    <row r="549" spans="3:3" ht="15.75">
      <c r="C549" s="116"/>
    </row>
    <row r="550" spans="3:3" ht="15.75">
      <c r="C550" s="116"/>
    </row>
    <row r="551" spans="3:3" ht="15.75">
      <c r="C551" s="116"/>
    </row>
    <row r="552" spans="3:3" ht="15.75">
      <c r="C552" s="116"/>
    </row>
    <row r="553" spans="3:3" ht="15.75">
      <c r="C553" s="116"/>
    </row>
    <row r="554" spans="3:3" ht="15.75">
      <c r="C554" s="116"/>
    </row>
    <row r="555" spans="3:3" ht="15.75">
      <c r="C555" s="116"/>
    </row>
    <row r="556" spans="3:3" ht="15.75">
      <c r="C556" s="116"/>
    </row>
    <row r="557" spans="3:3" ht="15.75">
      <c r="C557" s="116"/>
    </row>
    <row r="558" spans="3:3" ht="15.75">
      <c r="C558" s="116"/>
    </row>
    <row r="559" spans="3:3" ht="15.75">
      <c r="C559" s="116"/>
    </row>
    <row r="560" spans="3:3" ht="15.75">
      <c r="C560" s="116"/>
    </row>
    <row r="561" spans="3:3" ht="15.75">
      <c r="C561" s="116"/>
    </row>
    <row r="562" spans="3:3" ht="15.75">
      <c r="C562" s="116"/>
    </row>
    <row r="563" spans="3:3" ht="15.75">
      <c r="C563" s="116"/>
    </row>
    <row r="564" spans="3:3" ht="15.75">
      <c r="C564" s="116"/>
    </row>
    <row r="565" spans="3:3" ht="15.75">
      <c r="C565" s="116"/>
    </row>
    <row r="566" spans="3:3" ht="15.75">
      <c r="C566" s="116"/>
    </row>
    <row r="567" spans="3:3" ht="15.75">
      <c r="C567" s="116"/>
    </row>
    <row r="568" spans="3:3" ht="15.75">
      <c r="C568" s="116"/>
    </row>
    <row r="569" spans="3:3" ht="15.75">
      <c r="C569" s="116"/>
    </row>
    <row r="570" spans="3:3" ht="15.75">
      <c r="C570" s="116"/>
    </row>
    <row r="571" spans="3:3" ht="15.75">
      <c r="C571" s="116"/>
    </row>
    <row r="572" spans="3:3" ht="15.75">
      <c r="C572" s="116"/>
    </row>
    <row r="573" spans="3:3" ht="15.75">
      <c r="C573" s="116"/>
    </row>
    <row r="574" spans="3:3" ht="15.75">
      <c r="C574" s="116"/>
    </row>
    <row r="575" spans="3:3" ht="15.75">
      <c r="C575" s="116"/>
    </row>
    <row r="576" spans="3:3" ht="15.75">
      <c r="C576" s="116"/>
    </row>
    <row r="577" spans="3:3" ht="15.75">
      <c r="C577" s="116"/>
    </row>
    <row r="578" spans="3:3" ht="15.75">
      <c r="C578" s="116"/>
    </row>
    <row r="579" spans="3:3" ht="15.75">
      <c r="C579" s="116"/>
    </row>
    <row r="580" spans="3:3" ht="15.75">
      <c r="C580" s="116"/>
    </row>
    <row r="581" spans="3:3" ht="15.75">
      <c r="C581" s="116"/>
    </row>
    <row r="582" spans="3:3" ht="15.75">
      <c r="C582" s="116"/>
    </row>
    <row r="583" spans="3:3" ht="15.75">
      <c r="C583" s="116"/>
    </row>
    <row r="584" spans="3:3" ht="15.75">
      <c r="C584" s="116"/>
    </row>
    <row r="585" spans="3:3" ht="15.75">
      <c r="C585" s="116"/>
    </row>
    <row r="586" spans="3:3" ht="15.75">
      <c r="C586" s="116"/>
    </row>
    <row r="587" spans="3:3" ht="15.75">
      <c r="C587" s="116"/>
    </row>
    <row r="588" spans="3:3" ht="15.75">
      <c r="C588" s="116"/>
    </row>
    <row r="589" spans="3:3" ht="15.75">
      <c r="C589" s="116"/>
    </row>
    <row r="590" spans="3:3" ht="15.75">
      <c r="C590" s="116"/>
    </row>
    <row r="591" spans="3:3" ht="15.75">
      <c r="C591" s="116"/>
    </row>
    <row r="592" spans="3:3" ht="15.75">
      <c r="C592" s="116"/>
    </row>
    <row r="593" spans="3:3" ht="15.75">
      <c r="C593" s="116"/>
    </row>
    <row r="594" spans="3:3" ht="15.75">
      <c r="C594" s="116"/>
    </row>
    <row r="595" spans="3:3" ht="15.75">
      <c r="C595" s="116"/>
    </row>
    <row r="596" spans="3:3" ht="15.75">
      <c r="C596" s="116"/>
    </row>
    <row r="597" spans="3:3" ht="15.75">
      <c r="C597" s="116"/>
    </row>
    <row r="598" spans="3:3" ht="15.75">
      <c r="C598" s="116"/>
    </row>
    <row r="599" spans="3:3" ht="15.75">
      <c r="C599" s="116"/>
    </row>
    <row r="600" spans="3:3" ht="15.75">
      <c r="C600" s="116"/>
    </row>
    <row r="601" spans="3:3" ht="15.75">
      <c r="C601" s="116"/>
    </row>
    <row r="602" spans="3:3" ht="15.75">
      <c r="C602" s="116"/>
    </row>
    <row r="603" spans="3:3" ht="15.75">
      <c r="C603" s="116"/>
    </row>
    <row r="604" spans="3:3" ht="15.75">
      <c r="C604" s="116"/>
    </row>
    <row r="605" spans="3:3" ht="15.75">
      <c r="C605" s="116"/>
    </row>
    <row r="606" spans="3:3" ht="15.75">
      <c r="C606" s="116"/>
    </row>
    <row r="607" spans="3:3" ht="15.75">
      <c r="C607" s="116"/>
    </row>
    <row r="608" spans="3:3" ht="15.75">
      <c r="C608" s="116"/>
    </row>
    <row r="609" spans="3:3" ht="15.75">
      <c r="C609" s="116"/>
    </row>
    <row r="610" spans="3:3" ht="15.75">
      <c r="C610" s="116"/>
    </row>
    <row r="611" spans="3:3" ht="15.75">
      <c r="C611" s="116"/>
    </row>
    <row r="612" spans="3:3" ht="15.75">
      <c r="C612" s="116"/>
    </row>
    <row r="613" spans="3:3" ht="15.75">
      <c r="C613" s="116"/>
    </row>
    <row r="614" spans="3:3" ht="15.75">
      <c r="C614" s="116"/>
    </row>
    <row r="615" spans="3:3" ht="15.75">
      <c r="C615" s="116"/>
    </row>
    <row r="616" spans="3:3" ht="15.75">
      <c r="C616" s="116"/>
    </row>
    <row r="617" spans="3:3" ht="15.75">
      <c r="C617" s="116"/>
    </row>
    <row r="618" spans="3:3" ht="15.75">
      <c r="C618" s="116"/>
    </row>
    <row r="619" spans="3:3" ht="15.75">
      <c r="C619" s="116"/>
    </row>
    <row r="620" spans="3:3" ht="15.75">
      <c r="C620" s="116"/>
    </row>
    <row r="621" spans="3:3" ht="15.75">
      <c r="C621" s="116"/>
    </row>
    <row r="622" spans="3:3" ht="15.75">
      <c r="C622" s="116"/>
    </row>
    <row r="623" spans="3:3" ht="15.75">
      <c r="C623" s="116"/>
    </row>
    <row r="624" spans="3:3" ht="15.75">
      <c r="C624" s="116"/>
    </row>
    <row r="625" spans="3:3" ht="15.75">
      <c r="C625" s="116"/>
    </row>
    <row r="626" spans="3:3" ht="15.75">
      <c r="C626" s="116"/>
    </row>
    <row r="627" spans="3:3" ht="15.75">
      <c r="C627" s="116"/>
    </row>
    <row r="628" spans="3:3" ht="15.75">
      <c r="C628" s="116"/>
    </row>
    <row r="629" spans="3:3" ht="15.75">
      <c r="C629" s="116"/>
    </row>
    <row r="630" spans="3:3" ht="15.75">
      <c r="C630" s="116"/>
    </row>
    <row r="631" spans="3:3" ht="15.75">
      <c r="C631" s="116"/>
    </row>
    <row r="632" spans="3:3" ht="15.75">
      <c r="C632" s="116"/>
    </row>
    <row r="633" spans="3:3" ht="15.75">
      <c r="C633" s="116"/>
    </row>
    <row r="634" spans="3:3" ht="15.75">
      <c r="C634" s="116"/>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K8" sqref="K8"/>
    </sheetView>
  </sheetViews>
  <sheetFormatPr defaultColWidth="11.42578125" defaultRowHeight="15"/>
  <cols>
    <col min="1" max="1" width="64.7109375" style="118" customWidth="1"/>
    <col min="2" max="2" width="0.7109375" style="883" hidden="1" customWidth="1"/>
    <col min="3" max="3" width="18.5703125" style="883" bestFit="1" customWidth="1"/>
    <col min="4" max="4" width="5.42578125" style="883" customWidth="1"/>
    <col min="5" max="5" width="72.140625" style="883" customWidth="1"/>
    <col min="6" max="6" width="15.85546875" style="883" customWidth="1"/>
    <col min="7" max="7" width="3.7109375" style="122" customWidth="1"/>
    <col min="8" max="256" width="11.42578125" style="883"/>
    <col min="257" max="257" width="64.7109375" style="883" customWidth="1"/>
    <col min="258" max="258" width="0" style="883" hidden="1" customWidth="1"/>
    <col min="259" max="259" width="18.5703125" style="883" bestFit="1" customWidth="1"/>
    <col min="260" max="260" width="5.42578125" style="883" customWidth="1"/>
    <col min="261" max="261" width="72.140625" style="883" customWidth="1"/>
    <col min="262" max="262" width="15.85546875" style="883" customWidth="1"/>
    <col min="263" max="263" width="3.7109375" style="883" customWidth="1"/>
    <col min="264" max="512" width="11.42578125" style="883"/>
    <col min="513" max="513" width="64.7109375" style="883" customWidth="1"/>
    <col min="514" max="514" width="0" style="883" hidden="1" customWidth="1"/>
    <col min="515" max="515" width="18.5703125" style="883" bestFit="1" customWidth="1"/>
    <col min="516" max="516" width="5.42578125" style="883" customWidth="1"/>
    <col min="517" max="517" width="72.140625" style="883" customWidth="1"/>
    <col min="518" max="518" width="15.85546875" style="883" customWidth="1"/>
    <col min="519" max="519" width="3.7109375" style="883" customWidth="1"/>
    <col min="520" max="768" width="11.42578125" style="883"/>
    <col min="769" max="769" width="64.7109375" style="883" customWidth="1"/>
    <col min="770" max="770" width="0" style="883" hidden="1" customWidth="1"/>
    <col min="771" max="771" width="18.5703125" style="883" bestFit="1" customWidth="1"/>
    <col min="772" max="772" width="5.42578125" style="883" customWidth="1"/>
    <col min="773" max="773" width="72.140625" style="883" customWidth="1"/>
    <col min="774" max="774" width="15.85546875" style="883" customWidth="1"/>
    <col min="775" max="775" width="3.7109375" style="883" customWidth="1"/>
    <col min="776" max="1024" width="11.42578125" style="883"/>
    <col min="1025" max="1025" width="64.7109375" style="883" customWidth="1"/>
    <col min="1026" max="1026" width="0" style="883" hidden="1" customWidth="1"/>
    <col min="1027" max="1027" width="18.5703125" style="883" bestFit="1" customWidth="1"/>
    <col min="1028" max="1028" width="5.42578125" style="883" customWidth="1"/>
    <col min="1029" max="1029" width="72.140625" style="883" customWidth="1"/>
    <col min="1030" max="1030" width="15.85546875" style="883" customWidth="1"/>
    <col min="1031" max="1031" width="3.7109375" style="883" customWidth="1"/>
    <col min="1032" max="1280" width="11.42578125" style="883"/>
    <col min="1281" max="1281" width="64.7109375" style="883" customWidth="1"/>
    <col min="1282" max="1282" width="0" style="883" hidden="1" customWidth="1"/>
    <col min="1283" max="1283" width="18.5703125" style="883" bestFit="1" customWidth="1"/>
    <col min="1284" max="1284" width="5.42578125" style="883" customWidth="1"/>
    <col min="1285" max="1285" width="72.140625" style="883" customWidth="1"/>
    <col min="1286" max="1286" width="15.85546875" style="883" customWidth="1"/>
    <col min="1287" max="1287" width="3.7109375" style="883" customWidth="1"/>
    <col min="1288" max="1536" width="11.42578125" style="883"/>
    <col min="1537" max="1537" width="64.7109375" style="883" customWidth="1"/>
    <col min="1538" max="1538" width="0" style="883" hidden="1" customWidth="1"/>
    <col min="1539" max="1539" width="18.5703125" style="883" bestFit="1" customWidth="1"/>
    <col min="1540" max="1540" width="5.42578125" style="883" customWidth="1"/>
    <col min="1541" max="1541" width="72.140625" style="883" customWidth="1"/>
    <col min="1542" max="1542" width="15.85546875" style="883" customWidth="1"/>
    <col min="1543" max="1543" width="3.7109375" style="883" customWidth="1"/>
    <col min="1544" max="1792" width="11.42578125" style="883"/>
    <col min="1793" max="1793" width="64.7109375" style="883" customWidth="1"/>
    <col min="1794" max="1794" width="0" style="883" hidden="1" customWidth="1"/>
    <col min="1795" max="1795" width="18.5703125" style="883" bestFit="1" customWidth="1"/>
    <col min="1796" max="1796" width="5.42578125" style="883" customWidth="1"/>
    <col min="1797" max="1797" width="72.140625" style="883" customWidth="1"/>
    <col min="1798" max="1798" width="15.85546875" style="883" customWidth="1"/>
    <col min="1799" max="1799" width="3.7109375" style="883" customWidth="1"/>
    <col min="1800" max="2048" width="11.42578125" style="883"/>
    <col min="2049" max="2049" width="64.7109375" style="883" customWidth="1"/>
    <col min="2050" max="2050" width="0" style="883" hidden="1" customWidth="1"/>
    <col min="2051" max="2051" width="18.5703125" style="883" bestFit="1" customWidth="1"/>
    <col min="2052" max="2052" width="5.42578125" style="883" customWidth="1"/>
    <col min="2053" max="2053" width="72.140625" style="883" customWidth="1"/>
    <col min="2054" max="2054" width="15.85546875" style="883" customWidth="1"/>
    <col min="2055" max="2055" width="3.7109375" style="883" customWidth="1"/>
    <col min="2056" max="2304" width="11.42578125" style="883"/>
    <col min="2305" max="2305" width="64.7109375" style="883" customWidth="1"/>
    <col min="2306" max="2306" width="0" style="883" hidden="1" customWidth="1"/>
    <col min="2307" max="2307" width="18.5703125" style="883" bestFit="1" customWidth="1"/>
    <col min="2308" max="2308" width="5.42578125" style="883" customWidth="1"/>
    <col min="2309" max="2309" width="72.140625" style="883" customWidth="1"/>
    <col min="2310" max="2310" width="15.85546875" style="883" customWidth="1"/>
    <col min="2311" max="2311" width="3.7109375" style="883" customWidth="1"/>
    <col min="2312" max="2560" width="11.42578125" style="883"/>
    <col min="2561" max="2561" width="64.7109375" style="883" customWidth="1"/>
    <col min="2562" max="2562" width="0" style="883" hidden="1" customWidth="1"/>
    <col min="2563" max="2563" width="18.5703125" style="883" bestFit="1" customWidth="1"/>
    <col min="2564" max="2564" width="5.42578125" style="883" customWidth="1"/>
    <col min="2565" max="2565" width="72.140625" style="883" customWidth="1"/>
    <col min="2566" max="2566" width="15.85546875" style="883" customWidth="1"/>
    <col min="2567" max="2567" width="3.7109375" style="883" customWidth="1"/>
    <col min="2568" max="2816" width="11.42578125" style="883"/>
    <col min="2817" max="2817" width="64.7109375" style="883" customWidth="1"/>
    <col min="2818" max="2818" width="0" style="883" hidden="1" customWidth="1"/>
    <col min="2819" max="2819" width="18.5703125" style="883" bestFit="1" customWidth="1"/>
    <col min="2820" max="2820" width="5.42578125" style="883" customWidth="1"/>
    <col min="2821" max="2821" width="72.140625" style="883" customWidth="1"/>
    <col min="2822" max="2822" width="15.85546875" style="883" customWidth="1"/>
    <col min="2823" max="2823" width="3.7109375" style="883" customWidth="1"/>
    <col min="2824" max="3072" width="11.42578125" style="883"/>
    <col min="3073" max="3073" width="64.7109375" style="883" customWidth="1"/>
    <col min="3074" max="3074" width="0" style="883" hidden="1" customWidth="1"/>
    <col min="3075" max="3075" width="18.5703125" style="883" bestFit="1" customWidth="1"/>
    <col min="3076" max="3076" width="5.42578125" style="883" customWidth="1"/>
    <col min="3077" max="3077" width="72.140625" style="883" customWidth="1"/>
    <col min="3078" max="3078" width="15.85546875" style="883" customWidth="1"/>
    <col min="3079" max="3079" width="3.7109375" style="883" customWidth="1"/>
    <col min="3080" max="3328" width="11.42578125" style="883"/>
    <col min="3329" max="3329" width="64.7109375" style="883" customWidth="1"/>
    <col min="3330" max="3330" width="0" style="883" hidden="1" customWidth="1"/>
    <col min="3331" max="3331" width="18.5703125" style="883" bestFit="1" customWidth="1"/>
    <col min="3332" max="3332" width="5.42578125" style="883" customWidth="1"/>
    <col min="3333" max="3333" width="72.140625" style="883" customWidth="1"/>
    <col min="3334" max="3334" width="15.85546875" style="883" customWidth="1"/>
    <col min="3335" max="3335" width="3.7109375" style="883" customWidth="1"/>
    <col min="3336" max="3584" width="11.42578125" style="883"/>
    <col min="3585" max="3585" width="64.7109375" style="883" customWidth="1"/>
    <col min="3586" max="3586" width="0" style="883" hidden="1" customWidth="1"/>
    <col min="3587" max="3587" width="18.5703125" style="883" bestFit="1" customWidth="1"/>
    <col min="3588" max="3588" width="5.42578125" style="883" customWidth="1"/>
    <col min="3589" max="3589" width="72.140625" style="883" customWidth="1"/>
    <col min="3590" max="3590" width="15.85546875" style="883" customWidth="1"/>
    <col min="3591" max="3591" width="3.7109375" style="883" customWidth="1"/>
    <col min="3592" max="3840" width="11.42578125" style="883"/>
    <col min="3841" max="3841" width="64.7109375" style="883" customWidth="1"/>
    <col min="3842" max="3842" width="0" style="883" hidden="1" customWidth="1"/>
    <col min="3843" max="3843" width="18.5703125" style="883" bestFit="1" customWidth="1"/>
    <col min="3844" max="3844" width="5.42578125" style="883" customWidth="1"/>
    <col min="3845" max="3845" width="72.140625" style="883" customWidth="1"/>
    <col min="3846" max="3846" width="15.85546875" style="883" customWidth="1"/>
    <col min="3847" max="3847" width="3.7109375" style="883" customWidth="1"/>
    <col min="3848" max="4096" width="11.42578125" style="883"/>
    <col min="4097" max="4097" width="64.7109375" style="883" customWidth="1"/>
    <col min="4098" max="4098" width="0" style="883" hidden="1" customWidth="1"/>
    <col min="4099" max="4099" width="18.5703125" style="883" bestFit="1" customWidth="1"/>
    <col min="4100" max="4100" width="5.42578125" style="883" customWidth="1"/>
    <col min="4101" max="4101" width="72.140625" style="883" customWidth="1"/>
    <col min="4102" max="4102" width="15.85546875" style="883" customWidth="1"/>
    <col min="4103" max="4103" width="3.7109375" style="883" customWidth="1"/>
    <col min="4104" max="4352" width="11.42578125" style="883"/>
    <col min="4353" max="4353" width="64.7109375" style="883" customWidth="1"/>
    <col min="4354" max="4354" width="0" style="883" hidden="1" customWidth="1"/>
    <col min="4355" max="4355" width="18.5703125" style="883" bestFit="1" customWidth="1"/>
    <col min="4356" max="4356" width="5.42578125" style="883" customWidth="1"/>
    <col min="4357" max="4357" width="72.140625" style="883" customWidth="1"/>
    <col min="4358" max="4358" width="15.85546875" style="883" customWidth="1"/>
    <col min="4359" max="4359" width="3.7109375" style="883" customWidth="1"/>
    <col min="4360" max="4608" width="11.42578125" style="883"/>
    <col min="4609" max="4609" width="64.7109375" style="883" customWidth="1"/>
    <col min="4610" max="4610" width="0" style="883" hidden="1" customWidth="1"/>
    <col min="4611" max="4611" width="18.5703125" style="883" bestFit="1" customWidth="1"/>
    <col min="4612" max="4612" width="5.42578125" style="883" customWidth="1"/>
    <col min="4613" max="4613" width="72.140625" style="883" customWidth="1"/>
    <col min="4614" max="4614" width="15.85546875" style="883" customWidth="1"/>
    <col min="4615" max="4615" width="3.7109375" style="883" customWidth="1"/>
    <col min="4616" max="4864" width="11.42578125" style="883"/>
    <col min="4865" max="4865" width="64.7109375" style="883" customWidth="1"/>
    <col min="4866" max="4866" width="0" style="883" hidden="1" customWidth="1"/>
    <col min="4867" max="4867" width="18.5703125" style="883" bestFit="1" customWidth="1"/>
    <col min="4868" max="4868" width="5.42578125" style="883" customWidth="1"/>
    <col min="4869" max="4869" width="72.140625" style="883" customWidth="1"/>
    <col min="4870" max="4870" width="15.85546875" style="883" customWidth="1"/>
    <col min="4871" max="4871" width="3.7109375" style="883" customWidth="1"/>
    <col min="4872" max="5120" width="11.42578125" style="883"/>
    <col min="5121" max="5121" width="64.7109375" style="883" customWidth="1"/>
    <col min="5122" max="5122" width="0" style="883" hidden="1" customWidth="1"/>
    <col min="5123" max="5123" width="18.5703125" style="883" bestFit="1" customWidth="1"/>
    <col min="5124" max="5124" width="5.42578125" style="883" customWidth="1"/>
    <col min="5125" max="5125" width="72.140625" style="883" customWidth="1"/>
    <col min="5126" max="5126" width="15.85546875" style="883" customWidth="1"/>
    <col min="5127" max="5127" width="3.7109375" style="883" customWidth="1"/>
    <col min="5128" max="5376" width="11.42578125" style="883"/>
    <col min="5377" max="5377" width="64.7109375" style="883" customWidth="1"/>
    <col min="5378" max="5378" width="0" style="883" hidden="1" customWidth="1"/>
    <col min="5379" max="5379" width="18.5703125" style="883" bestFit="1" customWidth="1"/>
    <col min="5380" max="5380" width="5.42578125" style="883" customWidth="1"/>
    <col min="5381" max="5381" width="72.140625" style="883" customWidth="1"/>
    <col min="5382" max="5382" width="15.85546875" style="883" customWidth="1"/>
    <col min="5383" max="5383" width="3.7109375" style="883" customWidth="1"/>
    <col min="5384" max="5632" width="11.42578125" style="883"/>
    <col min="5633" max="5633" width="64.7109375" style="883" customWidth="1"/>
    <col min="5634" max="5634" width="0" style="883" hidden="1" customWidth="1"/>
    <col min="5635" max="5635" width="18.5703125" style="883" bestFit="1" customWidth="1"/>
    <col min="5636" max="5636" width="5.42578125" style="883" customWidth="1"/>
    <col min="5637" max="5637" width="72.140625" style="883" customWidth="1"/>
    <col min="5638" max="5638" width="15.85546875" style="883" customWidth="1"/>
    <col min="5639" max="5639" width="3.7109375" style="883" customWidth="1"/>
    <col min="5640" max="5888" width="11.42578125" style="883"/>
    <col min="5889" max="5889" width="64.7109375" style="883" customWidth="1"/>
    <col min="5890" max="5890" width="0" style="883" hidden="1" customWidth="1"/>
    <col min="5891" max="5891" width="18.5703125" style="883" bestFit="1" customWidth="1"/>
    <col min="5892" max="5892" width="5.42578125" style="883" customWidth="1"/>
    <col min="5893" max="5893" width="72.140625" style="883" customWidth="1"/>
    <col min="5894" max="5894" width="15.85546875" style="883" customWidth="1"/>
    <col min="5895" max="5895" width="3.7109375" style="883" customWidth="1"/>
    <col min="5896" max="6144" width="11.42578125" style="883"/>
    <col min="6145" max="6145" width="64.7109375" style="883" customWidth="1"/>
    <col min="6146" max="6146" width="0" style="883" hidden="1" customWidth="1"/>
    <col min="6147" max="6147" width="18.5703125" style="883" bestFit="1" customWidth="1"/>
    <col min="6148" max="6148" width="5.42578125" style="883" customWidth="1"/>
    <col min="6149" max="6149" width="72.140625" style="883" customWidth="1"/>
    <col min="6150" max="6150" width="15.85546875" style="883" customWidth="1"/>
    <col min="6151" max="6151" width="3.7109375" style="883" customWidth="1"/>
    <col min="6152" max="6400" width="11.42578125" style="883"/>
    <col min="6401" max="6401" width="64.7109375" style="883" customWidth="1"/>
    <col min="6402" max="6402" width="0" style="883" hidden="1" customWidth="1"/>
    <col min="6403" max="6403" width="18.5703125" style="883" bestFit="1" customWidth="1"/>
    <col min="6404" max="6404" width="5.42578125" style="883" customWidth="1"/>
    <col min="6405" max="6405" width="72.140625" style="883" customWidth="1"/>
    <col min="6406" max="6406" width="15.85546875" style="883" customWidth="1"/>
    <col min="6407" max="6407" width="3.7109375" style="883" customWidth="1"/>
    <col min="6408" max="6656" width="11.42578125" style="883"/>
    <col min="6657" max="6657" width="64.7109375" style="883" customWidth="1"/>
    <col min="6658" max="6658" width="0" style="883" hidden="1" customWidth="1"/>
    <col min="6659" max="6659" width="18.5703125" style="883" bestFit="1" customWidth="1"/>
    <col min="6660" max="6660" width="5.42578125" style="883" customWidth="1"/>
    <col min="6661" max="6661" width="72.140625" style="883" customWidth="1"/>
    <col min="6662" max="6662" width="15.85546875" style="883" customWidth="1"/>
    <col min="6663" max="6663" width="3.7109375" style="883" customWidth="1"/>
    <col min="6664" max="6912" width="11.42578125" style="883"/>
    <col min="6913" max="6913" width="64.7109375" style="883" customWidth="1"/>
    <col min="6914" max="6914" width="0" style="883" hidden="1" customWidth="1"/>
    <col min="6915" max="6915" width="18.5703125" style="883" bestFit="1" customWidth="1"/>
    <col min="6916" max="6916" width="5.42578125" style="883" customWidth="1"/>
    <col min="6917" max="6917" width="72.140625" style="883" customWidth="1"/>
    <col min="6918" max="6918" width="15.85546875" style="883" customWidth="1"/>
    <col min="6919" max="6919" width="3.7109375" style="883" customWidth="1"/>
    <col min="6920" max="7168" width="11.42578125" style="883"/>
    <col min="7169" max="7169" width="64.7109375" style="883" customWidth="1"/>
    <col min="7170" max="7170" width="0" style="883" hidden="1" customWidth="1"/>
    <col min="7171" max="7171" width="18.5703125" style="883" bestFit="1" customWidth="1"/>
    <col min="7172" max="7172" width="5.42578125" style="883" customWidth="1"/>
    <col min="7173" max="7173" width="72.140625" style="883" customWidth="1"/>
    <col min="7174" max="7174" width="15.85546875" style="883" customWidth="1"/>
    <col min="7175" max="7175" width="3.7109375" style="883" customWidth="1"/>
    <col min="7176" max="7424" width="11.42578125" style="883"/>
    <col min="7425" max="7425" width="64.7109375" style="883" customWidth="1"/>
    <col min="7426" max="7426" width="0" style="883" hidden="1" customWidth="1"/>
    <col min="7427" max="7427" width="18.5703125" style="883" bestFit="1" customWidth="1"/>
    <col min="7428" max="7428" width="5.42578125" style="883" customWidth="1"/>
    <col min="7429" max="7429" width="72.140625" style="883" customWidth="1"/>
    <col min="7430" max="7430" width="15.85546875" style="883" customWidth="1"/>
    <col min="7431" max="7431" width="3.7109375" style="883" customWidth="1"/>
    <col min="7432" max="7680" width="11.42578125" style="883"/>
    <col min="7681" max="7681" width="64.7109375" style="883" customWidth="1"/>
    <col min="7682" max="7682" width="0" style="883" hidden="1" customWidth="1"/>
    <col min="7683" max="7683" width="18.5703125" style="883" bestFit="1" customWidth="1"/>
    <col min="7684" max="7684" width="5.42578125" style="883" customWidth="1"/>
    <col min="7685" max="7685" width="72.140625" style="883" customWidth="1"/>
    <col min="7686" max="7686" width="15.85546875" style="883" customWidth="1"/>
    <col min="7687" max="7687" width="3.7109375" style="883" customWidth="1"/>
    <col min="7688" max="7936" width="11.42578125" style="883"/>
    <col min="7937" max="7937" width="64.7109375" style="883" customWidth="1"/>
    <col min="7938" max="7938" width="0" style="883" hidden="1" customWidth="1"/>
    <col min="7939" max="7939" width="18.5703125" style="883" bestFit="1" customWidth="1"/>
    <col min="7940" max="7940" width="5.42578125" style="883" customWidth="1"/>
    <col min="7941" max="7941" width="72.140625" style="883" customWidth="1"/>
    <col min="7942" max="7942" width="15.85546875" style="883" customWidth="1"/>
    <col min="7943" max="7943" width="3.7109375" style="883" customWidth="1"/>
    <col min="7944" max="8192" width="11.42578125" style="883"/>
    <col min="8193" max="8193" width="64.7109375" style="883" customWidth="1"/>
    <col min="8194" max="8194" width="0" style="883" hidden="1" customWidth="1"/>
    <col min="8195" max="8195" width="18.5703125" style="883" bestFit="1" customWidth="1"/>
    <col min="8196" max="8196" width="5.42578125" style="883" customWidth="1"/>
    <col min="8197" max="8197" width="72.140625" style="883" customWidth="1"/>
    <col min="8198" max="8198" width="15.85546875" style="883" customWidth="1"/>
    <col min="8199" max="8199" width="3.7109375" style="883" customWidth="1"/>
    <col min="8200" max="8448" width="11.42578125" style="883"/>
    <col min="8449" max="8449" width="64.7109375" style="883" customWidth="1"/>
    <col min="8450" max="8450" width="0" style="883" hidden="1" customWidth="1"/>
    <col min="8451" max="8451" width="18.5703125" style="883" bestFit="1" customWidth="1"/>
    <col min="8452" max="8452" width="5.42578125" style="883" customWidth="1"/>
    <col min="8453" max="8453" width="72.140625" style="883" customWidth="1"/>
    <col min="8454" max="8454" width="15.85546875" style="883" customWidth="1"/>
    <col min="8455" max="8455" width="3.7109375" style="883" customWidth="1"/>
    <col min="8456" max="8704" width="11.42578125" style="883"/>
    <col min="8705" max="8705" width="64.7109375" style="883" customWidth="1"/>
    <col min="8706" max="8706" width="0" style="883" hidden="1" customWidth="1"/>
    <col min="8707" max="8707" width="18.5703125" style="883" bestFit="1" customWidth="1"/>
    <col min="8708" max="8708" width="5.42578125" style="883" customWidth="1"/>
    <col min="8709" max="8709" width="72.140625" style="883" customWidth="1"/>
    <col min="8710" max="8710" width="15.85546875" style="883" customWidth="1"/>
    <col min="8711" max="8711" width="3.7109375" style="883" customWidth="1"/>
    <col min="8712" max="8960" width="11.42578125" style="883"/>
    <col min="8961" max="8961" width="64.7109375" style="883" customWidth="1"/>
    <col min="8962" max="8962" width="0" style="883" hidden="1" customWidth="1"/>
    <col min="8963" max="8963" width="18.5703125" style="883" bestFit="1" customWidth="1"/>
    <col min="8964" max="8964" width="5.42578125" style="883" customWidth="1"/>
    <col min="8965" max="8965" width="72.140625" style="883" customWidth="1"/>
    <col min="8966" max="8966" width="15.85546875" style="883" customWidth="1"/>
    <col min="8967" max="8967" width="3.7109375" style="883" customWidth="1"/>
    <col min="8968" max="9216" width="11.42578125" style="883"/>
    <col min="9217" max="9217" width="64.7109375" style="883" customWidth="1"/>
    <col min="9218" max="9218" width="0" style="883" hidden="1" customWidth="1"/>
    <col min="9219" max="9219" width="18.5703125" style="883" bestFit="1" customWidth="1"/>
    <col min="9220" max="9220" width="5.42578125" style="883" customWidth="1"/>
    <col min="9221" max="9221" width="72.140625" style="883" customWidth="1"/>
    <col min="9222" max="9222" width="15.85546875" style="883" customWidth="1"/>
    <col min="9223" max="9223" width="3.7109375" style="883" customWidth="1"/>
    <col min="9224" max="9472" width="11.42578125" style="883"/>
    <col min="9473" max="9473" width="64.7109375" style="883" customWidth="1"/>
    <col min="9474" max="9474" width="0" style="883" hidden="1" customWidth="1"/>
    <col min="9475" max="9475" width="18.5703125" style="883" bestFit="1" customWidth="1"/>
    <col min="9476" max="9476" width="5.42578125" style="883" customWidth="1"/>
    <col min="9477" max="9477" width="72.140625" style="883" customWidth="1"/>
    <col min="9478" max="9478" width="15.85546875" style="883" customWidth="1"/>
    <col min="9479" max="9479" width="3.7109375" style="883" customWidth="1"/>
    <col min="9480" max="9728" width="11.42578125" style="883"/>
    <col min="9729" max="9729" width="64.7109375" style="883" customWidth="1"/>
    <col min="9730" max="9730" width="0" style="883" hidden="1" customWidth="1"/>
    <col min="9731" max="9731" width="18.5703125" style="883" bestFit="1" customWidth="1"/>
    <col min="9732" max="9732" width="5.42578125" style="883" customWidth="1"/>
    <col min="9733" max="9733" width="72.140625" style="883" customWidth="1"/>
    <col min="9734" max="9734" width="15.85546875" style="883" customWidth="1"/>
    <col min="9735" max="9735" width="3.7109375" style="883" customWidth="1"/>
    <col min="9736" max="9984" width="11.42578125" style="883"/>
    <col min="9985" max="9985" width="64.7109375" style="883" customWidth="1"/>
    <col min="9986" max="9986" width="0" style="883" hidden="1" customWidth="1"/>
    <col min="9987" max="9987" width="18.5703125" style="883" bestFit="1" customWidth="1"/>
    <col min="9988" max="9988" width="5.42578125" style="883" customWidth="1"/>
    <col min="9989" max="9989" width="72.140625" style="883" customWidth="1"/>
    <col min="9990" max="9990" width="15.85546875" style="883" customWidth="1"/>
    <col min="9991" max="9991" width="3.7109375" style="883" customWidth="1"/>
    <col min="9992" max="10240" width="11.42578125" style="883"/>
    <col min="10241" max="10241" width="64.7109375" style="883" customWidth="1"/>
    <col min="10242" max="10242" width="0" style="883" hidden="1" customWidth="1"/>
    <col min="10243" max="10243" width="18.5703125" style="883" bestFit="1" customWidth="1"/>
    <col min="10244" max="10244" width="5.42578125" style="883" customWidth="1"/>
    <col min="10245" max="10245" width="72.140625" style="883" customWidth="1"/>
    <col min="10246" max="10246" width="15.85546875" style="883" customWidth="1"/>
    <col min="10247" max="10247" width="3.7109375" style="883" customWidth="1"/>
    <col min="10248" max="10496" width="11.42578125" style="883"/>
    <col min="10497" max="10497" width="64.7109375" style="883" customWidth="1"/>
    <col min="10498" max="10498" width="0" style="883" hidden="1" customWidth="1"/>
    <col min="10499" max="10499" width="18.5703125" style="883" bestFit="1" customWidth="1"/>
    <col min="10500" max="10500" width="5.42578125" style="883" customWidth="1"/>
    <col min="10501" max="10501" width="72.140625" style="883" customWidth="1"/>
    <col min="10502" max="10502" width="15.85546875" style="883" customWidth="1"/>
    <col min="10503" max="10503" width="3.7109375" style="883" customWidth="1"/>
    <col min="10504" max="10752" width="11.42578125" style="883"/>
    <col min="10753" max="10753" width="64.7109375" style="883" customWidth="1"/>
    <col min="10754" max="10754" width="0" style="883" hidden="1" customWidth="1"/>
    <col min="10755" max="10755" width="18.5703125" style="883" bestFit="1" customWidth="1"/>
    <col min="10756" max="10756" width="5.42578125" style="883" customWidth="1"/>
    <col min="10757" max="10757" width="72.140625" style="883" customWidth="1"/>
    <col min="10758" max="10758" width="15.85546875" style="883" customWidth="1"/>
    <col min="10759" max="10759" width="3.7109375" style="883" customWidth="1"/>
    <col min="10760" max="11008" width="11.42578125" style="883"/>
    <col min="11009" max="11009" width="64.7109375" style="883" customWidth="1"/>
    <col min="11010" max="11010" width="0" style="883" hidden="1" customWidth="1"/>
    <col min="11011" max="11011" width="18.5703125" style="883" bestFit="1" customWidth="1"/>
    <col min="11012" max="11012" width="5.42578125" style="883" customWidth="1"/>
    <col min="11013" max="11013" width="72.140625" style="883" customWidth="1"/>
    <col min="11014" max="11014" width="15.85546875" style="883" customWidth="1"/>
    <col min="11015" max="11015" width="3.7109375" style="883" customWidth="1"/>
    <col min="11016" max="11264" width="11.42578125" style="883"/>
    <col min="11265" max="11265" width="64.7109375" style="883" customWidth="1"/>
    <col min="11266" max="11266" width="0" style="883" hidden="1" customWidth="1"/>
    <col min="11267" max="11267" width="18.5703125" style="883" bestFit="1" customWidth="1"/>
    <col min="11268" max="11268" width="5.42578125" style="883" customWidth="1"/>
    <col min="11269" max="11269" width="72.140625" style="883" customWidth="1"/>
    <col min="11270" max="11270" width="15.85546875" style="883" customWidth="1"/>
    <col min="11271" max="11271" width="3.7109375" style="883" customWidth="1"/>
    <col min="11272" max="11520" width="11.42578125" style="883"/>
    <col min="11521" max="11521" width="64.7109375" style="883" customWidth="1"/>
    <col min="11522" max="11522" width="0" style="883" hidden="1" customWidth="1"/>
    <col min="11523" max="11523" width="18.5703125" style="883" bestFit="1" customWidth="1"/>
    <col min="11524" max="11524" width="5.42578125" style="883" customWidth="1"/>
    <col min="11525" max="11525" width="72.140625" style="883" customWidth="1"/>
    <col min="11526" max="11526" width="15.85546875" style="883" customWidth="1"/>
    <col min="11527" max="11527" width="3.7109375" style="883" customWidth="1"/>
    <col min="11528" max="11776" width="11.42578125" style="883"/>
    <col min="11777" max="11777" width="64.7109375" style="883" customWidth="1"/>
    <col min="11778" max="11778" width="0" style="883" hidden="1" customWidth="1"/>
    <col min="11779" max="11779" width="18.5703125" style="883" bestFit="1" customWidth="1"/>
    <col min="11780" max="11780" width="5.42578125" style="883" customWidth="1"/>
    <col min="11781" max="11781" width="72.140625" style="883" customWidth="1"/>
    <col min="11782" max="11782" width="15.85546875" style="883" customWidth="1"/>
    <col min="11783" max="11783" width="3.7109375" style="883" customWidth="1"/>
    <col min="11784" max="12032" width="11.42578125" style="883"/>
    <col min="12033" max="12033" width="64.7109375" style="883" customWidth="1"/>
    <col min="12034" max="12034" width="0" style="883" hidden="1" customWidth="1"/>
    <col min="12035" max="12035" width="18.5703125" style="883" bestFit="1" customWidth="1"/>
    <col min="12036" max="12036" width="5.42578125" style="883" customWidth="1"/>
    <col min="12037" max="12037" width="72.140625" style="883" customWidth="1"/>
    <col min="12038" max="12038" width="15.85546875" style="883" customWidth="1"/>
    <col min="12039" max="12039" width="3.7109375" style="883" customWidth="1"/>
    <col min="12040" max="12288" width="11.42578125" style="883"/>
    <col min="12289" max="12289" width="64.7109375" style="883" customWidth="1"/>
    <col min="12290" max="12290" width="0" style="883" hidden="1" customWidth="1"/>
    <col min="12291" max="12291" width="18.5703125" style="883" bestFit="1" customWidth="1"/>
    <col min="12292" max="12292" width="5.42578125" style="883" customWidth="1"/>
    <col min="12293" max="12293" width="72.140625" style="883" customWidth="1"/>
    <col min="12294" max="12294" width="15.85546875" style="883" customWidth="1"/>
    <col min="12295" max="12295" width="3.7109375" style="883" customWidth="1"/>
    <col min="12296" max="12544" width="11.42578125" style="883"/>
    <col min="12545" max="12545" width="64.7109375" style="883" customWidth="1"/>
    <col min="12546" max="12546" width="0" style="883" hidden="1" customWidth="1"/>
    <col min="12547" max="12547" width="18.5703125" style="883" bestFit="1" customWidth="1"/>
    <col min="12548" max="12548" width="5.42578125" style="883" customWidth="1"/>
    <col min="12549" max="12549" width="72.140625" style="883" customWidth="1"/>
    <col min="12550" max="12550" width="15.85546875" style="883" customWidth="1"/>
    <col min="12551" max="12551" width="3.7109375" style="883" customWidth="1"/>
    <col min="12552" max="12800" width="11.42578125" style="883"/>
    <col min="12801" max="12801" width="64.7109375" style="883" customWidth="1"/>
    <col min="12802" max="12802" width="0" style="883" hidden="1" customWidth="1"/>
    <col min="12803" max="12803" width="18.5703125" style="883" bestFit="1" customWidth="1"/>
    <col min="12804" max="12804" width="5.42578125" style="883" customWidth="1"/>
    <col min="12805" max="12805" width="72.140625" style="883" customWidth="1"/>
    <col min="12806" max="12806" width="15.85546875" style="883" customWidth="1"/>
    <col min="12807" max="12807" width="3.7109375" style="883" customWidth="1"/>
    <col min="12808" max="13056" width="11.42578125" style="883"/>
    <col min="13057" max="13057" width="64.7109375" style="883" customWidth="1"/>
    <col min="13058" max="13058" width="0" style="883" hidden="1" customWidth="1"/>
    <col min="13059" max="13059" width="18.5703125" style="883" bestFit="1" customWidth="1"/>
    <col min="13060" max="13060" width="5.42578125" style="883" customWidth="1"/>
    <col min="13061" max="13061" width="72.140625" style="883" customWidth="1"/>
    <col min="13062" max="13062" width="15.85546875" style="883" customWidth="1"/>
    <col min="13063" max="13063" width="3.7109375" style="883" customWidth="1"/>
    <col min="13064" max="13312" width="11.42578125" style="883"/>
    <col min="13313" max="13313" width="64.7109375" style="883" customWidth="1"/>
    <col min="13314" max="13314" width="0" style="883" hidden="1" customWidth="1"/>
    <col min="13315" max="13315" width="18.5703125" style="883" bestFit="1" customWidth="1"/>
    <col min="13316" max="13316" width="5.42578125" style="883" customWidth="1"/>
    <col min="13317" max="13317" width="72.140625" style="883" customWidth="1"/>
    <col min="13318" max="13318" width="15.85546875" style="883" customWidth="1"/>
    <col min="13319" max="13319" width="3.7109375" style="883" customWidth="1"/>
    <col min="13320" max="13568" width="11.42578125" style="883"/>
    <col min="13569" max="13569" width="64.7109375" style="883" customWidth="1"/>
    <col min="13570" max="13570" width="0" style="883" hidden="1" customWidth="1"/>
    <col min="13571" max="13571" width="18.5703125" style="883" bestFit="1" customWidth="1"/>
    <col min="13572" max="13572" width="5.42578125" style="883" customWidth="1"/>
    <col min="13573" max="13573" width="72.140625" style="883" customWidth="1"/>
    <col min="13574" max="13574" width="15.85546875" style="883" customWidth="1"/>
    <col min="13575" max="13575" width="3.7109375" style="883" customWidth="1"/>
    <col min="13576" max="13824" width="11.42578125" style="883"/>
    <col min="13825" max="13825" width="64.7109375" style="883" customWidth="1"/>
    <col min="13826" max="13826" width="0" style="883" hidden="1" customWidth="1"/>
    <col min="13827" max="13827" width="18.5703125" style="883" bestFit="1" customWidth="1"/>
    <col min="13828" max="13828" width="5.42578125" style="883" customWidth="1"/>
    <col min="13829" max="13829" width="72.140625" style="883" customWidth="1"/>
    <col min="13830" max="13830" width="15.85546875" style="883" customWidth="1"/>
    <col min="13831" max="13831" width="3.7109375" style="883" customWidth="1"/>
    <col min="13832" max="14080" width="11.42578125" style="883"/>
    <col min="14081" max="14081" width="64.7109375" style="883" customWidth="1"/>
    <col min="14082" max="14082" width="0" style="883" hidden="1" customWidth="1"/>
    <col min="14083" max="14083" width="18.5703125" style="883" bestFit="1" customWidth="1"/>
    <col min="14084" max="14084" width="5.42578125" style="883" customWidth="1"/>
    <col min="14085" max="14085" width="72.140625" style="883" customWidth="1"/>
    <col min="14086" max="14086" width="15.85546875" style="883" customWidth="1"/>
    <col min="14087" max="14087" width="3.7109375" style="883" customWidth="1"/>
    <col min="14088" max="14336" width="11.42578125" style="883"/>
    <col min="14337" max="14337" width="64.7109375" style="883" customWidth="1"/>
    <col min="14338" max="14338" width="0" style="883" hidden="1" customWidth="1"/>
    <col min="14339" max="14339" width="18.5703125" style="883" bestFit="1" customWidth="1"/>
    <col min="14340" max="14340" width="5.42578125" style="883" customWidth="1"/>
    <col min="14341" max="14341" width="72.140625" style="883" customWidth="1"/>
    <col min="14342" max="14342" width="15.85546875" style="883" customWidth="1"/>
    <col min="14343" max="14343" width="3.7109375" style="883" customWidth="1"/>
    <col min="14344" max="14592" width="11.42578125" style="883"/>
    <col min="14593" max="14593" width="64.7109375" style="883" customWidth="1"/>
    <col min="14594" max="14594" width="0" style="883" hidden="1" customWidth="1"/>
    <col min="14595" max="14595" width="18.5703125" style="883" bestFit="1" customWidth="1"/>
    <col min="14596" max="14596" width="5.42578125" style="883" customWidth="1"/>
    <col min="14597" max="14597" width="72.140625" style="883" customWidth="1"/>
    <col min="14598" max="14598" width="15.85546875" style="883" customWidth="1"/>
    <col min="14599" max="14599" width="3.7109375" style="883" customWidth="1"/>
    <col min="14600" max="14848" width="11.42578125" style="883"/>
    <col min="14849" max="14849" width="64.7109375" style="883" customWidth="1"/>
    <col min="14850" max="14850" width="0" style="883" hidden="1" customWidth="1"/>
    <col min="14851" max="14851" width="18.5703125" style="883" bestFit="1" customWidth="1"/>
    <col min="14852" max="14852" width="5.42578125" style="883" customWidth="1"/>
    <col min="14853" max="14853" width="72.140625" style="883" customWidth="1"/>
    <col min="14854" max="14854" width="15.85546875" style="883" customWidth="1"/>
    <col min="14855" max="14855" width="3.7109375" style="883" customWidth="1"/>
    <col min="14856" max="15104" width="11.42578125" style="883"/>
    <col min="15105" max="15105" width="64.7109375" style="883" customWidth="1"/>
    <col min="15106" max="15106" width="0" style="883" hidden="1" customWidth="1"/>
    <col min="15107" max="15107" width="18.5703125" style="883" bestFit="1" customWidth="1"/>
    <col min="15108" max="15108" width="5.42578125" style="883" customWidth="1"/>
    <col min="15109" max="15109" width="72.140625" style="883" customWidth="1"/>
    <col min="15110" max="15110" width="15.85546875" style="883" customWidth="1"/>
    <col min="15111" max="15111" width="3.7109375" style="883" customWidth="1"/>
    <col min="15112" max="15360" width="11.42578125" style="883"/>
    <col min="15361" max="15361" width="64.7109375" style="883" customWidth="1"/>
    <col min="15362" max="15362" width="0" style="883" hidden="1" customWidth="1"/>
    <col min="15363" max="15363" width="18.5703125" style="883" bestFit="1" customWidth="1"/>
    <col min="15364" max="15364" width="5.42578125" style="883" customWidth="1"/>
    <col min="15365" max="15365" width="72.140625" style="883" customWidth="1"/>
    <col min="15366" max="15366" width="15.85546875" style="883" customWidth="1"/>
    <col min="15367" max="15367" width="3.7109375" style="883" customWidth="1"/>
    <col min="15368" max="15616" width="11.42578125" style="883"/>
    <col min="15617" max="15617" width="64.7109375" style="883" customWidth="1"/>
    <col min="15618" max="15618" width="0" style="883" hidden="1" customWidth="1"/>
    <col min="15619" max="15619" width="18.5703125" style="883" bestFit="1" customWidth="1"/>
    <col min="15620" max="15620" width="5.42578125" style="883" customWidth="1"/>
    <col min="15621" max="15621" width="72.140625" style="883" customWidth="1"/>
    <col min="15622" max="15622" width="15.85546875" style="883" customWidth="1"/>
    <col min="15623" max="15623" width="3.7109375" style="883" customWidth="1"/>
    <col min="15624" max="15872" width="11.42578125" style="883"/>
    <col min="15873" max="15873" width="64.7109375" style="883" customWidth="1"/>
    <col min="15874" max="15874" width="0" style="883" hidden="1" customWidth="1"/>
    <col min="15875" max="15875" width="18.5703125" style="883" bestFit="1" customWidth="1"/>
    <col min="15876" max="15876" width="5.42578125" style="883" customWidth="1"/>
    <col min="15877" max="15877" width="72.140625" style="883" customWidth="1"/>
    <col min="15878" max="15878" width="15.85546875" style="883" customWidth="1"/>
    <col min="15879" max="15879" width="3.7109375" style="883" customWidth="1"/>
    <col min="15880" max="16128" width="11.42578125" style="883"/>
    <col min="16129" max="16129" width="64.7109375" style="883" customWidth="1"/>
    <col min="16130" max="16130" width="0" style="883" hidden="1" customWidth="1"/>
    <col min="16131" max="16131" width="18.5703125" style="883" bestFit="1" customWidth="1"/>
    <col min="16132" max="16132" width="5.42578125" style="883" customWidth="1"/>
    <col min="16133" max="16133" width="72.140625" style="883" customWidth="1"/>
    <col min="16134" max="16134" width="15.85546875" style="883" customWidth="1"/>
    <col min="16135" max="16135" width="3.7109375" style="883" customWidth="1"/>
    <col min="16136" max="16384" width="11.42578125" style="883"/>
  </cols>
  <sheetData>
    <row r="1" spans="1:10" s="121" customFormat="1" ht="3.75" customHeight="1">
      <c r="A1" s="461"/>
      <c r="B1" s="462"/>
      <c r="C1" s="462"/>
      <c r="D1" s="462"/>
      <c r="E1" s="462"/>
      <c r="F1" s="873"/>
      <c r="G1" s="381"/>
    </row>
    <row r="2" spans="1:10" s="110" customFormat="1" ht="48.75" customHeight="1">
      <c r="A2" s="1109" t="s">
        <v>1464</v>
      </c>
      <c r="B2" s="1109"/>
      <c r="C2" s="1109"/>
      <c r="D2" s="1109"/>
      <c r="E2" s="1109"/>
      <c r="F2" s="1109"/>
      <c r="G2" s="463"/>
    </row>
    <row r="3" spans="1:10" s="110" customFormat="1" ht="35.25" customHeight="1">
      <c r="A3" s="1109" t="s">
        <v>904</v>
      </c>
      <c r="B3" s="1109"/>
      <c r="C3" s="1109"/>
      <c r="D3" s="1109"/>
      <c r="E3" s="1109"/>
      <c r="F3" s="1109"/>
      <c r="G3" s="463"/>
    </row>
    <row r="4" spans="1:10" s="110" customFormat="1" ht="35.25" customHeight="1">
      <c r="A4" s="1109" t="s">
        <v>1501</v>
      </c>
      <c r="B4" s="1109"/>
      <c r="C4" s="1109"/>
      <c r="D4" s="1109"/>
      <c r="E4" s="1109"/>
      <c r="F4" s="1109"/>
      <c r="G4" s="463"/>
    </row>
    <row r="5" spans="1:10" s="128" customFormat="1" ht="51" customHeight="1">
      <c r="A5" s="1127" t="s">
        <v>1366</v>
      </c>
      <c r="B5" s="1127"/>
      <c r="C5" s="1127"/>
      <c r="D5" s="1127"/>
      <c r="E5" s="1127"/>
      <c r="F5" s="1127"/>
      <c r="G5" s="464"/>
    </row>
    <row r="6" spans="1:10" ht="6" customHeight="1"/>
    <row r="7" spans="1:10" ht="28.5" customHeight="1"/>
    <row r="8" spans="1:10" ht="27" customHeight="1">
      <c r="A8" s="1164" t="s">
        <v>993</v>
      </c>
      <c r="B8" s="1164"/>
      <c r="C8" s="1164"/>
      <c r="D8" s="1164"/>
      <c r="E8" s="1164"/>
      <c r="F8" s="1164"/>
      <c r="G8" s="465"/>
    </row>
    <row r="9" spans="1:10" ht="5.25" customHeight="1">
      <c r="A9" s="466"/>
      <c r="B9" s="466"/>
      <c r="C9" s="466"/>
      <c r="D9" s="466"/>
      <c r="E9" s="466"/>
      <c r="F9" s="466"/>
      <c r="G9" s="465"/>
    </row>
    <row r="10" spans="1:10" s="340" customFormat="1" ht="32.25" customHeight="1">
      <c r="A10" s="467" t="s">
        <v>304</v>
      </c>
      <c r="B10" s="468"/>
      <c r="C10" s="469"/>
      <c r="D10" s="63"/>
      <c r="E10" s="467" t="s">
        <v>473</v>
      </c>
      <c r="F10" s="348"/>
      <c r="G10" s="465"/>
    </row>
    <row r="11" spans="1:10" s="340" customFormat="1" ht="5.25" customHeight="1">
      <c r="A11" s="470"/>
      <c r="B11" s="63"/>
      <c r="C11" s="417"/>
      <c r="D11" s="63"/>
      <c r="E11" s="470"/>
      <c r="F11" s="344"/>
      <c r="G11" s="465"/>
    </row>
    <row r="12" spans="1:10" s="340" customFormat="1" ht="24" customHeight="1">
      <c r="A12" s="471" t="s">
        <v>436</v>
      </c>
      <c r="B12" s="468"/>
      <c r="C12" s="469">
        <v>2659544560.3800001</v>
      </c>
      <c r="D12" s="386"/>
      <c r="E12" s="470"/>
      <c r="F12" s="63"/>
      <c r="G12" s="465"/>
      <c r="J12" s="472"/>
    </row>
    <row r="13" spans="1:10" s="340" customFormat="1" ht="24" customHeight="1">
      <c r="A13" s="473"/>
      <c r="B13" s="63"/>
      <c r="C13" s="474"/>
      <c r="D13" s="386"/>
      <c r="E13" s="63"/>
      <c r="F13" s="63"/>
      <c r="G13" s="465"/>
      <c r="J13" s="472"/>
    </row>
    <row r="14" spans="1:10" s="340" customFormat="1" ht="24" customHeight="1">
      <c r="A14" s="183" t="s">
        <v>928</v>
      </c>
      <c r="B14" s="180"/>
      <c r="C14" s="413">
        <v>80480703.730000004</v>
      </c>
      <c r="D14" s="386"/>
      <c r="E14" s="475" t="s">
        <v>958</v>
      </c>
      <c r="F14" s="415">
        <v>20009362.710000001</v>
      </c>
      <c r="G14" s="465"/>
      <c r="J14" s="375"/>
    </row>
    <row r="15" spans="1:10" s="340" customFormat="1" ht="24" customHeight="1">
      <c r="A15" s="183" t="s">
        <v>929</v>
      </c>
      <c r="B15" s="180"/>
      <c r="C15" s="413">
        <v>342624305.13</v>
      </c>
      <c r="D15" s="386"/>
      <c r="E15" s="476" t="s">
        <v>994</v>
      </c>
      <c r="F15" s="415">
        <v>-10464567.609999999</v>
      </c>
      <c r="G15" s="465"/>
      <c r="J15" s="375"/>
    </row>
    <row r="16" spans="1:10" s="340" customFormat="1" ht="24" customHeight="1">
      <c r="A16" s="183" t="s">
        <v>995</v>
      </c>
      <c r="B16" s="180"/>
      <c r="C16" s="413">
        <v>1531055689.73</v>
      </c>
      <c r="D16" s="386"/>
      <c r="E16" s="63"/>
      <c r="F16" s="474"/>
      <c r="G16" s="465"/>
      <c r="J16" s="375"/>
    </row>
    <row r="17" spans="1:10" s="340" customFormat="1" ht="24" customHeight="1">
      <c r="A17" s="180" t="s">
        <v>996</v>
      </c>
      <c r="B17" s="180"/>
      <c r="C17" s="413">
        <v>1594962607.8699999</v>
      </c>
      <c r="D17" s="386"/>
      <c r="E17" s="477" t="s">
        <v>476</v>
      </c>
      <c r="F17" s="469">
        <v>9544795.0999999996</v>
      </c>
      <c r="G17" s="465"/>
      <c r="J17" s="375"/>
    </row>
    <row r="18" spans="1:10" s="340" customFormat="1" ht="24" customHeight="1">
      <c r="A18" s="180" t="s">
        <v>997</v>
      </c>
      <c r="B18" s="180"/>
      <c r="C18" s="413">
        <v>17233.560000000001</v>
      </c>
      <c r="D18" s="386"/>
      <c r="E18" s="63"/>
      <c r="F18" s="474"/>
      <c r="G18" s="465"/>
      <c r="J18" s="375"/>
    </row>
    <row r="19" spans="1:10" s="340" customFormat="1" ht="24" customHeight="1">
      <c r="A19" s="180" t="s">
        <v>998</v>
      </c>
      <c r="B19" s="180"/>
      <c r="C19" s="413">
        <v>0</v>
      </c>
      <c r="D19" s="386"/>
      <c r="E19" s="478" t="s">
        <v>960</v>
      </c>
      <c r="F19" s="413">
        <v>8599079.8300000001</v>
      </c>
      <c r="G19" s="465"/>
    </row>
    <row r="20" spans="1:10" s="340" customFormat="1" ht="24" customHeight="1">
      <c r="A20" s="180" t="s">
        <v>999</v>
      </c>
      <c r="B20" s="180"/>
      <c r="C20" s="413">
        <v>11642204.300000001</v>
      </c>
      <c r="D20" s="386"/>
      <c r="E20" s="180" t="s">
        <v>961</v>
      </c>
      <c r="F20" s="413">
        <v>-534253.23</v>
      </c>
      <c r="G20" s="465"/>
    </row>
    <row r="21" spans="1:10" s="340" customFormat="1" ht="24" customHeight="1">
      <c r="A21" s="478" t="s">
        <v>1000</v>
      </c>
      <c r="B21" s="180"/>
      <c r="C21" s="413">
        <v>-75566356</v>
      </c>
      <c r="D21" s="386"/>
      <c r="E21" s="63"/>
      <c r="F21" s="474"/>
      <c r="G21" s="465"/>
    </row>
    <row r="22" spans="1:10" s="340" customFormat="1" ht="24" customHeight="1">
      <c r="A22" s="183" t="s">
        <v>930</v>
      </c>
      <c r="B22" s="180"/>
      <c r="C22" s="413">
        <v>3558272.29</v>
      </c>
      <c r="D22" s="386"/>
      <c r="E22" s="477" t="s">
        <v>962</v>
      </c>
      <c r="F22" s="469">
        <v>17609621.699999999</v>
      </c>
      <c r="G22" s="465"/>
      <c r="J22" s="479"/>
    </row>
    <row r="23" spans="1:10" s="340" customFormat="1" ht="24" customHeight="1">
      <c r="A23" s="183" t="s">
        <v>931</v>
      </c>
      <c r="B23" s="180"/>
      <c r="C23" s="413">
        <v>0</v>
      </c>
      <c r="D23" s="386"/>
      <c r="E23" s="63"/>
      <c r="F23" s="474"/>
      <c r="G23" s="465"/>
      <c r="J23" s="375"/>
    </row>
    <row r="24" spans="1:10" s="340" customFormat="1" ht="24" customHeight="1">
      <c r="A24" s="183" t="s">
        <v>932</v>
      </c>
      <c r="B24" s="180"/>
      <c r="C24" s="413">
        <v>315061403.19</v>
      </c>
      <c r="D24" s="386"/>
      <c r="E24" s="478" t="s">
        <v>1001</v>
      </c>
      <c r="F24" s="413">
        <v>16100.619999999999</v>
      </c>
      <c r="G24" s="465"/>
      <c r="J24" s="375"/>
    </row>
    <row r="25" spans="1:10" s="340" customFormat="1" ht="24" customHeight="1">
      <c r="A25" s="183" t="s">
        <v>933</v>
      </c>
      <c r="B25" s="180"/>
      <c r="C25" s="413">
        <v>10913027.51</v>
      </c>
      <c r="D25" s="386"/>
      <c r="E25" s="180" t="s">
        <v>1002</v>
      </c>
      <c r="F25" s="413">
        <v>-339654.82</v>
      </c>
      <c r="G25" s="465"/>
      <c r="J25" s="375"/>
    </row>
    <row r="26" spans="1:10" s="340" customFormat="1" ht="24" customHeight="1">
      <c r="A26" s="183" t="s">
        <v>934</v>
      </c>
      <c r="B26" s="180"/>
      <c r="C26" s="413">
        <v>2362190.0299999998</v>
      </c>
      <c r="D26" s="386"/>
      <c r="E26" s="63"/>
      <c r="F26" s="474"/>
      <c r="G26" s="465"/>
      <c r="J26" s="375"/>
    </row>
    <row r="27" spans="1:10" s="340" customFormat="1" ht="24" customHeight="1">
      <c r="A27" s="183" t="s">
        <v>1003</v>
      </c>
      <c r="B27" s="180"/>
      <c r="C27" s="413">
        <v>373488968.76999998</v>
      </c>
      <c r="D27" s="386"/>
      <c r="E27" s="471" t="s">
        <v>965</v>
      </c>
      <c r="F27" s="469">
        <v>17286067.5</v>
      </c>
      <c r="G27" s="465"/>
      <c r="J27" s="375"/>
    </row>
    <row r="28" spans="1:10" s="340" customFormat="1" ht="24" customHeight="1">
      <c r="A28" s="183"/>
      <c r="B28" s="180"/>
      <c r="C28" s="413"/>
      <c r="D28" s="386"/>
      <c r="E28" s="480"/>
      <c r="F28" s="481"/>
      <c r="G28" s="465"/>
      <c r="J28" s="375"/>
    </row>
    <row r="29" spans="1:10" s="340" customFormat="1" ht="24" customHeight="1">
      <c r="A29" s="471" t="s">
        <v>935</v>
      </c>
      <c r="B29" s="468"/>
      <c r="C29" s="469">
        <v>2141754366.7199998</v>
      </c>
      <c r="D29" s="386"/>
      <c r="E29" s="63"/>
      <c r="F29" s="474"/>
      <c r="G29" s="465"/>
      <c r="J29" s="472"/>
    </row>
    <row r="30" spans="1:10" s="340" customFormat="1" ht="24" customHeight="1">
      <c r="A30" s="183" t="s">
        <v>756</v>
      </c>
      <c r="B30" s="180"/>
      <c r="C30" s="413">
        <v>725919672.30999994</v>
      </c>
      <c r="D30" s="386"/>
      <c r="E30" s="482" t="s">
        <v>966</v>
      </c>
      <c r="F30" s="415">
        <v>-10733502.869999999</v>
      </c>
      <c r="G30" s="465"/>
      <c r="J30" s="375"/>
    </row>
    <row r="31" spans="1:10" s="340" customFormat="1" ht="24" customHeight="1">
      <c r="A31" s="180" t="s">
        <v>1004</v>
      </c>
      <c r="B31" s="180"/>
      <c r="C31" s="413">
        <v>0</v>
      </c>
      <c r="D31" s="386"/>
      <c r="E31" s="471" t="s">
        <v>967</v>
      </c>
      <c r="F31" s="469">
        <v>6552564.6299999999</v>
      </c>
      <c r="G31" s="465"/>
    </row>
    <row r="32" spans="1:10" s="340" customFormat="1" ht="24" customHeight="1">
      <c r="A32" s="180" t="s">
        <v>1005</v>
      </c>
      <c r="B32" s="180"/>
      <c r="C32" s="413">
        <v>0</v>
      </c>
      <c r="D32" s="386"/>
      <c r="E32" s="186"/>
      <c r="F32" s="474"/>
      <c r="G32" s="465"/>
    </row>
    <row r="33" spans="1:10" s="340" customFormat="1" ht="24" customHeight="1">
      <c r="A33" s="180" t="s">
        <v>1006</v>
      </c>
      <c r="B33" s="180"/>
      <c r="C33" s="413">
        <v>0</v>
      </c>
      <c r="D33" s="386"/>
      <c r="E33" s="478" t="s">
        <v>968</v>
      </c>
      <c r="F33" s="413">
        <v>47241.75</v>
      </c>
      <c r="G33" s="465"/>
    </row>
    <row r="34" spans="1:10" s="340" customFormat="1" ht="24" customHeight="1">
      <c r="A34" s="180" t="s">
        <v>1007</v>
      </c>
      <c r="B34" s="180"/>
      <c r="C34" s="413">
        <v>0</v>
      </c>
      <c r="D34" s="386"/>
      <c r="E34" s="483" t="s">
        <v>969</v>
      </c>
      <c r="F34" s="413">
        <v>0</v>
      </c>
      <c r="G34" s="465"/>
    </row>
    <row r="35" spans="1:10" s="340" customFormat="1" ht="24" customHeight="1">
      <c r="A35" s="180" t="s">
        <v>1008</v>
      </c>
      <c r="B35" s="180"/>
      <c r="C35" s="413">
        <v>723000000</v>
      </c>
      <c r="D35" s="386"/>
      <c r="E35" s="483" t="s">
        <v>970</v>
      </c>
      <c r="F35" s="413">
        <v>47241.75</v>
      </c>
      <c r="G35" s="1161"/>
    </row>
    <row r="36" spans="1:10" s="340" customFormat="1" ht="24" customHeight="1">
      <c r="A36" s="180" t="s">
        <v>1009</v>
      </c>
      <c r="B36" s="180"/>
      <c r="C36" s="413">
        <v>2919672.31</v>
      </c>
      <c r="D36" s="386"/>
      <c r="E36" s="478" t="s">
        <v>971</v>
      </c>
      <c r="F36" s="413">
        <v>0</v>
      </c>
      <c r="G36" s="1161"/>
    </row>
    <row r="37" spans="1:10" s="340" customFormat="1" ht="24" customHeight="1">
      <c r="A37" s="183" t="s">
        <v>1010</v>
      </c>
      <c r="B37" s="180"/>
      <c r="C37" s="413">
        <v>0</v>
      </c>
      <c r="D37" s="386"/>
      <c r="E37" s="483" t="s">
        <v>972</v>
      </c>
      <c r="F37" s="413">
        <v>0</v>
      </c>
      <c r="G37" s="465"/>
      <c r="J37" s="375"/>
    </row>
    <row r="38" spans="1:10" s="340" customFormat="1" ht="24" customHeight="1">
      <c r="A38" s="183" t="s">
        <v>936</v>
      </c>
      <c r="B38" s="180"/>
      <c r="C38" s="413">
        <v>772312269.01999998</v>
      </c>
      <c r="D38" s="386"/>
      <c r="E38" s="483" t="s">
        <v>973</v>
      </c>
      <c r="F38" s="413">
        <v>0</v>
      </c>
      <c r="G38" s="465"/>
      <c r="J38" s="375"/>
    </row>
    <row r="39" spans="1:10" s="340" customFormat="1" ht="29.25" customHeight="1">
      <c r="A39" s="183" t="s">
        <v>937</v>
      </c>
      <c r="B39" s="180"/>
      <c r="C39" s="413">
        <v>11856508.390000001</v>
      </c>
      <c r="D39" s="386"/>
      <c r="E39" s="1162" t="s">
        <v>491</v>
      </c>
      <c r="F39" s="484">
        <v>6599806.3799999999</v>
      </c>
      <c r="G39" s="465"/>
      <c r="J39" s="375"/>
    </row>
    <row r="40" spans="1:10" s="340" customFormat="1" ht="24" customHeight="1">
      <c r="A40" s="183" t="s">
        <v>938</v>
      </c>
      <c r="B40" s="180"/>
      <c r="C40" s="413">
        <v>5371807</v>
      </c>
      <c r="D40" s="386"/>
      <c r="E40" s="1163"/>
      <c r="F40" s="484"/>
      <c r="G40" s="465"/>
      <c r="J40" s="375"/>
    </row>
    <row r="41" spans="1:10" s="340" customFormat="1" ht="24" customHeight="1">
      <c r="A41" s="183" t="s">
        <v>1011</v>
      </c>
      <c r="B41" s="180"/>
      <c r="C41" s="413">
        <v>626294110</v>
      </c>
      <c r="D41" s="386"/>
      <c r="E41" s="478" t="s">
        <v>1012</v>
      </c>
      <c r="F41" s="413">
        <v>0</v>
      </c>
      <c r="G41" s="465"/>
      <c r="J41" s="375"/>
    </row>
    <row r="42" spans="1:10" s="340" customFormat="1" ht="24" customHeight="1">
      <c r="A42" s="183" t="s">
        <v>940</v>
      </c>
      <c r="B42" s="180"/>
      <c r="C42" s="413">
        <v>0</v>
      </c>
      <c r="D42" s="386"/>
      <c r="E42" s="478" t="s">
        <v>1013</v>
      </c>
      <c r="F42" s="413">
        <v>0</v>
      </c>
      <c r="G42" s="465"/>
      <c r="J42" s="375"/>
    </row>
    <row r="43" spans="1:10" s="340" customFormat="1" ht="24" customHeight="1">
      <c r="A43" s="183" t="s">
        <v>1014</v>
      </c>
      <c r="B43" s="180"/>
      <c r="C43" s="413">
        <v>0</v>
      </c>
      <c r="D43" s="386"/>
      <c r="E43" s="1162" t="s">
        <v>493</v>
      </c>
      <c r="F43" s="484">
        <v>6599806.3799999999</v>
      </c>
      <c r="G43" s="465"/>
      <c r="J43" s="472"/>
    </row>
    <row r="44" spans="1:10" s="340" customFormat="1" ht="24" customHeight="1">
      <c r="A44" s="186"/>
      <c r="B44" s="63"/>
      <c r="C44" s="474"/>
      <c r="D44" s="386"/>
      <c r="E44" s="1163"/>
      <c r="F44" s="484"/>
      <c r="G44" s="465"/>
      <c r="J44" s="375"/>
    </row>
    <row r="45" spans="1:10" s="340" customFormat="1" ht="24" customHeight="1">
      <c r="A45" s="471" t="s">
        <v>461</v>
      </c>
      <c r="B45" s="468"/>
      <c r="C45" s="469">
        <v>517790193.61000001</v>
      </c>
      <c r="D45" s="386"/>
      <c r="E45" s="478" t="s">
        <v>1015</v>
      </c>
      <c r="F45" s="413">
        <v>66632.02</v>
      </c>
      <c r="G45" s="465"/>
      <c r="J45" s="375"/>
    </row>
    <row r="46" spans="1:10" s="340" customFormat="1" ht="24" customHeight="1">
      <c r="A46" s="183" t="s">
        <v>942</v>
      </c>
      <c r="B46" s="180"/>
      <c r="C46" s="413">
        <v>300163500</v>
      </c>
      <c r="D46" s="386"/>
      <c r="E46" s="478" t="s">
        <v>977</v>
      </c>
      <c r="F46" s="413">
        <v>-3338</v>
      </c>
      <c r="G46" s="465"/>
      <c r="J46" s="485"/>
    </row>
    <row r="47" spans="1:10" s="340" customFormat="1" ht="24" customHeight="1">
      <c r="A47" s="183" t="s">
        <v>943</v>
      </c>
      <c r="B47" s="180"/>
      <c r="C47" s="413">
        <v>0</v>
      </c>
      <c r="D47" s="386"/>
      <c r="E47" s="1162" t="s">
        <v>1016</v>
      </c>
      <c r="F47" s="484">
        <v>6663100.4000000004</v>
      </c>
      <c r="G47" s="465"/>
      <c r="J47" s="375"/>
    </row>
    <row r="48" spans="1:10" s="340" customFormat="1" ht="24" customHeight="1">
      <c r="A48" s="486" t="s">
        <v>944</v>
      </c>
      <c r="B48" s="180"/>
      <c r="C48" s="413">
        <v>0</v>
      </c>
      <c r="D48" s="386"/>
      <c r="E48" s="1163"/>
      <c r="F48" s="484"/>
      <c r="G48" s="465"/>
      <c r="J48" s="375"/>
    </row>
    <row r="49" spans="1:12" s="340" customFormat="1" ht="24" customHeight="1">
      <c r="A49" s="183" t="s">
        <v>945</v>
      </c>
      <c r="B49" s="180"/>
      <c r="C49" s="413">
        <v>113577015.64</v>
      </c>
      <c r="D49" s="386"/>
      <c r="E49" s="180" t="s">
        <v>1017</v>
      </c>
      <c r="F49" s="413">
        <v>0</v>
      </c>
      <c r="G49" s="465"/>
    </row>
    <row r="50" spans="1:12" s="340" customFormat="1" ht="24" customHeight="1">
      <c r="A50" s="183" t="s">
        <v>946</v>
      </c>
      <c r="B50" s="180"/>
      <c r="C50" s="413">
        <v>104049677.97</v>
      </c>
      <c r="D50" s="386"/>
      <c r="E50" s="315" t="s">
        <v>497</v>
      </c>
      <c r="F50" s="484">
        <v>6663100.4000000004</v>
      </c>
      <c r="G50" s="465"/>
      <c r="J50" s="479"/>
    </row>
    <row r="51" spans="1:12" s="340" customFormat="1" ht="24" customHeight="1">
      <c r="A51" s="180" t="s">
        <v>947</v>
      </c>
      <c r="B51" s="180"/>
      <c r="C51" s="413">
        <v>97386577.569999993</v>
      </c>
      <c r="D51" s="386"/>
      <c r="E51" s="63"/>
      <c r="F51" s="474"/>
      <c r="G51" s="465"/>
      <c r="J51" s="487"/>
    </row>
    <row r="52" spans="1:12" s="340" customFormat="1" ht="24" customHeight="1">
      <c r="A52" s="478" t="s">
        <v>948</v>
      </c>
      <c r="B52" s="180"/>
      <c r="C52" s="413">
        <v>6663100.4000000004</v>
      </c>
      <c r="D52" s="386"/>
      <c r="E52" s="482" t="s">
        <v>1018</v>
      </c>
      <c r="F52" s="415">
        <v>0</v>
      </c>
      <c r="J52" s="472"/>
    </row>
    <row r="53" spans="1:12" s="340" customFormat="1" ht="24" customHeight="1">
      <c r="A53" s="63"/>
      <c r="B53" s="63"/>
      <c r="C53" s="474"/>
      <c r="D53" s="386"/>
      <c r="E53" s="471" t="s">
        <v>499</v>
      </c>
      <c r="F53" s="469">
        <v>6663100.4000000004</v>
      </c>
      <c r="G53" s="465"/>
      <c r="J53" s="472"/>
    </row>
    <row r="54" spans="1:12" s="340" customFormat="1" ht="24" customHeight="1">
      <c r="A54" s="477" t="s">
        <v>1019</v>
      </c>
      <c r="B54" s="468"/>
      <c r="C54" s="469">
        <v>2659544560.3299999</v>
      </c>
      <c r="D54" s="386"/>
      <c r="E54" s="186"/>
      <c r="F54" s="474"/>
      <c r="G54" s="465"/>
    </row>
    <row r="55" spans="1:12" s="340" customFormat="1" ht="24" customHeight="1">
      <c r="A55" s="180"/>
      <c r="B55" s="180"/>
      <c r="C55" s="413"/>
      <c r="D55" s="386"/>
      <c r="F55" s="474"/>
      <c r="G55" s="465"/>
    </row>
    <row r="56" spans="1:12" s="340" customFormat="1" ht="24" customHeight="1">
      <c r="A56" s="471" t="s">
        <v>1020</v>
      </c>
      <c r="B56" s="468"/>
      <c r="C56" s="469">
        <v>0</v>
      </c>
      <c r="D56" s="386"/>
      <c r="E56" s="488"/>
      <c r="F56" s="489"/>
      <c r="G56" s="465"/>
    </row>
    <row r="57" spans="1:12" s="340" customFormat="1" ht="24" customHeight="1">
      <c r="A57" s="180"/>
      <c r="B57" s="180"/>
      <c r="C57" s="413"/>
      <c r="D57" s="386"/>
      <c r="F57" s="474"/>
      <c r="G57" s="465"/>
    </row>
    <row r="58" spans="1:12" s="340" customFormat="1" ht="21" customHeight="1">
      <c r="A58" s="471" t="s">
        <v>472</v>
      </c>
      <c r="B58" s="468"/>
      <c r="C58" s="469">
        <v>13857405622.370001</v>
      </c>
      <c r="D58" s="386"/>
      <c r="F58" s="489"/>
      <c r="G58" s="465"/>
    </row>
    <row r="59" spans="1:12" s="340" customFormat="1" ht="9.75" customHeight="1">
      <c r="A59" s="63"/>
      <c r="B59" s="63"/>
      <c r="C59" s="490"/>
      <c r="D59" s="286"/>
      <c r="E59" s="186"/>
      <c r="F59" s="489"/>
      <c r="G59" s="465"/>
      <c r="J59" s="125"/>
    </row>
    <row r="60" spans="1:12" s="340" customFormat="1" ht="11.25" customHeight="1" thickBot="1">
      <c r="A60" s="491"/>
      <c r="B60" s="491"/>
      <c r="C60" s="491"/>
      <c r="D60" s="492"/>
      <c r="E60" s="493"/>
      <c r="F60" s="493"/>
      <c r="G60" s="465"/>
      <c r="H60" s="125"/>
      <c r="J60" s="125"/>
    </row>
    <row r="61" spans="1:12" ht="9" customHeight="1">
      <c r="A61" s="93"/>
      <c r="C61" s="490"/>
      <c r="D61" s="494"/>
      <c r="E61" s="186"/>
      <c r="F61" s="202"/>
      <c r="G61" s="465"/>
      <c r="H61" s="125"/>
      <c r="I61" s="340"/>
      <c r="J61" s="125"/>
      <c r="K61" s="125"/>
      <c r="L61" s="125"/>
    </row>
    <row r="62" spans="1:12" ht="10.5" customHeight="1">
      <c r="C62" s="490"/>
      <c r="D62" s="494"/>
      <c r="E62" s="186"/>
      <c r="F62" s="495"/>
      <c r="G62" s="465"/>
      <c r="H62" s="125"/>
      <c r="I62" s="125"/>
      <c r="J62" s="125"/>
      <c r="K62" s="125"/>
      <c r="L62" s="125"/>
    </row>
    <row r="63" spans="1:12" ht="9" customHeight="1">
      <c r="C63" s="490"/>
      <c r="D63" s="494"/>
      <c r="E63" s="186"/>
      <c r="F63" s="495"/>
      <c r="G63" s="465"/>
      <c r="H63" s="125"/>
      <c r="I63" s="125"/>
      <c r="J63" s="125"/>
      <c r="K63" s="125"/>
      <c r="L63" s="125"/>
    </row>
    <row r="64" spans="1:12" ht="9" customHeight="1">
      <c r="C64" s="490"/>
      <c r="D64" s="494"/>
      <c r="E64" s="63"/>
      <c r="F64" s="495"/>
      <c r="G64" s="465"/>
      <c r="H64" s="125"/>
      <c r="I64" s="125"/>
      <c r="J64" s="125"/>
      <c r="K64" s="125"/>
      <c r="L64" s="125"/>
    </row>
    <row r="65" spans="1:12" ht="9" customHeight="1">
      <c r="C65" s="490"/>
      <c r="D65" s="494"/>
      <c r="F65" s="495"/>
      <c r="G65" s="394"/>
      <c r="H65" s="125"/>
      <c r="I65" s="125"/>
      <c r="J65" s="125"/>
      <c r="K65" s="125"/>
      <c r="L65" s="125"/>
    </row>
    <row r="66" spans="1:12" ht="9" customHeight="1">
      <c r="C66" s="490"/>
      <c r="D66" s="494"/>
      <c r="E66" s="496"/>
      <c r="F66" s="886"/>
      <c r="G66" s="394"/>
      <c r="H66" s="125"/>
      <c r="I66" s="125"/>
      <c r="J66" s="125"/>
      <c r="K66" s="125"/>
      <c r="L66" s="125"/>
    </row>
    <row r="67" spans="1:12" ht="9" customHeight="1">
      <c r="C67" s="490"/>
      <c r="D67" s="494"/>
      <c r="E67" s="497"/>
      <c r="F67" s="498"/>
      <c r="G67" s="394"/>
      <c r="H67" s="125"/>
      <c r="I67" s="125"/>
      <c r="J67" s="125"/>
      <c r="K67" s="125"/>
      <c r="L67" s="125"/>
    </row>
    <row r="68" spans="1:12">
      <c r="A68" s="125"/>
      <c r="C68" s="490"/>
      <c r="D68" s="126"/>
      <c r="E68" s="126"/>
      <c r="F68" s="498"/>
    </row>
    <row r="69" spans="1:12">
      <c r="A69" s="125"/>
      <c r="C69" s="490"/>
      <c r="D69" s="126"/>
      <c r="E69" s="126"/>
      <c r="F69" s="886"/>
    </row>
    <row r="70" spans="1:12">
      <c r="A70" s="125"/>
      <c r="C70" s="490"/>
      <c r="D70" s="126"/>
      <c r="E70" s="126"/>
      <c r="F70" s="886"/>
    </row>
    <row r="71" spans="1:12">
      <c r="A71" s="460"/>
      <c r="C71" s="490"/>
      <c r="D71" s="126"/>
      <c r="E71" s="126"/>
      <c r="F71" s="886"/>
    </row>
    <row r="72" spans="1:12">
      <c r="A72" s="460"/>
      <c r="C72" s="490"/>
      <c r="D72" s="126"/>
      <c r="E72" s="126"/>
      <c r="F72" s="886"/>
    </row>
    <row r="73" spans="1:12">
      <c r="A73" s="460"/>
      <c r="C73" s="490"/>
      <c r="D73" s="126"/>
      <c r="E73" s="126"/>
      <c r="F73" s="886"/>
    </row>
    <row r="74" spans="1:12">
      <c r="A74" s="460"/>
      <c r="C74" s="490"/>
      <c r="D74" s="126"/>
      <c r="E74" s="126"/>
      <c r="F74" s="886"/>
    </row>
    <row r="75" spans="1:12">
      <c r="A75" s="460"/>
      <c r="C75" s="490"/>
      <c r="D75" s="126"/>
      <c r="E75" s="126"/>
      <c r="F75" s="886"/>
    </row>
    <row r="76" spans="1:12">
      <c r="A76" s="460"/>
      <c r="C76" s="490"/>
      <c r="D76" s="126"/>
      <c r="E76" s="126"/>
      <c r="F76" s="886"/>
    </row>
    <row r="77" spans="1:12">
      <c r="A77" s="460"/>
      <c r="C77" s="490"/>
      <c r="D77" s="126"/>
      <c r="E77" s="126"/>
      <c r="F77" s="886"/>
    </row>
    <row r="78" spans="1:12">
      <c r="A78" s="460"/>
      <c r="C78" s="490"/>
      <c r="D78" s="126"/>
      <c r="E78" s="126"/>
      <c r="F78" s="886"/>
    </row>
    <row r="79" spans="1:12">
      <c r="A79" s="460"/>
      <c r="C79" s="490"/>
      <c r="D79" s="126"/>
      <c r="E79" s="126"/>
      <c r="F79" s="886"/>
    </row>
    <row r="80" spans="1:12">
      <c r="A80" s="460"/>
      <c r="C80" s="490"/>
      <c r="D80" s="126"/>
      <c r="E80" s="126"/>
      <c r="F80" s="886"/>
    </row>
    <row r="81" spans="1:6">
      <c r="A81" s="460"/>
      <c r="C81" s="490"/>
      <c r="D81" s="126"/>
      <c r="E81" s="126"/>
      <c r="F81" s="886"/>
    </row>
    <row r="82" spans="1:6">
      <c r="A82" s="460"/>
      <c r="C82" s="490"/>
      <c r="D82" s="126"/>
      <c r="E82" s="126"/>
      <c r="F82" s="886"/>
    </row>
    <row r="83" spans="1:6">
      <c r="A83" s="460"/>
      <c r="C83" s="490"/>
      <c r="D83" s="126"/>
      <c r="E83" s="126"/>
      <c r="F83" s="886"/>
    </row>
    <row r="84" spans="1:6" ht="15.75">
      <c r="A84" s="116"/>
      <c r="C84" s="490"/>
      <c r="D84" s="126"/>
      <c r="E84" s="126"/>
      <c r="F84" s="886"/>
    </row>
    <row r="85" spans="1:6" ht="15.75">
      <c r="A85" s="116"/>
      <c r="C85" s="490"/>
      <c r="D85" s="126"/>
      <c r="E85" s="126"/>
      <c r="F85" s="886"/>
    </row>
    <row r="86" spans="1:6" ht="15.75">
      <c r="A86" s="116"/>
      <c r="C86" s="490"/>
      <c r="D86" s="126"/>
      <c r="E86" s="126"/>
      <c r="F86" s="886"/>
    </row>
    <row r="87" spans="1:6" ht="15.75">
      <c r="A87" s="116"/>
      <c r="C87" s="490"/>
      <c r="D87" s="126"/>
      <c r="E87" s="126"/>
      <c r="F87" s="886"/>
    </row>
    <row r="88" spans="1:6" ht="15.75">
      <c r="A88" s="116"/>
      <c r="C88" s="490"/>
      <c r="D88" s="126"/>
      <c r="E88" s="126"/>
      <c r="F88" s="886"/>
    </row>
    <row r="89" spans="1:6" ht="15.75">
      <c r="A89" s="116"/>
      <c r="C89" s="490"/>
      <c r="D89" s="126"/>
      <c r="E89" s="126"/>
      <c r="F89" s="886"/>
    </row>
    <row r="90" spans="1:6" ht="15.75">
      <c r="A90" s="116"/>
      <c r="C90" s="490"/>
      <c r="D90" s="126"/>
      <c r="E90" s="126"/>
      <c r="F90" s="886"/>
    </row>
    <row r="91" spans="1:6" ht="15.75">
      <c r="A91" s="116"/>
      <c r="C91" s="490"/>
      <c r="D91" s="126"/>
      <c r="E91" s="126"/>
      <c r="F91" s="886"/>
    </row>
    <row r="92" spans="1:6" ht="15.75">
      <c r="A92" s="116"/>
      <c r="C92" s="490"/>
      <c r="D92" s="126"/>
      <c r="E92" s="126"/>
      <c r="F92" s="886"/>
    </row>
    <row r="93" spans="1:6" ht="15.75">
      <c r="A93" s="116"/>
      <c r="C93" s="490"/>
      <c r="D93" s="126"/>
      <c r="E93" s="126"/>
      <c r="F93" s="886"/>
    </row>
    <row r="94" spans="1:6" ht="15.75">
      <c r="A94" s="116"/>
      <c r="C94" s="490"/>
      <c r="D94" s="126"/>
      <c r="E94" s="126"/>
      <c r="F94" s="886"/>
    </row>
    <row r="95" spans="1:6" ht="15.75">
      <c r="A95" s="116"/>
      <c r="C95" s="490"/>
      <c r="D95" s="126"/>
      <c r="E95" s="126"/>
      <c r="F95" s="886"/>
    </row>
    <row r="96" spans="1:6" ht="15.75">
      <c r="A96" s="116"/>
      <c r="C96" s="490"/>
      <c r="D96" s="126"/>
      <c r="E96" s="126"/>
      <c r="F96" s="886"/>
    </row>
    <row r="97" spans="1:6" ht="15.75">
      <c r="A97" s="116"/>
      <c r="C97" s="490"/>
      <c r="D97" s="126"/>
      <c r="E97" s="126"/>
      <c r="F97" s="886"/>
    </row>
    <row r="98" spans="1:6" ht="15.75">
      <c r="A98" s="116"/>
      <c r="C98" s="490"/>
      <c r="D98" s="126"/>
      <c r="E98" s="126"/>
      <c r="F98" s="886"/>
    </row>
    <row r="99" spans="1:6" ht="15.75">
      <c r="A99" s="116"/>
      <c r="C99" s="490"/>
      <c r="D99" s="126"/>
      <c r="E99" s="126"/>
      <c r="F99" s="886"/>
    </row>
    <row r="100" spans="1:6" ht="15.75">
      <c r="A100" s="116"/>
      <c r="C100" s="490"/>
      <c r="D100" s="126"/>
      <c r="E100" s="126"/>
      <c r="F100" s="886"/>
    </row>
    <row r="101" spans="1:6" ht="15.75">
      <c r="A101" s="116"/>
      <c r="C101" s="490"/>
      <c r="D101" s="126"/>
      <c r="E101" s="126"/>
      <c r="F101" s="886"/>
    </row>
    <row r="102" spans="1:6" ht="15.75">
      <c r="A102" s="116"/>
      <c r="C102" s="490"/>
      <c r="D102" s="126"/>
      <c r="E102" s="126"/>
      <c r="F102" s="886"/>
    </row>
    <row r="103" spans="1:6" ht="15.75">
      <c r="A103" s="116"/>
      <c r="C103" s="490"/>
      <c r="D103" s="126"/>
      <c r="E103" s="126"/>
      <c r="F103" s="886"/>
    </row>
    <row r="104" spans="1:6" ht="15.75">
      <c r="A104" s="116"/>
      <c r="C104" s="490"/>
      <c r="D104" s="126"/>
      <c r="E104" s="126"/>
      <c r="F104" s="886"/>
    </row>
    <row r="105" spans="1:6" ht="15.75">
      <c r="A105" s="116"/>
      <c r="C105" s="490"/>
      <c r="D105" s="126"/>
      <c r="E105" s="126"/>
      <c r="F105" s="886"/>
    </row>
    <row r="106" spans="1:6" ht="15.75">
      <c r="A106" s="116"/>
      <c r="C106" s="490"/>
      <c r="D106" s="126"/>
      <c r="E106" s="126"/>
      <c r="F106" s="886"/>
    </row>
    <row r="107" spans="1:6" ht="15.75">
      <c r="A107" s="116"/>
      <c r="C107" s="490"/>
      <c r="D107" s="126"/>
      <c r="E107" s="126"/>
      <c r="F107" s="886"/>
    </row>
    <row r="108" spans="1:6" ht="15.75">
      <c r="A108" s="116"/>
      <c r="C108" s="490"/>
      <c r="D108" s="126"/>
      <c r="E108" s="126"/>
      <c r="F108" s="886"/>
    </row>
    <row r="109" spans="1:6" ht="15.75">
      <c r="A109" s="116"/>
      <c r="C109" s="490"/>
      <c r="D109" s="126"/>
      <c r="E109" s="126"/>
      <c r="F109" s="886"/>
    </row>
    <row r="110" spans="1:6" ht="15.75">
      <c r="A110" s="116"/>
      <c r="C110" s="490"/>
      <c r="D110" s="126"/>
      <c r="E110" s="126"/>
      <c r="F110" s="886"/>
    </row>
    <row r="111" spans="1:6" ht="15.75">
      <c r="A111" s="116"/>
      <c r="C111" s="490"/>
      <c r="D111" s="126"/>
      <c r="E111" s="126"/>
      <c r="F111" s="886"/>
    </row>
    <row r="112" spans="1:6" ht="15.75">
      <c r="A112" s="116"/>
      <c r="C112" s="490"/>
      <c r="D112" s="126"/>
      <c r="E112" s="126"/>
      <c r="F112" s="886"/>
    </row>
    <row r="113" spans="1:6" ht="15.75">
      <c r="A113" s="116"/>
      <c r="C113" s="490"/>
      <c r="D113" s="126"/>
      <c r="E113" s="126"/>
      <c r="F113" s="886"/>
    </row>
    <row r="114" spans="1:6" ht="15.75">
      <c r="A114" s="116"/>
      <c r="C114" s="490"/>
      <c r="D114" s="126"/>
      <c r="E114" s="126"/>
      <c r="F114" s="886"/>
    </row>
    <row r="115" spans="1:6" ht="15.75">
      <c r="A115" s="116"/>
      <c r="C115" s="490"/>
      <c r="D115" s="126"/>
      <c r="E115" s="126"/>
      <c r="F115" s="886"/>
    </row>
    <row r="116" spans="1:6" ht="15.75">
      <c r="A116" s="116"/>
      <c r="C116" s="490"/>
      <c r="D116" s="126"/>
      <c r="E116" s="126"/>
      <c r="F116" s="886"/>
    </row>
    <row r="117" spans="1:6" ht="15.75">
      <c r="A117" s="116"/>
      <c r="C117" s="490"/>
      <c r="D117" s="126"/>
      <c r="E117" s="126"/>
      <c r="F117" s="886"/>
    </row>
    <row r="118" spans="1:6" ht="15.75">
      <c r="A118" s="116"/>
      <c r="C118" s="490"/>
      <c r="D118" s="126"/>
      <c r="E118" s="126"/>
      <c r="F118" s="886"/>
    </row>
    <row r="119" spans="1:6" ht="15.75">
      <c r="A119" s="116"/>
      <c r="C119" s="490"/>
      <c r="D119" s="126"/>
      <c r="E119" s="126"/>
      <c r="F119" s="886"/>
    </row>
    <row r="120" spans="1:6" ht="15.75">
      <c r="A120" s="116"/>
      <c r="C120" s="490"/>
      <c r="D120" s="126"/>
      <c r="E120" s="126"/>
      <c r="F120" s="886"/>
    </row>
    <row r="121" spans="1:6" ht="15.75">
      <c r="A121" s="116"/>
      <c r="C121" s="490"/>
      <c r="D121" s="126"/>
      <c r="E121" s="126"/>
      <c r="F121" s="886"/>
    </row>
    <row r="122" spans="1:6" ht="15.75">
      <c r="A122" s="116"/>
      <c r="C122" s="490"/>
      <c r="D122" s="126"/>
      <c r="E122" s="126"/>
      <c r="F122" s="886"/>
    </row>
    <row r="123" spans="1:6" ht="15.75">
      <c r="A123" s="116"/>
      <c r="C123" s="490"/>
      <c r="D123" s="126"/>
      <c r="E123" s="126"/>
      <c r="F123" s="886"/>
    </row>
    <row r="124" spans="1:6" ht="15.75">
      <c r="A124" s="116"/>
      <c r="C124" s="490"/>
      <c r="D124" s="126"/>
      <c r="E124" s="126"/>
      <c r="F124" s="886"/>
    </row>
    <row r="125" spans="1:6" ht="15.75">
      <c r="A125" s="116"/>
      <c r="C125" s="490"/>
      <c r="D125" s="126"/>
      <c r="E125" s="126"/>
      <c r="F125" s="886"/>
    </row>
    <row r="126" spans="1:6" ht="15.75">
      <c r="A126" s="116"/>
      <c r="C126" s="490"/>
      <c r="D126" s="126"/>
      <c r="E126" s="126"/>
      <c r="F126" s="886"/>
    </row>
    <row r="127" spans="1:6" ht="15.75">
      <c r="A127" s="116"/>
      <c r="C127" s="490"/>
      <c r="D127" s="126"/>
      <c r="E127" s="126"/>
      <c r="F127" s="886"/>
    </row>
    <row r="128" spans="1:6" ht="15.75">
      <c r="A128" s="116"/>
      <c r="C128" s="490"/>
      <c r="D128" s="126"/>
      <c r="E128" s="126"/>
      <c r="F128" s="886"/>
    </row>
    <row r="129" spans="1:6" ht="15.75">
      <c r="A129" s="116"/>
      <c r="C129" s="490"/>
      <c r="D129" s="126"/>
      <c r="E129" s="126"/>
      <c r="F129" s="886"/>
    </row>
    <row r="130" spans="1:6" ht="15.75">
      <c r="A130" s="116"/>
      <c r="C130" s="490"/>
      <c r="D130" s="126"/>
      <c r="E130" s="126"/>
      <c r="F130" s="886"/>
    </row>
    <row r="131" spans="1:6" ht="15.75">
      <c r="A131" s="116"/>
      <c r="C131" s="490"/>
      <c r="D131" s="126"/>
      <c r="E131" s="126"/>
      <c r="F131" s="886"/>
    </row>
    <row r="132" spans="1:6" ht="15.75">
      <c r="A132" s="116"/>
      <c r="C132" s="490"/>
      <c r="D132" s="126"/>
      <c r="E132" s="126"/>
      <c r="F132" s="886"/>
    </row>
    <row r="133" spans="1:6" ht="15.75">
      <c r="A133" s="116"/>
      <c r="C133" s="490"/>
      <c r="D133" s="126"/>
      <c r="E133" s="126"/>
      <c r="F133" s="886"/>
    </row>
    <row r="134" spans="1:6" ht="15.75">
      <c r="A134" s="116"/>
      <c r="C134" s="490"/>
      <c r="D134" s="126"/>
      <c r="E134" s="126"/>
      <c r="F134" s="886"/>
    </row>
    <row r="135" spans="1:6" ht="15.75">
      <c r="A135" s="116"/>
      <c r="C135" s="490"/>
      <c r="D135" s="126"/>
      <c r="E135" s="126"/>
      <c r="F135" s="886"/>
    </row>
    <row r="136" spans="1:6" ht="15.75">
      <c r="A136" s="116"/>
      <c r="C136" s="490"/>
      <c r="D136" s="126"/>
      <c r="E136" s="126"/>
      <c r="F136" s="886"/>
    </row>
    <row r="137" spans="1:6" ht="15.75">
      <c r="A137" s="116"/>
      <c r="C137" s="490"/>
      <c r="D137" s="126"/>
      <c r="E137" s="126"/>
      <c r="F137" s="886"/>
    </row>
    <row r="138" spans="1:6" ht="15.75">
      <c r="A138" s="116"/>
      <c r="C138" s="490"/>
      <c r="D138" s="126"/>
      <c r="E138" s="126"/>
      <c r="F138" s="886"/>
    </row>
    <row r="139" spans="1:6" ht="15.75">
      <c r="A139" s="116"/>
      <c r="C139" s="490"/>
      <c r="D139" s="126"/>
      <c r="E139" s="126"/>
      <c r="F139" s="886"/>
    </row>
    <row r="140" spans="1:6" ht="15.75">
      <c r="A140" s="116"/>
      <c r="C140" s="490"/>
      <c r="D140" s="126"/>
      <c r="E140" s="126"/>
      <c r="F140" s="886"/>
    </row>
    <row r="141" spans="1:6" ht="15.75">
      <c r="A141" s="116"/>
      <c r="C141" s="91"/>
      <c r="D141" s="126"/>
      <c r="E141" s="126"/>
      <c r="F141" s="886"/>
    </row>
    <row r="142" spans="1:6" ht="15.75">
      <c r="A142" s="116"/>
      <c r="C142" s="91"/>
      <c r="D142" s="126"/>
      <c r="E142" s="126"/>
      <c r="F142" s="886"/>
    </row>
    <row r="143" spans="1:6" ht="15.75">
      <c r="A143" s="116"/>
      <c r="C143" s="91"/>
      <c r="D143" s="126"/>
      <c r="E143" s="126"/>
      <c r="F143" s="886"/>
    </row>
    <row r="144" spans="1:6" ht="15.75">
      <c r="A144" s="116"/>
      <c r="C144" s="91"/>
      <c r="E144" s="126"/>
      <c r="F144" s="886"/>
    </row>
    <row r="145" spans="1:6" ht="15.75">
      <c r="A145" s="116"/>
      <c r="C145" s="91"/>
      <c r="E145" s="126"/>
      <c r="F145" s="886"/>
    </row>
    <row r="146" spans="1:6" ht="15.75">
      <c r="A146" s="116"/>
      <c r="C146" s="91"/>
      <c r="E146" s="126"/>
      <c r="F146" s="886"/>
    </row>
    <row r="147" spans="1:6" ht="15.75">
      <c r="A147" s="116"/>
      <c r="C147" s="91"/>
      <c r="E147" s="126"/>
      <c r="F147" s="886"/>
    </row>
    <row r="148" spans="1:6" ht="15.75">
      <c r="A148" s="116"/>
      <c r="C148" s="91"/>
      <c r="E148" s="126"/>
      <c r="F148" s="886"/>
    </row>
    <row r="149" spans="1:6" ht="15.75">
      <c r="A149" s="116"/>
      <c r="C149" s="91"/>
      <c r="F149" s="886"/>
    </row>
    <row r="150" spans="1:6" ht="15.75">
      <c r="A150" s="116"/>
      <c r="C150" s="91"/>
      <c r="F150" s="886"/>
    </row>
    <row r="151" spans="1:6" ht="15.75">
      <c r="A151" s="116"/>
      <c r="C151" s="91"/>
      <c r="F151" s="886"/>
    </row>
    <row r="152" spans="1:6" ht="15.75">
      <c r="A152" s="116"/>
      <c r="C152" s="91"/>
      <c r="F152" s="886"/>
    </row>
    <row r="153" spans="1:6" ht="15.75">
      <c r="A153" s="116"/>
      <c r="C153" s="91"/>
      <c r="F153" s="886"/>
    </row>
    <row r="154" spans="1:6" ht="15.75">
      <c r="A154" s="116"/>
      <c r="C154" s="91"/>
      <c r="F154" s="886"/>
    </row>
    <row r="155" spans="1:6" ht="15.75">
      <c r="A155" s="116"/>
      <c r="C155" s="91"/>
    </row>
    <row r="156" spans="1:6" ht="15.75">
      <c r="A156" s="116"/>
      <c r="C156" s="91"/>
    </row>
    <row r="157" spans="1:6" ht="15.75">
      <c r="A157" s="116"/>
      <c r="C157" s="91"/>
    </row>
    <row r="158" spans="1:6" ht="15.75">
      <c r="A158" s="116"/>
      <c r="C158" s="91"/>
    </row>
    <row r="159" spans="1:6" ht="15.75">
      <c r="A159" s="116"/>
      <c r="C159" s="91"/>
    </row>
    <row r="160" spans="1:6" ht="15.75">
      <c r="A160" s="116"/>
      <c r="C160" s="91"/>
    </row>
    <row r="161" spans="1:3" ht="15.75">
      <c r="A161" s="116"/>
      <c r="C161" s="91"/>
    </row>
    <row r="162" spans="1:3" ht="15.75">
      <c r="A162" s="116"/>
      <c r="C162" s="91"/>
    </row>
    <row r="163" spans="1:3" ht="15.75">
      <c r="A163" s="116"/>
      <c r="C163" s="91"/>
    </row>
    <row r="164" spans="1:3" ht="15.75">
      <c r="A164" s="116"/>
      <c r="C164" s="91"/>
    </row>
    <row r="165" spans="1:3" ht="15.75">
      <c r="A165" s="116"/>
      <c r="C165" s="91"/>
    </row>
    <row r="166" spans="1:3" ht="15.75">
      <c r="A166" s="116"/>
      <c r="C166" s="91"/>
    </row>
    <row r="167" spans="1:3" ht="15.75">
      <c r="A167" s="116"/>
      <c r="C167" s="91"/>
    </row>
    <row r="168" spans="1:3" ht="15.75">
      <c r="A168" s="116"/>
      <c r="C168" s="91"/>
    </row>
    <row r="169" spans="1:3" ht="15.75">
      <c r="A169" s="116"/>
      <c r="C169" s="91"/>
    </row>
    <row r="170" spans="1:3" ht="15.75">
      <c r="A170" s="116"/>
      <c r="C170" s="91"/>
    </row>
    <row r="171" spans="1:3" ht="15.75">
      <c r="A171" s="116"/>
      <c r="C171" s="91"/>
    </row>
    <row r="172" spans="1:3" ht="15.75">
      <c r="A172" s="116"/>
      <c r="C172" s="91"/>
    </row>
    <row r="173" spans="1:3" ht="15.75">
      <c r="A173" s="116"/>
      <c r="C173" s="91"/>
    </row>
    <row r="174" spans="1:3" ht="15.75">
      <c r="A174" s="116"/>
      <c r="C174" s="91"/>
    </row>
    <row r="175" spans="1:3" ht="15.75">
      <c r="A175" s="116"/>
      <c r="C175" s="91"/>
    </row>
    <row r="176" spans="1:3" ht="15.75">
      <c r="A176" s="116"/>
      <c r="C176" s="91"/>
    </row>
    <row r="177" spans="1:3" ht="15.75">
      <c r="A177" s="116"/>
      <c r="C177" s="91"/>
    </row>
    <row r="178" spans="1:3" ht="15.75">
      <c r="A178" s="116"/>
      <c r="C178" s="91"/>
    </row>
    <row r="179" spans="1:3" ht="15.75">
      <c r="A179" s="116"/>
      <c r="C179" s="91"/>
    </row>
    <row r="180" spans="1:3" ht="15.75">
      <c r="A180" s="116"/>
      <c r="C180" s="91"/>
    </row>
    <row r="181" spans="1:3" ht="15.75">
      <c r="A181" s="116"/>
      <c r="C181" s="91"/>
    </row>
    <row r="182" spans="1:3" ht="15.75">
      <c r="A182" s="116"/>
      <c r="C182" s="91"/>
    </row>
    <row r="183" spans="1:3" ht="15.75">
      <c r="A183" s="116"/>
      <c r="C183" s="91"/>
    </row>
    <row r="184" spans="1:3" ht="15.75">
      <c r="A184" s="116"/>
      <c r="C184" s="91"/>
    </row>
    <row r="185" spans="1:3" ht="15.75">
      <c r="A185" s="116"/>
      <c r="C185" s="91"/>
    </row>
    <row r="186" spans="1:3" ht="15.75">
      <c r="A186" s="116"/>
      <c r="C186" s="91"/>
    </row>
    <row r="187" spans="1:3" ht="15.75">
      <c r="A187" s="116"/>
      <c r="C187" s="91"/>
    </row>
    <row r="188" spans="1:3" ht="15.75">
      <c r="A188" s="116"/>
      <c r="C188" s="91"/>
    </row>
    <row r="189" spans="1:3" ht="15.75">
      <c r="A189" s="116"/>
      <c r="C189" s="91"/>
    </row>
    <row r="190" spans="1:3" ht="15.75">
      <c r="A190" s="116"/>
      <c r="C190" s="91"/>
    </row>
    <row r="191" spans="1:3" ht="15.75">
      <c r="A191" s="116"/>
      <c r="C191" s="91"/>
    </row>
    <row r="192" spans="1:3" ht="15.75">
      <c r="A192" s="116"/>
      <c r="C192" s="91"/>
    </row>
    <row r="193" spans="1:3" ht="15.75">
      <c r="A193" s="116"/>
      <c r="C193" s="91"/>
    </row>
    <row r="194" spans="1:3" ht="15.75">
      <c r="A194" s="116"/>
      <c r="C194" s="91"/>
    </row>
    <row r="195" spans="1:3" ht="15.75">
      <c r="A195" s="116"/>
      <c r="C195" s="91"/>
    </row>
    <row r="196" spans="1:3" ht="15.75">
      <c r="A196" s="116"/>
      <c r="C196" s="91"/>
    </row>
    <row r="197" spans="1:3" ht="15.75">
      <c r="A197" s="116"/>
      <c r="C197" s="91"/>
    </row>
    <row r="198" spans="1:3" ht="15.75">
      <c r="A198" s="116"/>
      <c r="C198" s="91"/>
    </row>
    <row r="199" spans="1:3" ht="15.75">
      <c r="A199" s="116"/>
      <c r="C199" s="91"/>
    </row>
    <row r="200" spans="1:3" ht="15.75">
      <c r="A200" s="116"/>
      <c r="C200" s="91"/>
    </row>
    <row r="201" spans="1:3" ht="15.75">
      <c r="A201" s="116"/>
      <c r="C201" s="91"/>
    </row>
    <row r="202" spans="1:3" ht="15.75">
      <c r="A202" s="116"/>
      <c r="C202" s="91"/>
    </row>
    <row r="203" spans="1:3" ht="15.75">
      <c r="A203" s="116"/>
      <c r="C203" s="91"/>
    </row>
    <row r="204" spans="1:3" ht="15.75">
      <c r="A204" s="116"/>
      <c r="C204" s="91"/>
    </row>
    <row r="205" spans="1:3" ht="15.75">
      <c r="A205" s="116"/>
      <c r="C205" s="91"/>
    </row>
    <row r="206" spans="1:3" ht="15.75">
      <c r="A206" s="116"/>
      <c r="C206" s="91"/>
    </row>
    <row r="207" spans="1:3" ht="15.75">
      <c r="A207" s="116"/>
      <c r="C207" s="91"/>
    </row>
    <row r="208" spans="1:3" ht="15.75">
      <c r="A208" s="116"/>
      <c r="C208" s="91"/>
    </row>
    <row r="209" spans="1:3" ht="15.75">
      <c r="A209" s="116"/>
      <c r="C209" s="91"/>
    </row>
    <row r="210" spans="1:3" ht="15.75">
      <c r="A210" s="116"/>
      <c r="C210" s="91"/>
    </row>
    <row r="211" spans="1:3" ht="15.75">
      <c r="A211" s="116"/>
      <c r="C211" s="91"/>
    </row>
    <row r="212" spans="1:3" ht="15.75">
      <c r="A212" s="116"/>
      <c r="C212" s="91"/>
    </row>
    <row r="213" spans="1:3" ht="15.75">
      <c r="A213" s="116"/>
      <c r="C213" s="91"/>
    </row>
    <row r="214" spans="1:3" ht="15.75">
      <c r="A214" s="116"/>
      <c r="C214" s="91"/>
    </row>
    <row r="215" spans="1:3" ht="15.75">
      <c r="A215" s="116"/>
      <c r="C215" s="91"/>
    </row>
    <row r="216" spans="1:3" ht="15.75">
      <c r="A216" s="116"/>
      <c r="C216" s="91"/>
    </row>
    <row r="217" spans="1:3" ht="15.75">
      <c r="A217" s="116"/>
      <c r="C217" s="91"/>
    </row>
    <row r="218" spans="1:3" ht="15.75">
      <c r="A218" s="116"/>
      <c r="C218" s="91"/>
    </row>
    <row r="219" spans="1:3" ht="15.75">
      <c r="A219" s="116"/>
      <c r="C219" s="91"/>
    </row>
    <row r="220" spans="1:3" ht="15.75">
      <c r="A220" s="116"/>
      <c r="C220" s="91"/>
    </row>
    <row r="221" spans="1:3" ht="15.75">
      <c r="A221" s="116"/>
      <c r="C221" s="91"/>
    </row>
    <row r="222" spans="1:3" ht="15.75">
      <c r="A222" s="116"/>
      <c r="C222" s="91"/>
    </row>
    <row r="223" spans="1:3" ht="15.75">
      <c r="A223" s="116"/>
      <c r="C223" s="91"/>
    </row>
    <row r="224" spans="1:3" ht="15.75">
      <c r="A224" s="116"/>
      <c r="C224" s="91"/>
    </row>
    <row r="225" spans="1:3" ht="15.75">
      <c r="A225" s="116"/>
      <c r="C225" s="91"/>
    </row>
    <row r="226" spans="1:3" ht="15.75">
      <c r="A226" s="116"/>
      <c r="C226" s="91"/>
    </row>
    <row r="227" spans="1:3" ht="15.75">
      <c r="A227" s="116"/>
      <c r="C227" s="91"/>
    </row>
    <row r="228" spans="1:3" ht="15.75">
      <c r="A228" s="116"/>
      <c r="C228" s="91"/>
    </row>
    <row r="229" spans="1:3" ht="15.75">
      <c r="A229" s="116"/>
      <c r="C229" s="91"/>
    </row>
    <row r="230" spans="1:3" ht="15.75">
      <c r="A230" s="116"/>
      <c r="C230" s="91"/>
    </row>
    <row r="231" spans="1:3" ht="15.75">
      <c r="A231" s="116"/>
      <c r="C231" s="91"/>
    </row>
    <row r="232" spans="1:3" ht="15.75">
      <c r="A232" s="116"/>
      <c r="C232" s="91"/>
    </row>
    <row r="233" spans="1:3" ht="15.75">
      <c r="A233" s="116"/>
      <c r="C233" s="91"/>
    </row>
    <row r="234" spans="1:3" ht="15.75">
      <c r="A234" s="116"/>
      <c r="C234" s="91"/>
    </row>
    <row r="235" spans="1:3" ht="15.75">
      <c r="A235" s="116"/>
      <c r="C235" s="91"/>
    </row>
    <row r="236" spans="1:3" ht="15.75">
      <c r="A236" s="116"/>
      <c r="C236" s="91"/>
    </row>
    <row r="237" spans="1:3" ht="15.75">
      <c r="A237" s="116"/>
      <c r="C237" s="91"/>
    </row>
    <row r="238" spans="1:3" ht="15.75">
      <c r="A238" s="116"/>
      <c r="C238" s="91"/>
    </row>
    <row r="239" spans="1:3" ht="15.75">
      <c r="A239" s="116"/>
      <c r="C239" s="91"/>
    </row>
    <row r="240" spans="1:3" ht="15.75">
      <c r="A240" s="116"/>
      <c r="C240" s="91"/>
    </row>
    <row r="241" spans="1:3" ht="15.75">
      <c r="A241" s="116"/>
      <c r="C241" s="91"/>
    </row>
    <row r="242" spans="1:3" ht="15.75">
      <c r="A242" s="116"/>
      <c r="C242" s="91"/>
    </row>
    <row r="243" spans="1:3" ht="15.75">
      <c r="A243" s="116"/>
      <c r="C243" s="91"/>
    </row>
    <row r="244" spans="1:3" ht="15.75">
      <c r="A244" s="116"/>
      <c r="C244" s="91"/>
    </row>
    <row r="245" spans="1:3" ht="15.75">
      <c r="A245" s="116"/>
      <c r="C245" s="91"/>
    </row>
    <row r="246" spans="1:3" ht="15.75">
      <c r="A246" s="116"/>
      <c r="C246" s="91"/>
    </row>
    <row r="247" spans="1:3" ht="15.75">
      <c r="A247" s="116"/>
      <c r="C247" s="91"/>
    </row>
    <row r="248" spans="1:3" ht="15.75">
      <c r="A248" s="116"/>
      <c r="C248" s="91"/>
    </row>
    <row r="249" spans="1:3" ht="15.75">
      <c r="A249" s="116"/>
      <c r="C249" s="91"/>
    </row>
    <row r="250" spans="1:3" ht="15.75">
      <c r="A250" s="116"/>
      <c r="C250" s="91"/>
    </row>
    <row r="251" spans="1:3" ht="15.75">
      <c r="A251" s="116"/>
      <c r="C251" s="91"/>
    </row>
    <row r="252" spans="1:3" ht="15.75">
      <c r="A252" s="116"/>
      <c r="C252" s="91"/>
    </row>
    <row r="253" spans="1:3" ht="15.75">
      <c r="A253" s="116"/>
      <c r="C253" s="91"/>
    </row>
    <row r="254" spans="1:3" ht="15.75">
      <c r="A254" s="116"/>
      <c r="C254" s="91"/>
    </row>
    <row r="255" spans="1:3" ht="15.75">
      <c r="A255" s="116"/>
      <c r="C255" s="91"/>
    </row>
    <row r="256" spans="1:3" ht="15.75">
      <c r="A256" s="116"/>
      <c r="C256" s="91"/>
    </row>
    <row r="257" spans="1:3" ht="15.75">
      <c r="A257" s="116"/>
      <c r="C257" s="91"/>
    </row>
    <row r="258" spans="1:3" ht="15.75">
      <c r="A258" s="116"/>
      <c r="C258" s="91"/>
    </row>
    <row r="259" spans="1:3" ht="15.75">
      <c r="A259" s="116"/>
      <c r="C259" s="91"/>
    </row>
    <row r="260" spans="1:3" ht="15.75">
      <c r="A260" s="116"/>
      <c r="C260" s="91"/>
    </row>
    <row r="261" spans="1:3" ht="15.75">
      <c r="A261" s="116"/>
      <c r="C261" s="91"/>
    </row>
    <row r="262" spans="1:3" ht="15.75">
      <c r="A262" s="116"/>
      <c r="C262" s="91"/>
    </row>
    <row r="263" spans="1:3" ht="15.75">
      <c r="A263" s="116"/>
      <c r="C263" s="91"/>
    </row>
    <row r="264" spans="1:3" ht="15.75">
      <c r="A264" s="116"/>
      <c r="C264" s="91"/>
    </row>
    <row r="265" spans="1:3" ht="15.75">
      <c r="A265" s="116"/>
      <c r="C265" s="91"/>
    </row>
    <row r="266" spans="1:3" ht="15.75">
      <c r="A266" s="116"/>
      <c r="C266" s="91"/>
    </row>
    <row r="267" spans="1:3" ht="15.75">
      <c r="A267" s="116"/>
      <c r="C267" s="91"/>
    </row>
    <row r="268" spans="1:3" ht="15.75">
      <c r="A268" s="116"/>
      <c r="C268" s="91"/>
    </row>
    <row r="269" spans="1:3" ht="15.75">
      <c r="A269" s="116"/>
      <c r="C269" s="91"/>
    </row>
    <row r="270" spans="1:3" ht="15.75">
      <c r="A270" s="116"/>
      <c r="C270" s="91"/>
    </row>
    <row r="271" spans="1:3" ht="15.75">
      <c r="A271" s="116"/>
      <c r="C271" s="91"/>
    </row>
    <row r="272" spans="1:3" ht="15.75">
      <c r="A272" s="116"/>
      <c r="C272" s="91"/>
    </row>
    <row r="273" spans="1:3" ht="15.75">
      <c r="A273" s="116"/>
      <c r="C273" s="91"/>
    </row>
    <row r="274" spans="1:3" ht="15.75">
      <c r="A274" s="116"/>
      <c r="C274" s="91"/>
    </row>
    <row r="275" spans="1:3" ht="15.75">
      <c r="A275" s="116"/>
      <c r="C275" s="91"/>
    </row>
    <row r="276" spans="1:3" ht="15.75">
      <c r="A276" s="116"/>
      <c r="C276" s="91"/>
    </row>
    <row r="277" spans="1:3" ht="15.75">
      <c r="A277" s="116"/>
      <c r="C277" s="91"/>
    </row>
    <row r="278" spans="1:3" ht="15.75">
      <c r="A278" s="116"/>
      <c r="C278" s="91"/>
    </row>
    <row r="279" spans="1:3" ht="15.75">
      <c r="A279" s="116"/>
      <c r="C279" s="91"/>
    </row>
    <row r="280" spans="1:3" ht="15.75">
      <c r="A280" s="116"/>
      <c r="C280" s="91"/>
    </row>
    <row r="281" spans="1:3" ht="15.75">
      <c r="A281" s="116"/>
      <c r="C281" s="91"/>
    </row>
    <row r="282" spans="1:3" ht="15.75">
      <c r="A282" s="116"/>
      <c r="C282" s="91"/>
    </row>
    <row r="283" spans="1:3" ht="15.75">
      <c r="A283" s="116"/>
      <c r="C283" s="91"/>
    </row>
    <row r="284" spans="1:3" ht="15.75">
      <c r="A284" s="116"/>
      <c r="C284" s="91"/>
    </row>
    <row r="285" spans="1:3" ht="15.75">
      <c r="A285" s="116"/>
      <c r="C285" s="91"/>
    </row>
    <row r="286" spans="1:3" ht="15.75">
      <c r="A286" s="116"/>
      <c r="C286" s="91"/>
    </row>
    <row r="287" spans="1:3" ht="15.75">
      <c r="A287" s="116"/>
      <c r="C287" s="91"/>
    </row>
    <row r="288" spans="1:3" ht="15.75">
      <c r="A288" s="116"/>
      <c r="C288" s="91"/>
    </row>
    <row r="289" spans="1:3" ht="15.75">
      <c r="A289" s="116"/>
      <c r="C289" s="91"/>
    </row>
    <row r="290" spans="1:3" ht="15.75">
      <c r="A290" s="116"/>
      <c r="C290" s="91"/>
    </row>
    <row r="291" spans="1:3" ht="15.75">
      <c r="A291" s="116"/>
      <c r="C291" s="91"/>
    </row>
    <row r="292" spans="1:3" ht="15.75">
      <c r="A292" s="116"/>
      <c r="C292" s="91"/>
    </row>
    <row r="293" spans="1:3" ht="15.75">
      <c r="A293" s="116"/>
      <c r="C293" s="91"/>
    </row>
    <row r="294" spans="1:3" ht="15.75">
      <c r="A294" s="116"/>
      <c r="C294" s="91"/>
    </row>
    <row r="295" spans="1:3" ht="15.75">
      <c r="A295" s="116"/>
      <c r="C295" s="91"/>
    </row>
    <row r="296" spans="1:3" ht="15.75">
      <c r="A296" s="116"/>
      <c r="C296" s="91"/>
    </row>
    <row r="297" spans="1:3" ht="15.75">
      <c r="A297" s="116"/>
      <c r="C297" s="91"/>
    </row>
    <row r="298" spans="1:3" ht="15.75">
      <c r="A298" s="116"/>
      <c r="C298" s="91"/>
    </row>
    <row r="299" spans="1:3" ht="15.75">
      <c r="A299" s="116"/>
      <c r="C299" s="91"/>
    </row>
    <row r="300" spans="1:3" ht="15.75">
      <c r="A300" s="116"/>
      <c r="C300" s="91"/>
    </row>
    <row r="301" spans="1:3" ht="15.75">
      <c r="A301" s="116"/>
      <c r="C301" s="91"/>
    </row>
    <row r="302" spans="1:3" ht="15.75">
      <c r="A302" s="116"/>
      <c r="C302" s="91"/>
    </row>
    <row r="303" spans="1:3" ht="15.75">
      <c r="A303" s="116"/>
      <c r="C303" s="91"/>
    </row>
    <row r="304" spans="1:3" ht="15.75">
      <c r="A304" s="116"/>
      <c r="C304" s="91"/>
    </row>
    <row r="305" spans="1:3" ht="15.75">
      <c r="A305" s="116"/>
      <c r="C305" s="91"/>
    </row>
    <row r="306" spans="1:3" ht="15.75">
      <c r="A306" s="116"/>
      <c r="C306" s="91"/>
    </row>
    <row r="307" spans="1:3" ht="15.75">
      <c r="A307" s="116"/>
      <c r="C307" s="91"/>
    </row>
    <row r="308" spans="1:3" ht="15.75">
      <c r="A308" s="116"/>
      <c r="C308" s="91"/>
    </row>
    <row r="309" spans="1:3" ht="15.75">
      <c r="A309" s="116"/>
      <c r="C309" s="91"/>
    </row>
    <row r="310" spans="1:3" ht="15.75">
      <c r="A310" s="116"/>
      <c r="C310" s="91"/>
    </row>
    <row r="311" spans="1:3" ht="15.75">
      <c r="A311" s="116"/>
      <c r="C311" s="91"/>
    </row>
    <row r="312" spans="1:3" ht="15.75">
      <c r="A312" s="116"/>
      <c r="C312" s="91"/>
    </row>
    <row r="313" spans="1:3" ht="15.75">
      <c r="A313" s="116"/>
      <c r="C313" s="91"/>
    </row>
    <row r="314" spans="1:3" ht="15.75">
      <c r="A314" s="116"/>
      <c r="C314" s="91"/>
    </row>
    <row r="315" spans="1:3" ht="15.75">
      <c r="A315" s="116"/>
      <c r="C315" s="91"/>
    </row>
    <row r="316" spans="1:3" ht="15.75">
      <c r="A316" s="116"/>
      <c r="C316" s="91"/>
    </row>
    <row r="317" spans="1:3" ht="15.75">
      <c r="A317" s="116"/>
      <c r="C317" s="91"/>
    </row>
    <row r="318" spans="1:3" ht="15.75">
      <c r="A318" s="116"/>
      <c r="C318" s="91"/>
    </row>
    <row r="319" spans="1:3" ht="15.75">
      <c r="A319" s="116"/>
      <c r="C319" s="91"/>
    </row>
    <row r="320" spans="1:3" ht="15.75">
      <c r="A320" s="116"/>
      <c r="C320" s="91"/>
    </row>
    <row r="321" spans="1:3" ht="15.75">
      <c r="A321" s="116"/>
      <c r="C321" s="91"/>
    </row>
    <row r="322" spans="1:3" ht="15.75">
      <c r="A322" s="116"/>
      <c r="C322" s="91"/>
    </row>
    <row r="323" spans="1:3" ht="15.75">
      <c r="A323" s="116"/>
      <c r="C323" s="91"/>
    </row>
    <row r="324" spans="1:3" ht="15.75">
      <c r="A324" s="116"/>
      <c r="C324" s="91"/>
    </row>
    <row r="325" spans="1:3" ht="15.75">
      <c r="A325" s="116"/>
      <c r="C325" s="91"/>
    </row>
    <row r="326" spans="1:3" ht="15.75">
      <c r="A326" s="116"/>
      <c r="C326" s="91"/>
    </row>
    <row r="327" spans="1:3" ht="15.75">
      <c r="A327" s="116"/>
      <c r="C327" s="91"/>
    </row>
    <row r="328" spans="1:3" ht="15.75">
      <c r="A328" s="116"/>
      <c r="C328" s="91"/>
    </row>
    <row r="329" spans="1:3" ht="15.75">
      <c r="A329" s="116"/>
      <c r="C329" s="91"/>
    </row>
    <row r="330" spans="1:3" ht="15.75">
      <c r="A330" s="116"/>
      <c r="C330" s="91"/>
    </row>
    <row r="331" spans="1:3" ht="15.75">
      <c r="A331" s="116"/>
      <c r="C331" s="91"/>
    </row>
    <row r="332" spans="1:3" ht="15.75">
      <c r="A332" s="116"/>
      <c r="C332" s="91"/>
    </row>
    <row r="333" spans="1:3" ht="15.75">
      <c r="A333" s="116"/>
      <c r="C333" s="91"/>
    </row>
    <row r="334" spans="1:3" ht="15.75">
      <c r="A334" s="116"/>
      <c r="C334" s="91"/>
    </row>
    <row r="335" spans="1:3" ht="15.75">
      <c r="A335" s="116"/>
      <c r="C335" s="91"/>
    </row>
    <row r="336" spans="1:3" ht="15.75">
      <c r="A336" s="116"/>
      <c r="C336" s="91"/>
    </row>
    <row r="337" spans="1:3" ht="15.75">
      <c r="A337" s="116"/>
      <c r="C337" s="91"/>
    </row>
    <row r="338" spans="1:3" ht="15.75">
      <c r="A338" s="116"/>
      <c r="C338" s="91"/>
    </row>
    <row r="339" spans="1:3" ht="15.75">
      <c r="A339" s="116"/>
      <c r="C339" s="91"/>
    </row>
    <row r="340" spans="1:3" ht="15.75">
      <c r="A340" s="116"/>
      <c r="C340" s="91"/>
    </row>
    <row r="341" spans="1:3" ht="15.75">
      <c r="A341" s="116"/>
      <c r="C341" s="91"/>
    </row>
    <row r="342" spans="1:3" ht="15.75">
      <c r="A342" s="116"/>
      <c r="C342" s="91"/>
    </row>
    <row r="343" spans="1:3" ht="15.75">
      <c r="A343" s="116"/>
      <c r="C343" s="91"/>
    </row>
    <row r="344" spans="1:3" ht="15.75">
      <c r="A344" s="116"/>
      <c r="C344" s="91"/>
    </row>
    <row r="345" spans="1:3" ht="15.75">
      <c r="A345" s="116"/>
      <c r="C345" s="91"/>
    </row>
    <row r="346" spans="1:3" ht="15.75">
      <c r="A346" s="116"/>
      <c r="C346" s="91"/>
    </row>
    <row r="347" spans="1:3" ht="15.75">
      <c r="A347" s="116"/>
      <c r="C347" s="91"/>
    </row>
    <row r="348" spans="1:3" ht="15.75">
      <c r="A348" s="116"/>
      <c r="C348" s="91"/>
    </row>
    <row r="349" spans="1:3" ht="15.75">
      <c r="A349" s="116"/>
      <c r="C349" s="91"/>
    </row>
    <row r="350" spans="1:3" ht="15.75">
      <c r="A350" s="116"/>
      <c r="C350" s="91"/>
    </row>
    <row r="351" spans="1:3" ht="15.75">
      <c r="A351" s="116"/>
      <c r="C351" s="91"/>
    </row>
    <row r="352" spans="1:3" ht="15.75">
      <c r="A352" s="116"/>
      <c r="C352" s="91"/>
    </row>
    <row r="353" spans="1:3" ht="15.75">
      <c r="A353" s="116"/>
      <c r="C353" s="91"/>
    </row>
    <row r="354" spans="1:3" ht="15.75">
      <c r="A354" s="116"/>
      <c r="C354" s="91"/>
    </row>
    <row r="355" spans="1:3" ht="15.75">
      <c r="A355" s="116"/>
      <c r="C355" s="91"/>
    </row>
    <row r="356" spans="1:3" ht="15.75">
      <c r="A356" s="116"/>
      <c r="C356" s="91"/>
    </row>
    <row r="357" spans="1:3" ht="15.75">
      <c r="A357" s="116"/>
      <c r="C357" s="91"/>
    </row>
    <row r="358" spans="1:3" ht="15.75">
      <c r="A358" s="116"/>
      <c r="C358" s="91"/>
    </row>
    <row r="359" spans="1:3" ht="15.75">
      <c r="A359" s="116"/>
      <c r="C359" s="91"/>
    </row>
    <row r="360" spans="1:3" ht="15.75">
      <c r="A360" s="116"/>
      <c r="C360" s="91"/>
    </row>
    <row r="361" spans="1:3" ht="15.75">
      <c r="A361" s="116"/>
      <c r="C361" s="91"/>
    </row>
    <row r="362" spans="1:3" ht="15.75">
      <c r="A362" s="116"/>
      <c r="C362" s="91"/>
    </row>
    <row r="363" spans="1:3" ht="15.75">
      <c r="A363" s="116"/>
      <c r="C363" s="91"/>
    </row>
    <row r="364" spans="1:3" ht="15.75">
      <c r="A364" s="116"/>
      <c r="C364" s="91"/>
    </row>
    <row r="365" spans="1:3" ht="15.75">
      <c r="A365" s="116"/>
      <c r="C365" s="91"/>
    </row>
    <row r="366" spans="1:3" ht="15.75">
      <c r="A366" s="116"/>
      <c r="C366" s="91"/>
    </row>
    <row r="367" spans="1:3" ht="15.75">
      <c r="A367" s="116"/>
      <c r="C367" s="91"/>
    </row>
    <row r="368" spans="1:3" ht="15.75">
      <c r="A368" s="116"/>
      <c r="C368" s="91"/>
    </row>
    <row r="369" spans="1:3" ht="15.75">
      <c r="A369" s="116"/>
      <c r="C369" s="91"/>
    </row>
    <row r="370" spans="1:3" ht="15.75">
      <c r="A370" s="116"/>
      <c r="C370" s="91"/>
    </row>
    <row r="371" spans="1:3" ht="15.75">
      <c r="A371" s="116"/>
      <c r="C371" s="91"/>
    </row>
    <row r="372" spans="1:3" ht="15.75">
      <c r="A372" s="116"/>
      <c r="C372" s="91"/>
    </row>
    <row r="373" spans="1:3" ht="15.75">
      <c r="A373" s="116"/>
      <c r="C373" s="91"/>
    </row>
    <row r="374" spans="1:3" ht="15.75">
      <c r="A374" s="116"/>
      <c r="C374" s="91"/>
    </row>
    <row r="375" spans="1:3" ht="15.75">
      <c r="A375" s="116"/>
      <c r="C375" s="91"/>
    </row>
    <row r="376" spans="1:3" ht="15.75">
      <c r="A376" s="116"/>
      <c r="C376" s="91"/>
    </row>
    <row r="377" spans="1:3" ht="15.75">
      <c r="A377" s="116"/>
      <c r="C377" s="91"/>
    </row>
    <row r="378" spans="1:3" ht="15.75">
      <c r="A378" s="116"/>
      <c r="C378" s="91"/>
    </row>
    <row r="379" spans="1:3" ht="15.75">
      <c r="A379" s="116"/>
      <c r="C379" s="91"/>
    </row>
    <row r="380" spans="1:3" ht="15.75">
      <c r="A380" s="116"/>
      <c r="C380" s="91"/>
    </row>
    <row r="381" spans="1:3" ht="15.75">
      <c r="A381" s="116"/>
      <c r="C381" s="91"/>
    </row>
    <row r="382" spans="1:3" ht="15.75">
      <c r="A382" s="116"/>
      <c r="C382" s="91"/>
    </row>
    <row r="383" spans="1:3" ht="15.75">
      <c r="A383" s="116"/>
      <c r="C383" s="91"/>
    </row>
    <row r="384" spans="1:3" ht="15.75">
      <c r="A384" s="116"/>
      <c r="C384" s="91"/>
    </row>
    <row r="385" spans="1:3" ht="15.75">
      <c r="A385" s="116"/>
      <c r="C385" s="91"/>
    </row>
    <row r="386" spans="1:3" ht="15.75">
      <c r="A386" s="116"/>
      <c r="C386" s="91"/>
    </row>
    <row r="387" spans="1:3" ht="15.75">
      <c r="A387" s="116"/>
      <c r="C387" s="91"/>
    </row>
    <row r="388" spans="1:3" ht="15.75">
      <c r="A388" s="116"/>
      <c r="C388" s="91"/>
    </row>
    <row r="389" spans="1:3" ht="15.75">
      <c r="A389" s="116"/>
      <c r="C389" s="91"/>
    </row>
    <row r="390" spans="1:3" ht="15.75">
      <c r="A390" s="116"/>
      <c r="C390" s="91"/>
    </row>
    <row r="391" spans="1:3" ht="15.75">
      <c r="A391" s="116"/>
      <c r="C391" s="91"/>
    </row>
    <row r="392" spans="1:3" ht="15.75">
      <c r="A392" s="116"/>
      <c r="C392" s="91"/>
    </row>
    <row r="393" spans="1:3" ht="15.75">
      <c r="A393" s="116"/>
      <c r="C393" s="91"/>
    </row>
    <row r="394" spans="1:3" ht="15.75">
      <c r="A394" s="116"/>
      <c r="C394" s="91"/>
    </row>
    <row r="395" spans="1:3" ht="15.75">
      <c r="A395" s="116"/>
      <c r="C395" s="91"/>
    </row>
    <row r="396" spans="1:3" ht="15.75">
      <c r="A396" s="116"/>
      <c r="C396" s="91"/>
    </row>
    <row r="397" spans="1:3" ht="15.75">
      <c r="A397" s="116"/>
      <c r="C397" s="91"/>
    </row>
    <row r="398" spans="1:3" ht="15.75">
      <c r="A398" s="116"/>
      <c r="C398" s="91"/>
    </row>
    <row r="399" spans="1:3" ht="15.75">
      <c r="A399" s="116"/>
      <c r="C399" s="91"/>
    </row>
    <row r="400" spans="1:3" ht="15.75">
      <c r="A400" s="116"/>
      <c r="C400" s="91"/>
    </row>
    <row r="401" spans="1:3" ht="15.75">
      <c r="A401" s="116"/>
      <c r="C401" s="91"/>
    </row>
    <row r="402" spans="1:3" ht="15.75">
      <c r="A402" s="116"/>
      <c r="C402" s="91"/>
    </row>
    <row r="403" spans="1:3" ht="15.75">
      <c r="A403" s="116"/>
      <c r="C403" s="91"/>
    </row>
    <row r="404" spans="1:3" ht="15.75">
      <c r="A404" s="116"/>
      <c r="C404" s="91"/>
    </row>
    <row r="405" spans="1:3" ht="15.75">
      <c r="A405" s="116"/>
      <c r="C405" s="91"/>
    </row>
    <row r="406" spans="1:3" ht="15.75">
      <c r="A406" s="116"/>
      <c r="C406" s="91"/>
    </row>
    <row r="407" spans="1:3" ht="15.75">
      <c r="A407" s="116"/>
      <c r="C407" s="91"/>
    </row>
    <row r="408" spans="1:3" ht="15.75">
      <c r="A408" s="116"/>
      <c r="C408" s="91"/>
    </row>
    <row r="409" spans="1:3" ht="15.75">
      <c r="A409" s="116"/>
      <c r="C409" s="91"/>
    </row>
    <row r="410" spans="1:3" ht="15.75">
      <c r="A410" s="116"/>
      <c r="C410" s="91"/>
    </row>
    <row r="411" spans="1:3" ht="15.75">
      <c r="A411" s="116"/>
      <c r="C411" s="91"/>
    </row>
    <row r="412" spans="1:3" ht="15.75">
      <c r="A412" s="116"/>
      <c r="C412" s="91"/>
    </row>
    <row r="413" spans="1:3" ht="15.75">
      <c r="A413" s="116"/>
      <c r="C413" s="91"/>
    </row>
    <row r="414" spans="1:3" ht="15.75">
      <c r="A414" s="116"/>
      <c r="C414" s="91"/>
    </row>
    <row r="415" spans="1:3" ht="15.75">
      <c r="A415" s="116"/>
      <c r="C415" s="91"/>
    </row>
    <row r="416" spans="1:3" ht="15.75">
      <c r="A416" s="116"/>
      <c r="C416" s="91"/>
    </row>
    <row r="417" spans="1:3" ht="15.75">
      <c r="A417" s="116"/>
      <c r="C417" s="91"/>
    </row>
    <row r="418" spans="1:3" ht="15.75">
      <c r="A418" s="116"/>
      <c r="C418" s="91"/>
    </row>
    <row r="419" spans="1:3" ht="15.75">
      <c r="A419" s="116"/>
      <c r="C419" s="91"/>
    </row>
    <row r="420" spans="1:3" ht="15.75">
      <c r="A420" s="116"/>
      <c r="C420" s="91"/>
    </row>
    <row r="421" spans="1:3" ht="15.75">
      <c r="A421" s="116"/>
      <c r="C421" s="91"/>
    </row>
    <row r="422" spans="1:3" ht="15.75">
      <c r="A422" s="116"/>
      <c r="C422" s="91"/>
    </row>
    <row r="423" spans="1:3" ht="15.75">
      <c r="A423" s="116"/>
      <c r="C423" s="91"/>
    </row>
    <row r="424" spans="1:3" ht="15.75">
      <c r="A424" s="116"/>
      <c r="C424" s="91"/>
    </row>
    <row r="425" spans="1:3" ht="15.75">
      <c r="A425" s="116"/>
      <c r="C425" s="91"/>
    </row>
    <row r="426" spans="1:3" ht="15.75">
      <c r="A426" s="116"/>
      <c r="C426" s="91"/>
    </row>
    <row r="427" spans="1:3" ht="15.75">
      <c r="A427" s="116"/>
      <c r="C427" s="91"/>
    </row>
    <row r="428" spans="1:3" ht="15.75">
      <c r="A428" s="116"/>
      <c r="C428" s="91"/>
    </row>
    <row r="429" spans="1:3" ht="15.75">
      <c r="A429" s="116"/>
      <c r="C429" s="91"/>
    </row>
    <row r="430" spans="1:3" ht="15.75">
      <c r="A430" s="116"/>
      <c r="C430" s="91"/>
    </row>
    <row r="431" spans="1:3" ht="15.75">
      <c r="A431" s="116"/>
      <c r="C431" s="91"/>
    </row>
    <row r="432" spans="1:3" ht="15.75">
      <c r="A432" s="116"/>
      <c r="C432" s="91"/>
    </row>
    <row r="433" spans="1:3" ht="15.75">
      <c r="A433" s="116"/>
      <c r="C433" s="91"/>
    </row>
    <row r="434" spans="1:3" ht="15.75">
      <c r="A434" s="116"/>
      <c r="C434" s="91"/>
    </row>
    <row r="435" spans="1:3" ht="15.75">
      <c r="A435" s="116"/>
      <c r="C435" s="91"/>
    </row>
    <row r="436" spans="1:3" ht="15.75">
      <c r="A436" s="116"/>
      <c r="C436" s="91"/>
    </row>
    <row r="437" spans="1:3" ht="15.75">
      <c r="A437" s="116"/>
      <c r="C437" s="91"/>
    </row>
    <row r="438" spans="1:3" ht="15.75">
      <c r="A438" s="116"/>
      <c r="C438" s="91"/>
    </row>
    <row r="439" spans="1:3" ht="15.75">
      <c r="A439" s="116"/>
      <c r="C439" s="91"/>
    </row>
    <row r="440" spans="1:3" ht="15.75">
      <c r="A440" s="116"/>
      <c r="C440" s="91"/>
    </row>
    <row r="441" spans="1:3" ht="15.75">
      <c r="A441" s="116"/>
      <c r="C441" s="91"/>
    </row>
    <row r="442" spans="1:3" ht="15.75">
      <c r="A442" s="116"/>
      <c r="C442" s="91"/>
    </row>
    <row r="443" spans="1:3" ht="15.75">
      <c r="A443" s="116"/>
      <c r="C443" s="91"/>
    </row>
    <row r="444" spans="1:3" ht="15.75">
      <c r="A444" s="116"/>
      <c r="C444" s="91"/>
    </row>
    <row r="445" spans="1:3" ht="15.75">
      <c r="A445" s="116"/>
      <c r="C445" s="91"/>
    </row>
    <row r="446" spans="1:3" ht="15.75">
      <c r="A446" s="116"/>
      <c r="C446" s="91"/>
    </row>
    <row r="447" spans="1:3" ht="15.75">
      <c r="A447" s="116"/>
      <c r="C447" s="91"/>
    </row>
    <row r="448" spans="1:3" ht="15.75">
      <c r="A448" s="116"/>
      <c r="C448" s="91"/>
    </row>
    <row r="449" spans="1:3" ht="15.75">
      <c r="A449" s="116"/>
      <c r="C449" s="91"/>
    </row>
    <row r="450" spans="1:3" ht="15.75">
      <c r="A450" s="116"/>
      <c r="C450" s="91"/>
    </row>
    <row r="451" spans="1:3" ht="15.75">
      <c r="A451" s="116"/>
      <c r="C451" s="91"/>
    </row>
    <row r="452" spans="1:3" ht="15.75">
      <c r="A452" s="116"/>
      <c r="C452" s="91"/>
    </row>
    <row r="453" spans="1:3" ht="15.75">
      <c r="A453" s="116"/>
      <c r="C453" s="91"/>
    </row>
    <row r="454" spans="1:3" ht="15.75">
      <c r="A454" s="116"/>
      <c r="C454" s="91"/>
    </row>
    <row r="455" spans="1:3" ht="15.75">
      <c r="A455" s="116"/>
      <c r="C455" s="91"/>
    </row>
    <row r="456" spans="1:3" ht="15.75">
      <c r="A456" s="116"/>
      <c r="C456" s="91"/>
    </row>
    <row r="457" spans="1:3" ht="15.75">
      <c r="A457" s="116"/>
      <c r="C457" s="91"/>
    </row>
    <row r="458" spans="1:3" ht="15.75">
      <c r="A458" s="116"/>
      <c r="C458" s="91"/>
    </row>
    <row r="459" spans="1:3" ht="15.75">
      <c r="A459" s="116"/>
      <c r="C459" s="91"/>
    </row>
    <row r="460" spans="1:3" ht="15.75">
      <c r="A460" s="116"/>
      <c r="C460" s="91"/>
    </row>
    <row r="461" spans="1:3" ht="15.75">
      <c r="A461" s="116"/>
      <c r="C461" s="91"/>
    </row>
    <row r="462" spans="1:3" ht="15.75">
      <c r="A462" s="116"/>
      <c r="C462" s="91"/>
    </row>
    <row r="463" spans="1:3" ht="15.75">
      <c r="A463" s="116"/>
      <c r="C463" s="91"/>
    </row>
    <row r="464" spans="1:3" ht="15.75">
      <c r="A464" s="116"/>
      <c r="C464" s="91"/>
    </row>
    <row r="465" spans="1:3" ht="15.75">
      <c r="A465" s="116"/>
      <c r="C465" s="91"/>
    </row>
    <row r="466" spans="1:3" ht="15.75">
      <c r="A466" s="116"/>
      <c r="C466" s="91"/>
    </row>
    <row r="467" spans="1:3" ht="15.75">
      <c r="A467" s="116"/>
      <c r="C467" s="91"/>
    </row>
    <row r="468" spans="1:3" ht="15.75">
      <c r="A468" s="116"/>
      <c r="C468" s="91"/>
    </row>
    <row r="469" spans="1:3" ht="15.75">
      <c r="A469" s="116"/>
      <c r="C469" s="91"/>
    </row>
    <row r="470" spans="1:3" ht="15.75">
      <c r="A470" s="116"/>
      <c r="C470" s="91"/>
    </row>
    <row r="471" spans="1:3" ht="15.75">
      <c r="A471" s="116"/>
      <c r="C471" s="91"/>
    </row>
    <row r="472" spans="1:3" ht="15.75">
      <c r="A472" s="116"/>
      <c r="C472" s="91"/>
    </row>
    <row r="473" spans="1:3" ht="15.75">
      <c r="A473" s="116"/>
      <c r="C473" s="91"/>
    </row>
    <row r="474" spans="1:3" ht="15.75">
      <c r="A474" s="116"/>
      <c r="C474" s="91"/>
    </row>
    <row r="475" spans="1:3" ht="15.75">
      <c r="A475" s="116"/>
      <c r="C475" s="91"/>
    </row>
    <row r="476" spans="1:3" ht="15.75">
      <c r="A476" s="116"/>
      <c r="C476" s="91"/>
    </row>
    <row r="477" spans="1:3" ht="15.75">
      <c r="A477" s="116"/>
      <c r="C477" s="91"/>
    </row>
    <row r="478" spans="1:3" ht="15.75">
      <c r="A478" s="116"/>
      <c r="C478" s="91"/>
    </row>
    <row r="479" spans="1:3" ht="15.75">
      <c r="A479" s="116"/>
      <c r="C479" s="91"/>
    </row>
    <row r="480" spans="1:3" ht="15.75">
      <c r="A480" s="116"/>
      <c r="C480" s="91"/>
    </row>
    <row r="481" spans="1:3" ht="15.75">
      <c r="A481" s="116"/>
      <c r="C481" s="91"/>
    </row>
    <row r="482" spans="1:3" ht="15.75">
      <c r="A482" s="116"/>
      <c r="C482" s="91"/>
    </row>
    <row r="483" spans="1:3" ht="15.75">
      <c r="A483" s="116"/>
      <c r="C483" s="91"/>
    </row>
    <row r="484" spans="1:3" ht="15.75">
      <c r="A484" s="116"/>
      <c r="C484" s="91"/>
    </row>
    <row r="485" spans="1:3" ht="15.75">
      <c r="A485" s="116"/>
      <c r="C485" s="91"/>
    </row>
    <row r="486" spans="1:3" ht="15.75">
      <c r="A486" s="116"/>
      <c r="C486" s="91"/>
    </row>
    <row r="487" spans="1:3" ht="15.75">
      <c r="A487" s="116"/>
      <c r="C487" s="91"/>
    </row>
    <row r="488" spans="1:3" ht="15.75">
      <c r="A488" s="116"/>
      <c r="C488" s="91"/>
    </row>
    <row r="489" spans="1:3" ht="15.75">
      <c r="A489" s="116"/>
      <c r="C489" s="91"/>
    </row>
    <row r="490" spans="1:3" ht="15.75">
      <c r="A490" s="116"/>
      <c r="C490" s="91"/>
    </row>
    <row r="491" spans="1:3" ht="15.75">
      <c r="A491" s="116"/>
      <c r="C491" s="91"/>
    </row>
    <row r="492" spans="1:3" ht="15.75">
      <c r="A492" s="116"/>
      <c r="C492" s="91"/>
    </row>
    <row r="493" spans="1:3" ht="15.75">
      <c r="A493" s="116"/>
      <c r="C493" s="91"/>
    </row>
    <row r="494" spans="1:3" ht="15.75">
      <c r="A494" s="116"/>
      <c r="C494" s="91"/>
    </row>
    <row r="495" spans="1:3" ht="15.75">
      <c r="A495" s="116"/>
      <c r="C495" s="91"/>
    </row>
    <row r="496" spans="1:3" ht="15.75">
      <c r="A496" s="116"/>
      <c r="C496" s="91"/>
    </row>
    <row r="497" spans="1:3" ht="15.75">
      <c r="A497" s="116"/>
      <c r="C497" s="91"/>
    </row>
    <row r="498" spans="1:3" ht="15.75">
      <c r="A498" s="116"/>
      <c r="C498" s="91"/>
    </row>
    <row r="499" spans="1:3" ht="15.75">
      <c r="A499" s="116"/>
      <c r="C499" s="91"/>
    </row>
    <row r="500" spans="1:3" ht="15.75">
      <c r="A500" s="116"/>
      <c r="C500" s="91"/>
    </row>
    <row r="501" spans="1:3" ht="15.75">
      <c r="A501" s="116"/>
      <c r="C501" s="91"/>
    </row>
    <row r="502" spans="1:3" ht="15.75">
      <c r="A502" s="116"/>
      <c r="C502" s="91"/>
    </row>
    <row r="503" spans="1:3" ht="15.75">
      <c r="A503" s="116"/>
      <c r="C503" s="91"/>
    </row>
    <row r="504" spans="1:3" ht="15.75">
      <c r="A504" s="116"/>
      <c r="C504" s="91"/>
    </row>
    <row r="505" spans="1:3" ht="15.75">
      <c r="A505" s="116"/>
      <c r="C505" s="91"/>
    </row>
    <row r="506" spans="1:3" ht="15.75">
      <c r="A506" s="116"/>
      <c r="C506" s="91"/>
    </row>
    <row r="507" spans="1:3" ht="15.75">
      <c r="A507" s="116"/>
      <c r="C507" s="91"/>
    </row>
    <row r="508" spans="1:3" ht="15.75">
      <c r="A508" s="116"/>
      <c r="C508" s="91"/>
    </row>
    <row r="509" spans="1:3" ht="15.75">
      <c r="A509" s="116"/>
      <c r="C509" s="91"/>
    </row>
    <row r="510" spans="1:3" ht="15.75">
      <c r="A510" s="116"/>
      <c r="C510" s="91"/>
    </row>
    <row r="511" spans="1:3" ht="15.75">
      <c r="A511" s="116"/>
      <c r="C511" s="91"/>
    </row>
    <row r="512" spans="1:3" ht="15.75">
      <c r="A512" s="116"/>
      <c r="C512" s="91"/>
    </row>
    <row r="513" spans="1:3" ht="15.75">
      <c r="A513" s="116"/>
      <c r="C513" s="91"/>
    </row>
    <row r="514" spans="1:3" ht="15.75">
      <c r="A514" s="116"/>
      <c r="C514" s="91"/>
    </row>
    <row r="515" spans="1:3" ht="15.75">
      <c r="A515" s="116"/>
      <c r="C515" s="91"/>
    </row>
    <row r="516" spans="1:3" ht="15.75">
      <c r="A516" s="116"/>
      <c r="C516" s="91"/>
    </row>
    <row r="517" spans="1:3" ht="15.75">
      <c r="A517" s="116"/>
      <c r="C517" s="91"/>
    </row>
    <row r="518" spans="1:3" ht="15.75">
      <c r="A518" s="116"/>
      <c r="C518" s="91"/>
    </row>
    <row r="519" spans="1:3" ht="15.75">
      <c r="A519" s="116"/>
      <c r="C519" s="91"/>
    </row>
    <row r="520" spans="1:3" ht="15.75">
      <c r="A520" s="116"/>
      <c r="C520" s="91"/>
    </row>
    <row r="521" spans="1:3" ht="15.75">
      <c r="A521" s="116"/>
      <c r="C521" s="91"/>
    </row>
    <row r="522" spans="1:3" ht="15.75">
      <c r="A522" s="116"/>
      <c r="C522" s="91"/>
    </row>
    <row r="523" spans="1:3" ht="15.75">
      <c r="A523" s="116"/>
      <c r="C523" s="91"/>
    </row>
    <row r="524" spans="1:3" ht="15.75">
      <c r="A524" s="116"/>
      <c r="C524" s="91"/>
    </row>
    <row r="525" spans="1:3" ht="15.75">
      <c r="A525" s="116"/>
      <c r="C525" s="91"/>
    </row>
    <row r="526" spans="1:3" ht="15.75">
      <c r="A526" s="116"/>
      <c r="C526" s="91"/>
    </row>
    <row r="527" spans="1:3" ht="15.75">
      <c r="A527" s="116"/>
      <c r="C527" s="91"/>
    </row>
    <row r="528" spans="1:3" ht="15.75">
      <c r="A528" s="116"/>
      <c r="C528" s="91"/>
    </row>
    <row r="529" spans="1:3" ht="15.75">
      <c r="A529" s="116"/>
      <c r="C529" s="91"/>
    </row>
    <row r="530" spans="1:3" ht="15.75">
      <c r="A530" s="116"/>
      <c r="C530" s="91"/>
    </row>
    <row r="531" spans="1:3" ht="15.75">
      <c r="A531" s="116"/>
      <c r="C531" s="91"/>
    </row>
    <row r="532" spans="1:3" ht="15.75">
      <c r="A532" s="116"/>
      <c r="C532" s="91"/>
    </row>
    <row r="533" spans="1:3" ht="15.75">
      <c r="A533" s="116"/>
      <c r="C533" s="91"/>
    </row>
    <row r="534" spans="1:3" ht="15.75">
      <c r="A534" s="116"/>
      <c r="C534" s="91"/>
    </row>
    <row r="535" spans="1:3" ht="15.75">
      <c r="A535" s="116"/>
      <c r="C535" s="91"/>
    </row>
    <row r="536" spans="1:3" ht="15.75">
      <c r="A536" s="116"/>
      <c r="C536" s="91"/>
    </row>
    <row r="537" spans="1:3" ht="15.75">
      <c r="A537" s="116"/>
      <c r="C537" s="91"/>
    </row>
    <row r="538" spans="1:3" ht="15.75">
      <c r="A538" s="116"/>
      <c r="C538" s="91"/>
    </row>
    <row r="539" spans="1:3" ht="15.75">
      <c r="A539" s="116"/>
      <c r="C539" s="91"/>
    </row>
    <row r="540" spans="1:3" ht="15.75">
      <c r="A540" s="116"/>
      <c r="C540" s="91"/>
    </row>
    <row r="541" spans="1:3" ht="15.75">
      <c r="A541" s="116"/>
      <c r="C541" s="91"/>
    </row>
    <row r="542" spans="1:3" ht="15.75">
      <c r="A542" s="116"/>
      <c r="C542" s="91"/>
    </row>
    <row r="543" spans="1:3" ht="15.75">
      <c r="A543" s="116"/>
      <c r="C543" s="91"/>
    </row>
    <row r="544" spans="1:3" ht="15.75">
      <c r="A544" s="116"/>
      <c r="C544" s="91"/>
    </row>
    <row r="545" spans="1:3" ht="15.75">
      <c r="A545" s="116"/>
      <c r="C545" s="91"/>
    </row>
    <row r="546" spans="1:3" ht="15.75">
      <c r="A546" s="116"/>
      <c r="C546" s="91"/>
    </row>
    <row r="547" spans="1:3" ht="15.75">
      <c r="A547" s="116"/>
      <c r="C547" s="91"/>
    </row>
    <row r="548" spans="1:3" ht="15.75">
      <c r="A548" s="116"/>
      <c r="C548" s="91"/>
    </row>
    <row r="549" spans="1:3" ht="15.75">
      <c r="A549" s="116"/>
      <c r="C549" s="91"/>
    </row>
    <row r="550" spans="1:3" ht="15.75">
      <c r="A550" s="116"/>
      <c r="C550" s="91"/>
    </row>
    <row r="551" spans="1:3" ht="15.75">
      <c r="A551" s="116"/>
      <c r="C551" s="91"/>
    </row>
    <row r="552" spans="1:3" ht="15.75">
      <c r="A552" s="116"/>
      <c r="C552" s="91"/>
    </row>
    <row r="553" spans="1:3" ht="15.75">
      <c r="A553" s="116"/>
      <c r="C553" s="91"/>
    </row>
    <row r="554" spans="1:3" ht="15.75">
      <c r="A554" s="116"/>
      <c r="C554" s="91"/>
    </row>
    <row r="555" spans="1:3" ht="15.75">
      <c r="A555" s="116"/>
      <c r="C555" s="91"/>
    </row>
    <row r="556" spans="1:3" ht="15.75">
      <c r="A556" s="116"/>
      <c r="C556" s="91"/>
    </row>
    <row r="557" spans="1:3" ht="15.75">
      <c r="A557" s="116"/>
      <c r="C557" s="91"/>
    </row>
    <row r="558" spans="1:3" ht="15.75">
      <c r="A558" s="116"/>
      <c r="C558" s="91"/>
    </row>
    <row r="559" spans="1:3" ht="15.75">
      <c r="A559" s="116"/>
      <c r="C559" s="91"/>
    </row>
    <row r="560" spans="1:3" ht="15.75">
      <c r="A560" s="116"/>
      <c r="C560" s="91"/>
    </row>
    <row r="561" spans="1:3" ht="15.75">
      <c r="A561" s="116"/>
      <c r="C561" s="91"/>
    </row>
    <row r="562" spans="1:3" ht="15.75">
      <c r="A562" s="116"/>
      <c r="C562" s="91"/>
    </row>
    <row r="563" spans="1:3" ht="15.75">
      <c r="A563" s="116"/>
      <c r="C563" s="91"/>
    </row>
    <row r="564" spans="1:3" ht="15.75">
      <c r="A564" s="116"/>
      <c r="C564" s="91"/>
    </row>
    <row r="565" spans="1:3" ht="15.75">
      <c r="A565" s="116"/>
      <c r="C565" s="91"/>
    </row>
    <row r="566" spans="1:3" ht="15.75">
      <c r="A566" s="116"/>
      <c r="C566" s="91"/>
    </row>
    <row r="567" spans="1:3" ht="15.75">
      <c r="A567" s="116"/>
      <c r="C567" s="91"/>
    </row>
    <row r="568" spans="1:3" ht="15.75">
      <c r="A568" s="116"/>
      <c r="C568" s="91"/>
    </row>
    <row r="569" spans="1:3" ht="15.75">
      <c r="A569" s="116"/>
      <c r="C569" s="91"/>
    </row>
    <row r="570" spans="1:3" ht="15.75">
      <c r="A570" s="116"/>
      <c r="C570" s="91"/>
    </row>
    <row r="571" spans="1:3" ht="15.75">
      <c r="A571" s="116"/>
      <c r="C571" s="91"/>
    </row>
    <row r="572" spans="1:3" ht="15.75">
      <c r="A572" s="116"/>
      <c r="C572" s="91"/>
    </row>
    <row r="573" spans="1:3" ht="15.75">
      <c r="A573" s="116"/>
      <c r="C573" s="91"/>
    </row>
    <row r="574" spans="1:3" ht="15.75">
      <c r="A574" s="116"/>
      <c r="C574" s="91"/>
    </row>
    <row r="575" spans="1:3" ht="15.75">
      <c r="A575" s="116"/>
      <c r="C575" s="91"/>
    </row>
    <row r="576" spans="1:3" ht="15.75">
      <c r="A576" s="116"/>
      <c r="C576" s="91"/>
    </row>
    <row r="577" spans="1:3" ht="15.75">
      <c r="A577" s="116"/>
      <c r="C577" s="91"/>
    </row>
    <row r="578" spans="1:3" ht="15.75">
      <c r="A578" s="116"/>
      <c r="C578" s="91"/>
    </row>
    <row r="579" spans="1:3" ht="15.75">
      <c r="A579" s="116"/>
      <c r="C579" s="91"/>
    </row>
    <row r="580" spans="1:3" ht="15.75">
      <c r="A580" s="116"/>
      <c r="C580" s="91"/>
    </row>
    <row r="581" spans="1:3" ht="15.75">
      <c r="A581" s="116"/>
      <c r="C581" s="91"/>
    </row>
    <row r="582" spans="1:3" ht="15.75">
      <c r="A582" s="116"/>
      <c r="C582" s="91"/>
    </row>
    <row r="583" spans="1:3" ht="15.75">
      <c r="A583" s="116"/>
      <c r="C583" s="91"/>
    </row>
    <row r="584" spans="1:3" ht="15.75">
      <c r="A584" s="116"/>
      <c r="C584" s="91"/>
    </row>
    <row r="585" spans="1:3" ht="15.75">
      <c r="A585" s="116"/>
      <c r="C585" s="91"/>
    </row>
    <row r="586" spans="1:3" ht="15.75">
      <c r="A586" s="116"/>
      <c r="C586" s="91"/>
    </row>
    <row r="587" spans="1:3" ht="15.75">
      <c r="A587" s="116"/>
      <c r="C587" s="91"/>
    </row>
    <row r="588" spans="1:3" ht="15.75">
      <c r="A588" s="116"/>
      <c r="C588" s="91"/>
    </row>
    <row r="589" spans="1:3" ht="15.75">
      <c r="A589" s="116"/>
      <c r="C589" s="91"/>
    </row>
    <row r="590" spans="1:3" ht="15.75">
      <c r="A590" s="116"/>
      <c r="C590" s="91"/>
    </row>
    <row r="591" spans="1:3" ht="15.75">
      <c r="A591" s="116"/>
      <c r="C591" s="91"/>
    </row>
    <row r="592" spans="1:3" ht="15.75">
      <c r="A592" s="116"/>
      <c r="C592" s="91"/>
    </row>
    <row r="593" spans="1:3" ht="15.75">
      <c r="A593" s="116"/>
      <c r="C593" s="91"/>
    </row>
    <row r="594" spans="1:3" ht="15.75">
      <c r="A594" s="116"/>
      <c r="C594" s="91"/>
    </row>
    <row r="595" spans="1:3" ht="15.75">
      <c r="A595" s="116"/>
      <c r="C595" s="91"/>
    </row>
    <row r="596" spans="1:3" ht="15.75">
      <c r="A596" s="116"/>
      <c r="C596" s="91"/>
    </row>
    <row r="597" spans="1:3" ht="15.75">
      <c r="A597" s="116"/>
      <c r="C597" s="91"/>
    </row>
    <row r="598" spans="1:3" ht="15.75">
      <c r="A598" s="116"/>
      <c r="C598" s="91"/>
    </row>
    <row r="599" spans="1:3" ht="15.75">
      <c r="A599" s="116"/>
      <c r="C599" s="91"/>
    </row>
    <row r="600" spans="1:3" ht="15.75">
      <c r="A600" s="116"/>
      <c r="C600" s="91"/>
    </row>
    <row r="601" spans="1:3" ht="15.75">
      <c r="A601" s="116"/>
      <c r="C601" s="91"/>
    </row>
    <row r="602" spans="1:3" ht="15.75">
      <c r="A602" s="116"/>
      <c r="C602" s="91"/>
    </row>
    <row r="603" spans="1:3" ht="15.75">
      <c r="A603" s="116"/>
      <c r="C603" s="91"/>
    </row>
    <row r="604" spans="1:3" ht="15.75">
      <c r="A604" s="116"/>
      <c r="C604" s="91"/>
    </row>
    <row r="605" spans="1:3" ht="15.75">
      <c r="A605" s="116"/>
      <c r="C605" s="91"/>
    </row>
    <row r="606" spans="1:3" ht="15.75">
      <c r="A606" s="116"/>
      <c r="C606" s="91"/>
    </row>
    <row r="607" spans="1:3" ht="15.75">
      <c r="A607" s="116"/>
      <c r="C607" s="91"/>
    </row>
    <row r="608" spans="1:3" ht="15.75">
      <c r="A608" s="116"/>
      <c r="C608" s="91"/>
    </row>
    <row r="609" spans="1:3" ht="15.75">
      <c r="A609" s="116"/>
      <c r="C609" s="91"/>
    </row>
    <row r="610" spans="1:3" ht="15.75">
      <c r="A610" s="116"/>
      <c r="C610" s="91"/>
    </row>
    <row r="611" spans="1:3" ht="15.75">
      <c r="A611" s="116"/>
      <c r="C611" s="91"/>
    </row>
    <row r="612" spans="1:3" ht="15.75">
      <c r="A612" s="116"/>
      <c r="C612" s="91"/>
    </row>
    <row r="613" spans="1:3" ht="15.75">
      <c r="A613" s="116"/>
      <c r="C613" s="91"/>
    </row>
    <row r="614" spans="1:3" ht="15.75">
      <c r="A614" s="116"/>
      <c r="C614" s="91"/>
    </row>
    <row r="615" spans="1:3" ht="15.75">
      <c r="A615" s="116"/>
      <c r="C615" s="91"/>
    </row>
    <row r="616" spans="1:3" ht="15.75">
      <c r="A616" s="116"/>
      <c r="C616" s="91"/>
    </row>
    <row r="617" spans="1:3" ht="15.75">
      <c r="A617" s="116"/>
      <c r="C617" s="91"/>
    </row>
    <row r="618" spans="1:3">
      <c r="C618" s="91"/>
    </row>
    <row r="619" spans="1:3">
      <c r="C619" s="91"/>
    </row>
    <row r="620" spans="1:3">
      <c r="C620" s="91"/>
    </row>
    <row r="621" spans="1:3">
      <c r="C621" s="91"/>
    </row>
    <row r="622" spans="1:3">
      <c r="C622" s="91"/>
    </row>
    <row r="623" spans="1:3">
      <c r="C623" s="91"/>
    </row>
    <row r="624" spans="1:3">
      <c r="C624" s="91"/>
    </row>
    <row r="625" spans="3:3">
      <c r="C625" s="91"/>
    </row>
    <row r="626" spans="3:3">
      <c r="C626" s="91"/>
    </row>
    <row r="627" spans="3:3">
      <c r="C627" s="91"/>
    </row>
    <row r="628" spans="3:3">
      <c r="C628" s="91"/>
    </row>
    <row r="629" spans="3:3">
      <c r="C629" s="91"/>
    </row>
    <row r="630" spans="3:3">
      <c r="C630" s="91"/>
    </row>
    <row r="631" spans="3:3">
      <c r="C631" s="91"/>
    </row>
    <row r="632" spans="3:3">
      <c r="C632" s="91"/>
    </row>
    <row r="633" spans="3:3">
      <c r="C633" s="91"/>
    </row>
    <row r="634" spans="3:3">
      <c r="C634" s="91"/>
    </row>
    <row r="635" spans="3:3">
      <c r="C635" s="91"/>
    </row>
    <row r="636" spans="3:3">
      <c r="C636" s="91"/>
    </row>
    <row r="637" spans="3:3">
      <c r="C637" s="91"/>
    </row>
    <row r="638" spans="3:3">
      <c r="C638" s="91"/>
    </row>
    <row r="639" spans="3:3">
      <c r="C639" s="91"/>
    </row>
    <row r="640" spans="3:3">
      <c r="C640" s="91"/>
    </row>
    <row r="641" spans="3:3">
      <c r="C641" s="91"/>
    </row>
    <row r="642" spans="3:3">
      <c r="C642" s="91"/>
    </row>
    <row r="643" spans="3:3">
      <c r="C643" s="91"/>
    </row>
    <row r="644" spans="3:3">
      <c r="C644" s="91"/>
    </row>
    <row r="645" spans="3:3">
      <c r="C645" s="91"/>
    </row>
    <row r="646" spans="3:3">
      <c r="C646" s="91"/>
    </row>
    <row r="647" spans="3:3">
      <c r="C647" s="91"/>
    </row>
    <row r="648" spans="3:3">
      <c r="C648" s="91"/>
    </row>
    <row r="649" spans="3:3">
      <c r="C649" s="91"/>
    </row>
    <row r="650" spans="3:3">
      <c r="C650" s="91"/>
    </row>
    <row r="651" spans="3:3">
      <c r="C651" s="91"/>
    </row>
    <row r="652" spans="3:3">
      <c r="C652" s="91"/>
    </row>
    <row r="653" spans="3:3">
      <c r="C653" s="91"/>
    </row>
    <row r="654" spans="3:3">
      <c r="C654" s="91"/>
    </row>
    <row r="655" spans="3:3">
      <c r="C655" s="91"/>
    </row>
    <row r="656" spans="3:3">
      <c r="C656" s="91"/>
    </row>
    <row r="657" spans="3:3">
      <c r="C657" s="91"/>
    </row>
    <row r="658" spans="3:3">
      <c r="C658" s="91"/>
    </row>
    <row r="659" spans="3:3">
      <c r="C659" s="91"/>
    </row>
    <row r="660" spans="3:3">
      <c r="C660" s="91"/>
    </row>
    <row r="661" spans="3:3">
      <c r="C661" s="91"/>
    </row>
    <row r="662" spans="3:3">
      <c r="C662" s="91"/>
    </row>
    <row r="663" spans="3:3">
      <c r="C663" s="91"/>
    </row>
    <row r="664" spans="3:3">
      <c r="C664" s="91"/>
    </row>
    <row r="665" spans="3:3">
      <c r="C665" s="91"/>
    </row>
    <row r="666" spans="3:3">
      <c r="C666" s="91"/>
    </row>
    <row r="667" spans="3:3">
      <c r="C667" s="91"/>
    </row>
    <row r="668" spans="3:3">
      <c r="C668" s="91"/>
    </row>
    <row r="669" spans="3:3">
      <c r="C669" s="91"/>
    </row>
    <row r="670" spans="3:3">
      <c r="C670" s="91"/>
    </row>
    <row r="671" spans="3:3">
      <c r="C671" s="91"/>
    </row>
    <row r="672" spans="3:3">
      <c r="C672" s="91"/>
    </row>
    <row r="673" spans="3:3">
      <c r="C673" s="91"/>
    </row>
    <row r="674" spans="3:3">
      <c r="C674" s="91"/>
    </row>
    <row r="675" spans="3:3">
      <c r="C675" s="91"/>
    </row>
    <row r="676" spans="3:3">
      <c r="C676" s="91"/>
    </row>
    <row r="677" spans="3:3">
      <c r="C677" s="91"/>
    </row>
    <row r="678" spans="3:3">
      <c r="C678" s="91"/>
    </row>
    <row r="679" spans="3:3">
      <c r="C679" s="91"/>
    </row>
    <row r="680" spans="3:3">
      <c r="C680" s="91"/>
    </row>
    <row r="681" spans="3:3">
      <c r="C681" s="91"/>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58"/>
  <sheetViews>
    <sheetView topLeftCell="B1" zoomScale="65" workbookViewId="0">
      <selection activeCell="S13" sqref="S13"/>
    </sheetView>
  </sheetViews>
  <sheetFormatPr defaultColWidth="9.140625" defaultRowHeight="15"/>
  <cols>
    <col min="1" max="1" width="25" style="883" hidden="1" customWidth="1"/>
    <col min="2" max="2" width="29" style="118" customWidth="1"/>
    <col min="3" max="3" width="15.140625" style="883" customWidth="1"/>
    <col min="4" max="5" width="13.140625" style="883" customWidth="1"/>
    <col min="6" max="6" width="14" style="883" customWidth="1"/>
    <col min="7" max="8" width="13.140625" style="883" customWidth="1"/>
    <col min="9" max="9" width="14.140625" style="883" bestFit="1" customWidth="1"/>
    <col min="10" max="11" width="13.140625" style="883" customWidth="1"/>
    <col min="12" max="12" width="15.140625" style="883" bestFit="1" customWidth="1"/>
    <col min="13" max="13" width="18" style="883" bestFit="1" customWidth="1"/>
    <col min="14" max="14" width="13.140625" style="883" customWidth="1"/>
    <col min="15" max="15" width="14.140625" style="883" hidden="1" customWidth="1"/>
    <col min="16" max="16" width="13.28515625" style="883" hidden="1" customWidth="1"/>
    <col min="17" max="17" width="3" style="122" customWidth="1"/>
    <col min="18" max="256" width="9.140625" style="883"/>
    <col min="257" max="257" width="0" style="883" hidden="1" customWidth="1"/>
    <col min="258" max="258" width="29" style="883" customWidth="1"/>
    <col min="259" max="259" width="15.140625" style="883" customWidth="1"/>
    <col min="260" max="261" width="13.140625" style="883" customWidth="1"/>
    <col min="262" max="262" width="14" style="883" customWidth="1"/>
    <col min="263" max="264" width="13.140625" style="883" customWidth="1"/>
    <col min="265" max="265" width="14.140625" style="883" bestFit="1" customWidth="1"/>
    <col min="266" max="267" width="13.140625" style="883" customWidth="1"/>
    <col min="268" max="268" width="15.140625" style="883" bestFit="1" customWidth="1"/>
    <col min="269" max="269" width="18" style="883" bestFit="1" customWidth="1"/>
    <col min="270" max="270" width="13.140625" style="883" customWidth="1"/>
    <col min="271" max="272" width="0" style="883" hidden="1" customWidth="1"/>
    <col min="273" max="273" width="3" style="883" customWidth="1"/>
    <col min="274" max="512" width="9.140625" style="883"/>
    <col min="513" max="513" width="0" style="883" hidden="1" customWidth="1"/>
    <col min="514" max="514" width="29" style="883" customWidth="1"/>
    <col min="515" max="515" width="15.140625" style="883" customWidth="1"/>
    <col min="516" max="517" width="13.140625" style="883" customWidth="1"/>
    <col min="518" max="518" width="14" style="883" customWidth="1"/>
    <col min="519" max="520" width="13.140625" style="883" customWidth="1"/>
    <col min="521" max="521" width="14.140625" style="883" bestFit="1" customWidth="1"/>
    <col min="522" max="523" width="13.140625" style="883" customWidth="1"/>
    <col min="524" max="524" width="15.140625" style="883" bestFit="1" customWidth="1"/>
    <col min="525" max="525" width="18" style="883" bestFit="1" customWidth="1"/>
    <col min="526" max="526" width="13.140625" style="883" customWidth="1"/>
    <col min="527" max="528" width="0" style="883" hidden="1" customWidth="1"/>
    <col min="529" max="529" width="3" style="883" customWidth="1"/>
    <col min="530" max="768" width="9.140625" style="883"/>
    <col min="769" max="769" width="0" style="883" hidden="1" customWidth="1"/>
    <col min="770" max="770" width="29" style="883" customWidth="1"/>
    <col min="771" max="771" width="15.140625" style="883" customWidth="1"/>
    <col min="772" max="773" width="13.140625" style="883" customWidth="1"/>
    <col min="774" max="774" width="14" style="883" customWidth="1"/>
    <col min="775" max="776" width="13.140625" style="883" customWidth="1"/>
    <col min="777" max="777" width="14.140625" style="883" bestFit="1" customWidth="1"/>
    <col min="778" max="779" width="13.140625" style="883" customWidth="1"/>
    <col min="780" max="780" width="15.140625" style="883" bestFit="1" customWidth="1"/>
    <col min="781" max="781" width="18" style="883" bestFit="1" customWidth="1"/>
    <col min="782" max="782" width="13.140625" style="883" customWidth="1"/>
    <col min="783" max="784" width="0" style="883" hidden="1" customWidth="1"/>
    <col min="785" max="785" width="3" style="883" customWidth="1"/>
    <col min="786" max="1024" width="9.140625" style="883"/>
    <col min="1025" max="1025" width="0" style="883" hidden="1" customWidth="1"/>
    <col min="1026" max="1026" width="29" style="883" customWidth="1"/>
    <col min="1027" max="1027" width="15.140625" style="883" customWidth="1"/>
    <col min="1028" max="1029" width="13.140625" style="883" customWidth="1"/>
    <col min="1030" max="1030" width="14" style="883" customWidth="1"/>
    <col min="1031" max="1032" width="13.140625" style="883" customWidth="1"/>
    <col min="1033" max="1033" width="14.140625" style="883" bestFit="1" customWidth="1"/>
    <col min="1034" max="1035" width="13.140625" style="883" customWidth="1"/>
    <col min="1036" max="1036" width="15.140625" style="883" bestFit="1" customWidth="1"/>
    <col min="1037" max="1037" width="18" style="883" bestFit="1" customWidth="1"/>
    <col min="1038" max="1038" width="13.140625" style="883" customWidth="1"/>
    <col min="1039" max="1040" width="0" style="883" hidden="1" customWidth="1"/>
    <col min="1041" max="1041" width="3" style="883" customWidth="1"/>
    <col min="1042" max="1280" width="9.140625" style="883"/>
    <col min="1281" max="1281" width="0" style="883" hidden="1" customWidth="1"/>
    <col min="1282" max="1282" width="29" style="883" customWidth="1"/>
    <col min="1283" max="1283" width="15.140625" style="883" customWidth="1"/>
    <col min="1284" max="1285" width="13.140625" style="883" customWidth="1"/>
    <col min="1286" max="1286" width="14" style="883" customWidth="1"/>
    <col min="1287" max="1288" width="13.140625" style="883" customWidth="1"/>
    <col min="1289" max="1289" width="14.140625" style="883" bestFit="1" customWidth="1"/>
    <col min="1290" max="1291" width="13.140625" style="883" customWidth="1"/>
    <col min="1292" max="1292" width="15.140625" style="883" bestFit="1" customWidth="1"/>
    <col min="1293" max="1293" width="18" style="883" bestFit="1" customWidth="1"/>
    <col min="1294" max="1294" width="13.140625" style="883" customWidth="1"/>
    <col min="1295" max="1296" width="0" style="883" hidden="1" customWidth="1"/>
    <col min="1297" max="1297" width="3" style="883" customWidth="1"/>
    <col min="1298" max="1536" width="9.140625" style="883"/>
    <col min="1537" max="1537" width="0" style="883" hidden="1" customWidth="1"/>
    <col min="1538" max="1538" width="29" style="883" customWidth="1"/>
    <col min="1539" max="1539" width="15.140625" style="883" customWidth="1"/>
    <col min="1540" max="1541" width="13.140625" style="883" customWidth="1"/>
    <col min="1542" max="1542" width="14" style="883" customWidth="1"/>
    <col min="1543" max="1544" width="13.140625" style="883" customWidth="1"/>
    <col min="1545" max="1545" width="14.140625" style="883" bestFit="1" customWidth="1"/>
    <col min="1546" max="1547" width="13.140625" style="883" customWidth="1"/>
    <col min="1548" max="1548" width="15.140625" style="883" bestFit="1" customWidth="1"/>
    <col min="1549" max="1549" width="18" style="883" bestFit="1" customWidth="1"/>
    <col min="1550" max="1550" width="13.140625" style="883" customWidth="1"/>
    <col min="1551" max="1552" width="0" style="883" hidden="1" customWidth="1"/>
    <col min="1553" max="1553" width="3" style="883" customWidth="1"/>
    <col min="1554" max="1792" width="9.140625" style="883"/>
    <col min="1793" max="1793" width="0" style="883" hidden="1" customWidth="1"/>
    <col min="1794" max="1794" width="29" style="883" customWidth="1"/>
    <col min="1795" max="1795" width="15.140625" style="883" customWidth="1"/>
    <col min="1796" max="1797" width="13.140625" style="883" customWidth="1"/>
    <col min="1798" max="1798" width="14" style="883" customWidth="1"/>
    <col min="1799" max="1800" width="13.140625" style="883" customWidth="1"/>
    <col min="1801" max="1801" width="14.140625" style="883" bestFit="1" customWidth="1"/>
    <col min="1802" max="1803" width="13.140625" style="883" customWidth="1"/>
    <col min="1804" max="1804" width="15.140625" style="883" bestFit="1" customWidth="1"/>
    <col min="1805" max="1805" width="18" style="883" bestFit="1" customWidth="1"/>
    <col min="1806" max="1806" width="13.140625" style="883" customWidth="1"/>
    <col min="1807" max="1808" width="0" style="883" hidden="1" customWidth="1"/>
    <col min="1809" max="1809" width="3" style="883" customWidth="1"/>
    <col min="1810" max="2048" width="9.140625" style="883"/>
    <col min="2049" max="2049" width="0" style="883" hidden="1" customWidth="1"/>
    <col min="2050" max="2050" width="29" style="883" customWidth="1"/>
    <col min="2051" max="2051" width="15.140625" style="883" customWidth="1"/>
    <col min="2052" max="2053" width="13.140625" style="883" customWidth="1"/>
    <col min="2054" max="2054" width="14" style="883" customWidth="1"/>
    <col min="2055" max="2056" width="13.140625" style="883" customWidth="1"/>
    <col min="2057" max="2057" width="14.140625" style="883" bestFit="1" customWidth="1"/>
    <col min="2058" max="2059" width="13.140625" style="883" customWidth="1"/>
    <col min="2060" max="2060" width="15.140625" style="883" bestFit="1" customWidth="1"/>
    <col min="2061" max="2061" width="18" style="883" bestFit="1" customWidth="1"/>
    <col min="2062" max="2062" width="13.140625" style="883" customWidth="1"/>
    <col min="2063" max="2064" width="0" style="883" hidden="1" customWidth="1"/>
    <col min="2065" max="2065" width="3" style="883" customWidth="1"/>
    <col min="2066" max="2304" width="9.140625" style="883"/>
    <col min="2305" max="2305" width="0" style="883" hidden="1" customWidth="1"/>
    <col min="2306" max="2306" width="29" style="883" customWidth="1"/>
    <col min="2307" max="2307" width="15.140625" style="883" customWidth="1"/>
    <col min="2308" max="2309" width="13.140625" style="883" customWidth="1"/>
    <col min="2310" max="2310" width="14" style="883" customWidth="1"/>
    <col min="2311" max="2312" width="13.140625" style="883" customWidth="1"/>
    <col min="2313" max="2313" width="14.140625" style="883" bestFit="1" customWidth="1"/>
    <col min="2314" max="2315" width="13.140625" style="883" customWidth="1"/>
    <col min="2316" max="2316" width="15.140625" style="883" bestFit="1" customWidth="1"/>
    <col min="2317" max="2317" width="18" style="883" bestFit="1" customWidth="1"/>
    <col min="2318" max="2318" width="13.140625" style="883" customWidth="1"/>
    <col min="2319" max="2320" width="0" style="883" hidden="1" customWidth="1"/>
    <col min="2321" max="2321" width="3" style="883" customWidth="1"/>
    <col min="2322" max="2560" width="9.140625" style="883"/>
    <col min="2561" max="2561" width="0" style="883" hidden="1" customWidth="1"/>
    <col min="2562" max="2562" width="29" style="883" customWidth="1"/>
    <col min="2563" max="2563" width="15.140625" style="883" customWidth="1"/>
    <col min="2564" max="2565" width="13.140625" style="883" customWidth="1"/>
    <col min="2566" max="2566" width="14" style="883" customWidth="1"/>
    <col min="2567" max="2568" width="13.140625" style="883" customWidth="1"/>
    <col min="2569" max="2569" width="14.140625" style="883" bestFit="1" customWidth="1"/>
    <col min="2570" max="2571" width="13.140625" style="883" customWidth="1"/>
    <col min="2572" max="2572" width="15.140625" style="883" bestFit="1" customWidth="1"/>
    <col min="2573" max="2573" width="18" style="883" bestFit="1" customWidth="1"/>
    <col min="2574" max="2574" width="13.140625" style="883" customWidth="1"/>
    <col min="2575" max="2576" width="0" style="883" hidden="1" customWidth="1"/>
    <col min="2577" max="2577" width="3" style="883" customWidth="1"/>
    <col min="2578" max="2816" width="9.140625" style="883"/>
    <col min="2817" max="2817" width="0" style="883" hidden="1" customWidth="1"/>
    <col min="2818" max="2818" width="29" style="883" customWidth="1"/>
    <col min="2819" max="2819" width="15.140625" style="883" customWidth="1"/>
    <col min="2820" max="2821" width="13.140625" style="883" customWidth="1"/>
    <col min="2822" max="2822" width="14" style="883" customWidth="1"/>
    <col min="2823" max="2824" width="13.140625" style="883" customWidth="1"/>
    <col min="2825" max="2825" width="14.140625" style="883" bestFit="1" customWidth="1"/>
    <col min="2826" max="2827" width="13.140625" style="883" customWidth="1"/>
    <col min="2828" max="2828" width="15.140625" style="883" bestFit="1" customWidth="1"/>
    <col min="2829" max="2829" width="18" style="883" bestFit="1" customWidth="1"/>
    <col min="2830" max="2830" width="13.140625" style="883" customWidth="1"/>
    <col min="2831" max="2832" width="0" style="883" hidden="1" customWidth="1"/>
    <col min="2833" max="2833" width="3" style="883" customWidth="1"/>
    <col min="2834" max="3072" width="9.140625" style="883"/>
    <col min="3073" max="3073" width="0" style="883" hidden="1" customWidth="1"/>
    <col min="3074" max="3074" width="29" style="883" customWidth="1"/>
    <col min="3075" max="3075" width="15.140625" style="883" customWidth="1"/>
    <col min="3076" max="3077" width="13.140625" style="883" customWidth="1"/>
    <col min="3078" max="3078" width="14" style="883" customWidth="1"/>
    <col min="3079" max="3080" width="13.140625" style="883" customWidth="1"/>
    <col min="3081" max="3081" width="14.140625" style="883" bestFit="1" customWidth="1"/>
    <col min="3082" max="3083" width="13.140625" style="883" customWidth="1"/>
    <col min="3084" max="3084" width="15.140625" style="883" bestFit="1" customWidth="1"/>
    <col min="3085" max="3085" width="18" style="883" bestFit="1" customWidth="1"/>
    <col min="3086" max="3086" width="13.140625" style="883" customWidth="1"/>
    <col min="3087" max="3088" width="0" style="883" hidden="1" customWidth="1"/>
    <col min="3089" max="3089" width="3" style="883" customWidth="1"/>
    <col min="3090" max="3328" width="9.140625" style="883"/>
    <col min="3329" max="3329" width="0" style="883" hidden="1" customWidth="1"/>
    <col min="3330" max="3330" width="29" style="883" customWidth="1"/>
    <col min="3331" max="3331" width="15.140625" style="883" customWidth="1"/>
    <col min="3332" max="3333" width="13.140625" style="883" customWidth="1"/>
    <col min="3334" max="3334" width="14" style="883" customWidth="1"/>
    <col min="3335" max="3336" width="13.140625" style="883" customWidth="1"/>
    <col min="3337" max="3337" width="14.140625" style="883" bestFit="1" customWidth="1"/>
    <col min="3338" max="3339" width="13.140625" style="883" customWidth="1"/>
    <col min="3340" max="3340" width="15.140625" style="883" bestFit="1" customWidth="1"/>
    <col min="3341" max="3341" width="18" style="883" bestFit="1" customWidth="1"/>
    <col min="3342" max="3342" width="13.140625" style="883" customWidth="1"/>
    <col min="3343" max="3344" width="0" style="883" hidden="1" customWidth="1"/>
    <col min="3345" max="3345" width="3" style="883" customWidth="1"/>
    <col min="3346" max="3584" width="9.140625" style="883"/>
    <col min="3585" max="3585" width="0" style="883" hidden="1" customWidth="1"/>
    <col min="3586" max="3586" width="29" style="883" customWidth="1"/>
    <col min="3587" max="3587" width="15.140625" style="883" customWidth="1"/>
    <col min="3588" max="3589" width="13.140625" style="883" customWidth="1"/>
    <col min="3590" max="3590" width="14" style="883" customWidth="1"/>
    <col min="3591" max="3592" width="13.140625" style="883" customWidth="1"/>
    <col min="3593" max="3593" width="14.140625" style="883" bestFit="1" customWidth="1"/>
    <col min="3594" max="3595" width="13.140625" style="883" customWidth="1"/>
    <col min="3596" max="3596" width="15.140625" style="883" bestFit="1" customWidth="1"/>
    <col min="3597" max="3597" width="18" style="883" bestFit="1" customWidth="1"/>
    <col min="3598" max="3598" width="13.140625" style="883" customWidth="1"/>
    <col min="3599" max="3600" width="0" style="883" hidden="1" customWidth="1"/>
    <col min="3601" max="3601" width="3" style="883" customWidth="1"/>
    <col min="3602" max="3840" width="9.140625" style="883"/>
    <col min="3841" max="3841" width="0" style="883" hidden="1" customWidth="1"/>
    <col min="3842" max="3842" width="29" style="883" customWidth="1"/>
    <col min="3843" max="3843" width="15.140625" style="883" customWidth="1"/>
    <col min="3844" max="3845" width="13.140625" style="883" customWidth="1"/>
    <col min="3846" max="3846" width="14" style="883" customWidth="1"/>
    <col min="3847" max="3848" width="13.140625" style="883" customWidth="1"/>
    <col min="3849" max="3849" width="14.140625" style="883" bestFit="1" customWidth="1"/>
    <col min="3850" max="3851" width="13.140625" style="883" customWidth="1"/>
    <col min="3852" max="3852" width="15.140625" style="883" bestFit="1" customWidth="1"/>
    <col min="3853" max="3853" width="18" style="883" bestFit="1" customWidth="1"/>
    <col min="3854" max="3854" width="13.140625" style="883" customWidth="1"/>
    <col min="3855" max="3856" width="0" style="883" hidden="1" customWidth="1"/>
    <col min="3857" max="3857" width="3" style="883" customWidth="1"/>
    <col min="3858" max="4096" width="9.140625" style="883"/>
    <col min="4097" max="4097" width="0" style="883" hidden="1" customWidth="1"/>
    <col min="4098" max="4098" width="29" style="883" customWidth="1"/>
    <col min="4099" max="4099" width="15.140625" style="883" customWidth="1"/>
    <col min="4100" max="4101" width="13.140625" style="883" customWidth="1"/>
    <col min="4102" max="4102" width="14" style="883" customWidth="1"/>
    <col min="4103" max="4104" width="13.140625" style="883" customWidth="1"/>
    <col min="4105" max="4105" width="14.140625" style="883" bestFit="1" customWidth="1"/>
    <col min="4106" max="4107" width="13.140625" style="883" customWidth="1"/>
    <col min="4108" max="4108" width="15.140625" style="883" bestFit="1" customWidth="1"/>
    <col min="4109" max="4109" width="18" style="883" bestFit="1" customWidth="1"/>
    <col min="4110" max="4110" width="13.140625" style="883" customWidth="1"/>
    <col min="4111" max="4112" width="0" style="883" hidden="1" customWidth="1"/>
    <col min="4113" max="4113" width="3" style="883" customWidth="1"/>
    <col min="4114" max="4352" width="9.140625" style="883"/>
    <col min="4353" max="4353" width="0" style="883" hidden="1" customWidth="1"/>
    <col min="4354" max="4354" width="29" style="883" customWidth="1"/>
    <col min="4355" max="4355" width="15.140625" style="883" customWidth="1"/>
    <col min="4356" max="4357" width="13.140625" style="883" customWidth="1"/>
    <col min="4358" max="4358" width="14" style="883" customWidth="1"/>
    <col min="4359" max="4360" width="13.140625" style="883" customWidth="1"/>
    <col min="4361" max="4361" width="14.140625" style="883" bestFit="1" customWidth="1"/>
    <col min="4362" max="4363" width="13.140625" style="883" customWidth="1"/>
    <col min="4364" max="4364" width="15.140625" style="883" bestFit="1" customWidth="1"/>
    <col min="4365" max="4365" width="18" style="883" bestFit="1" customWidth="1"/>
    <col min="4366" max="4366" width="13.140625" style="883" customWidth="1"/>
    <col min="4367" max="4368" width="0" style="883" hidden="1" customWidth="1"/>
    <col min="4369" max="4369" width="3" style="883" customWidth="1"/>
    <col min="4370" max="4608" width="9.140625" style="883"/>
    <col min="4609" max="4609" width="0" style="883" hidden="1" customWidth="1"/>
    <col min="4610" max="4610" width="29" style="883" customWidth="1"/>
    <col min="4611" max="4611" width="15.140625" style="883" customWidth="1"/>
    <col min="4612" max="4613" width="13.140625" style="883" customWidth="1"/>
    <col min="4614" max="4614" width="14" style="883" customWidth="1"/>
    <col min="4615" max="4616" width="13.140625" style="883" customWidth="1"/>
    <col min="4617" max="4617" width="14.140625" style="883" bestFit="1" customWidth="1"/>
    <col min="4618" max="4619" width="13.140625" style="883" customWidth="1"/>
    <col min="4620" max="4620" width="15.140625" style="883" bestFit="1" customWidth="1"/>
    <col min="4621" max="4621" width="18" style="883" bestFit="1" customWidth="1"/>
    <col min="4622" max="4622" width="13.140625" style="883" customWidth="1"/>
    <col min="4623" max="4624" width="0" style="883" hidden="1" customWidth="1"/>
    <col min="4625" max="4625" width="3" style="883" customWidth="1"/>
    <col min="4626" max="4864" width="9.140625" style="883"/>
    <col min="4865" max="4865" width="0" style="883" hidden="1" customWidth="1"/>
    <col min="4866" max="4866" width="29" style="883" customWidth="1"/>
    <col min="4867" max="4867" width="15.140625" style="883" customWidth="1"/>
    <col min="4868" max="4869" width="13.140625" style="883" customWidth="1"/>
    <col min="4870" max="4870" width="14" style="883" customWidth="1"/>
    <col min="4871" max="4872" width="13.140625" style="883" customWidth="1"/>
    <col min="4873" max="4873" width="14.140625" style="883" bestFit="1" customWidth="1"/>
    <col min="4874" max="4875" width="13.140625" style="883" customWidth="1"/>
    <col min="4876" max="4876" width="15.140625" style="883" bestFit="1" customWidth="1"/>
    <col min="4877" max="4877" width="18" style="883" bestFit="1" customWidth="1"/>
    <col min="4878" max="4878" width="13.140625" style="883" customWidth="1"/>
    <col min="4879" max="4880" width="0" style="883" hidden="1" customWidth="1"/>
    <col min="4881" max="4881" width="3" style="883" customWidth="1"/>
    <col min="4882" max="5120" width="9.140625" style="883"/>
    <col min="5121" max="5121" width="0" style="883" hidden="1" customWidth="1"/>
    <col min="5122" max="5122" width="29" style="883" customWidth="1"/>
    <col min="5123" max="5123" width="15.140625" style="883" customWidth="1"/>
    <col min="5124" max="5125" width="13.140625" style="883" customWidth="1"/>
    <col min="5126" max="5126" width="14" style="883" customWidth="1"/>
    <col min="5127" max="5128" width="13.140625" style="883" customWidth="1"/>
    <col min="5129" max="5129" width="14.140625" style="883" bestFit="1" customWidth="1"/>
    <col min="5130" max="5131" width="13.140625" style="883" customWidth="1"/>
    <col min="5132" max="5132" width="15.140625" style="883" bestFit="1" customWidth="1"/>
    <col min="5133" max="5133" width="18" style="883" bestFit="1" customWidth="1"/>
    <col min="5134" max="5134" width="13.140625" style="883" customWidth="1"/>
    <col min="5135" max="5136" width="0" style="883" hidden="1" customWidth="1"/>
    <col min="5137" max="5137" width="3" style="883" customWidth="1"/>
    <col min="5138" max="5376" width="9.140625" style="883"/>
    <col min="5377" max="5377" width="0" style="883" hidden="1" customWidth="1"/>
    <col min="5378" max="5378" width="29" style="883" customWidth="1"/>
    <col min="5379" max="5379" width="15.140625" style="883" customWidth="1"/>
    <col min="5380" max="5381" width="13.140625" style="883" customWidth="1"/>
    <col min="5382" max="5382" width="14" style="883" customWidth="1"/>
    <col min="5383" max="5384" width="13.140625" style="883" customWidth="1"/>
    <col min="5385" max="5385" width="14.140625" style="883" bestFit="1" customWidth="1"/>
    <col min="5386" max="5387" width="13.140625" style="883" customWidth="1"/>
    <col min="5388" max="5388" width="15.140625" style="883" bestFit="1" customWidth="1"/>
    <col min="5389" max="5389" width="18" style="883" bestFit="1" customWidth="1"/>
    <col min="5390" max="5390" width="13.140625" style="883" customWidth="1"/>
    <col min="5391" max="5392" width="0" style="883" hidden="1" customWidth="1"/>
    <col min="5393" max="5393" width="3" style="883" customWidth="1"/>
    <col min="5394" max="5632" width="9.140625" style="883"/>
    <col min="5633" max="5633" width="0" style="883" hidden="1" customWidth="1"/>
    <col min="5634" max="5634" width="29" style="883" customWidth="1"/>
    <col min="5635" max="5635" width="15.140625" style="883" customWidth="1"/>
    <col min="5636" max="5637" width="13.140625" style="883" customWidth="1"/>
    <col min="5638" max="5638" width="14" style="883" customWidth="1"/>
    <col min="5639" max="5640" width="13.140625" style="883" customWidth="1"/>
    <col min="5641" max="5641" width="14.140625" style="883" bestFit="1" customWidth="1"/>
    <col min="5642" max="5643" width="13.140625" style="883" customWidth="1"/>
    <col min="5644" max="5644" width="15.140625" style="883" bestFit="1" customWidth="1"/>
    <col min="5645" max="5645" width="18" style="883" bestFit="1" customWidth="1"/>
    <col min="5646" max="5646" width="13.140625" style="883" customWidth="1"/>
    <col min="5647" max="5648" width="0" style="883" hidden="1" customWidth="1"/>
    <col min="5649" max="5649" width="3" style="883" customWidth="1"/>
    <col min="5650" max="5888" width="9.140625" style="883"/>
    <col min="5889" max="5889" width="0" style="883" hidden="1" customWidth="1"/>
    <col min="5890" max="5890" width="29" style="883" customWidth="1"/>
    <col min="5891" max="5891" width="15.140625" style="883" customWidth="1"/>
    <col min="5892" max="5893" width="13.140625" style="883" customWidth="1"/>
    <col min="5894" max="5894" width="14" style="883" customWidth="1"/>
    <col min="5895" max="5896" width="13.140625" style="883" customWidth="1"/>
    <col min="5897" max="5897" width="14.140625" style="883" bestFit="1" customWidth="1"/>
    <col min="5898" max="5899" width="13.140625" style="883" customWidth="1"/>
    <col min="5900" max="5900" width="15.140625" style="883" bestFit="1" customWidth="1"/>
    <col min="5901" max="5901" width="18" style="883" bestFit="1" customWidth="1"/>
    <col min="5902" max="5902" width="13.140625" style="883" customWidth="1"/>
    <col min="5903" max="5904" width="0" style="883" hidden="1" customWidth="1"/>
    <col min="5905" max="5905" width="3" style="883" customWidth="1"/>
    <col min="5906" max="6144" width="9.140625" style="883"/>
    <col min="6145" max="6145" width="0" style="883" hidden="1" customWidth="1"/>
    <col min="6146" max="6146" width="29" style="883" customWidth="1"/>
    <col min="6147" max="6147" width="15.140625" style="883" customWidth="1"/>
    <col min="6148" max="6149" width="13.140625" style="883" customWidth="1"/>
    <col min="6150" max="6150" width="14" style="883" customWidth="1"/>
    <col min="6151" max="6152" width="13.140625" style="883" customWidth="1"/>
    <col min="6153" max="6153" width="14.140625" style="883" bestFit="1" customWidth="1"/>
    <col min="6154" max="6155" width="13.140625" style="883" customWidth="1"/>
    <col min="6156" max="6156" width="15.140625" style="883" bestFit="1" customWidth="1"/>
    <col min="6157" max="6157" width="18" style="883" bestFit="1" customWidth="1"/>
    <col min="6158" max="6158" width="13.140625" style="883" customWidth="1"/>
    <col min="6159" max="6160" width="0" style="883" hidden="1" customWidth="1"/>
    <col min="6161" max="6161" width="3" style="883" customWidth="1"/>
    <col min="6162" max="6400" width="9.140625" style="883"/>
    <col min="6401" max="6401" width="0" style="883" hidden="1" customWidth="1"/>
    <col min="6402" max="6402" width="29" style="883" customWidth="1"/>
    <col min="6403" max="6403" width="15.140625" style="883" customWidth="1"/>
    <col min="6404" max="6405" width="13.140625" style="883" customWidth="1"/>
    <col min="6406" max="6406" width="14" style="883" customWidth="1"/>
    <col min="6407" max="6408" width="13.140625" style="883" customWidth="1"/>
    <col min="6409" max="6409" width="14.140625" style="883" bestFit="1" customWidth="1"/>
    <col min="6410" max="6411" width="13.140625" style="883" customWidth="1"/>
    <col min="6412" max="6412" width="15.140625" style="883" bestFit="1" customWidth="1"/>
    <col min="6413" max="6413" width="18" style="883" bestFit="1" customWidth="1"/>
    <col min="6414" max="6414" width="13.140625" style="883" customWidth="1"/>
    <col min="6415" max="6416" width="0" style="883" hidden="1" customWidth="1"/>
    <col min="6417" max="6417" width="3" style="883" customWidth="1"/>
    <col min="6418" max="6656" width="9.140625" style="883"/>
    <col min="6657" max="6657" width="0" style="883" hidden="1" customWidth="1"/>
    <col min="6658" max="6658" width="29" style="883" customWidth="1"/>
    <col min="6659" max="6659" width="15.140625" style="883" customWidth="1"/>
    <col min="6660" max="6661" width="13.140625" style="883" customWidth="1"/>
    <col min="6662" max="6662" width="14" style="883" customWidth="1"/>
    <col min="6663" max="6664" width="13.140625" style="883" customWidth="1"/>
    <col min="6665" max="6665" width="14.140625" style="883" bestFit="1" customWidth="1"/>
    <col min="6666" max="6667" width="13.140625" style="883" customWidth="1"/>
    <col min="6668" max="6668" width="15.140625" style="883" bestFit="1" customWidth="1"/>
    <col min="6669" max="6669" width="18" style="883" bestFit="1" customWidth="1"/>
    <col min="6670" max="6670" width="13.140625" style="883" customWidth="1"/>
    <col min="6671" max="6672" width="0" style="883" hidden="1" customWidth="1"/>
    <col min="6673" max="6673" width="3" style="883" customWidth="1"/>
    <col min="6674" max="6912" width="9.140625" style="883"/>
    <col min="6913" max="6913" width="0" style="883" hidden="1" customWidth="1"/>
    <col min="6914" max="6914" width="29" style="883" customWidth="1"/>
    <col min="6915" max="6915" width="15.140625" style="883" customWidth="1"/>
    <col min="6916" max="6917" width="13.140625" style="883" customWidth="1"/>
    <col min="6918" max="6918" width="14" style="883" customWidth="1"/>
    <col min="6919" max="6920" width="13.140625" style="883" customWidth="1"/>
    <col min="6921" max="6921" width="14.140625" style="883" bestFit="1" customWidth="1"/>
    <col min="6922" max="6923" width="13.140625" style="883" customWidth="1"/>
    <col min="6924" max="6924" width="15.140625" style="883" bestFit="1" customWidth="1"/>
    <col min="6925" max="6925" width="18" style="883" bestFit="1" customWidth="1"/>
    <col min="6926" max="6926" width="13.140625" style="883" customWidth="1"/>
    <col min="6927" max="6928" width="0" style="883" hidden="1" customWidth="1"/>
    <col min="6929" max="6929" width="3" style="883" customWidth="1"/>
    <col min="6930" max="7168" width="9.140625" style="883"/>
    <col min="7169" max="7169" width="0" style="883" hidden="1" customWidth="1"/>
    <col min="7170" max="7170" width="29" style="883" customWidth="1"/>
    <col min="7171" max="7171" width="15.140625" style="883" customWidth="1"/>
    <col min="7172" max="7173" width="13.140625" style="883" customWidth="1"/>
    <col min="7174" max="7174" width="14" style="883" customWidth="1"/>
    <col min="7175" max="7176" width="13.140625" style="883" customWidth="1"/>
    <col min="7177" max="7177" width="14.140625" style="883" bestFit="1" customWidth="1"/>
    <col min="7178" max="7179" width="13.140625" style="883" customWidth="1"/>
    <col min="7180" max="7180" width="15.140625" style="883" bestFit="1" customWidth="1"/>
    <col min="7181" max="7181" width="18" style="883" bestFit="1" customWidth="1"/>
    <col min="7182" max="7182" width="13.140625" style="883" customWidth="1"/>
    <col min="7183" max="7184" width="0" style="883" hidden="1" customWidth="1"/>
    <col min="7185" max="7185" width="3" style="883" customWidth="1"/>
    <col min="7186" max="7424" width="9.140625" style="883"/>
    <col min="7425" max="7425" width="0" style="883" hidden="1" customWidth="1"/>
    <col min="7426" max="7426" width="29" style="883" customWidth="1"/>
    <col min="7427" max="7427" width="15.140625" style="883" customWidth="1"/>
    <col min="7428" max="7429" width="13.140625" style="883" customWidth="1"/>
    <col min="7430" max="7430" width="14" style="883" customWidth="1"/>
    <col min="7431" max="7432" width="13.140625" style="883" customWidth="1"/>
    <col min="7433" max="7433" width="14.140625" style="883" bestFit="1" customWidth="1"/>
    <col min="7434" max="7435" width="13.140625" style="883" customWidth="1"/>
    <col min="7436" max="7436" width="15.140625" style="883" bestFit="1" customWidth="1"/>
    <col min="7437" max="7437" width="18" style="883" bestFit="1" customWidth="1"/>
    <col min="7438" max="7438" width="13.140625" style="883" customWidth="1"/>
    <col min="7439" max="7440" width="0" style="883" hidden="1" customWidth="1"/>
    <col min="7441" max="7441" width="3" style="883" customWidth="1"/>
    <col min="7442" max="7680" width="9.140625" style="883"/>
    <col min="7681" max="7681" width="0" style="883" hidden="1" customWidth="1"/>
    <col min="7682" max="7682" width="29" style="883" customWidth="1"/>
    <col min="7683" max="7683" width="15.140625" style="883" customWidth="1"/>
    <col min="7684" max="7685" width="13.140625" style="883" customWidth="1"/>
    <col min="7686" max="7686" width="14" style="883" customWidth="1"/>
    <col min="7687" max="7688" width="13.140625" style="883" customWidth="1"/>
    <col min="7689" max="7689" width="14.140625" style="883" bestFit="1" customWidth="1"/>
    <col min="7690" max="7691" width="13.140625" style="883" customWidth="1"/>
    <col min="7692" max="7692" width="15.140625" style="883" bestFit="1" customWidth="1"/>
    <col min="7693" max="7693" width="18" style="883" bestFit="1" customWidth="1"/>
    <col min="7694" max="7694" width="13.140625" style="883" customWidth="1"/>
    <col min="7695" max="7696" width="0" style="883" hidden="1" customWidth="1"/>
    <col min="7697" max="7697" width="3" style="883" customWidth="1"/>
    <col min="7698" max="7936" width="9.140625" style="883"/>
    <col min="7937" max="7937" width="0" style="883" hidden="1" customWidth="1"/>
    <col min="7938" max="7938" width="29" style="883" customWidth="1"/>
    <col min="7939" max="7939" width="15.140625" style="883" customWidth="1"/>
    <col min="7940" max="7941" width="13.140625" style="883" customWidth="1"/>
    <col min="7942" max="7942" width="14" style="883" customWidth="1"/>
    <col min="7943" max="7944" width="13.140625" style="883" customWidth="1"/>
    <col min="7945" max="7945" width="14.140625" style="883" bestFit="1" customWidth="1"/>
    <col min="7946" max="7947" width="13.140625" style="883" customWidth="1"/>
    <col min="7948" max="7948" width="15.140625" style="883" bestFit="1" customWidth="1"/>
    <col min="7949" max="7949" width="18" style="883" bestFit="1" customWidth="1"/>
    <col min="7950" max="7950" width="13.140625" style="883" customWidth="1"/>
    <col min="7951" max="7952" width="0" style="883" hidden="1" customWidth="1"/>
    <col min="7953" max="7953" width="3" style="883" customWidth="1"/>
    <col min="7954" max="8192" width="9.140625" style="883"/>
    <col min="8193" max="8193" width="0" style="883" hidden="1" customWidth="1"/>
    <col min="8194" max="8194" width="29" style="883" customWidth="1"/>
    <col min="8195" max="8195" width="15.140625" style="883" customWidth="1"/>
    <col min="8196" max="8197" width="13.140625" style="883" customWidth="1"/>
    <col min="8198" max="8198" width="14" style="883" customWidth="1"/>
    <col min="8199" max="8200" width="13.140625" style="883" customWidth="1"/>
    <col min="8201" max="8201" width="14.140625" style="883" bestFit="1" customWidth="1"/>
    <col min="8202" max="8203" width="13.140625" style="883" customWidth="1"/>
    <col min="8204" max="8204" width="15.140625" style="883" bestFit="1" customWidth="1"/>
    <col min="8205" max="8205" width="18" style="883" bestFit="1" customWidth="1"/>
    <col min="8206" max="8206" width="13.140625" style="883" customWidth="1"/>
    <col min="8207" max="8208" width="0" style="883" hidden="1" customWidth="1"/>
    <col min="8209" max="8209" width="3" style="883" customWidth="1"/>
    <col min="8210" max="8448" width="9.140625" style="883"/>
    <col min="8449" max="8449" width="0" style="883" hidden="1" customWidth="1"/>
    <col min="8450" max="8450" width="29" style="883" customWidth="1"/>
    <col min="8451" max="8451" width="15.140625" style="883" customWidth="1"/>
    <col min="8452" max="8453" width="13.140625" style="883" customWidth="1"/>
    <col min="8454" max="8454" width="14" style="883" customWidth="1"/>
    <col min="8455" max="8456" width="13.140625" style="883" customWidth="1"/>
    <col min="8457" max="8457" width="14.140625" style="883" bestFit="1" customWidth="1"/>
    <col min="8458" max="8459" width="13.140625" style="883" customWidth="1"/>
    <col min="8460" max="8460" width="15.140625" style="883" bestFit="1" customWidth="1"/>
    <col min="8461" max="8461" width="18" style="883" bestFit="1" customWidth="1"/>
    <col min="8462" max="8462" width="13.140625" style="883" customWidth="1"/>
    <col min="8463" max="8464" width="0" style="883" hidden="1" customWidth="1"/>
    <col min="8465" max="8465" width="3" style="883" customWidth="1"/>
    <col min="8466" max="8704" width="9.140625" style="883"/>
    <col min="8705" max="8705" width="0" style="883" hidden="1" customWidth="1"/>
    <col min="8706" max="8706" width="29" style="883" customWidth="1"/>
    <col min="8707" max="8707" width="15.140625" style="883" customWidth="1"/>
    <col min="8708" max="8709" width="13.140625" style="883" customWidth="1"/>
    <col min="8710" max="8710" width="14" style="883" customWidth="1"/>
    <col min="8711" max="8712" width="13.140625" style="883" customWidth="1"/>
    <col min="8713" max="8713" width="14.140625" style="883" bestFit="1" customWidth="1"/>
    <col min="8714" max="8715" width="13.140625" style="883" customWidth="1"/>
    <col min="8716" max="8716" width="15.140625" style="883" bestFit="1" customWidth="1"/>
    <col min="8717" max="8717" width="18" style="883" bestFit="1" customWidth="1"/>
    <col min="8718" max="8718" width="13.140625" style="883" customWidth="1"/>
    <col min="8719" max="8720" width="0" style="883" hidden="1" customWidth="1"/>
    <col min="8721" max="8721" width="3" style="883" customWidth="1"/>
    <col min="8722" max="8960" width="9.140625" style="883"/>
    <col min="8961" max="8961" width="0" style="883" hidden="1" customWidth="1"/>
    <col min="8962" max="8962" width="29" style="883" customWidth="1"/>
    <col min="8963" max="8963" width="15.140625" style="883" customWidth="1"/>
    <col min="8964" max="8965" width="13.140625" style="883" customWidth="1"/>
    <col min="8966" max="8966" width="14" style="883" customWidth="1"/>
    <col min="8967" max="8968" width="13.140625" style="883" customWidth="1"/>
    <col min="8969" max="8969" width="14.140625" style="883" bestFit="1" customWidth="1"/>
    <col min="8970" max="8971" width="13.140625" style="883" customWidth="1"/>
    <col min="8972" max="8972" width="15.140625" style="883" bestFit="1" customWidth="1"/>
    <col min="8973" max="8973" width="18" style="883" bestFit="1" customWidth="1"/>
    <col min="8974" max="8974" width="13.140625" style="883" customWidth="1"/>
    <col min="8975" max="8976" width="0" style="883" hidden="1" customWidth="1"/>
    <col min="8977" max="8977" width="3" style="883" customWidth="1"/>
    <col min="8978" max="9216" width="9.140625" style="883"/>
    <col min="9217" max="9217" width="0" style="883" hidden="1" customWidth="1"/>
    <col min="9218" max="9218" width="29" style="883" customWidth="1"/>
    <col min="9219" max="9219" width="15.140625" style="883" customWidth="1"/>
    <col min="9220" max="9221" width="13.140625" style="883" customWidth="1"/>
    <col min="9222" max="9222" width="14" style="883" customWidth="1"/>
    <col min="9223" max="9224" width="13.140625" style="883" customWidth="1"/>
    <col min="9225" max="9225" width="14.140625" style="883" bestFit="1" customWidth="1"/>
    <col min="9226" max="9227" width="13.140625" style="883" customWidth="1"/>
    <col min="9228" max="9228" width="15.140625" style="883" bestFit="1" customWidth="1"/>
    <col min="9229" max="9229" width="18" style="883" bestFit="1" customWidth="1"/>
    <col min="9230" max="9230" width="13.140625" style="883" customWidth="1"/>
    <col min="9231" max="9232" width="0" style="883" hidden="1" customWidth="1"/>
    <col min="9233" max="9233" width="3" style="883" customWidth="1"/>
    <col min="9234" max="9472" width="9.140625" style="883"/>
    <col min="9473" max="9473" width="0" style="883" hidden="1" customWidth="1"/>
    <col min="9474" max="9474" width="29" style="883" customWidth="1"/>
    <col min="9475" max="9475" width="15.140625" style="883" customWidth="1"/>
    <col min="9476" max="9477" width="13.140625" style="883" customWidth="1"/>
    <col min="9478" max="9478" width="14" style="883" customWidth="1"/>
    <col min="9479" max="9480" width="13.140625" style="883" customWidth="1"/>
    <col min="9481" max="9481" width="14.140625" style="883" bestFit="1" customWidth="1"/>
    <col min="9482" max="9483" width="13.140625" style="883" customWidth="1"/>
    <col min="9484" max="9484" width="15.140625" style="883" bestFit="1" customWidth="1"/>
    <col min="9485" max="9485" width="18" style="883" bestFit="1" customWidth="1"/>
    <col min="9486" max="9486" width="13.140625" style="883" customWidth="1"/>
    <col min="9487" max="9488" width="0" style="883" hidden="1" customWidth="1"/>
    <col min="9489" max="9489" width="3" style="883" customWidth="1"/>
    <col min="9490" max="9728" width="9.140625" style="883"/>
    <col min="9729" max="9729" width="0" style="883" hidden="1" customWidth="1"/>
    <col min="9730" max="9730" width="29" style="883" customWidth="1"/>
    <col min="9731" max="9731" width="15.140625" style="883" customWidth="1"/>
    <col min="9732" max="9733" width="13.140625" style="883" customWidth="1"/>
    <col min="9734" max="9734" width="14" style="883" customWidth="1"/>
    <col min="9735" max="9736" width="13.140625" style="883" customWidth="1"/>
    <col min="9737" max="9737" width="14.140625" style="883" bestFit="1" customWidth="1"/>
    <col min="9738" max="9739" width="13.140625" style="883" customWidth="1"/>
    <col min="9740" max="9740" width="15.140625" style="883" bestFit="1" customWidth="1"/>
    <col min="9741" max="9741" width="18" style="883" bestFit="1" customWidth="1"/>
    <col min="9742" max="9742" width="13.140625" style="883" customWidth="1"/>
    <col min="9743" max="9744" width="0" style="883" hidden="1" customWidth="1"/>
    <col min="9745" max="9745" width="3" style="883" customWidth="1"/>
    <col min="9746" max="9984" width="9.140625" style="883"/>
    <col min="9985" max="9985" width="0" style="883" hidden="1" customWidth="1"/>
    <col min="9986" max="9986" width="29" style="883" customWidth="1"/>
    <col min="9987" max="9987" width="15.140625" style="883" customWidth="1"/>
    <col min="9988" max="9989" width="13.140625" style="883" customWidth="1"/>
    <col min="9990" max="9990" width="14" style="883" customWidth="1"/>
    <col min="9991" max="9992" width="13.140625" style="883" customWidth="1"/>
    <col min="9993" max="9993" width="14.140625" style="883" bestFit="1" customWidth="1"/>
    <col min="9994" max="9995" width="13.140625" style="883" customWidth="1"/>
    <col min="9996" max="9996" width="15.140625" style="883" bestFit="1" customWidth="1"/>
    <col min="9997" max="9997" width="18" style="883" bestFit="1" customWidth="1"/>
    <col min="9998" max="9998" width="13.140625" style="883" customWidth="1"/>
    <col min="9999" max="10000" width="0" style="883" hidden="1" customWidth="1"/>
    <col min="10001" max="10001" width="3" style="883" customWidth="1"/>
    <col min="10002" max="10240" width="9.140625" style="883"/>
    <col min="10241" max="10241" width="0" style="883" hidden="1" customWidth="1"/>
    <col min="10242" max="10242" width="29" style="883" customWidth="1"/>
    <col min="10243" max="10243" width="15.140625" style="883" customWidth="1"/>
    <col min="10244" max="10245" width="13.140625" style="883" customWidth="1"/>
    <col min="10246" max="10246" width="14" style="883" customWidth="1"/>
    <col min="10247" max="10248" width="13.140625" style="883" customWidth="1"/>
    <col min="10249" max="10249" width="14.140625" style="883" bestFit="1" customWidth="1"/>
    <col min="10250" max="10251" width="13.140625" style="883" customWidth="1"/>
    <col min="10252" max="10252" width="15.140625" style="883" bestFit="1" customWidth="1"/>
    <col min="10253" max="10253" width="18" style="883" bestFit="1" customWidth="1"/>
    <col min="10254" max="10254" width="13.140625" style="883" customWidth="1"/>
    <col min="10255" max="10256" width="0" style="883" hidden="1" customWidth="1"/>
    <col min="10257" max="10257" width="3" style="883" customWidth="1"/>
    <col min="10258" max="10496" width="9.140625" style="883"/>
    <col min="10497" max="10497" width="0" style="883" hidden="1" customWidth="1"/>
    <col min="10498" max="10498" width="29" style="883" customWidth="1"/>
    <col min="10499" max="10499" width="15.140625" style="883" customWidth="1"/>
    <col min="10500" max="10501" width="13.140625" style="883" customWidth="1"/>
    <col min="10502" max="10502" width="14" style="883" customWidth="1"/>
    <col min="10503" max="10504" width="13.140625" style="883" customWidth="1"/>
    <col min="10505" max="10505" width="14.140625" style="883" bestFit="1" customWidth="1"/>
    <col min="10506" max="10507" width="13.140625" style="883" customWidth="1"/>
    <col min="10508" max="10508" width="15.140625" style="883" bestFit="1" customWidth="1"/>
    <col min="10509" max="10509" width="18" style="883" bestFit="1" customWidth="1"/>
    <col min="10510" max="10510" width="13.140625" style="883" customWidth="1"/>
    <col min="10511" max="10512" width="0" style="883" hidden="1" customWidth="1"/>
    <col min="10513" max="10513" width="3" style="883" customWidth="1"/>
    <col min="10514" max="10752" width="9.140625" style="883"/>
    <col min="10753" max="10753" width="0" style="883" hidden="1" customWidth="1"/>
    <col min="10754" max="10754" width="29" style="883" customWidth="1"/>
    <col min="10755" max="10755" width="15.140625" style="883" customWidth="1"/>
    <col min="10756" max="10757" width="13.140625" style="883" customWidth="1"/>
    <col min="10758" max="10758" width="14" style="883" customWidth="1"/>
    <col min="10759" max="10760" width="13.140625" style="883" customWidth="1"/>
    <col min="10761" max="10761" width="14.140625" style="883" bestFit="1" customWidth="1"/>
    <col min="10762" max="10763" width="13.140625" style="883" customWidth="1"/>
    <col min="10764" max="10764" width="15.140625" style="883" bestFit="1" customWidth="1"/>
    <col min="10765" max="10765" width="18" style="883" bestFit="1" customWidth="1"/>
    <col min="10766" max="10766" width="13.140625" style="883" customWidth="1"/>
    <col min="10767" max="10768" width="0" style="883" hidden="1" customWidth="1"/>
    <col min="10769" max="10769" width="3" style="883" customWidth="1"/>
    <col min="10770" max="11008" width="9.140625" style="883"/>
    <col min="11009" max="11009" width="0" style="883" hidden="1" customWidth="1"/>
    <col min="11010" max="11010" width="29" style="883" customWidth="1"/>
    <col min="11011" max="11011" width="15.140625" style="883" customWidth="1"/>
    <col min="11012" max="11013" width="13.140625" style="883" customWidth="1"/>
    <col min="11014" max="11014" width="14" style="883" customWidth="1"/>
    <col min="11015" max="11016" width="13.140625" style="883" customWidth="1"/>
    <col min="11017" max="11017" width="14.140625" style="883" bestFit="1" customWidth="1"/>
    <col min="11018" max="11019" width="13.140625" style="883" customWidth="1"/>
    <col min="11020" max="11020" width="15.140625" style="883" bestFit="1" customWidth="1"/>
    <col min="11021" max="11021" width="18" style="883" bestFit="1" customWidth="1"/>
    <col min="11022" max="11022" width="13.140625" style="883" customWidth="1"/>
    <col min="11023" max="11024" width="0" style="883" hidden="1" customWidth="1"/>
    <col min="11025" max="11025" width="3" style="883" customWidth="1"/>
    <col min="11026" max="11264" width="9.140625" style="883"/>
    <col min="11265" max="11265" width="0" style="883" hidden="1" customWidth="1"/>
    <col min="11266" max="11266" width="29" style="883" customWidth="1"/>
    <col min="11267" max="11267" width="15.140625" style="883" customWidth="1"/>
    <col min="11268" max="11269" width="13.140625" style="883" customWidth="1"/>
    <col min="11270" max="11270" width="14" style="883" customWidth="1"/>
    <col min="11271" max="11272" width="13.140625" style="883" customWidth="1"/>
    <col min="11273" max="11273" width="14.140625" style="883" bestFit="1" customWidth="1"/>
    <col min="11274" max="11275" width="13.140625" style="883" customWidth="1"/>
    <col min="11276" max="11276" width="15.140625" style="883" bestFit="1" customWidth="1"/>
    <col min="11277" max="11277" width="18" style="883" bestFit="1" customWidth="1"/>
    <col min="11278" max="11278" width="13.140625" style="883" customWidth="1"/>
    <col min="11279" max="11280" width="0" style="883" hidden="1" customWidth="1"/>
    <col min="11281" max="11281" width="3" style="883" customWidth="1"/>
    <col min="11282" max="11520" width="9.140625" style="883"/>
    <col min="11521" max="11521" width="0" style="883" hidden="1" customWidth="1"/>
    <col min="11522" max="11522" width="29" style="883" customWidth="1"/>
    <col min="11523" max="11523" width="15.140625" style="883" customWidth="1"/>
    <col min="11524" max="11525" width="13.140625" style="883" customWidth="1"/>
    <col min="11526" max="11526" width="14" style="883" customWidth="1"/>
    <col min="11527" max="11528" width="13.140625" style="883" customWidth="1"/>
    <col min="11529" max="11529" width="14.140625" style="883" bestFit="1" customWidth="1"/>
    <col min="11530" max="11531" width="13.140625" style="883" customWidth="1"/>
    <col min="11532" max="11532" width="15.140625" style="883" bestFit="1" customWidth="1"/>
    <col min="11533" max="11533" width="18" style="883" bestFit="1" customWidth="1"/>
    <col min="11534" max="11534" width="13.140625" style="883" customWidth="1"/>
    <col min="11535" max="11536" width="0" style="883" hidden="1" customWidth="1"/>
    <col min="11537" max="11537" width="3" style="883" customWidth="1"/>
    <col min="11538" max="11776" width="9.140625" style="883"/>
    <col min="11777" max="11777" width="0" style="883" hidden="1" customWidth="1"/>
    <col min="11778" max="11778" width="29" style="883" customWidth="1"/>
    <col min="11779" max="11779" width="15.140625" style="883" customWidth="1"/>
    <col min="11780" max="11781" width="13.140625" style="883" customWidth="1"/>
    <col min="11782" max="11782" width="14" style="883" customWidth="1"/>
    <col min="11783" max="11784" width="13.140625" style="883" customWidth="1"/>
    <col min="11785" max="11785" width="14.140625" style="883" bestFit="1" customWidth="1"/>
    <col min="11786" max="11787" width="13.140625" style="883" customWidth="1"/>
    <col min="11788" max="11788" width="15.140625" style="883" bestFit="1" customWidth="1"/>
    <col min="11789" max="11789" width="18" style="883" bestFit="1" customWidth="1"/>
    <col min="11790" max="11790" width="13.140625" style="883" customWidth="1"/>
    <col min="11791" max="11792" width="0" style="883" hidden="1" customWidth="1"/>
    <col min="11793" max="11793" width="3" style="883" customWidth="1"/>
    <col min="11794" max="12032" width="9.140625" style="883"/>
    <col min="12033" max="12033" width="0" style="883" hidden="1" customWidth="1"/>
    <col min="12034" max="12034" width="29" style="883" customWidth="1"/>
    <col min="12035" max="12035" width="15.140625" style="883" customWidth="1"/>
    <col min="12036" max="12037" width="13.140625" style="883" customWidth="1"/>
    <col min="12038" max="12038" width="14" style="883" customWidth="1"/>
    <col min="12039" max="12040" width="13.140625" style="883" customWidth="1"/>
    <col min="12041" max="12041" width="14.140625" style="883" bestFit="1" customWidth="1"/>
    <col min="12042" max="12043" width="13.140625" style="883" customWidth="1"/>
    <col min="12044" max="12044" width="15.140625" style="883" bestFit="1" customWidth="1"/>
    <col min="12045" max="12045" width="18" style="883" bestFit="1" customWidth="1"/>
    <col min="12046" max="12046" width="13.140625" style="883" customWidth="1"/>
    <col min="12047" max="12048" width="0" style="883" hidden="1" customWidth="1"/>
    <col min="12049" max="12049" width="3" style="883" customWidth="1"/>
    <col min="12050" max="12288" width="9.140625" style="883"/>
    <col min="12289" max="12289" width="0" style="883" hidden="1" customWidth="1"/>
    <col min="12290" max="12290" width="29" style="883" customWidth="1"/>
    <col min="12291" max="12291" width="15.140625" style="883" customWidth="1"/>
    <col min="12292" max="12293" width="13.140625" style="883" customWidth="1"/>
    <col min="12294" max="12294" width="14" style="883" customWidth="1"/>
    <col min="12295" max="12296" width="13.140625" style="883" customWidth="1"/>
    <col min="12297" max="12297" width="14.140625" style="883" bestFit="1" customWidth="1"/>
    <col min="12298" max="12299" width="13.140625" style="883" customWidth="1"/>
    <col min="12300" max="12300" width="15.140625" style="883" bestFit="1" customWidth="1"/>
    <col min="12301" max="12301" width="18" style="883" bestFit="1" customWidth="1"/>
    <col min="12302" max="12302" width="13.140625" style="883" customWidth="1"/>
    <col min="12303" max="12304" width="0" style="883" hidden="1" customWidth="1"/>
    <col min="12305" max="12305" width="3" style="883" customWidth="1"/>
    <col min="12306" max="12544" width="9.140625" style="883"/>
    <col min="12545" max="12545" width="0" style="883" hidden="1" customWidth="1"/>
    <col min="12546" max="12546" width="29" style="883" customWidth="1"/>
    <col min="12547" max="12547" width="15.140625" style="883" customWidth="1"/>
    <col min="12548" max="12549" width="13.140625" style="883" customWidth="1"/>
    <col min="12550" max="12550" width="14" style="883" customWidth="1"/>
    <col min="12551" max="12552" width="13.140625" style="883" customWidth="1"/>
    <col min="12553" max="12553" width="14.140625" style="883" bestFit="1" customWidth="1"/>
    <col min="12554" max="12555" width="13.140625" style="883" customWidth="1"/>
    <col min="12556" max="12556" width="15.140625" style="883" bestFit="1" customWidth="1"/>
    <col min="12557" max="12557" width="18" style="883" bestFit="1" customWidth="1"/>
    <col min="12558" max="12558" width="13.140625" style="883" customWidth="1"/>
    <col min="12559" max="12560" width="0" style="883" hidden="1" customWidth="1"/>
    <col min="12561" max="12561" width="3" style="883" customWidth="1"/>
    <col min="12562" max="12800" width="9.140625" style="883"/>
    <col min="12801" max="12801" width="0" style="883" hidden="1" customWidth="1"/>
    <col min="12802" max="12802" width="29" style="883" customWidth="1"/>
    <col min="12803" max="12803" width="15.140625" style="883" customWidth="1"/>
    <col min="12804" max="12805" width="13.140625" style="883" customWidth="1"/>
    <col min="12806" max="12806" width="14" style="883" customWidth="1"/>
    <col min="12807" max="12808" width="13.140625" style="883" customWidth="1"/>
    <col min="12809" max="12809" width="14.140625" style="883" bestFit="1" customWidth="1"/>
    <col min="12810" max="12811" width="13.140625" style="883" customWidth="1"/>
    <col min="12812" max="12812" width="15.140625" style="883" bestFit="1" customWidth="1"/>
    <col min="12813" max="12813" width="18" style="883" bestFit="1" customWidth="1"/>
    <col min="12814" max="12814" width="13.140625" style="883" customWidth="1"/>
    <col min="12815" max="12816" width="0" style="883" hidden="1" customWidth="1"/>
    <col min="12817" max="12817" width="3" style="883" customWidth="1"/>
    <col min="12818" max="13056" width="9.140625" style="883"/>
    <col min="13057" max="13057" width="0" style="883" hidden="1" customWidth="1"/>
    <col min="13058" max="13058" width="29" style="883" customWidth="1"/>
    <col min="13059" max="13059" width="15.140625" style="883" customWidth="1"/>
    <col min="13060" max="13061" width="13.140625" style="883" customWidth="1"/>
    <col min="13062" max="13062" width="14" style="883" customWidth="1"/>
    <col min="13063" max="13064" width="13.140625" style="883" customWidth="1"/>
    <col min="13065" max="13065" width="14.140625" style="883" bestFit="1" customWidth="1"/>
    <col min="13066" max="13067" width="13.140625" style="883" customWidth="1"/>
    <col min="13068" max="13068" width="15.140625" style="883" bestFit="1" customWidth="1"/>
    <col min="13069" max="13069" width="18" style="883" bestFit="1" customWidth="1"/>
    <col min="13070" max="13070" width="13.140625" style="883" customWidth="1"/>
    <col min="13071" max="13072" width="0" style="883" hidden="1" customWidth="1"/>
    <col min="13073" max="13073" width="3" style="883" customWidth="1"/>
    <col min="13074" max="13312" width="9.140625" style="883"/>
    <col min="13313" max="13313" width="0" style="883" hidden="1" customWidth="1"/>
    <col min="13314" max="13314" width="29" style="883" customWidth="1"/>
    <col min="13315" max="13315" width="15.140625" style="883" customWidth="1"/>
    <col min="13316" max="13317" width="13.140625" style="883" customWidth="1"/>
    <col min="13318" max="13318" width="14" style="883" customWidth="1"/>
    <col min="13319" max="13320" width="13.140625" style="883" customWidth="1"/>
    <col min="13321" max="13321" width="14.140625" style="883" bestFit="1" customWidth="1"/>
    <col min="13322" max="13323" width="13.140625" style="883" customWidth="1"/>
    <col min="13324" max="13324" width="15.140625" style="883" bestFit="1" customWidth="1"/>
    <col min="13325" max="13325" width="18" style="883" bestFit="1" customWidth="1"/>
    <col min="13326" max="13326" width="13.140625" style="883" customWidth="1"/>
    <col min="13327" max="13328" width="0" style="883" hidden="1" customWidth="1"/>
    <col min="13329" max="13329" width="3" style="883" customWidth="1"/>
    <col min="13330" max="13568" width="9.140625" style="883"/>
    <col min="13569" max="13569" width="0" style="883" hidden="1" customWidth="1"/>
    <col min="13570" max="13570" width="29" style="883" customWidth="1"/>
    <col min="13571" max="13571" width="15.140625" style="883" customWidth="1"/>
    <col min="13572" max="13573" width="13.140625" style="883" customWidth="1"/>
    <col min="13574" max="13574" width="14" style="883" customWidth="1"/>
    <col min="13575" max="13576" width="13.140625" style="883" customWidth="1"/>
    <col min="13577" max="13577" width="14.140625" style="883" bestFit="1" customWidth="1"/>
    <col min="13578" max="13579" width="13.140625" style="883" customWidth="1"/>
    <col min="13580" max="13580" width="15.140625" style="883" bestFit="1" customWidth="1"/>
    <col min="13581" max="13581" width="18" style="883" bestFit="1" customWidth="1"/>
    <col min="13582" max="13582" width="13.140625" style="883" customWidth="1"/>
    <col min="13583" max="13584" width="0" style="883" hidden="1" customWidth="1"/>
    <col min="13585" max="13585" width="3" style="883" customWidth="1"/>
    <col min="13586" max="13824" width="9.140625" style="883"/>
    <col min="13825" max="13825" width="0" style="883" hidden="1" customWidth="1"/>
    <col min="13826" max="13826" width="29" style="883" customWidth="1"/>
    <col min="13827" max="13827" width="15.140625" style="883" customWidth="1"/>
    <col min="13828" max="13829" width="13.140625" style="883" customWidth="1"/>
    <col min="13830" max="13830" width="14" style="883" customWidth="1"/>
    <col min="13831" max="13832" width="13.140625" style="883" customWidth="1"/>
    <col min="13833" max="13833" width="14.140625" style="883" bestFit="1" customWidth="1"/>
    <col min="13834" max="13835" width="13.140625" style="883" customWidth="1"/>
    <col min="13836" max="13836" width="15.140625" style="883" bestFit="1" customWidth="1"/>
    <col min="13837" max="13837" width="18" style="883" bestFit="1" customWidth="1"/>
    <col min="13838" max="13838" width="13.140625" style="883" customWidth="1"/>
    <col min="13839" max="13840" width="0" style="883" hidden="1" customWidth="1"/>
    <col min="13841" max="13841" width="3" style="883" customWidth="1"/>
    <col min="13842" max="14080" width="9.140625" style="883"/>
    <col min="14081" max="14081" width="0" style="883" hidden="1" customWidth="1"/>
    <col min="14082" max="14082" width="29" style="883" customWidth="1"/>
    <col min="14083" max="14083" width="15.140625" style="883" customWidth="1"/>
    <col min="14084" max="14085" width="13.140625" style="883" customWidth="1"/>
    <col min="14086" max="14086" width="14" style="883" customWidth="1"/>
    <col min="14087" max="14088" width="13.140625" style="883" customWidth="1"/>
    <col min="14089" max="14089" width="14.140625" style="883" bestFit="1" customWidth="1"/>
    <col min="14090" max="14091" width="13.140625" style="883" customWidth="1"/>
    <col min="14092" max="14092" width="15.140625" style="883" bestFit="1" customWidth="1"/>
    <col min="14093" max="14093" width="18" style="883" bestFit="1" customWidth="1"/>
    <col min="14094" max="14094" width="13.140625" style="883" customWidth="1"/>
    <col min="14095" max="14096" width="0" style="883" hidden="1" customWidth="1"/>
    <col min="14097" max="14097" width="3" style="883" customWidth="1"/>
    <col min="14098" max="14336" width="9.140625" style="883"/>
    <col min="14337" max="14337" width="0" style="883" hidden="1" customWidth="1"/>
    <col min="14338" max="14338" width="29" style="883" customWidth="1"/>
    <col min="14339" max="14339" width="15.140625" style="883" customWidth="1"/>
    <col min="14340" max="14341" width="13.140625" style="883" customWidth="1"/>
    <col min="14342" max="14342" width="14" style="883" customWidth="1"/>
    <col min="14343" max="14344" width="13.140625" style="883" customWidth="1"/>
    <col min="14345" max="14345" width="14.140625" style="883" bestFit="1" customWidth="1"/>
    <col min="14346" max="14347" width="13.140625" style="883" customWidth="1"/>
    <col min="14348" max="14348" width="15.140625" style="883" bestFit="1" customWidth="1"/>
    <col min="14349" max="14349" width="18" style="883" bestFit="1" customWidth="1"/>
    <col min="14350" max="14350" width="13.140625" style="883" customWidth="1"/>
    <col min="14351" max="14352" width="0" style="883" hidden="1" customWidth="1"/>
    <col min="14353" max="14353" width="3" style="883" customWidth="1"/>
    <col min="14354" max="14592" width="9.140625" style="883"/>
    <col min="14593" max="14593" width="0" style="883" hidden="1" customWidth="1"/>
    <col min="14594" max="14594" width="29" style="883" customWidth="1"/>
    <col min="14595" max="14595" width="15.140625" style="883" customWidth="1"/>
    <col min="14596" max="14597" width="13.140625" style="883" customWidth="1"/>
    <col min="14598" max="14598" width="14" style="883" customWidth="1"/>
    <col min="14599" max="14600" width="13.140625" style="883" customWidth="1"/>
    <col min="14601" max="14601" width="14.140625" style="883" bestFit="1" customWidth="1"/>
    <col min="14602" max="14603" width="13.140625" style="883" customWidth="1"/>
    <col min="14604" max="14604" width="15.140625" style="883" bestFit="1" customWidth="1"/>
    <col min="14605" max="14605" width="18" style="883" bestFit="1" customWidth="1"/>
    <col min="14606" max="14606" width="13.140625" style="883" customWidth="1"/>
    <col min="14607" max="14608" width="0" style="883" hidden="1" customWidth="1"/>
    <col min="14609" max="14609" width="3" style="883" customWidth="1"/>
    <col min="14610" max="14848" width="9.140625" style="883"/>
    <col min="14849" max="14849" width="0" style="883" hidden="1" customWidth="1"/>
    <col min="14850" max="14850" width="29" style="883" customWidth="1"/>
    <col min="14851" max="14851" width="15.140625" style="883" customWidth="1"/>
    <col min="14852" max="14853" width="13.140625" style="883" customWidth="1"/>
    <col min="14854" max="14854" width="14" style="883" customWidth="1"/>
    <col min="14855" max="14856" width="13.140625" style="883" customWidth="1"/>
    <col min="14857" max="14857" width="14.140625" style="883" bestFit="1" customWidth="1"/>
    <col min="14858" max="14859" width="13.140625" style="883" customWidth="1"/>
    <col min="14860" max="14860" width="15.140625" style="883" bestFit="1" customWidth="1"/>
    <col min="14861" max="14861" width="18" style="883" bestFit="1" customWidth="1"/>
    <col min="14862" max="14862" width="13.140625" style="883" customWidth="1"/>
    <col min="14863" max="14864" width="0" style="883" hidden="1" customWidth="1"/>
    <col min="14865" max="14865" width="3" style="883" customWidth="1"/>
    <col min="14866" max="15104" width="9.140625" style="883"/>
    <col min="15105" max="15105" width="0" style="883" hidden="1" customWidth="1"/>
    <col min="15106" max="15106" width="29" style="883" customWidth="1"/>
    <col min="15107" max="15107" width="15.140625" style="883" customWidth="1"/>
    <col min="15108" max="15109" width="13.140625" style="883" customWidth="1"/>
    <col min="15110" max="15110" width="14" style="883" customWidth="1"/>
    <col min="15111" max="15112" width="13.140625" style="883" customWidth="1"/>
    <col min="15113" max="15113" width="14.140625" style="883" bestFit="1" customWidth="1"/>
    <col min="15114" max="15115" width="13.140625" style="883" customWidth="1"/>
    <col min="15116" max="15116" width="15.140625" style="883" bestFit="1" customWidth="1"/>
    <col min="15117" max="15117" width="18" style="883" bestFit="1" customWidth="1"/>
    <col min="15118" max="15118" width="13.140625" style="883" customWidth="1"/>
    <col min="15119" max="15120" width="0" style="883" hidden="1" customWidth="1"/>
    <col min="15121" max="15121" width="3" style="883" customWidth="1"/>
    <col min="15122" max="15360" width="9.140625" style="883"/>
    <col min="15361" max="15361" width="0" style="883" hidden="1" customWidth="1"/>
    <col min="15362" max="15362" width="29" style="883" customWidth="1"/>
    <col min="15363" max="15363" width="15.140625" style="883" customWidth="1"/>
    <col min="15364" max="15365" width="13.140625" style="883" customWidth="1"/>
    <col min="15366" max="15366" width="14" style="883" customWidth="1"/>
    <col min="15367" max="15368" width="13.140625" style="883" customWidth="1"/>
    <col min="15369" max="15369" width="14.140625" style="883" bestFit="1" customWidth="1"/>
    <col min="15370" max="15371" width="13.140625" style="883" customWidth="1"/>
    <col min="15372" max="15372" width="15.140625" style="883" bestFit="1" customWidth="1"/>
    <col min="15373" max="15373" width="18" style="883" bestFit="1" customWidth="1"/>
    <col min="15374" max="15374" width="13.140625" style="883" customWidth="1"/>
    <col min="15375" max="15376" width="0" style="883" hidden="1" customWidth="1"/>
    <col min="15377" max="15377" width="3" style="883" customWidth="1"/>
    <col min="15378" max="15616" width="9.140625" style="883"/>
    <col min="15617" max="15617" width="0" style="883" hidden="1" customWidth="1"/>
    <col min="15618" max="15618" width="29" style="883" customWidth="1"/>
    <col min="15619" max="15619" width="15.140625" style="883" customWidth="1"/>
    <col min="15620" max="15621" width="13.140625" style="883" customWidth="1"/>
    <col min="15622" max="15622" width="14" style="883" customWidth="1"/>
    <col min="15623" max="15624" width="13.140625" style="883" customWidth="1"/>
    <col min="15625" max="15625" width="14.140625" style="883" bestFit="1" customWidth="1"/>
    <col min="15626" max="15627" width="13.140625" style="883" customWidth="1"/>
    <col min="15628" max="15628" width="15.140625" style="883" bestFit="1" customWidth="1"/>
    <col min="15629" max="15629" width="18" style="883" bestFit="1" customWidth="1"/>
    <col min="15630" max="15630" width="13.140625" style="883" customWidth="1"/>
    <col min="15631" max="15632" width="0" style="883" hidden="1" customWidth="1"/>
    <col min="15633" max="15633" width="3" style="883" customWidth="1"/>
    <col min="15634" max="15872" width="9.140625" style="883"/>
    <col min="15873" max="15873" width="0" style="883" hidden="1" customWidth="1"/>
    <col min="15874" max="15874" width="29" style="883" customWidth="1"/>
    <col min="15875" max="15875" width="15.140625" style="883" customWidth="1"/>
    <col min="15876" max="15877" width="13.140625" style="883" customWidth="1"/>
    <col min="15878" max="15878" width="14" style="883" customWidth="1"/>
    <col min="15879" max="15880" width="13.140625" style="883" customWidth="1"/>
    <col min="15881" max="15881" width="14.140625" style="883" bestFit="1" customWidth="1"/>
    <col min="15882" max="15883" width="13.140625" style="883" customWidth="1"/>
    <col min="15884" max="15884" width="15.140625" style="883" bestFit="1" customWidth="1"/>
    <col min="15885" max="15885" width="18" style="883" bestFit="1" customWidth="1"/>
    <col min="15886" max="15886" width="13.140625" style="883" customWidth="1"/>
    <col min="15887" max="15888" width="0" style="883" hidden="1" customWidth="1"/>
    <col min="15889" max="15889" width="3" style="883" customWidth="1"/>
    <col min="15890" max="16128" width="9.140625" style="883"/>
    <col min="16129" max="16129" width="0" style="883" hidden="1" customWidth="1"/>
    <col min="16130" max="16130" width="29" style="883" customWidth="1"/>
    <col min="16131" max="16131" width="15.140625" style="883" customWidth="1"/>
    <col min="16132" max="16133" width="13.140625" style="883" customWidth="1"/>
    <col min="16134" max="16134" width="14" style="883" customWidth="1"/>
    <col min="16135" max="16136" width="13.140625" style="883" customWidth="1"/>
    <col min="16137" max="16137" width="14.140625" style="883" bestFit="1" customWidth="1"/>
    <col min="16138" max="16139" width="13.140625" style="883" customWidth="1"/>
    <col min="16140" max="16140" width="15.140625" style="883" bestFit="1" customWidth="1"/>
    <col min="16141" max="16141" width="18" style="883" bestFit="1" customWidth="1"/>
    <col min="16142" max="16142" width="13.140625" style="883" customWidth="1"/>
    <col min="16143" max="16144" width="0" style="883" hidden="1" customWidth="1"/>
    <col min="16145" max="16145" width="3" style="883" customWidth="1"/>
    <col min="16146" max="16384" width="9.140625" style="883"/>
  </cols>
  <sheetData>
    <row r="1" spans="1:27" s="121" customFormat="1" ht="2.25" customHeight="1">
      <c r="B1" s="499"/>
      <c r="C1" s="500"/>
      <c r="D1" s="500"/>
      <c r="E1" s="500"/>
      <c r="F1" s="500"/>
      <c r="G1" s="500"/>
      <c r="H1" s="500"/>
      <c r="I1" s="500"/>
      <c r="J1" s="500"/>
      <c r="K1" s="500"/>
      <c r="L1" s="500"/>
      <c r="M1" s="500"/>
      <c r="N1" s="500"/>
      <c r="O1" s="500"/>
      <c r="P1" s="500"/>
      <c r="Q1" s="381"/>
    </row>
    <row r="2" spans="1:27" s="121" customFormat="1" ht="42" customHeight="1">
      <c r="B2" s="1109" t="s">
        <v>1373</v>
      </c>
      <c r="C2" s="1109"/>
      <c r="D2" s="1109"/>
      <c r="E2" s="1109"/>
      <c r="F2" s="1109"/>
      <c r="G2" s="1109"/>
      <c r="H2" s="1109"/>
      <c r="I2" s="1109"/>
      <c r="J2" s="1109"/>
      <c r="K2" s="1109"/>
      <c r="L2" s="1109"/>
      <c r="M2" s="1109"/>
      <c r="N2" s="1109"/>
      <c r="O2" s="1109"/>
      <c r="P2" s="1109"/>
      <c r="Q2" s="381"/>
    </row>
    <row r="3" spans="1:27" s="121" customFormat="1" ht="42" customHeight="1">
      <c r="B3" s="1109" t="s">
        <v>1022</v>
      </c>
      <c r="C3" s="1109"/>
      <c r="D3" s="1109"/>
      <c r="E3" s="1109"/>
      <c r="F3" s="1109"/>
      <c r="G3" s="1109"/>
      <c r="H3" s="1109"/>
      <c r="I3" s="1109"/>
      <c r="J3" s="1109"/>
      <c r="K3" s="1109"/>
      <c r="L3" s="1109"/>
      <c r="M3" s="1109"/>
      <c r="N3" s="1109"/>
      <c r="O3" s="1109"/>
      <c r="P3" s="1109"/>
      <c r="Q3" s="381"/>
    </row>
    <row r="4" spans="1:27" s="121" customFormat="1" ht="9.75" customHeight="1">
      <c r="A4" s="121" t="s">
        <v>1501</v>
      </c>
      <c r="B4" s="1109"/>
      <c r="C4" s="1109"/>
      <c r="D4" s="1109"/>
      <c r="E4" s="1109"/>
      <c r="F4" s="1109"/>
      <c r="G4" s="1109"/>
      <c r="H4" s="1109"/>
      <c r="I4" s="1109"/>
      <c r="J4" s="1109"/>
      <c r="K4" s="1109"/>
      <c r="L4" s="1109"/>
      <c r="M4" s="1109"/>
      <c r="N4" s="1109"/>
      <c r="O4" s="1109"/>
      <c r="P4" s="1109"/>
      <c r="Q4" s="381"/>
    </row>
    <row r="5" spans="1:27" s="501" customFormat="1" ht="42" customHeight="1">
      <c r="B5" s="1127" t="s">
        <v>1360</v>
      </c>
      <c r="C5" s="1127"/>
      <c r="D5" s="1127"/>
      <c r="E5" s="1127"/>
      <c r="F5" s="1127"/>
      <c r="G5" s="1127"/>
      <c r="H5" s="1127"/>
      <c r="I5" s="1127"/>
      <c r="J5" s="1127"/>
      <c r="K5" s="1127"/>
      <c r="L5" s="1127"/>
      <c r="M5" s="1127"/>
      <c r="N5" s="1127"/>
      <c r="O5" s="1127"/>
      <c r="P5" s="1127"/>
      <c r="Q5" s="692"/>
    </row>
    <row r="6" spans="1:27" s="125" customFormat="1" ht="9">
      <c r="D6" s="502"/>
      <c r="E6" s="502"/>
      <c r="F6" s="502"/>
      <c r="G6" s="502"/>
      <c r="H6" s="502"/>
      <c r="I6" s="502"/>
      <c r="Q6" s="394"/>
    </row>
    <row r="7" spans="1:27" s="125" customFormat="1" ht="15.75">
      <c r="B7" s="514"/>
      <c r="C7" s="1165" t="str">
        <f>"DIC-13"</f>
        <v>DIC-13</v>
      </c>
      <c r="D7" s="1165"/>
      <c r="E7" s="1165"/>
      <c r="F7" s="1165" t="str">
        <f>"DIC-14"</f>
        <v>DIC-14</v>
      </c>
      <c r="G7" s="1165"/>
      <c r="H7" s="1165"/>
      <c r="I7" s="1165" t="str">
        <f>"DIC-15"</f>
        <v>DIC-15</v>
      </c>
      <c r="J7" s="1165"/>
      <c r="K7" s="1165"/>
      <c r="L7" s="1165" t="str">
        <f>UPPER("Mar-16")</f>
        <v>MAR-16</v>
      </c>
      <c r="M7" s="1165"/>
      <c r="N7" s="1165"/>
      <c r="O7" s="693" t="s">
        <v>1338</v>
      </c>
      <c r="P7" s="693"/>
      <c r="Q7" s="694"/>
    </row>
    <row r="8" spans="1:27" s="125" customFormat="1" ht="33" customHeight="1" thickBot="1">
      <c r="B8" s="515" t="s">
        <v>1023</v>
      </c>
      <c r="C8" s="503" t="s">
        <v>1024</v>
      </c>
      <c r="D8" s="504" t="s">
        <v>1025</v>
      </c>
      <c r="E8" s="503" t="s">
        <v>1026</v>
      </c>
      <c r="F8" s="503" t="s">
        <v>1024</v>
      </c>
      <c r="G8" s="504" t="s">
        <v>1025</v>
      </c>
      <c r="H8" s="503" t="s">
        <v>1026</v>
      </c>
      <c r="I8" s="503" t="s">
        <v>1024</v>
      </c>
      <c r="J8" s="504" t="s">
        <v>1025</v>
      </c>
      <c r="K8" s="503" t="s">
        <v>1026</v>
      </c>
      <c r="L8" s="503" t="s">
        <v>1024</v>
      </c>
      <c r="M8" s="504" t="s">
        <v>1025</v>
      </c>
      <c r="N8" s="503" t="s">
        <v>1026</v>
      </c>
      <c r="O8" s="695" t="s">
        <v>1339</v>
      </c>
      <c r="P8" s="503" t="s">
        <v>1340</v>
      </c>
      <c r="Q8" s="694"/>
    </row>
    <row r="9" spans="1:27" s="180" customFormat="1" ht="22.5" customHeight="1" thickTop="1" thickBot="1">
      <c r="B9" s="416" t="s">
        <v>1172</v>
      </c>
      <c r="C9" s="175"/>
      <c r="D9" s="175"/>
      <c r="E9" s="175"/>
      <c r="F9" s="175"/>
      <c r="G9" s="175"/>
      <c r="H9" s="175"/>
      <c r="I9" s="175"/>
      <c r="J9" s="175"/>
      <c r="K9" s="175"/>
      <c r="L9" s="175"/>
      <c r="M9" s="175"/>
      <c r="N9" s="175"/>
      <c r="O9" s="175"/>
      <c r="P9" s="175"/>
      <c r="Q9" s="696"/>
      <c r="V9" s="865"/>
      <c r="X9" s="351"/>
      <c r="Z9" s="180">
        <v>6.94</v>
      </c>
      <c r="AA9" s="180">
        <f>+[10]TC!A1</f>
        <v>6.86</v>
      </c>
    </row>
    <row r="10" spans="1:27" s="180" customFormat="1" ht="22.5" customHeight="1" thickTop="1">
      <c r="A10" s="180" t="s">
        <v>1287</v>
      </c>
      <c r="B10" s="180" t="s">
        <v>305</v>
      </c>
      <c r="C10" s="351">
        <v>12850252.780259999</v>
      </c>
      <c r="D10" s="507">
        <f t="shared" ref="D10:D22" si="0">+C10/C$93</f>
        <v>0.12462914972321967</v>
      </c>
      <c r="E10" s="351">
        <v>2</v>
      </c>
      <c r="F10" s="351">
        <v>15473860.213810001</v>
      </c>
      <c r="G10" s="507">
        <f t="shared" ref="G10:G19" si="1">+F10/F$93</f>
        <v>0.1286027475578386</v>
      </c>
      <c r="H10" s="351">
        <v>2</v>
      </c>
      <c r="I10" s="351">
        <v>16382421.768790001</v>
      </c>
      <c r="J10" s="507">
        <f t="shared" ref="J10:J19" si="2">+I10/I$93</f>
        <v>0.1143200730892837</v>
      </c>
      <c r="K10" s="351">
        <v>3</v>
      </c>
      <c r="L10" s="351">
        <v>17049267.362379998</v>
      </c>
      <c r="M10" s="507">
        <f t="shared" ref="M10:M19" si="3">+L10/L$93</f>
        <v>0.12224713202418053</v>
      </c>
      <c r="N10" s="351">
        <v>3</v>
      </c>
      <c r="O10" s="505">
        <f>IF(I10=0,0,(L10/I10)-1)</f>
        <v>4.0704946008678577E-2</v>
      </c>
      <c r="P10" s="505">
        <f>IF(I10=0,0,((+L10/AA$9)/(I10/Z$9))-1)</f>
        <v>5.2841446836768169E-2</v>
      </c>
      <c r="Q10" s="697"/>
      <c r="V10" s="865"/>
      <c r="X10" s="351"/>
    </row>
    <row r="11" spans="1:27" s="180" customFormat="1" ht="22.5" customHeight="1">
      <c r="A11" s="180" t="s">
        <v>1287</v>
      </c>
      <c r="B11" s="180" t="s">
        <v>306</v>
      </c>
      <c r="C11" s="351">
        <v>11107380.8826</v>
      </c>
      <c r="D11" s="507">
        <f t="shared" si="0"/>
        <v>0.10772577463821492</v>
      </c>
      <c r="E11" s="351">
        <v>3</v>
      </c>
      <c r="F11" s="351">
        <v>15410252.28002</v>
      </c>
      <c r="G11" s="507">
        <f t="shared" si="1"/>
        <v>0.12807410409467931</v>
      </c>
      <c r="H11" s="351">
        <v>3</v>
      </c>
      <c r="I11" s="351">
        <v>23101600.763300002</v>
      </c>
      <c r="J11" s="507">
        <f t="shared" si="2"/>
        <v>0.16120795356222659</v>
      </c>
      <c r="K11" s="351">
        <v>1</v>
      </c>
      <c r="L11" s="351">
        <v>17213138.857270002</v>
      </c>
      <c r="M11" s="507">
        <f t="shared" si="3"/>
        <v>0.1234221279841255</v>
      </c>
      <c r="N11" s="351">
        <v>2</v>
      </c>
      <c r="O11" s="505">
        <f>IF(I11=0,0,(L11/I11)-1)</f>
        <v>-0.25489410739815976</v>
      </c>
      <c r="P11" s="505">
        <f>IF(I11=0,0,((+L11/AA$9)/(I11/Z$9))-1)</f>
        <v>-0.24620482585178249</v>
      </c>
      <c r="Q11" s="697"/>
      <c r="V11" s="865"/>
      <c r="X11" s="351"/>
    </row>
    <row r="12" spans="1:27" s="180" customFormat="1" ht="22.5" customHeight="1">
      <c r="A12" s="180" t="s">
        <v>1287</v>
      </c>
      <c r="B12" s="180" t="s">
        <v>307</v>
      </c>
      <c r="C12" s="351">
        <v>15747360.463289998</v>
      </c>
      <c r="D12" s="507">
        <f t="shared" si="0"/>
        <v>0.15272696798149446</v>
      </c>
      <c r="E12" s="351">
        <v>1</v>
      </c>
      <c r="F12" s="351">
        <v>18900456.586520001</v>
      </c>
      <c r="G12" s="507">
        <f t="shared" si="1"/>
        <v>0.15708107825317111</v>
      </c>
      <c r="H12" s="351">
        <v>1</v>
      </c>
      <c r="I12" s="351">
        <v>21496229.563380003</v>
      </c>
      <c r="J12" s="507">
        <f t="shared" si="2"/>
        <v>0.15000532702138636</v>
      </c>
      <c r="K12" s="351">
        <v>2</v>
      </c>
      <c r="L12" s="351">
        <v>21105112.701110002</v>
      </c>
      <c r="M12" s="507">
        <f t="shared" si="3"/>
        <v>0.15132846731295801</v>
      </c>
      <c r="N12" s="351">
        <v>1</v>
      </c>
      <c r="O12" s="505">
        <f>IF(I12=0,0,(L12/I12)-1)</f>
        <v>-1.8194672750252439E-2</v>
      </c>
      <c r="P12" s="505">
        <f>IF(I12=0,0,((+L12/AA$9)/(I12/Z$9))-1)</f>
        <v>-6.7450479426751642E-3</v>
      </c>
      <c r="Q12" s="697"/>
      <c r="V12" s="865"/>
      <c r="X12" s="351"/>
    </row>
    <row r="13" spans="1:27" s="180" customFormat="1" ht="22.5" customHeight="1">
      <c r="A13" s="180" t="s">
        <v>1287</v>
      </c>
      <c r="B13" s="180" t="s">
        <v>308</v>
      </c>
      <c r="C13" s="351">
        <v>10454617.806070002</v>
      </c>
      <c r="D13" s="507">
        <f t="shared" si="0"/>
        <v>0.10139490250754227</v>
      </c>
      <c r="E13" s="351">
        <v>4</v>
      </c>
      <c r="F13" s="351">
        <v>12567273.644970002</v>
      </c>
      <c r="G13" s="507">
        <f t="shared" si="1"/>
        <v>0.10444620138237731</v>
      </c>
      <c r="H13" s="351">
        <v>4</v>
      </c>
      <c r="I13" s="351">
        <v>12665357.027629999</v>
      </c>
      <c r="J13" s="507">
        <f t="shared" si="2"/>
        <v>8.8381593486924134E-2</v>
      </c>
      <c r="K13" s="351">
        <v>4</v>
      </c>
      <c r="L13" s="351">
        <v>12449115.451189999</v>
      </c>
      <c r="M13" s="507">
        <f t="shared" si="3"/>
        <v>8.9262994579108038E-2</v>
      </c>
      <c r="N13" s="351">
        <v>4</v>
      </c>
      <c r="O13" s="505">
        <f>IF(I13=0,0,(L13/I13)-1)</f>
        <v>-1.7073468672715753E-2</v>
      </c>
      <c r="P13" s="505">
        <f>IF(I13=0,0,((+L13/AA$9)/(I13/Z$9))-1)</f>
        <v>-5.610768598928173E-3</v>
      </c>
      <c r="Q13" s="697"/>
      <c r="V13" s="865"/>
      <c r="X13" s="351"/>
    </row>
    <row r="14" spans="1:27" s="180" customFormat="1" ht="22.5" customHeight="1">
      <c r="A14" s="180" t="s">
        <v>1287</v>
      </c>
      <c r="B14" s="180" t="s">
        <v>309</v>
      </c>
      <c r="C14" s="351">
        <v>9642597.9878100008</v>
      </c>
      <c r="D14" s="507">
        <f t="shared" si="0"/>
        <v>9.3519466806883653E-2</v>
      </c>
      <c r="E14" s="351">
        <v>5</v>
      </c>
      <c r="F14" s="351">
        <v>9764101.4414700028</v>
      </c>
      <c r="G14" s="507">
        <f t="shared" si="1"/>
        <v>8.1149128624402669E-2</v>
      </c>
      <c r="H14" s="351">
        <v>5</v>
      </c>
      <c r="I14" s="351">
        <v>12106903.416299999</v>
      </c>
      <c r="J14" s="507">
        <f t="shared" si="2"/>
        <v>8.4484583718451092E-2</v>
      </c>
      <c r="K14" s="351">
        <v>5</v>
      </c>
      <c r="L14" s="351">
        <v>12421478.696589999</v>
      </c>
      <c r="M14" s="507">
        <f t="shared" si="3"/>
        <v>8.9064832751007392E-2</v>
      </c>
      <c r="N14" s="351">
        <v>5</v>
      </c>
      <c r="O14" s="505">
        <f t="shared" ref="O14:O19" si="4">IF(I14=0,0,(L14/I14)-1)</f>
        <v>2.5983132884869198E-2</v>
      </c>
      <c r="P14" s="505">
        <f t="shared" ref="P14:P19" si="5">IF(I14=0,0,((+L14/AA$9)/(I14/Z$9))-1)</f>
        <v>3.794795076107782E-2</v>
      </c>
      <c r="Q14" s="697"/>
      <c r="V14" s="865"/>
      <c r="X14" s="351"/>
    </row>
    <row r="15" spans="1:27" s="180" customFormat="1" ht="22.5" customHeight="1">
      <c r="A15" s="180" t="s">
        <v>1287</v>
      </c>
      <c r="B15" s="180" t="s">
        <v>310</v>
      </c>
      <c r="C15" s="351">
        <v>5388870.5272899996</v>
      </c>
      <c r="D15" s="507">
        <f t="shared" si="0"/>
        <v>5.2264368901471715E-2</v>
      </c>
      <c r="E15" s="351">
        <v>6</v>
      </c>
      <c r="F15" s="351">
        <v>6116458.466310001</v>
      </c>
      <c r="G15" s="507">
        <f t="shared" si="1"/>
        <v>5.0833686825531521E-2</v>
      </c>
      <c r="H15" s="351">
        <v>6</v>
      </c>
      <c r="I15" s="351">
        <v>7047769.5003199987</v>
      </c>
      <c r="J15" s="507">
        <f t="shared" si="2"/>
        <v>4.9180855905440135E-2</v>
      </c>
      <c r="K15" s="351">
        <v>8</v>
      </c>
      <c r="L15" s="351">
        <v>7038214.8426700011</v>
      </c>
      <c r="M15" s="507">
        <f t="shared" si="3"/>
        <v>5.0465604227953084E-2</v>
      </c>
      <c r="N15" s="351">
        <v>8</v>
      </c>
      <c r="O15" s="505">
        <f>IF(I15=0,0,(L15/I15)-1)</f>
        <v>-1.3556995088395141E-3</v>
      </c>
      <c r="P15" s="505">
        <f>IF(I15=0,0,((+L15/AA$9)/(I15/Z$9))-1)</f>
        <v>1.0290298164526757E-2</v>
      </c>
      <c r="Q15" s="697"/>
      <c r="V15" s="865"/>
      <c r="X15" s="351"/>
    </row>
    <row r="16" spans="1:27" s="180" customFormat="1" ht="22.5" customHeight="1">
      <c r="A16" s="180" t="s">
        <v>1287</v>
      </c>
      <c r="B16" s="180" t="s">
        <v>311</v>
      </c>
      <c r="C16" s="351">
        <v>4938912.4199399995</v>
      </c>
      <c r="D16" s="507">
        <f t="shared" si="0"/>
        <v>4.7900416122562635E-2</v>
      </c>
      <c r="E16" s="351">
        <v>9</v>
      </c>
      <c r="F16" s="351">
        <v>5752124.6122399997</v>
      </c>
      <c r="G16" s="507">
        <f t="shared" si="1"/>
        <v>4.7805720047085207E-2</v>
      </c>
      <c r="H16" s="351">
        <v>9</v>
      </c>
      <c r="I16" s="351">
        <v>6181830.0431300001</v>
      </c>
      <c r="J16" s="507">
        <f t="shared" si="2"/>
        <v>4.3138143574260358E-2</v>
      </c>
      <c r="K16" s="351">
        <v>10</v>
      </c>
      <c r="L16" s="351">
        <v>6281379.8316900004</v>
      </c>
      <c r="M16" s="507">
        <f t="shared" si="3"/>
        <v>4.5038924738373023E-2</v>
      </c>
      <c r="N16" s="351">
        <v>10</v>
      </c>
      <c r="O16" s="505">
        <f t="shared" si="4"/>
        <v>1.6103611368389448E-2</v>
      </c>
      <c r="P16" s="505">
        <f t="shared" si="5"/>
        <v>2.7953216165688577E-2</v>
      </c>
      <c r="Q16" s="697"/>
      <c r="V16" s="865"/>
      <c r="X16" s="351"/>
    </row>
    <row r="17" spans="1:24" s="180" customFormat="1" ht="22.5" customHeight="1">
      <c r="A17" s="180" t="s">
        <v>1287</v>
      </c>
      <c r="B17" s="180" t="s">
        <v>312</v>
      </c>
      <c r="C17" s="351">
        <v>5171439.1196599994</v>
      </c>
      <c r="D17" s="507">
        <f t="shared" si="0"/>
        <v>5.0155593928758575E-2</v>
      </c>
      <c r="E17" s="351">
        <v>8</v>
      </c>
      <c r="F17" s="351">
        <v>5777952.7795500001</v>
      </c>
      <c r="G17" s="507">
        <f t="shared" si="1"/>
        <v>4.8020377103214308E-2</v>
      </c>
      <c r="H17" s="351">
        <v>7</v>
      </c>
      <c r="I17" s="351">
        <v>6457552.1249099998</v>
      </c>
      <c r="J17" s="507">
        <f t="shared" si="2"/>
        <v>4.5062191739194589E-2</v>
      </c>
      <c r="K17" s="351">
        <v>9</v>
      </c>
      <c r="L17" s="351">
        <v>6722854.9172999999</v>
      </c>
      <c r="M17" s="507">
        <f t="shared" si="3"/>
        <v>4.8204401701625842E-2</v>
      </c>
      <c r="N17" s="351">
        <v>9</v>
      </c>
      <c r="O17" s="505">
        <f t="shared" si="4"/>
        <v>4.108411163521164E-2</v>
      </c>
      <c r="P17" s="505">
        <f t="shared" si="5"/>
        <v>5.3225034219878786E-2</v>
      </c>
      <c r="Q17" s="697"/>
      <c r="V17" s="865"/>
      <c r="X17" s="351"/>
    </row>
    <row r="18" spans="1:24" s="180" customFormat="1" ht="22.5" customHeight="1">
      <c r="A18" s="180" t="s">
        <v>1287</v>
      </c>
      <c r="B18" s="180" t="s">
        <v>313</v>
      </c>
      <c r="C18" s="351">
        <v>56744.911469999999</v>
      </c>
      <c r="D18" s="507">
        <f t="shared" si="0"/>
        <v>5.5034482111428055E-4</v>
      </c>
      <c r="E18" s="351">
        <v>45</v>
      </c>
      <c r="F18" s="351">
        <v>59689.106959999997</v>
      </c>
      <c r="G18" s="507">
        <f t="shared" si="1"/>
        <v>4.9607422118747859E-4</v>
      </c>
      <c r="H18" s="351">
        <v>45</v>
      </c>
      <c r="I18" s="351">
        <v>75046.875100000034</v>
      </c>
      <c r="J18" s="507">
        <f t="shared" si="2"/>
        <v>5.2369328342521471E-4</v>
      </c>
      <c r="K18" s="351">
        <v>44</v>
      </c>
      <c r="L18" s="351">
        <v>55330.829590000001</v>
      </c>
      <c r="M18" s="507">
        <f t="shared" si="3"/>
        <v>3.9673465645927538E-4</v>
      </c>
      <c r="N18" s="351">
        <v>47</v>
      </c>
      <c r="O18" s="505">
        <f t="shared" si="4"/>
        <v>-0.26271640869427781</v>
      </c>
      <c r="P18" s="505">
        <f t="shared" si="5"/>
        <v>-0.25411834932045019</v>
      </c>
      <c r="Q18" s="697"/>
      <c r="V18" s="865"/>
      <c r="X18" s="351"/>
    </row>
    <row r="19" spans="1:24" s="180" customFormat="1" ht="22.5" customHeight="1">
      <c r="A19" s="180" t="s">
        <v>1287</v>
      </c>
      <c r="B19" s="180" t="s">
        <v>314</v>
      </c>
      <c r="C19" s="351">
        <v>120138.13887999998</v>
      </c>
      <c r="D19" s="507">
        <f t="shared" si="0"/>
        <v>1.1651688378414556E-3</v>
      </c>
      <c r="E19" s="351">
        <v>30</v>
      </c>
      <c r="F19" s="351">
        <v>161440.45466999998</v>
      </c>
      <c r="G19" s="507">
        <f t="shared" si="1"/>
        <v>1.3417263533904392E-3</v>
      </c>
      <c r="H19" s="351">
        <v>26</v>
      </c>
      <c r="I19" s="351">
        <v>219819.23561999999</v>
      </c>
      <c r="J19" s="507">
        <f t="shared" si="2"/>
        <v>1.5339460451679573E-3</v>
      </c>
      <c r="K19" s="351">
        <v>23</v>
      </c>
      <c r="L19" s="351">
        <v>76778.380340000003</v>
      </c>
      <c r="M19" s="507">
        <f t="shared" si="3"/>
        <v>5.5051848261452175E-4</v>
      </c>
      <c r="N19" s="351">
        <v>44</v>
      </c>
      <c r="O19" s="505">
        <f t="shared" si="4"/>
        <v>-0.65072037429551322</v>
      </c>
      <c r="P19" s="505">
        <f t="shared" si="5"/>
        <v>-0.6466471425088719</v>
      </c>
      <c r="Q19" s="697"/>
      <c r="V19" s="865"/>
      <c r="X19" s="351"/>
    </row>
    <row r="20" spans="1:24" s="180" customFormat="1" ht="22.5" customHeight="1">
      <c r="A20" s="180" t="s">
        <v>1287</v>
      </c>
      <c r="B20" s="180" t="s">
        <v>1173</v>
      </c>
      <c r="C20" s="508">
        <v>3742680</v>
      </c>
      <c r="D20" s="507">
        <f t="shared" si="0"/>
        <v>3.6298665408561887E-2</v>
      </c>
      <c r="E20" s="508">
        <v>11</v>
      </c>
      <c r="F20" s="508" t="s">
        <v>1027</v>
      </c>
      <c r="G20" s="508" t="s">
        <v>1027</v>
      </c>
      <c r="H20" s="508" t="s">
        <v>1027</v>
      </c>
      <c r="I20" s="508" t="s">
        <v>1027</v>
      </c>
      <c r="J20" s="508" t="s">
        <v>1027</v>
      </c>
      <c r="K20" s="508" t="s">
        <v>1027</v>
      </c>
      <c r="L20" s="508" t="s">
        <v>1027</v>
      </c>
      <c r="M20" s="508" t="s">
        <v>1027</v>
      </c>
      <c r="N20" s="508" t="s">
        <v>1027</v>
      </c>
      <c r="O20" s="505">
        <f>IF(OR(I20=0,I20=" - - -"),0,(L20/I20)-1)</f>
        <v>0</v>
      </c>
      <c r="P20" s="505">
        <f>IF(OR(I20=0,I20=" - - -"),0,((+L20/AA$9)/(I20/Z$9))-1)</f>
        <v>0</v>
      </c>
      <c r="Q20" s="697"/>
      <c r="V20" s="865"/>
      <c r="X20" s="351"/>
    </row>
    <row r="21" spans="1:24" s="180" customFormat="1" ht="22.5" customHeight="1">
      <c r="A21" s="180" t="s">
        <v>1287</v>
      </c>
      <c r="B21" s="180" t="s">
        <v>315</v>
      </c>
      <c r="C21" s="508">
        <v>5343511.7958899997</v>
      </c>
      <c r="D21" s="507">
        <f t="shared" si="0"/>
        <v>5.1824453810027767E-2</v>
      </c>
      <c r="E21" s="508">
        <v>7</v>
      </c>
      <c r="F21" s="508">
        <v>5754628.4649400003</v>
      </c>
      <c r="G21" s="507">
        <f>+F21/F$93</f>
        <v>4.7826529485211891E-2</v>
      </c>
      <c r="H21" s="508">
        <v>8</v>
      </c>
      <c r="I21" s="508">
        <v>7255324.8087099995</v>
      </c>
      <c r="J21" s="507">
        <f>+I21/I$93</f>
        <v>5.0629221620844753E-2</v>
      </c>
      <c r="K21" s="508">
        <v>7</v>
      </c>
      <c r="L21" s="508">
        <v>7519435.5311900005</v>
      </c>
      <c r="M21" s="507">
        <f>+L21/L$93</f>
        <v>5.3916066220946274E-2</v>
      </c>
      <c r="N21" s="508">
        <v>7</v>
      </c>
      <c r="O21" s="505">
        <f>IF(OR(I21=0,I21=" - - -"),0,(L21/I21)-1)</f>
        <v>3.6402329246918885E-2</v>
      </c>
      <c r="P21" s="505">
        <f>IF(OR(I21=0,I21=" - - -"),0,((+L21/AA$9)/(I21/Z$9))-1)</f>
        <v>4.8488653786241676E-2</v>
      </c>
      <c r="Q21" s="697"/>
      <c r="V21" s="865"/>
      <c r="X21" s="351"/>
    </row>
    <row r="22" spans="1:24" s="180" customFormat="1" ht="15.75" customHeight="1">
      <c r="B22" s="180" t="s">
        <v>316</v>
      </c>
      <c r="C22" s="351">
        <v>1300694.5869499999</v>
      </c>
      <c r="D22" s="507">
        <f t="shared" si="0"/>
        <v>1.261488495153891E-2</v>
      </c>
      <c r="E22" s="180">
        <v>15</v>
      </c>
      <c r="F22" s="351">
        <v>1553861.6411299999</v>
      </c>
      <c r="G22" s="507">
        <f>+F22/F$93</f>
        <v>1.2914093420315801E-2</v>
      </c>
      <c r="H22" s="180">
        <v>14</v>
      </c>
      <c r="I22" s="351">
        <v>1944224.4228800002</v>
      </c>
      <c r="J22" s="507">
        <f>+I22/I$93</f>
        <v>1.3567217427465144E-2</v>
      </c>
      <c r="K22" s="180">
        <v>14</v>
      </c>
      <c r="L22" s="351">
        <v>2036577.0971399997</v>
      </c>
      <c r="M22" s="507">
        <f>+L22/L$93</f>
        <v>1.4602721863629771E-2</v>
      </c>
      <c r="N22" s="180">
        <v>14</v>
      </c>
      <c r="O22" s="505">
        <f>IF(OR(I22=0,I22=" - - -"),0,(L22/I22)-1)</f>
        <v>4.7501035977727479E-2</v>
      </c>
      <c r="P22" s="505">
        <f>IF(OR(I22=0,I22=" - - -"),0,((+L22/AA$9)/(I22/Z$9))-1)</f>
        <v>5.9716791499333732E-2</v>
      </c>
      <c r="Q22" s="697"/>
      <c r="V22" s="865"/>
      <c r="X22" s="351"/>
    </row>
    <row r="23" spans="1:24" s="180" customFormat="1" ht="23.25" customHeight="1">
      <c r="A23" s="180" t="s">
        <v>1287</v>
      </c>
      <c r="B23" s="180" t="s">
        <v>1174</v>
      </c>
      <c r="C23" s="506"/>
      <c r="D23" s="506"/>
      <c r="E23" s="506"/>
      <c r="F23" s="351">
        <v>3720357.6930299997</v>
      </c>
      <c r="G23" s="507">
        <f>+F23/F$93</f>
        <v>3.0919771447502013E-2</v>
      </c>
      <c r="H23" s="506">
        <v>12</v>
      </c>
      <c r="I23" s="351">
        <v>7684755.7446600003</v>
      </c>
      <c r="J23" s="507">
        <f>+I23/I$93</f>
        <v>5.3625883327975833E-2</v>
      </c>
      <c r="K23" s="506">
        <v>6</v>
      </c>
      <c r="L23" s="351">
        <v>8423414.0729900002</v>
      </c>
      <c r="M23" s="507">
        <f>+L23/L$93</f>
        <v>6.0397798356269197E-2</v>
      </c>
      <c r="N23" s="506">
        <v>6</v>
      </c>
      <c r="O23" s="505">
        <f>IF(I23=0,0,(L23/I23)-1)</f>
        <v>9.6119948749611162E-2</v>
      </c>
      <c r="P23" s="505">
        <f>IF(I23=0,0,((+L23/AA$9)/(I23/Z$9))-1)</f>
        <v>0.10890268867672037</v>
      </c>
      <c r="Q23" s="697"/>
      <c r="V23" s="865"/>
      <c r="X23" s="351"/>
    </row>
    <row r="24" spans="1:24" s="180" customFormat="1" ht="23.25" customHeight="1">
      <c r="A24" s="180" t="s">
        <v>1287</v>
      </c>
      <c r="B24" s="180" t="s">
        <v>1175</v>
      </c>
      <c r="C24" s="351"/>
      <c r="D24" s="351"/>
      <c r="E24" s="351"/>
      <c r="F24" s="351">
        <v>4857690.1536800005</v>
      </c>
      <c r="G24" s="507">
        <f>+F24/F$93</f>
        <v>4.0372104433925839E-2</v>
      </c>
      <c r="H24" s="506">
        <v>10</v>
      </c>
      <c r="I24" s="351">
        <v>5559281.1989799999</v>
      </c>
      <c r="J24" s="507">
        <f>+I24/I$93</f>
        <v>3.8793863444660591E-2</v>
      </c>
      <c r="K24" s="506">
        <v>11</v>
      </c>
      <c r="L24" s="351">
        <v>5644680.7528600004</v>
      </c>
      <c r="M24" s="507">
        <f>+L24/L$93</f>
        <v>4.047364725781976E-2</v>
      </c>
      <c r="N24" s="506">
        <v>11</v>
      </c>
      <c r="O24" s="505">
        <f>IF(I24=0,0,(L24/I24)-1)</f>
        <v>1.5361617954434248E-2</v>
      </c>
      <c r="P24" s="505">
        <f>IF(I24=0,0,((+L24/AA$9)/(I24/Z$9))-1)</f>
        <v>2.7202569767313944E-2</v>
      </c>
      <c r="Q24" s="697"/>
      <c r="V24" s="865"/>
      <c r="X24" s="351"/>
    </row>
    <row r="25" spans="1:24" s="180" customFormat="1" ht="23.25" customHeight="1">
      <c r="A25" s="180" t="s">
        <v>1287</v>
      </c>
      <c r="B25" s="183" t="s">
        <v>1028</v>
      </c>
      <c r="C25" s="351">
        <f>SUM(C10:C22)</f>
        <v>85865201.420110002</v>
      </c>
      <c r="D25" s="507">
        <f>SUM(D10:D22)</f>
        <v>0.83277015843923219</v>
      </c>
      <c r="E25" s="351"/>
      <c r="F25" s="351">
        <f>SUM(F10:F24)</f>
        <v>105870147.53929999</v>
      </c>
      <c r="G25" s="507">
        <f>+F25/F$93</f>
        <v>0.87988334324983342</v>
      </c>
      <c r="H25" s="506"/>
      <c r="I25" s="351">
        <f>SUM(I10:I24)</f>
        <v>128178116.49371</v>
      </c>
      <c r="J25" s="507">
        <f>+I25/I$93</f>
        <v>0.89445454724670637</v>
      </c>
      <c r="K25" s="506"/>
      <c r="L25" s="351">
        <f>SUM(L10:L24)</f>
        <v>124036779.32430997</v>
      </c>
      <c r="M25" s="507">
        <f>+L25/L$93</f>
        <v>0.88937197215707009</v>
      </c>
      <c r="N25" s="506"/>
      <c r="O25" s="505">
        <f>IF(I25=0,0,(L25/I25)-1)</f>
        <v>-3.2309237198092644E-2</v>
      </c>
      <c r="P25" s="505">
        <f>IF(I25=0,0,((+L25/AA$9)/(I25/Z$9))-1)</f>
        <v>-2.1024213725184038E-2</v>
      </c>
      <c r="Q25" s="697"/>
      <c r="V25" s="865"/>
      <c r="X25" s="351"/>
    </row>
    <row r="26" spans="1:24" s="180" customFormat="1" ht="9" customHeight="1">
      <c r="C26" s="351"/>
      <c r="D26" s="507"/>
      <c r="F26" s="351"/>
      <c r="G26" s="507"/>
      <c r="I26" s="351"/>
      <c r="J26" s="507"/>
      <c r="L26" s="351"/>
      <c r="M26" s="507"/>
      <c r="O26" s="505"/>
      <c r="P26" s="505"/>
      <c r="Q26" s="697"/>
      <c r="V26" s="865"/>
      <c r="X26" s="351"/>
    </row>
    <row r="27" spans="1:24" s="180" customFormat="1" ht="19.5" customHeight="1">
      <c r="A27" s="468"/>
      <c r="B27" s="471" t="s">
        <v>1176</v>
      </c>
      <c r="C27" s="468"/>
      <c r="D27" s="349"/>
      <c r="E27" s="468"/>
      <c r="F27" s="468"/>
      <c r="G27" s="349"/>
      <c r="H27" s="468"/>
      <c r="I27" s="468"/>
      <c r="J27" s="349"/>
      <c r="K27" s="468"/>
      <c r="L27" s="468"/>
      <c r="M27" s="349"/>
      <c r="N27" s="468"/>
      <c r="O27" s="509"/>
      <c r="P27" s="698"/>
      <c r="Q27" s="696"/>
      <c r="V27" s="865"/>
      <c r="X27" s="351"/>
    </row>
    <row r="28" spans="1:24" s="180" customFormat="1" ht="22.5" customHeight="1">
      <c r="A28" s="180" t="s">
        <v>1287</v>
      </c>
      <c r="B28" s="180" t="s">
        <v>1177</v>
      </c>
      <c r="C28" s="508" t="s">
        <v>1027</v>
      </c>
      <c r="D28" s="508" t="s">
        <v>1027</v>
      </c>
      <c r="E28" s="508" t="s">
        <v>1027</v>
      </c>
      <c r="F28" s="351">
        <v>3862652.8516600002</v>
      </c>
      <c r="G28" s="507">
        <f>+F28/F$93</f>
        <v>3.2102381869926838E-2</v>
      </c>
      <c r="H28" s="351">
        <v>11</v>
      </c>
      <c r="I28" s="351">
        <v>3757268.5628800001</v>
      </c>
      <c r="J28" s="507">
        <f>+I28/I$93</f>
        <v>2.6219030543018093E-2</v>
      </c>
      <c r="K28" s="351">
        <v>12</v>
      </c>
      <c r="L28" s="351">
        <v>3897653.6937300004</v>
      </c>
      <c r="M28" s="507">
        <f>+L28/L$93</f>
        <v>2.794706514681768E-2</v>
      </c>
      <c r="N28" s="351">
        <v>12</v>
      </c>
      <c r="O28" s="505">
        <f>IF(I28=0,0,(L28/I28)-1)</f>
        <v>3.7363613619994407E-2</v>
      </c>
      <c r="P28" s="505">
        <f>IF(I28=0,0,((+L28/AA$9)/(I28/Z$9))-1)</f>
        <v>4.9461148472705663E-2</v>
      </c>
      <c r="Q28" s="697"/>
      <c r="V28" s="865"/>
      <c r="X28" s="351"/>
    </row>
    <row r="29" spans="1:24" s="180" customFormat="1" ht="23.25" customHeight="1">
      <c r="A29" s="180" t="s">
        <v>1287</v>
      </c>
      <c r="B29" s="180" t="s">
        <v>1178</v>
      </c>
      <c r="C29" s="508" t="s">
        <v>1027</v>
      </c>
      <c r="D29" s="508" t="s">
        <v>1027</v>
      </c>
      <c r="E29" s="508" t="s">
        <v>1027</v>
      </c>
      <c r="F29" s="351">
        <v>1984776.17943</v>
      </c>
      <c r="G29" s="507">
        <f>+F29/F$93</f>
        <v>1.649541009387212E-2</v>
      </c>
      <c r="H29" s="506">
        <v>13</v>
      </c>
      <c r="I29" s="351">
        <v>2224702.9675099999</v>
      </c>
      <c r="J29" s="507">
        <f>+I29/I$93</f>
        <v>1.5524457216222318E-2</v>
      </c>
      <c r="K29" s="506">
        <v>13</v>
      </c>
      <c r="L29" s="351">
        <v>2196893.0910999998</v>
      </c>
      <c r="M29" s="507">
        <f>+L29/L$93</f>
        <v>1.5752224071710577E-2</v>
      </c>
      <c r="N29" s="506">
        <v>13</v>
      </c>
      <c r="O29" s="505">
        <f>IF(I29=0,0,(L29/I29)-1)</f>
        <v>-1.2500489645647539E-2</v>
      </c>
      <c r="P29" s="505">
        <f>IF(I29=0,0,((+L29/AA$9)/(I29/Z$9))-1)</f>
        <v>-9.8446037037791534E-4</v>
      </c>
      <c r="Q29" s="697"/>
      <c r="V29" s="865"/>
      <c r="X29" s="351"/>
    </row>
    <row r="30" spans="1:24" s="180" customFormat="1" ht="23.25" customHeight="1">
      <c r="A30" s="180" t="s">
        <v>1287</v>
      </c>
      <c r="B30" s="180" t="s">
        <v>1179</v>
      </c>
      <c r="C30" s="508" t="s">
        <v>1027</v>
      </c>
      <c r="D30" s="508" t="s">
        <v>1027</v>
      </c>
      <c r="E30" s="508" t="s">
        <v>1027</v>
      </c>
      <c r="F30" s="351">
        <v>603411.15293999994</v>
      </c>
      <c r="G30" s="507">
        <f>+F30/F$93</f>
        <v>5.0149304118613505E-3</v>
      </c>
      <c r="H30" s="506">
        <v>19</v>
      </c>
      <c r="I30" s="351">
        <v>692337.68090000004</v>
      </c>
      <c r="J30" s="507">
        <f>+I30/I$93</f>
        <v>4.8312816871640719E-3</v>
      </c>
      <c r="K30" s="506">
        <v>19</v>
      </c>
      <c r="L30" s="351">
        <v>758072.18852000008</v>
      </c>
      <c r="M30" s="507">
        <f>+L30/L$93</f>
        <v>5.4355503344589067E-3</v>
      </c>
      <c r="N30" s="506">
        <v>18</v>
      </c>
      <c r="O30" s="505">
        <f>IF(I30=0,0,(L30/I30)-1)</f>
        <v>9.4945731589459292E-2</v>
      </c>
      <c r="P30" s="505">
        <f>IF(I30=0,0,((+L30/AA$9)/(I30/Z$9))-1)</f>
        <v>0.10771477802198937</v>
      </c>
      <c r="Q30" s="697"/>
      <c r="V30" s="865"/>
      <c r="X30" s="351"/>
    </row>
    <row r="31" spans="1:24" s="180" customFormat="1" ht="23.25" customHeight="1">
      <c r="A31" s="180" t="s">
        <v>1287</v>
      </c>
      <c r="B31" s="183" t="s">
        <v>1028</v>
      </c>
      <c r="C31" s="351"/>
      <c r="D31" s="351"/>
      <c r="E31" s="351"/>
      <c r="F31" s="351">
        <f>SUM(F28:F30)</f>
        <v>6450840.1840300001</v>
      </c>
      <c r="G31" s="507">
        <f>SUM(G28:G30)</f>
        <v>5.361272237566031E-2</v>
      </c>
      <c r="H31" s="506"/>
      <c r="I31" s="351">
        <f>SUM(I28:I30)</f>
        <v>6674309.21129</v>
      </c>
      <c r="J31" s="507">
        <f>SUM(J28:J30)</f>
        <v>4.6574769446404485E-2</v>
      </c>
      <c r="K31" s="506"/>
      <c r="L31" s="351">
        <f>SUM(L28:L30)</f>
        <v>6852618.9733500006</v>
      </c>
      <c r="M31" s="507">
        <f>SUM(M28:M30)</f>
        <v>4.9134839552987163E-2</v>
      </c>
      <c r="N31" s="506"/>
      <c r="O31" s="505">
        <f>IF(I31=0,0,(L31/I31)-1)</f>
        <v>2.6715837761663641E-2</v>
      </c>
      <c r="P31" s="505">
        <f>IF(I31=0,0,((+L31/AA$9)/(I31/Z$9))-1)</f>
        <v>3.8689200301158078E-2</v>
      </c>
      <c r="Q31" s="697"/>
      <c r="V31" s="865"/>
      <c r="X31" s="351"/>
    </row>
    <row r="32" spans="1:24" s="180" customFormat="1" ht="9" customHeight="1">
      <c r="C32" s="351"/>
      <c r="D32" s="507"/>
      <c r="F32" s="351"/>
      <c r="G32" s="507"/>
      <c r="I32" s="351"/>
      <c r="J32" s="507"/>
      <c r="L32" s="351"/>
      <c r="M32" s="507"/>
      <c r="O32" s="505"/>
      <c r="P32" s="505"/>
      <c r="Q32" s="697"/>
      <c r="V32" s="865"/>
      <c r="X32" s="351"/>
    </row>
    <row r="33" spans="1:24" s="180" customFormat="1" ht="19.5" customHeight="1">
      <c r="A33" s="468"/>
      <c r="B33" s="471" t="s">
        <v>1465</v>
      </c>
      <c r="C33" s="468"/>
      <c r="D33" s="349"/>
      <c r="E33" s="468"/>
      <c r="F33" s="468"/>
      <c r="G33" s="349"/>
      <c r="H33" s="468"/>
      <c r="I33" s="468"/>
      <c r="J33" s="349"/>
      <c r="K33" s="468"/>
      <c r="L33" s="468"/>
      <c r="M33" s="349"/>
      <c r="N33" s="468"/>
      <c r="O33" s="509"/>
      <c r="P33" s="698"/>
      <c r="Q33" s="696"/>
      <c r="V33" s="865"/>
      <c r="X33" s="351"/>
    </row>
    <row r="34" spans="1:24" s="180" customFormat="1" ht="23.25" customHeight="1">
      <c r="A34" s="180" t="s">
        <v>1287</v>
      </c>
      <c r="B34" s="180" t="s">
        <v>1449</v>
      </c>
      <c r="C34" s="854" t="s">
        <v>1037</v>
      </c>
      <c r="D34" s="854" t="s">
        <v>1037</v>
      </c>
      <c r="E34" s="854" t="s">
        <v>1037</v>
      </c>
      <c r="F34" s="854" t="s">
        <v>1037</v>
      </c>
      <c r="G34" s="854" t="s">
        <v>1037</v>
      </c>
      <c r="H34" s="854" t="s">
        <v>1037</v>
      </c>
      <c r="I34" s="351">
        <v>1540326.5398400007</v>
      </c>
      <c r="J34" s="507">
        <f t="shared" ref="J34:J41" si="6">+I34/I$93</f>
        <v>1.0748730871484473E-2</v>
      </c>
      <c r="K34" s="506">
        <v>15</v>
      </c>
      <c r="L34" s="351">
        <v>1553640.1428100001</v>
      </c>
      <c r="M34" s="507">
        <f t="shared" ref="M34:M41" si="7">+L34/L$93</f>
        <v>1.1139953853691442E-2</v>
      </c>
      <c r="N34" s="506">
        <v>15</v>
      </c>
      <c r="O34" s="505">
        <f>IF(I34=0,0,(L34/I34)-1)</f>
        <v>8.643364004740528E-3</v>
      </c>
      <c r="P34" s="505">
        <f>IF(I34=0,0,((+L34/AA$9)/(I34/Z$9))-1)</f>
        <v>2.0405968832784005E-2</v>
      </c>
      <c r="Q34" s="697"/>
      <c r="V34" s="865"/>
      <c r="X34" s="351"/>
    </row>
    <row r="35" spans="1:24" s="180" customFormat="1" ht="23.25" customHeight="1">
      <c r="A35" s="180" t="s">
        <v>1287</v>
      </c>
      <c r="B35" s="180" t="s">
        <v>1456</v>
      </c>
      <c r="C35" s="854" t="s">
        <v>1037</v>
      </c>
      <c r="D35" s="854" t="s">
        <v>1037</v>
      </c>
      <c r="E35" s="854" t="s">
        <v>1037</v>
      </c>
      <c r="F35" s="854" t="s">
        <v>1037</v>
      </c>
      <c r="G35" s="854" t="s">
        <v>1037</v>
      </c>
      <c r="H35" s="854" t="s">
        <v>1037</v>
      </c>
      <c r="I35" s="351">
        <v>787565.71600000001</v>
      </c>
      <c r="J35" s="507">
        <f t="shared" si="6"/>
        <v>5.4958034585129573E-3</v>
      </c>
      <c r="K35" s="506">
        <v>17</v>
      </c>
      <c r="L35" s="351">
        <v>800904.98012999992</v>
      </c>
      <c r="M35" s="507">
        <f t="shared" si="7"/>
        <v>5.7426712106594729E-3</v>
      </c>
      <c r="N35" s="506">
        <v>17</v>
      </c>
      <c r="O35" s="505">
        <f t="shared" ref="O35:O41" si="8">IF(I35=0,0,(L35/I35)-1)</f>
        <v>1.6937334699825835E-2</v>
      </c>
      <c r="P35" s="505">
        <f t="shared" ref="P35:P41" si="9">IF(I35=0,0,((+L35/AA$9)/(I35/Z$9))-1)</f>
        <v>2.8796662218190994E-2</v>
      </c>
      <c r="Q35" s="697"/>
      <c r="V35" s="865"/>
      <c r="X35" s="351"/>
    </row>
    <row r="36" spans="1:24" s="180" customFormat="1" ht="23.25" customHeight="1">
      <c r="A36" s="180" t="s">
        <v>1287</v>
      </c>
      <c r="B36" s="180" t="s">
        <v>1453</v>
      </c>
      <c r="C36" s="854" t="s">
        <v>1037</v>
      </c>
      <c r="D36" s="854" t="s">
        <v>1037</v>
      </c>
      <c r="E36" s="854" t="s">
        <v>1037</v>
      </c>
      <c r="F36" s="854" t="s">
        <v>1037</v>
      </c>
      <c r="G36" s="854" t="s">
        <v>1037</v>
      </c>
      <c r="H36" s="854" t="s">
        <v>1037</v>
      </c>
      <c r="I36" s="351">
        <v>540921.01957000012</v>
      </c>
      <c r="J36" s="507">
        <f t="shared" si="6"/>
        <v>3.7746635610724855E-3</v>
      </c>
      <c r="K36" s="506">
        <v>20</v>
      </c>
      <c r="L36" s="351">
        <v>562390.50143999991</v>
      </c>
      <c r="M36" s="507">
        <f t="shared" si="7"/>
        <v>4.0324680478870433E-3</v>
      </c>
      <c r="N36" s="506">
        <v>20</v>
      </c>
      <c r="O36" s="505">
        <f t="shared" si="8"/>
        <v>3.9690603791042722E-2</v>
      </c>
      <c r="P36" s="505">
        <f t="shared" si="9"/>
        <v>5.1815275555370022E-2</v>
      </c>
      <c r="Q36" s="697"/>
      <c r="V36" s="865"/>
      <c r="X36" s="351"/>
    </row>
    <row r="37" spans="1:24" s="180" customFormat="1" ht="23.25" customHeight="1">
      <c r="A37" s="180" t="s">
        <v>1287</v>
      </c>
      <c r="B37" s="180" t="s">
        <v>1452</v>
      </c>
      <c r="C37" s="854" t="s">
        <v>1037</v>
      </c>
      <c r="D37" s="854" t="s">
        <v>1037</v>
      </c>
      <c r="E37" s="854" t="s">
        <v>1037</v>
      </c>
      <c r="F37" s="854" t="s">
        <v>1037</v>
      </c>
      <c r="G37" s="854" t="s">
        <v>1037</v>
      </c>
      <c r="H37" s="854" t="s">
        <v>1037</v>
      </c>
      <c r="I37" s="351">
        <v>184865.24906000003</v>
      </c>
      <c r="J37" s="507">
        <f t="shared" si="6"/>
        <v>1.2900295867409334E-3</v>
      </c>
      <c r="K37" s="506">
        <v>26</v>
      </c>
      <c r="L37" s="351">
        <v>188619.14884000001</v>
      </c>
      <c r="M37" s="507">
        <f t="shared" si="7"/>
        <v>1.3524422780424523E-3</v>
      </c>
      <c r="N37" s="506">
        <v>25</v>
      </c>
      <c r="O37" s="505">
        <f>IF(I37=0,0,(L37/I37)-1)</f>
        <v>2.0306140819260188E-2</v>
      </c>
      <c r="P37" s="505">
        <f>IF(I37=0,0,((+L37/AA$9)/(I37/Z$9))-1)</f>
        <v>3.2204754706365302E-2</v>
      </c>
      <c r="Q37" s="697"/>
      <c r="V37" s="865"/>
      <c r="X37" s="351"/>
    </row>
    <row r="38" spans="1:24" s="180" customFormat="1" ht="23.25" customHeight="1">
      <c r="A38" s="180" t="s">
        <v>1287</v>
      </c>
      <c r="B38" s="180" t="s">
        <v>1450</v>
      </c>
      <c r="C38" s="854" t="s">
        <v>1037</v>
      </c>
      <c r="D38" s="854" t="s">
        <v>1037</v>
      </c>
      <c r="E38" s="854" t="s">
        <v>1037</v>
      </c>
      <c r="F38" s="854" t="s">
        <v>1037</v>
      </c>
      <c r="G38" s="854" t="s">
        <v>1037</v>
      </c>
      <c r="H38" s="854" t="s">
        <v>1037</v>
      </c>
      <c r="I38" s="351">
        <v>91410.401110000006</v>
      </c>
      <c r="J38" s="507">
        <f t="shared" si="6"/>
        <v>6.3788149783350237E-4</v>
      </c>
      <c r="K38" s="506">
        <v>38</v>
      </c>
      <c r="L38" s="351">
        <v>95214.609499999991</v>
      </c>
      <c r="M38" s="507">
        <f t="shared" si="7"/>
        <v>6.8271044677619753E-4</v>
      </c>
      <c r="N38" s="506">
        <v>38</v>
      </c>
      <c r="O38" s="505">
        <f t="shared" si="8"/>
        <v>4.1616800099390616E-2</v>
      </c>
      <c r="P38" s="505">
        <f t="shared" si="9"/>
        <v>5.3763934794427426E-2</v>
      </c>
      <c r="Q38" s="697"/>
      <c r="V38" s="865"/>
      <c r="X38" s="351"/>
    </row>
    <row r="39" spans="1:24" s="180" customFormat="1" ht="23.25" customHeight="1">
      <c r="A39" s="180" t="s">
        <v>1287</v>
      </c>
      <c r="B39" s="180" t="s">
        <v>1454</v>
      </c>
      <c r="C39" s="854" t="s">
        <v>1037</v>
      </c>
      <c r="D39" s="854" t="s">
        <v>1037</v>
      </c>
      <c r="E39" s="854" t="s">
        <v>1037</v>
      </c>
      <c r="F39" s="854" t="s">
        <v>1037</v>
      </c>
      <c r="G39" s="854" t="s">
        <v>1037</v>
      </c>
      <c r="H39" s="854" t="s">
        <v>1037</v>
      </c>
      <c r="I39" s="351">
        <v>79414.155979999996</v>
      </c>
      <c r="J39" s="507">
        <f t="shared" si="6"/>
        <v>5.5416911150785978E-4</v>
      </c>
      <c r="K39" s="506">
        <v>42</v>
      </c>
      <c r="L39" s="351">
        <v>78669.460919999998</v>
      </c>
      <c r="M39" s="507">
        <f t="shared" si="7"/>
        <v>5.6407796129580117E-4</v>
      </c>
      <c r="N39" s="506">
        <v>42</v>
      </c>
      <c r="O39" s="505">
        <f t="shared" si="8"/>
        <v>-9.3773591220631669E-3</v>
      </c>
      <c r="P39" s="505">
        <f t="shared" si="9"/>
        <v>2.1750915004201676E-3</v>
      </c>
      <c r="Q39" s="697"/>
      <c r="V39" s="865"/>
      <c r="X39" s="351"/>
    </row>
    <row r="40" spans="1:24" s="180" customFormat="1" ht="23.25" customHeight="1">
      <c r="A40" s="180" t="s">
        <v>1287</v>
      </c>
      <c r="B40" s="180" t="s">
        <v>1455</v>
      </c>
      <c r="C40" s="854" t="s">
        <v>1037</v>
      </c>
      <c r="D40" s="854" t="s">
        <v>1037</v>
      </c>
      <c r="E40" s="854" t="s">
        <v>1037</v>
      </c>
      <c r="F40" s="854" t="s">
        <v>1037</v>
      </c>
      <c r="G40" s="854" t="s">
        <v>1037</v>
      </c>
      <c r="H40" s="854" t="s">
        <v>1037</v>
      </c>
      <c r="I40" s="351">
        <v>49519.867310000001</v>
      </c>
      <c r="J40" s="507">
        <f t="shared" si="6"/>
        <v>3.4556031642621777E-4</v>
      </c>
      <c r="K40" s="506">
        <v>49</v>
      </c>
      <c r="L40" s="351">
        <v>48976.389239999997</v>
      </c>
      <c r="M40" s="507">
        <f t="shared" si="7"/>
        <v>3.5117187115623634E-4</v>
      </c>
      <c r="N40" s="506">
        <v>50</v>
      </c>
      <c r="O40" s="505">
        <f t="shared" si="8"/>
        <v>-1.0974950045761878E-2</v>
      </c>
      <c r="P40" s="505">
        <f t="shared" si="9"/>
        <v>5.5886977877728228E-4</v>
      </c>
      <c r="Q40" s="697"/>
      <c r="V40" s="865"/>
      <c r="X40" s="351"/>
    </row>
    <row r="41" spans="1:24" s="180" customFormat="1" ht="23.25" customHeight="1">
      <c r="A41" s="180" t="s">
        <v>1287</v>
      </c>
      <c r="B41" s="180" t="s">
        <v>1451</v>
      </c>
      <c r="C41" s="854" t="s">
        <v>1037</v>
      </c>
      <c r="D41" s="854" t="s">
        <v>1037</v>
      </c>
      <c r="E41" s="854" t="s">
        <v>1037</v>
      </c>
      <c r="F41" s="854" t="s">
        <v>1037</v>
      </c>
      <c r="G41" s="854" t="s">
        <v>1037</v>
      </c>
      <c r="H41" s="854" t="s">
        <v>1037</v>
      </c>
      <c r="I41" s="351">
        <v>37441.376229999994</v>
      </c>
      <c r="J41" s="507">
        <f t="shared" si="6"/>
        <v>2.6127400011952628E-4</v>
      </c>
      <c r="K41" s="506">
        <v>51</v>
      </c>
      <c r="L41" s="351">
        <v>37717.358840000001</v>
      </c>
      <c r="M41" s="507">
        <f t="shared" si="7"/>
        <v>2.7044205758019275E-4</v>
      </c>
      <c r="N41" s="506">
        <v>52</v>
      </c>
      <c r="O41" s="505">
        <f t="shared" si="8"/>
        <v>7.371059447832895E-3</v>
      </c>
      <c r="P41" s="505">
        <f t="shared" si="9"/>
        <v>1.9118826904950259E-2</v>
      </c>
      <c r="Q41" s="697"/>
      <c r="V41" s="865"/>
      <c r="X41" s="351"/>
    </row>
    <row r="42" spans="1:24" s="180" customFormat="1" ht="23.25" customHeight="1">
      <c r="A42" s="180" t="s">
        <v>1287</v>
      </c>
      <c r="B42" s="183" t="s">
        <v>1028</v>
      </c>
      <c r="C42" s="351"/>
      <c r="D42" s="507"/>
      <c r="E42" s="351"/>
      <c r="F42" s="351"/>
      <c r="G42" s="507"/>
      <c r="H42" s="506"/>
      <c r="I42" s="351">
        <f>SUM(I34:I41)</f>
        <v>3311464.3251000005</v>
      </c>
      <c r="J42" s="507">
        <f>SUM(J34:J41)</f>
        <v>2.310811240369795E-2</v>
      </c>
      <c r="K42" s="506"/>
      <c r="L42" s="351">
        <f>SUM(L34:L41)</f>
        <v>3366132.5917199994</v>
      </c>
      <c r="M42" s="507">
        <f>SUM(M34:M41)</f>
        <v>2.4135937727088837E-2</v>
      </c>
      <c r="N42" s="506"/>
      <c r="O42" s="505">
        <f>IF(I42=0,0,(L42/I42)-1)</f>
        <v>1.6508789240345489E-2</v>
      </c>
      <c r="P42" s="505">
        <f>IF(I42=0,0,((+L42/AA$9)/(I42/Z$9))-1)</f>
        <v>2.8363119144023008E-2</v>
      </c>
      <c r="Q42" s="697"/>
      <c r="V42" s="865"/>
      <c r="X42" s="351"/>
    </row>
    <row r="43" spans="1:24" s="180" customFormat="1" ht="9" customHeight="1">
      <c r="C43" s="351"/>
      <c r="D43" s="507"/>
      <c r="F43" s="351"/>
      <c r="G43" s="507"/>
      <c r="I43" s="351"/>
      <c r="J43" s="507"/>
      <c r="L43" s="351"/>
      <c r="M43" s="507"/>
      <c r="O43" s="505"/>
      <c r="P43" s="505"/>
      <c r="Q43" s="697"/>
      <c r="V43" s="865"/>
      <c r="X43" s="351"/>
    </row>
    <row r="44" spans="1:24" s="63" customFormat="1" ht="19.5" customHeight="1">
      <c r="B44" s="471" t="s">
        <v>917</v>
      </c>
      <c r="C44" s="516"/>
      <c r="D44" s="519"/>
      <c r="E44" s="516"/>
      <c r="F44" s="516"/>
      <c r="G44" s="519"/>
      <c r="H44" s="516"/>
      <c r="I44" s="516"/>
      <c r="J44" s="519"/>
      <c r="K44" s="516"/>
      <c r="L44" s="516"/>
      <c r="M44" s="519"/>
      <c r="N44" s="516"/>
      <c r="O44" s="518"/>
      <c r="P44" s="518"/>
      <c r="Q44" s="386"/>
      <c r="V44" s="866"/>
      <c r="X44" s="344"/>
    </row>
    <row r="45" spans="1:24" s="63" customFormat="1" ht="24" customHeight="1">
      <c r="A45" s="63" t="s">
        <v>1033</v>
      </c>
      <c r="B45" s="63" t="s">
        <v>899</v>
      </c>
      <c r="C45" s="344">
        <v>3024284</v>
      </c>
      <c r="D45" s="346">
        <f>+C45/C$93</f>
        <v>2.9331247399314708E-2</v>
      </c>
      <c r="E45" s="344">
        <v>12</v>
      </c>
      <c r="F45" s="345" t="s">
        <v>1027</v>
      </c>
      <c r="G45" s="345" t="s">
        <v>1027</v>
      </c>
      <c r="H45" s="345" t="s">
        <v>1027</v>
      </c>
      <c r="I45" s="345" t="s">
        <v>1027</v>
      </c>
      <c r="J45" s="345" t="s">
        <v>1027</v>
      </c>
      <c r="K45" s="345" t="s">
        <v>1027</v>
      </c>
      <c r="L45" s="345" t="s">
        <v>1027</v>
      </c>
      <c r="M45" s="345" t="s">
        <v>1027</v>
      </c>
      <c r="N45" s="345" t="s">
        <v>1027</v>
      </c>
      <c r="O45" s="510" t="e">
        <f t="shared" ref="O45:O50" si="10">IF(I45=0,0,(L45/I45)-1)</f>
        <v>#VALUE!</v>
      </c>
      <c r="P45" s="510" t="e">
        <f t="shared" ref="P45:P50" si="11">IF(I45=0,0,((+L45/AA$9)/(I45/Z$9))-1)</f>
        <v>#VALUE!</v>
      </c>
      <c r="Q45" s="386"/>
      <c r="V45" s="866"/>
      <c r="X45" s="344"/>
    </row>
    <row r="46" spans="1:24" s="63" customFormat="1" ht="24" customHeight="1">
      <c r="A46" s="63" t="s">
        <v>1033</v>
      </c>
      <c r="B46" s="63" t="s">
        <v>900</v>
      </c>
      <c r="C46" s="344">
        <v>496065</v>
      </c>
      <c r="D46" s="346">
        <f>+C46/C$93</f>
        <v>4.8111239688934807E-3</v>
      </c>
      <c r="E46" s="344">
        <v>19</v>
      </c>
      <c r="F46" s="345" t="s">
        <v>1027</v>
      </c>
      <c r="G46" s="345" t="s">
        <v>1027</v>
      </c>
      <c r="H46" s="345" t="s">
        <v>1027</v>
      </c>
      <c r="I46" s="345" t="s">
        <v>1027</v>
      </c>
      <c r="J46" s="345" t="s">
        <v>1027</v>
      </c>
      <c r="K46" s="345" t="s">
        <v>1027</v>
      </c>
      <c r="L46" s="345" t="s">
        <v>1027</v>
      </c>
      <c r="M46" s="345" t="s">
        <v>1027</v>
      </c>
      <c r="N46" s="345" t="s">
        <v>1027</v>
      </c>
      <c r="O46" s="510" t="e">
        <f t="shared" si="10"/>
        <v>#VALUE!</v>
      </c>
      <c r="P46" s="510" t="e">
        <f t="shared" si="11"/>
        <v>#VALUE!</v>
      </c>
      <c r="Q46" s="386"/>
      <c r="V46" s="866"/>
      <c r="X46" s="344"/>
    </row>
    <row r="47" spans="1:24" s="63" customFormat="1" ht="24" customHeight="1">
      <c r="A47" s="63" t="s">
        <v>1033</v>
      </c>
      <c r="B47" s="63" t="s">
        <v>902</v>
      </c>
      <c r="C47" s="344">
        <v>4518877</v>
      </c>
      <c r="D47" s="346">
        <f>+C47/C$93</f>
        <v>4.3826670793507834E-2</v>
      </c>
      <c r="E47" s="344">
        <v>10</v>
      </c>
      <c r="F47" s="345" t="s">
        <v>1027</v>
      </c>
      <c r="G47" s="345" t="s">
        <v>1027</v>
      </c>
      <c r="H47" s="345" t="s">
        <v>1027</v>
      </c>
      <c r="I47" s="345" t="s">
        <v>1027</v>
      </c>
      <c r="J47" s="345" t="s">
        <v>1027</v>
      </c>
      <c r="K47" s="345" t="s">
        <v>1027</v>
      </c>
      <c r="L47" s="345" t="s">
        <v>1027</v>
      </c>
      <c r="M47" s="345" t="s">
        <v>1027</v>
      </c>
      <c r="N47" s="345" t="s">
        <v>1027</v>
      </c>
      <c r="O47" s="510" t="e">
        <f t="shared" si="10"/>
        <v>#VALUE!</v>
      </c>
      <c r="P47" s="510" t="e">
        <f t="shared" si="11"/>
        <v>#VALUE!</v>
      </c>
      <c r="Q47" s="386"/>
      <c r="V47" s="866"/>
      <c r="X47" s="344"/>
    </row>
    <row r="48" spans="1:24" s="63" customFormat="1" ht="24" customHeight="1">
      <c r="A48" s="63" t="s">
        <v>1033</v>
      </c>
      <c r="B48" s="63" t="s">
        <v>901</v>
      </c>
      <c r="C48" s="344">
        <v>1524319</v>
      </c>
      <c r="D48" s="346">
        <f>+C48/C$93</f>
        <v>1.4783723256306615E-2</v>
      </c>
      <c r="E48" s="344">
        <v>13</v>
      </c>
      <c r="F48" s="345" t="s">
        <v>1027</v>
      </c>
      <c r="G48" s="345" t="s">
        <v>1027</v>
      </c>
      <c r="H48" s="345" t="s">
        <v>1027</v>
      </c>
      <c r="I48" s="345" t="s">
        <v>1027</v>
      </c>
      <c r="J48" s="345" t="s">
        <v>1027</v>
      </c>
      <c r="K48" s="345" t="s">
        <v>1027</v>
      </c>
      <c r="L48" s="345" t="s">
        <v>1027</v>
      </c>
      <c r="M48" s="345" t="s">
        <v>1027</v>
      </c>
      <c r="N48" s="345" t="s">
        <v>1027</v>
      </c>
      <c r="O48" s="510" t="e">
        <f t="shared" si="10"/>
        <v>#VALUE!</v>
      </c>
      <c r="P48" s="510" t="e">
        <f t="shared" si="11"/>
        <v>#VALUE!</v>
      </c>
      <c r="Q48" s="386"/>
      <c r="V48" s="866"/>
      <c r="X48" s="344"/>
    </row>
    <row r="49" spans="1:24" s="63" customFormat="1" ht="24" customHeight="1">
      <c r="A49" s="63" t="s">
        <v>1033</v>
      </c>
      <c r="B49" s="63" t="s">
        <v>1029</v>
      </c>
      <c r="C49" s="345" t="s">
        <v>1027</v>
      </c>
      <c r="D49" s="345" t="s">
        <v>1027</v>
      </c>
      <c r="E49" s="345" t="s">
        <v>1027</v>
      </c>
      <c r="F49" s="345" t="s">
        <v>1027</v>
      </c>
      <c r="G49" s="345" t="s">
        <v>1027</v>
      </c>
      <c r="H49" s="345" t="s">
        <v>1027</v>
      </c>
      <c r="I49" s="345" t="s">
        <v>1027</v>
      </c>
      <c r="J49" s="345" t="s">
        <v>1027</v>
      </c>
      <c r="K49" s="345" t="s">
        <v>1027</v>
      </c>
      <c r="L49" s="345" t="s">
        <v>1027</v>
      </c>
      <c r="M49" s="345" t="s">
        <v>1027</v>
      </c>
      <c r="N49" s="345" t="s">
        <v>1027</v>
      </c>
      <c r="O49" s="510" t="e">
        <f t="shared" si="10"/>
        <v>#VALUE!</v>
      </c>
      <c r="P49" s="510" t="e">
        <f t="shared" si="11"/>
        <v>#VALUE!</v>
      </c>
      <c r="Q49" s="386"/>
      <c r="V49" s="866"/>
      <c r="X49" s="344"/>
    </row>
    <row r="50" spans="1:24" s="63" customFormat="1" ht="23.25" customHeight="1">
      <c r="A50" s="63" t="s">
        <v>1033</v>
      </c>
      <c r="B50" s="186" t="s">
        <v>1028</v>
      </c>
      <c r="C50" s="344">
        <f>SUM(C45:C49)</f>
        <v>9563545</v>
      </c>
      <c r="D50" s="346">
        <f>SUM(D45:D49)</f>
        <v>9.2752765418022631E-2</v>
      </c>
      <c r="E50" s="344"/>
      <c r="F50" s="345"/>
      <c r="G50" s="346"/>
      <c r="H50" s="344"/>
      <c r="I50" s="345"/>
      <c r="J50" s="346"/>
      <c r="K50" s="344"/>
      <c r="L50" s="345"/>
      <c r="M50" s="346"/>
      <c r="N50" s="344"/>
      <c r="O50" s="510">
        <f t="shared" si="10"/>
        <v>0</v>
      </c>
      <c r="P50" s="510">
        <f t="shared" si="11"/>
        <v>0</v>
      </c>
      <c r="Q50" s="386"/>
      <c r="V50" s="866"/>
      <c r="X50" s="344"/>
    </row>
    <row r="51" spans="1:24" s="63" customFormat="1" ht="10.5" customHeight="1">
      <c r="B51" s="186"/>
      <c r="C51" s="344"/>
      <c r="D51" s="346"/>
      <c r="E51" s="344"/>
      <c r="F51" s="344"/>
      <c r="G51" s="346"/>
      <c r="H51" s="344"/>
      <c r="I51" s="344"/>
      <c r="J51" s="346"/>
      <c r="K51" s="344"/>
      <c r="L51" s="344"/>
      <c r="M51" s="346"/>
      <c r="N51" s="344"/>
      <c r="O51" s="510"/>
      <c r="P51" s="510"/>
      <c r="Q51" s="386"/>
      <c r="V51" s="866"/>
      <c r="X51" s="344"/>
    </row>
    <row r="52" spans="1:24" s="63" customFormat="1" ht="15.75">
      <c r="B52" s="471" t="s">
        <v>903</v>
      </c>
      <c r="C52" s="516"/>
      <c r="D52" s="519"/>
      <c r="E52" s="516"/>
      <c r="F52" s="516"/>
      <c r="G52" s="519"/>
      <c r="H52" s="516"/>
      <c r="I52" s="516"/>
      <c r="J52" s="519"/>
      <c r="K52" s="516"/>
      <c r="L52" s="516"/>
      <c r="M52" s="519"/>
      <c r="N52" s="516"/>
      <c r="O52" s="518"/>
      <c r="P52" s="518"/>
      <c r="Q52" s="386"/>
      <c r="V52" s="866"/>
      <c r="X52" s="344"/>
    </row>
    <row r="53" spans="1:24" s="180" customFormat="1" ht="23.25" customHeight="1">
      <c r="A53" s="180" t="s">
        <v>1287</v>
      </c>
      <c r="B53" s="180" t="s">
        <v>873</v>
      </c>
      <c r="C53" s="351">
        <v>1125627.0411400001</v>
      </c>
      <c r="D53" s="507">
        <f t="shared" ref="D53:D77" si="12">+C53/C$93</f>
        <v>1.0916979100850297E-2</v>
      </c>
      <c r="E53" s="351">
        <v>16</v>
      </c>
      <c r="F53" s="351">
        <v>1190058.3507900001</v>
      </c>
      <c r="G53" s="507">
        <f t="shared" ref="G53:G77" si="13">+F53/F$93</f>
        <v>9.8905361397252263E-3</v>
      </c>
      <c r="H53" s="351">
        <v>16</v>
      </c>
      <c r="I53" s="351">
        <v>1311739.5883600002</v>
      </c>
      <c r="J53" s="507">
        <f t="shared" ref="J53:J77" si="14">+I53/I$93</f>
        <v>9.1536018136894777E-3</v>
      </c>
      <c r="K53" s="351">
        <v>16</v>
      </c>
      <c r="L53" s="351">
        <v>1221928.57076</v>
      </c>
      <c r="M53" s="507">
        <f t="shared" ref="M53:M79" si="15">+L53/L$93</f>
        <v>8.7615062946003082E-3</v>
      </c>
      <c r="N53" s="351">
        <v>16</v>
      </c>
      <c r="O53" s="505">
        <f t="shared" ref="O53:O80" si="16">IF(I53=0,0,(L53/I53)-1)</f>
        <v>-6.8467109170872953E-2</v>
      </c>
      <c r="P53" s="505">
        <f t="shared" ref="P53:P80" si="17">IF(I53=0,0,((+L53/AA$9)/(I53/Z$9))-1)</f>
        <v>-5.7603751843419593E-2</v>
      </c>
      <c r="Q53" s="697"/>
      <c r="V53" s="865"/>
      <c r="X53" s="351"/>
    </row>
    <row r="54" spans="1:24" s="180" customFormat="1" ht="23.25" customHeight="1">
      <c r="A54" s="180" t="s">
        <v>1287</v>
      </c>
      <c r="B54" s="180" t="s">
        <v>874</v>
      </c>
      <c r="C54" s="351">
        <v>630209.78199000005</v>
      </c>
      <c r="D54" s="507">
        <f t="shared" si="12"/>
        <v>6.1121372956431603E-3</v>
      </c>
      <c r="E54" s="351">
        <v>18</v>
      </c>
      <c r="F54" s="351">
        <v>691424.55438999995</v>
      </c>
      <c r="G54" s="507">
        <f t="shared" si="13"/>
        <v>5.7464069207598459E-3</v>
      </c>
      <c r="H54" s="351">
        <v>18</v>
      </c>
      <c r="I54" s="351">
        <v>715844.84750000003</v>
      </c>
      <c r="J54" s="507">
        <f t="shared" si="14"/>
        <v>4.9953197666227269E-3</v>
      </c>
      <c r="K54" s="351">
        <v>18</v>
      </c>
      <c r="L54" s="351">
        <v>703664.97519999999</v>
      </c>
      <c r="M54" s="507">
        <f t="shared" si="15"/>
        <v>5.0454382171210184E-3</v>
      </c>
      <c r="N54" s="351">
        <v>19</v>
      </c>
      <c r="O54" s="505">
        <f t="shared" si="16"/>
        <v>-1.701468180226029E-2</v>
      </c>
      <c r="P54" s="505">
        <f t="shared" si="17"/>
        <v>-5.5512961673013228E-3</v>
      </c>
      <c r="Q54" s="697"/>
      <c r="V54" s="865"/>
      <c r="X54" s="351"/>
    </row>
    <row r="55" spans="1:24" s="180" customFormat="1" ht="23.25" customHeight="1">
      <c r="A55" s="180" t="s">
        <v>1287</v>
      </c>
      <c r="B55" s="180" t="s">
        <v>875</v>
      </c>
      <c r="C55" s="351">
        <v>393233.99594999995</v>
      </c>
      <c r="D55" s="507">
        <f t="shared" si="12"/>
        <v>3.8138096888488539E-3</v>
      </c>
      <c r="E55" s="351">
        <v>21</v>
      </c>
      <c r="F55" s="351">
        <v>410814.80985000002</v>
      </c>
      <c r="G55" s="507">
        <f t="shared" si="13"/>
        <v>3.4142684859599527E-3</v>
      </c>
      <c r="H55" s="351">
        <v>21</v>
      </c>
      <c r="I55" s="351">
        <v>424107.54074999999</v>
      </c>
      <c r="J55" s="507">
        <f t="shared" si="14"/>
        <v>2.9595139070722003E-3</v>
      </c>
      <c r="K55" s="351">
        <v>21</v>
      </c>
      <c r="L55" s="351">
        <v>423129.72826999996</v>
      </c>
      <c r="M55" s="507">
        <f t="shared" si="15"/>
        <v>3.0339365707476099E-3</v>
      </c>
      <c r="N55" s="351">
        <v>21</v>
      </c>
      <c r="O55" s="505">
        <f t="shared" si="16"/>
        <v>-2.3055767371427116E-3</v>
      </c>
      <c r="P55" s="505">
        <f t="shared" si="17"/>
        <v>9.3293436507622118E-3</v>
      </c>
      <c r="Q55" s="697"/>
      <c r="V55" s="865"/>
      <c r="X55" s="351"/>
    </row>
    <row r="56" spans="1:24" s="180" customFormat="1" ht="23.25" customHeight="1">
      <c r="A56" s="180" t="s">
        <v>1287</v>
      </c>
      <c r="B56" s="180" t="s">
        <v>876</v>
      </c>
      <c r="C56" s="351">
        <v>106213.47175000001</v>
      </c>
      <c r="D56" s="507">
        <f t="shared" si="12"/>
        <v>1.0301193991832031E-3</v>
      </c>
      <c r="E56" s="351">
        <v>33</v>
      </c>
      <c r="F56" s="351">
        <v>103613.67339</v>
      </c>
      <c r="G56" s="507">
        <f t="shared" si="13"/>
        <v>8.6112986018978667E-4</v>
      </c>
      <c r="H56" s="351">
        <v>35</v>
      </c>
      <c r="I56" s="351">
        <v>109647.11571999999</v>
      </c>
      <c r="J56" s="507">
        <f t="shared" si="14"/>
        <v>7.6514122637347812E-4</v>
      </c>
      <c r="K56" s="351">
        <v>34</v>
      </c>
      <c r="L56" s="351">
        <v>108742.71046</v>
      </c>
      <c r="M56" s="507">
        <f t="shared" si="15"/>
        <v>7.7971001332312665E-4</v>
      </c>
      <c r="N56" s="351">
        <v>36</v>
      </c>
      <c r="O56" s="505">
        <f t="shared" si="16"/>
        <v>-8.2483269538026205E-3</v>
      </c>
      <c r="P56" s="505">
        <f t="shared" si="17"/>
        <v>3.3172902245788283E-3</v>
      </c>
      <c r="Q56" s="697"/>
      <c r="V56" s="865"/>
      <c r="X56" s="351"/>
    </row>
    <row r="57" spans="1:24" s="180" customFormat="1" ht="23.25" customHeight="1">
      <c r="A57" s="180" t="s">
        <v>1287</v>
      </c>
      <c r="B57" s="180" t="s">
        <v>877</v>
      </c>
      <c r="C57" s="351">
        <v>95363.497329999998</v>
      </c>
      <c r="D57" s="507">
        <f t="shared" si="12"/>
        <v>9.2489010061558958E-4</v>
      </c>
      <c r="E57" s="351">
        <v>35</v>
      </c>
      <c r="F57" s="351">
        <v>109276.45960000002</v>
      </c>
      <c r="G57" s="507">
        <f t="shared" si="13"/>
        <v>9.0819309168962276E-4</v>
      </c>
      <c r="H57" s="351">
        <v>33</v>
      </c>
      <c r="I57" s="351">
        <v>134227.35470999999</v>
      </c>
      <c r="J57" s="507">
        <f t="shared" si="14"/>
        <v>9.3666743645080591E-4</v>
      </c>
      <c r="K57" s="351">
        <v>32</v>
      </c>
      <c r="L57" s="351">
        <v>141619.03175999998</v>
      </c>
      <c r="M57" s="507">
        <f t="shared" si="15"/>
        <v>1.0154407286087973E-3</v>
      </c>
      <c r="N57" s="351">
        <v>30</v>
      </c>
      <c r="O57" s="505">
        <f>IF(I57=0,0,(L57/I57)-1)</f>
        <v>5.5068335854266293E-2</v>
      </c>
      <c r="P57" s="505">
        <f>IF(I57=0,0,((+L57/AA$9)/(I57/Z$9))-1)</f>
        <v>6.7372339770934042E-2</v>
      </c>
      <c r="Q57" s="697"/>
      <c r="V57" s="865"/>
      <c r="X57" s="351"/>
    </row>
    <row r="58" spans="1:24" s="180" customFormat="1" ht="23.25" customHeight="1">
      <c r="A58" s="180" t="s">
        <v>1287</v>
      </c>
      <c r="B58" s="180" t="s">
        <v>894</v>
      </c>
      <c r="C58" s="351">
        <v>94401.465369999991</v>
      </c>
      <c r="D58" s="507">
        <f t="shared" si="12"/>
        <v>9.1555976079803008E-4</v>
      </c>
      <c r="E58" s="351">
        <v>36</v>
      </c>
      <c r="F58" s="351">
        <v>100528.32988</v>
      </c>
      <c r="G58" s="507">
        <f t="shared" si="13"/>
        <v>8.35487670906493E-4</v>
      </c>
      <c r="H58" s="351">
        <v>36</v>
      </c>
      <c r="I58" s="351">
        <v>107892.41607000001</v>
      </c>
      <c r="J58" s="507">
        <f t="shared" si="14"/>
        <v>7.5289655369511414E-4</v>
      </c>
      <c r="K58" s="351">
        <v>36</v>
      </c>
      <c r="L58" s="351">
        <v>109584.26928999998</v>
      </c>
      <c r="M58" s="507">
        <f t="shared" si="15"/>
        <v>7.8574418190119279E-4</v>
      </c>
      <c r="N58" s="351">
        <v>34</v>
      </c>
      <c r="O58" s="505">
        <f>IF(I58=0,0,(L58/I58)-1)</f>
        <v>1.5680928109926828E-2</v>
      </c>
      <c r="P58" s="505">
        <f>IF(I58=0,0,((+L58/AA$9)/(I58/Z$9))-1)</f>
        <v>2.7525603656398223E-2</v>
      </c>
      <c r="Q58" s="697"/>
    </row>
    <row r="59" spans="1:24" s="180" customFormat="1" ht="23.25" customHeight="1">
      <c r="A59" s="180" t="s">
        <v>1287</v>
      </c>
      <c r="B59" s="180" t="s">
        <v>878</v>
      </c>
      <c r="C59" s="351">
        <v>174549.03774</v>
      </c>
      <c r="D59" s="507">
        <f t="shared" si="12"/>
        <v>1.6928770609057416E-3</v>
      </c>
      <c r="E59" s="351">
        <v>23</v>
      </c>
      <c r="F59" s="351">
        <v>183731.05327</v>
      </c>
      <c r="G59" s="507">
        <f t="shared" si="13"/>
        <v>1.5269827913483396E-3</v>
      </c>
      <c r="H59" s="351">
        <v>24</v>
      </c>
      <c r="I59" s="351">
        <v>196782.22601999997</v>
      </c>
      <c r="J59" s="507">
        <f t="shared" si="14"/>
        <v>1.373188822676728E-3</v>
      </c>
      <c r="K59" s="351">
        <v>25</v>
      </c>
      <c r="L59" s="351">
        <v>197494.13196999999</v>
      </c>
      <c r="M59" s="507">
        <f t="shared" si="15"/>
        <v>1.4160779294370368E-3</v>
      </c>
      <c r="N59" s="351">
        <v>24</v>
      </c>
      <c r="O59" s="505">
        <f t="shared" si="16"/>
        <v>3.6177350180379708E-3</v>
      </c>
      <c r="P59" s="505">
        <f t="shared" si="17"/>
        <v>1.5321731927869342E-2</v>
      </c>
      <c r="Q59" s="697"/>
      <c r="V59" s="865"/>
      <c r="X59" s="351"/>
    </row>
    <row r="60" spans="1:24" s="180" customFormat="1" ht="23.25" customHeight="1">
      <c r="A60" s="180" t="s">
        <v>1287</v>
      </c>
      <c r="B60" s="180" t="s">
        <v>879</v>
      </c>
      <c r="C60" s="351">
        <v>107075.37587000002</v>
      </c>
      <c r="D60" s="507">
        <f t="shared" si="12"/>
        <v>1.0384786415619639E-3</v>
      </c>
      <c r="E60" s="351">
        <v>32</v>
      </c>
      <c r="F60" s="351">
        <v>122360.64350000001</v>
      </c>
      <c r="G60" s="507">
        <f t="shared" si="13"/>
        <v>1.0169353173425536E-3</v>
      </c>
      <c r="H60" s="351">
        <v>32</v>
      </c>
      <c r="I60" s="351">
        <v>136010.34458</v>
      </c>
      <c r="J60" s="507">
        <f t="shared" si="14"/>
        <v>9.4910952438704568E-4</v>
      </c>
      <c r="K60" s="351">
        <v>31</v>
      </c>
      <c r="L60" s="351">
        <v>140254.98261000001</v>
      </c>
      <c r="M60" s="507">
        <f t="shared" si="15"/>
        <v>1.0056601853758685E-3</v>
      </c>
      <c r="N60" s="351">
        <v>31</v>
      </c>
      <c r="O60" s="505">
        <f t="shared" si="16"/>
        <v>3.1208199957933003E-2</v>
      </c>
      <c r="P60" s="505">
        <f t="shared" si="17"/>
        <v>4.3233951560941009E-2</v>
      </c>
      <c r="Q60" s="697"/>
      <c r="V60" s="865"/>
      <c r="X60" s="351"/>
    </row>
    <row r="61" spans="1:24" s="180" customFormat="1" ht="23.25" customHeight="1">
      <c r="A61" s="180" t="s">
        <v>1287</v>
      </c>
      <c r="B61" s="180" t="s">
        <v>880</v>
      </c>
      <c r="C61" s="351">
        <v>127672.47537</v>
      </c>
      <c r="D61" s="507">
        <f t="shared" si="12"/>
        <v>1.2382411708557739E-3</v>
      </c>
      <c r="E61" s="351">
        <v>28</v>
      </c>
      <c r="F61" s="351">
        <v>132363.71653999999</v>
      </c>
      <c r="G61" s="507">
        <f t="shared" si="13"/>
        <v>1.1000705311282929E-3</v>
      </c>
      <c r="H61" s="351">
        <v>28</v>
      </c>
      <c r="I61" s="351">
        <v>140644.05296</v>
      </c>
      <c r="J61" s="507">
        <f t="shared" si="14"/>
        <v>9.8144454103795396E-4</v>
      </c>
      <c r="K61" s="351">
        <v>29</v>
      </c>
      <c r="L61" s="351">
        <v>143110.12638</v>
      </c>
      <c r="M61" s="507">
        <f t="shared" si="15"/>
        <v>1.0261322168116217E-3</v>
      </c>
      <c r="N61" s="351">
        <v>28</v>
      </c>
      <c r="O61" s="505">
        <f t="shared" si="16"/>
        <v>1.7534146436332998E-2</v>
      </c>
      <c r="P61" s="505">
        <f t="shared" si="17"/>
        <v>2.940043385833091E-2</v>
      </c>
      <c r="Q61" s="697"/>
      <c r="V61" s="865"/>
      <c r="X61" s="351"/>
    </row>
    <row r="62" spans="1:24" s="180" customFormat="1" ht="23.25" customHeight="1">
      <c r="A62" s="180" t="s">
        <v>1287</v>
      </c>
      <c r="B62" s="180" t="s">
        <v>881</v>
      </c>
      <c r="C62" s="351">
        <v>131990.07772999996</v>
      </c>
      <c r="D62" s="507">
        <f t="shared" si="12"/>
        <v>1.2801157643109601E-3</v>
      </c>
      <c r="E62" s="351">
        <v>27</v>
      </c>
      <c r="F62" s="351">
        <v>125533.84645000001</v>
      </c>
      <c r="G62" s="507">
        <f t="shared" si="13"/>
        <v>1.0433077035661563E-3</v>
      </c>
      <c r="H62" s="351">
        <v>30</v>
      </c>
      <c r="I62" s="351">
        <v>127163.33265</v>
      </c>
      <c r="J62" s="507">
        <f t="shared" si="14"/>
        <v>8.8737316667794575E-4</v>
      </c>
      <c r="K62" s="351">
        <v>33</v>
      </c>
      <c r="L62" s="351">
        <v>130993.62084</v>
      </c>
      <c r="M62" s="507">
        <f t="shared" si="15"/>
        <v>9.3925411108794433E-4</v>
      </c>
      <c r="N62" s="351">
        <v>33</v>
      </c>
      <c r="O62" s="505">
        <f t="shared" si="16"/>
        <v>3.0121011381027296E-2</v>
      </c>
      <c r="P62" s="505">
        <f t="shared" si="17"/>
        <v>4.2134084400048177E-2</v>
      </c>
      <c r="Q62" s="697"/>
      <c r="V62" s="865"/>
      <c r="X62" s="351"/>
    </row>
    <row r="63" spans="1:24" s="180" customFormat="1" ht="23.25" customHeight="1">
      <c r="A63" s="180" t="s">
        <v>1287</v>
      </c>
      <c r="B63" s="180" t="s">
        <v>882</v>
      </c>
      <c r="C63" s="351">
        <v>70842.495840000003</v>
      </c>
      <c r="D63" s="507">
        <f t="shared" si="12"/>
        <v>6.8707131071948371E-4</v>
      </c>
      <c r="E63" s="351">
        <v>40</v>
      </c>
      <c r="F63" s="351">
        <v>77971.95633999999</v>
      </c>
      <c r="G63" s="507">
        <f t="shared" si="13"/>
        <v>6.4802238609048841E-4</v>
      </c>
      <c r="H63" s="351">
        <v>40</v>
      </c>
      <c r="I63" s="351">
        <v>87175.274780000007</v>
      </c>
      <c r="J63" s="507">
        <f t="shared" si="14"/>
        <v>6.083278727088997E-4</v>
      </c>
      <c r="K63" s="351">
        <v>39</v>
      </c>
      <c r="L63" s="351">
        <v>88817.935800000007</v>
      </c>
      <c r="M63" s="507">
        <f t="shared" si="15"/>
        <v>6.3684483872989729E-4</v>
      </c>
      <c r="N63" s="351">
        <v>39</v>
      </c>
      <c r="O63" s="505">
        <f t="shared" si="16"/>
        <v>1.8843198649450832E-2</v>
      </c>
      <c r="P63" s="505">
        <f t="shared" si="17"/>
        <v>3.0724751986470622E-2</v>
      </c>
      <c r="Q63" s="697"/>
    </row>
    <row r="64" spans="1:24" s="180" customFormat="1" ht="23.25" customHeight="1">
      <c r="A64" s="180" t="s">
        <v>1287</v>
      </c>
      <c r="B64" s="180" t="s">
        <v>888</v>
      </c>
      <c r="C64" s="351">
        <v>44730.255189999996</v>
      </c>
      <c r="D64" s="507">
        <f t="shared" si="12"/>
        <v>4.3381976732752964E-4</v>
      </c>
      <c r="E64" s="351">
        <v>49</v>
      </c>
      <c r="F64" s="351">
        <v>44460.62657</v>
      </c>
      <c r="G64" s="507">
        <f t="shared" si="13"/>
        <v>3.6951081734227489E-4</v>
      </c>
      <c r="H64" s="351">
        <v>50</v>
      </c>
      <c r="I64" s="351">
        <v>47111.869740000009</v>
      </c>
      <c r="J64" s="507">
        <f t="shared" si="14"/>
        <v>3.2875678993383707E-4</v>
      </c>
      <c r="K64" s="351">
        <v>50</v>
      </c>
      <c r="L64" s="351">
        <v>45746.697969999994</v>
      </c>
      <c r="M64" s="507">
        <f t="shared" si="15"/>
        <v>3.2801424879691878E-4</v>
      </c>
      <c r="N64" s="351">
        <v>51</v>
      </c>
      <c r="O64" s="505">
        <f t="shared" si="16"/>
        <v>-2.8977236045482746E-2</v>
      </c>
      <c r="P64" s="505">
        <f t="shared" si="17"/>
        <v>-1.7653355416275662E-2</v>
      </c>
      <c r="Q64" s="697"/>
    </row>
    <row r="65" spans="1:24" s="180" customFormat="1" ht="23.25" customHeight="1">
      <c r="A65" s="180" t="s">
        <v>1287</v>
      </c>
      <c r="B65" s="180" t="s">
        <v>886</v>
      </c>
      <c r="C65" s="351">
        <v>96278.29972000001</v>
      </c>
      <c r="D65" s="507">
        <f t="shared" si="12"/>
        <v>9.3376238087186658E-4</v>
      </c>
      <c r="E65" s="351">
        <v>34</v>
      </c>
      <c r="F65" s="351">
        <v>107648.56129</v>
      </c>
      <c r="G65" s="507">
        <f t="shared" si="13"/>
        <v>8.9466368192903025E-4</v>
      </c>
      <c r="H65" s="351">
        <v>34</v>
      </c>
      <c r="I65" s="351">
        <v>108183.31954</v>
      </c>
      <c r="J65" s="507">
        <f t="shared" si="14"/>
        <v>7.5492654086194936E-4</v>
      </c>
      <c r="K65" s="351">
        <v>35</v>
      </c>
      <c r="L65" s="351">
        <v>101224.74285</v>
      </c>
      <c r="M65" s="507">
        <f t="shared" si="15"/>
        <v>7.2580447243160949E-4</v>
      </c>
      <c r="N65" s="351">
        <v>37</v>
      </c>
      <c r="O65" s="505">
        <f t="shared" si="16"/>
        <v>-6.4322085138338925E-2</v>
      </c>
      <c r="P65" s="505">
        <f t="shared" si="17"/>
        <v>-5.3410389338202857E-2</v>
      </c>
      <c r="Q65" s="697"/>
    </row>
    <row r="66" spans="1:24" s="180" customFormat="1" ht="23.25" customHeight="1">
      <c r="A66" s="180" t="s">
        <v>1287</v>
      </c>
      <c r="B66" s="180" t="s">
        <v>895</v>
      </c>
      <c r="C66" s="351">
        <v>114250.34711</v>
      </c>
      <c r="D66" s="507">
        <f t="shared" si="12"/>
        <v>1.1080656434848679E-3</v>
      </c>
      <c r="E66" s="351">
        <v>31</v>
      </c>
      <c r="F66" s="351">
        <v>123440.3815</v>
      </c>
      <c r="G66" s="507">
        <f t="shared" si="13"/>
        <v>1.0259089846449555E-3</v>
      </c>
      <c r="H66" s="351">
        <v>31</v>
      </c>
      <c r="I66" s="351">
        <v>139078.87169</v>
      </c>
      <c r="J66" s="507">
        <f t="shared" si="14"/>
        <v>9.7052236849779513E-4</v>
      </c>
      <c r="K66" s="351">
        <v>30</v>
      </c>
      <c r="L66" s="351">
        <v>137788.86072</v>
      </c>
      <c r="M66" s="507">
        <f t="shared" si="15"/>
        <v>9.8797752946657271E-4</v>
      </c>
      <c r="N66" s="351">
        <v>32</v>
      </c>
      <c r="O66" s="505">
        <f t="shared" si="16"/>
        <v>-9.2753913971589386E-3</v>
      </c>
      <c r="P66" s="505">
        <f t="shared" si="17"/>
        <v>2.2782483533114739E-3</v>
      </c>
      <c r="Q66" s="697"/>
    </row>
    <row r="67" spans="1:24" s="180" customFormat="1" ht="23.25" customHeight="1">
      <c r="A67" s="180" t="s">
        <v>1287</v>
      </c>
      <c r="B67" s="180" t="s">
        <v>887</v>
      </c>
      <c r="C67" s="351">
        <v>65605.617069999993</v>
      </c>
      <c r="D67" s="507">
        <f t="shared" si="12"/>
        <v>6.3628104538623821E-4</v>
      </c>
      <c r="E67" s="351">
        <v>43</v>
      </c>
      <c r="F67" s="351">
        <v>70814.981719999982</v>
      </c>
      <c r="G67" s="507">
        <f t="shared" si="13"/>
        <v>5.8854100344801882E-4</v>
      </c>
      <c r="H67" s="351">
        <v>44</v>
      </c>
      <c r="I67" s="351">
        <v>71324.819539999997</v>
      </c>
      <c r="J67" s="507">
        <f t="shared" si="14"/>
        <v>4.977199768123789E-4</v>
      </c>
      <c r="K67" s="351">
        <v>45</v>
      </c>
      <c r="L67" s="351">
        <v>75231.944489999994</v>
      </c>
      <c r="M67" s="507">
        <f t="shared" si="15"/>
        <v>5.3943018518192842E-4</v>
      </c>
      <c r="N67" s="351">
        <v>45</v>
      </c>
      <c r="O67" s="505">
        <f t="shared" si="16"/>
        <v>5.4779317707335018E-2</v>
      </c>
      <c r="P67" s="505">
        <f t="shared" si="17"/>
        <v>6.7079951149985995E-2</v>
      </c>
      <c r="Q67" s="697"/>
    </row>
    <row r="68" spans="1:24" s="180" customFormat="1" ht="23.25" customHeight="1">
      <c r="A68" s="180" t="s">
        <v>1287</v>
      </c>
      <c r="B68" s="180" t="s">
        <v>885</v>
      </c>
      <c r="C68" s="351">
        <v>122743.5763</v>
      </c>
      <c r="D68" s="507">
        <f t="shared" si="12"/>
        <v>1.1904378699659031E-3</v>
      </c>
      <c r="E68" s="351">
        <v>29</v>
      </c>
      <c r="F68" s="351">
        <v>130123.57054</v>
      </c>
      <c r="G68" s="507">
        <f t="shared" si="13"/>
        <v>1.0814527507845366E-3</v>
      </c>
      <c r="H68" s="351">
        <v>29</v>
      </c>
      <c r="I68" s="351">
        <v>141789.12491000001</v>
      </c>
      <c r="J68" s="507">
        <f t="shared" si="14"/>
        <v>9.8943510011792316E-4</v>
      </c>
      <c r="K68" s="351">
        <v>28</v>
      </c>
      <c r="L68" s="351">
        <v>143035.38204999999</v>
      </c>
      <c r="M68" s="507">
        <f t="shared" si="15"/>
        <v>1.0255962829334463E-3</v>
      </c>
      <c r="N68" s="351">
        <v>29</v>
      </c>
      <c r="O68" s="505">
        <f t="shared" si="16"/>
        <v>8.7895114719906964E-3</v>
      </c>
      <c r="P68" s="505">
        <f t="shared" si="17"/>
        <v>2.0553820643675724E-2</v>
      </c>
      <c r="Q68" s="697"/>
    </row>
    <row r="69" spans="1:24" s="180" customFormat="1" ht="23.25" customHeight="1">
      <c r="A69" s="180" t="s">
        <v>1287</v>
      </c>
      <c r="B69" s="180" t="s">
        <v>883</v>
      </c>
      <c r="C69" s="351">
        <v>52901.639029999998</v>
      </c>
      <c r="D69" s="507">
        <f t="shared" si="12"/>
        <v>5.1307055230863667E-4</v>
      </c>
      <c r="E69" s="351">
        <v>47</v>
      </c>
      <c r="F69" s="351">
        <v>55478.206530000003</v>
      </c>
      <c r="G69" s="507">
        <f t="shared" si="13"/>
        <v>4.6107756505204449E-4</v>
      </c>
      <c r="H69" s="351">
        <v>47</v>
      </c>
      <c r="I69" s="351">
        <v>59368.947470000006</v>
      </c>
      <c r="J69" s="507">
        <f t="shared" si="14"/>
        <v>4.1428932240862061E-4</v>
      </c>
      <c r="K69" s="351">
        <v>46</v>
      </c>
      <c r="L69" s="351">
        <v>58113.086410000004</v>
      </c>
      <c r="M69" s="507">
        <f t="shared" si="15"/>
        <v>4.1668407185469663E-4</v>
      </c>
      <c r="N69" s="351">
        <v>46</v>
      </c>
      <c r="O69" s="505">
        <f t="shared" si="16"/>
        <v>-2.1153500500149636E-2</v>
      </c>
      <c r="P69" s="505">
        <f t="shared" si="17"/>
        <v>-9.7383809724547188E-3</v>
      </c>
      <c r="Q69" s="697"/>
    </row>
    <row r="70" spans="1:24" s="180" customFormat="1" ht="23.25" customHeight="1">
      <c r="A70" s="180" t="s">
        <v>1287</v>
      </c>
      <c r="B70" s="180" t="s">
        <v>884</v>
      </c>
      <c r="C70" s="351">
        <v>46121.674079999997</v>
      </c>
      <c r="D70" s="507">
        <f t="shared" si="12"/>
        <v>4.4731454880263906E-4</v>
      </c>
      <c r="E70" s="351">
        <v>48</v>
      </c>
      <c r="F70" s="351">
        <v>50683.953539999995</v>
      </c>
      <c r="G70" s="507">
        <f t="shared" si="13"/>
        <v>4.2123268481646331E-4</v>
      </c>
      <c r="H70" s="351">
        <v>49</v>
      </c>
      <c r="I70" s="351">
        <v>51697.373890000003</v>
      </c>
      <c r="J70" s="507">
        <f t="shared" si="14"/>
        <v>3.6075542706927516E-4</v>
      </c>
      <c r="K70" s="351">
        <v>48</v>
      </c>
      <c r="L70" s="351">
        <v>51684.801209999998</v>
      </c>
      <c r="M70" s="507">
        <f t="shared" si="15"/>
        <v>3.7059180215004775E-4</v>
      </c>
      <c r="N70" s="351">
        <v>49</v>
      </c>
      <c r="O70" s="505">
        <f t="shared" si="16"/>
        <v>-2.4319765307145857E-4</v>
      </c>
      <c r="P70" s="505">
        <f t="shared" si="17"/>
        <v>1.1415773802869511E-2</v>
      </c>
      <c r="Q70" s="697"/>
    </row>
    <row r="71" spans="1:24" s="180" customFormat="1" ht="23.25" customHeight="1">
      <c r="A71" s="180" t="s">
        <v>1287</v>
      </c>
      <c r="B71" s="180" t="s">
        <v>892</v>
      </c>
      <c r="C71" s="351">
        <v>153070.04131999999</v>
      </c>
      <c r="D71" s="507">
        <f t="shared" si="12"/>
        <v>1.4845613875483403E-3</v>
      </c>
      <c r="E71" s="351">
        <v>26</v>
      </c>
      <c r="F71" s="351">
        <v>149946.96174</v>
      </c>
      <c r="G71" s="507">
        <f t="shared" si="13"/>
        <v>1.2462043085088763E-3</v>
      </c>
      <c r="H71" s="351">
        <v>27</v>
      </c>
      <c r="I71" s="351">
        <v>155244.63245</v>
      </c>
      <c r="J71" s="507">
        <f t="shared" si="14"/>
        <v>1.0833305343300177E-3</v>
      </c>
      <c r="K71" s="351">
        <v>27</v>
      </c>
      <c r="L71" s="351">
        <v>154535.14197000003</v>
      </c>
      <c r="M71" s="507">
        <f t="shared" si="15"/>
        <v>1.1080521820231995E-3</v>
      </c>
      <c r="N71" s="351">
        <v>26</v>
      </c>
      <c r="O71" s="505">
        <f t="shared" si="16"/>
        <v>-4.5701449950514839E-3</v>
      </c>
      <c r="P71" s="505">
        <f t="shared" si="17"/>
        <v>7.0383664335775808E-3</v>
      </c>
      <c r="Q71" s="697"/>
    </row>
    <row r="72" spans="1:24" s="180" customFormat="1" ht="23.25" customHeight="1">
      <c r="A72" s="180" t="s">
        <v>1287</v>
      </c>
      <c r="B72" s="180" t="s">
        <v>893</v>
      </c>
      <c r="C72" s="351">
        <v>163022.20770000003</v>
      </c>
      <c r="D72" s="507">
        <f t="shared" si="12"/>
        <v>1.5810832268501132E-3</v>
      </c>
      <c r="E72" s="351">
        <v>25</v>
      </c>
      <c r="F72" s="351">
        <v>186726.66164999999</v>
      </c>
      <c r="G72" s="507">
        <f t="shared" si="13"/>
        <v>1.5518791948929097E-3</v>
      </c>
      <c r="H72" s="351">
        <v>23</v>
      </c>
      <c r="I72" s="351">
        <v>198479.49361000003</v>
      </c>
      <c r="J72" s="507">
        <f t="shared" si="14"/>
        <v>1.3850327220512714E-3</v>
      </c>
      <c r="K72" s="351">
        <v>24</v>
      </c>
      <c r="L72" s="351">
        <v>198566.06179999994</v>
      </c>
      <c r="M72" s="507">
        <f t="shared" si="15"/>
        <v>1.4237639105800044E-3</v>
      </c>
      <c r="N72" s="351">
        <v>23</v>
      </c>
      <c r="O72" s="505">
        <f t="shared" si="16"/>
        <v>4.3615684635911478E-4</v>
      </c>
      <c r="P72" s="505">
        <f t="shared" si="17"/>
        <v>1.2103050803751181E-2</v>
      </c>
      <c r="Q72" s="697"/>
    </row>
    <row r="73" spans="1:24" s="180" customFormat="1" ht="23.25" customHeight="1">
      <c r="A73" s="180" t="s">
        <v>1287</v>
      </c>
      <c r="B73" s="180" t="s">
        <v>891</v>
      </c>
      <c r="C73" s="351">
        <v>53738.287290000007</v>
      </c>
      <c r="D73" s="507">
        <f t="shared" si="12"/>
        <v>5.2118484881659237E-4</v>
      </c>
      <c r="E73" s="351">
        <v>46</v>
      </c>
      <c r="F73" s="351">
        <v>56865.760580000002</v>
      </c>
      <c r="G73" s="507">
        <f t="shared" si="13"/>
        <v>4.7260948150659217E-4</v>
      </c>
      <c r="H73" s="351">
        <v>46</v>
      </c>
      <c r="I73" s="351">
        <v>57203.536900000014</v>
      </c>
      <c r="J73" s="507">
        <f t="shared" si="14"/>
        <v>3.9917862033267285E-4</v>
      </c>
      <c r="K73" s="351">
        <v>47</v>
      </c>
      <c r="L73" s="351">
        <v>54756.173130000003</v>
      </c>
      <c r="M73" s="507">
        <f t="shared" si="15"/>
        <v>3.9261423869345525E-4</v>
      </c>
      <c r="N73" s="351">
        <v>48</v>
      </c>
      <c r="O73" s="505">
        <f t="shared" si="16"/>
        <v>-4.2783434427810851E-2</v>
      </c>
      <c r="P73" s="505">
        <f t="shared" si="17"/>
        <v>-3.162055902755212E-2</v>
      </c>
      <c r="Q73" s="697"/>
    </row>
    <row r="74" spans="1:24" s="180" customFormat="1" ht="23.25" customHeight="1">
      <c r="A74" s="180" t="s">
        <v>1287</v>
      </c>
      <c r="B74" s="180" t="s">
        <v>890</v>
      </c>
      <c r="C74" s="351">
        <v>86751.397460000007</v>
      </c>
      <c r="D74" s="507">
        <f t="shared" si="12"/>
        <v>8.4136499784264363E-4</v>
      </c>
      <c r="E74" s="351">
        <v>38</v>
      </c>
      <c r="F74" s="351">
        <v>99393.228009999977</v>
      </c>
      <c r="G74" s="507">
        <f t="shared" si="13"/>
        <v>8.2605387628621046E-4</v>
      </c>
      <c r="H74" s="351">
        <v>37</v>
      </c>
      <c r="I74" s="351">
        <v>107171.39929999999</v>
      </c>
      <c r="J74" s="507">
        <f t="shared" si="14"/>
        <v>7.4786514313760844E-4</v>
      </c>
      <c r="K74" s="351">
        <v>37</v>
      </c>
      <c r="L74" s="351">
        <v>109496.42078</v>
      </c>
      <c r="M74" s="507">
        <f t="shared" si="15"/>
        <v>7.8511428806635317E-4</v>
      </c>
      <c r="N74" s="351">
        <v>35</v>
      </c>
      <c r="O74" s="505">
        <f t="shared" si="16"/>
        <v>2.1694421227921756E-2</v>
      </c>
      <c r="P74" s="505">
        <f t="shared" si="17"/>
        <v>3.360922497402008E-2</v>
      </c>
      <c r="Q74" s="697"/>
    </row>
    <row r="75" spans="1:24" s="180" customFormat="1" ht="23.25" customHeight="1">
      <c r="A75" s="180" t="s">
        <v>1287</v>
      </c>
      <c r="B75" s="180" t="s">
        <v>889</v>
      </c>
      <c r="C75" s="351">
        <v>63468.952089999992</v>
      </c>
      <c r="D75" s="507">
        <f t="shared" si="12"/>
        <v>6.1555843827069219E-4</v>
      </c>
      <c r="E75" s="351">
        <v>44</v>
      </c>
      <c r="F75" s="351">
        <v>72423.304040000003</v>
      </c>
      <c r="G75" s="507">
        <f t="shared" si="13"/>
        <v>6.0190771779419121E-4</v>
      </c>
      <c r="H75" s="351">
        <v>43</v>
      </c>
      <c r="I75" s="351">
        <v>80759.531239999982</v>
      </c>
      <c r="J75" s="507">
        <f t="shared" si="14"/>
        <v>5.6355743029407989E-4</v>
      </c>
      <c r="K75" s="351">
        <v>41</v>
      </c>
      <c r="L75" s="351">
        <v>83079.239270000005</v>
      </c>
      <c r="M75" s="507">
        <f t="shared" si="15"/>
        <v>5.956970769265018E-4</v>
      </c>
      <c r="N75" s="351">
        <v>41</v>
      </c>
      <c r="O75" s="505">
        <f t="shared" si="16"/>
        <v>2.8723644062597975E-2</v>
      </c>
      <c r="P75" s="505">
        <f t="shared" si="17"/>
        <v>4.0720421252832484E-2</v>
      </c>
      <c r="Q75" s="697"/>
    </row>
    <row r="76" spans="1:24" s="180" customFormat="1" ht="23.25" customHeight="1">
      <c r="A76" s="180" t="s">
        <v>1287</v>
      </c>
      <c r="B76" s="180" t="s">
        <v>896</v>
      </c>
      <c r="C76" s="508">
        <v>69733.482640000002</v>
      </c>
      <c r="D76" s="507">
        <f t="shared" si="12"/>
        <v>6.7631546221507549E-4</v>
      </c>
      <c r="E76" s="508">
        <v>42</v>
      </c>
      <c r="F76" s="508">
        <v>78382.001430000018</v>
      </c>
      <c r="G76" s="507">
        <f t="shared" si="13"/>
        <v>6.5143025745987963E-4</v>
      </c>
      <c r="H76" s="508">
        <v>39</v>
      </c>
      <c r="I76" s="508">
        <v>83718.808799999999</v>
      </c>
      <c r="J76" s="507">
        <f t="shared" si="14"/>
        <v>5.842079074778123E-4</v>
      </c>
      <c r="K76" s="508">
        <v>40</v>
      </c>
      <c r="L76" s="508">
        <v>85741.03138</v>
      </c>
      <c r="M76" s="507">
        <f t="shared" si="15"/>
        <v>6.147827329007927E-4</v>
      </c>
      <c r="N76" s="508">
        <v>40</v>
      </c>
      <c r="O76" s="505">
        <f t="shared" si="16"/>
        <v>2.4154937331119841E-2</v>
      </c>
      <c r="P76" s="505">
        <f t="shared" si="17"/>
        <v>3.609843514256128E-2</v>
      </c>
      <c r="Q76" s="697"/>
    </row>
    <row r="77" spans="1:24" s="180" customFormat="1" ht="23.25" customHeight="1">
      <c r="A77" s="180" t="s">
        <v>1287</v>
      </c>
      <c r="B77" s="180" t="s">
        <v>897</v>
      </c>
      <c r="C77" s="508">
        <v>246250.74735999998</v>
      </c>
      <c r="D77" s="507">
        <f t="shared" si="12"/>
        <v>2.3882815215377599E-3</v>
      </c>
      <c r="E77" s="508">
        <v>22</v>
      </c>
      <c r="F77" s="508">
        <v>260807.72078999999</v>
      </c>
      <c r="G77" s="507">
        <f t="shared" si="13"/>
        <v>2.1675644612556056E-3</v>
      </c>
      <c r="H77" s="508">
        <v>22</v>
      </c>
      <c r="I77" s="508">
        <v>271046.87673000002</v>
      </c>
      <c r="J77" s="507">
        <f t="shared" si="14"/>
        <v>1.8914235755684791E-3</v>
      </c>
      <c r="K77" s="508">
        <v>22</v>
      </c>
      <c r="L77" s="508">
        <v>274184.03107999999</v>
      </c>
      <c r="M77" s="507">
        <f t="shared" si="15"/>
        <v>1.9659619814701404E-3</v>
      </c>
      <c r="N77" s="508">
        <v>22</v>
      </c>
      <c r="O77" s="505">
        <f t="shared" si="16"/>
        <v>1.1574213242549147E-2</v>
      </c>
      <c r="P77" s="505">
        <f t="shared" si="17"/>
        <v>2.3370997070450761E-2</v>
      </c>
      <c r="Q77" s="697"/>
    </row>
    <row r="78" spans="1:24" s="180" customFormat="1" ht="23.25" customHeight="1">
      <c r="B78" s="180" t="s">
        <v>898</v>
      </c>
      <c r="C78" s="508">
        <v>70026.434689999995</v>
      </c>
      <c r="D78" s="507">
        <f>+C78/C$93</f>
        <v>6.791566798568995E-4</v>
      </c>
      <c r="E78" s="508">
        <v>41</v>
      </c>
      <c r="F78" s="508">
        <v>74251.251709999997</v>
      </c>
      <c r="G78" s="507">
        <f>+F78/F$93</f>
        <v>6.1709973126114416E-4</v>
      </c>
      <c r="H78" s="508">
        <v>42</v>
      </c>
      <c r="I78" s="508">
        <v>75805.167719999998</v>
      </c>
      <c r="J78" s="507">
        <f>+I78/I$93</f>
        <v>5.289848129050996E-4</v>
      </c>
      <c r="K78" s="508">
        <v>43</v>
      </c>
      <c r="L78" s="508">
        <v>77160.769069999995</v>
      </c>
      <c r="M78" s="507">
        <f>+L78/L$93</f>
        <v>5.5326029694397589E-4</v>
      </c>
      <c r="N78" s="508">
        <v>43</v>
      </c>
      <c r="O78" s="505">
        <f>IF(I78=0,0,(L78/I78)-1)</f>
        <v>1.7882703656921572E-2</v>
      </c>
      <c r="P78" s="505">
        <f>IF(I78=0,0,((+L78/AA$9)/(I78/Z$9))-1)</f>
        <v>2.9753055886156954E-2</v>
      </c>
      <c r="Q78" s="697"/>
    </row>
    <row r="79" spans="1:24" s="180" customFormat="1" ht="23.25" customHeight="1">
      <c r="B79" s="180" t="s">
        <v>1502</v>
      </c>
      <c r="C79" s="345" t="s">
        <v>1027</v>
      </c>
      <c r="D79" s="345" t="s">
        <v>1027</v>
      </c>
      <c r="E79" s="345" t="s">
        <v>1027</v>
      </c>
      <c r="F79" s="345" t="s">
        <v>1027</v>
      </c>
      <c r="G79" s="345" t="s">
        <v>1027</v>
      </c>
      <c r="H79" s="345" t="s">
        <v>1027</v>
      </c>
      <c r="I79" s="345" t="s">
        <v>1027</v>
      </c>
      <c r="J79" s="345" t="s">
        <v>1027</v>
      </c>
      <c r="K79" s="345" t="s">
        <v>1027</v>
      </c>
      <c r="L79" s="508">
        <v>150366.20789000002</v>
      </c>
      <c r="M79" s="507">
        <f t="shared" si="15"/>
        <v>1.0781599746898561E-3</v>
      </c>
      <c r="N79" s="508">
        <v>27</v>
      </c>
      <c r="O79" s="505" t="e">
        <f t="shared" si="16"/>
        <v>#VALUE!</v>
      </c>
      <c r="P79" s="505" t="e">
        <f t="shared" si="17"/>
        <v>#VALUE!</v>
      </c>
      <c r="Q79" s="697"/>
    </row>
    <row r="80" spans="1:24" s="63" customFormat="1" ht="23.25" customHeight="1">
      <c r="A80" s="63" t="s">
        <v>1033</v>
      </c>
      <c r="B80" s="186" t="s">
        <v>1028</v>
      </c>
      <c r="C80" s="344">
        <f>SUM(C53:C79)</f>
        <v>4505871.6751300003</v>
      </c>
      <c r="D80" s="346">
        <f>SUM(D53:D79)</f>
        <v>4.3700537665378854E-2</v>
      </c>
      <c r="E80" s="344"/>
      <c r="F80" s="345">
        <f>SUM(F53:F79)</f>
        <v>4809124.5656400016</v>
      </c>
      <c r="G80" s="346">
        <f>SUM(G53:G79)</f>
        <v>3.9968477415689492E-2</v>
      </c>
      <c r="H80" s="344"/>
      <c r="I80" s="345">
        <f>SUM(I53:I79)</f>
        <v>5139217.8676299993</v>
      </c>
      <c r="J80" s="346">
        <f>SUM(J53:J79)</f>
        <v>3.5862570903191199E-2</v>
      </c>
      <c r="K80" s="344"/>
      <c r="L80" s="345">
        <f>SUM(L53:L79)</f>
        <v>5210050.6754100015</v>
      </c>
      <c r="M80" s="346">
        <f>SUM(M53:M79)</f>
        <v>3.7357250562853918E-2</v>
      </c>
      <c r="N80" s="344"/>
      <c r="O80" s="510">
        <f t="shared" si="16"/>
        <v>1.3782799173810423E-2</v>
      </c>
      <c r="P80" s="510">
        <f t="shared" si="17"/>
        <v>2.5605339105866598E-2</v>
      </c>
      <c r="Q80" s="386"/>
      <c r="V80" s="866"/>
      <c r="X80" s="344"/>
    </row>
    <row r="81" spans="2:24" s="63" customFormat="1" ht="12" customHeight="1">
      <c r="B81" s="186"/>
      <c r="C81" s="344"/>
      <c r="D81" s="346"/>
      <c r="E81" s="344"/>
      <c r="F81" s="345"/>
      <c r="G81" s="346"/>
      <c r="H81" s="344"/>
      <c r="I81" s="345"/>
      <c r="J81" s="346"/>
      <c r="K81" s="344"/>
      <c r="L81" s="345"/>
      <c r="M81" s="346"/>
      <c r="N81" s="344"/>
      <c r="O81" s="510"/>
      <c r="P81" s="510"/>
      <c r="Q81" s="386"/>
      <c r="V81" s="866"/>
      <c r="X81" s="344"/>
    </row>
    <row r="82" spans="2:24" s="180" customFormat="1" ht="23.25" customHeight="1">
      <c r="B82" s="471" t="s">
        <v>1511</v>
      </c>
      <c r="C82" s="516"/>
      <c r="D82" s="519"/>
      <c r="E82" s="516"/>
      <c r="F82" s="516"/>
      <c r="G82" s="519"/>
      <c r="H82" s="516"/>
      <c r="I82" s="516"/>
      <c r="J82" s="519"/>
      <c r="K82" s="516"/>
      <c r="L82" s="516"/>
      <c r="M82" s="519"/>
      <c r="N82" s="516"/>
      <c r="O82" s="505"/>
      <c r="P82" s="505"/>
      <c r="Q82" s="697"/>
    </row>
    <row r="83" spans="2:24" s="180" customFormat="1" ht="23.25" customHeight="1">
      <c r="B83" s="63" t="s">
        <v>855</v>
      </c>
      <c r="C83" s="351">
        <v>1437960.4521399997</v>
      </c>
      <c r="D83" s="507">
        <f>+C83/C$93</f>
        <v>1.3946168340059586E-2</v>
      </c>
      <c r="E83" s="506">
        <v>14</v>
      </c>
      <c r="F83" s="351">
        <v>1465210.9896400003</v>
      </c>
      <c r="G83" s="507">
        <f>+F83/F$93</f>
        <v>1.2177320747118746E-2</v>
      </c>
      <c r="H83" s="506">
        <v>15</v>
      </c>
      <c r="I83" s="345">
        <v>0</v>
      </c>
      <c r="J83" s="345" t="s">
        <v>1027</v>
      </c>
      <c r="K83" s="345" t="s">
        <v>1037</v>
      </c>
      <c r="L83" s="345">
        <v>0</v>
      </c>
      <c r="M83" s="345" t="s">
        <v>1027</v>
      </c>
      <c r="N83" s="345" t="s">
        <v>1037</v>
      </c>
      <c r="O83" s="505"/>
      <c r="P83" s="505"/>
      <c r="Q83" s="697"/>
    </row>
    <row r="84" spans="2:24" s="180" customFormat="1" ht="23.25" customHeight="1">
      <c r="B84" s="63" t="s">
        <v>856</v>
      </c>
      <c r="C84" s="351">
        <v>831132.18652999995</v>
      </c>
      <c r="D84" s="507">
        <f t="shared" ref="D84:D91" si="18">+C84/C$93</f>
        <v>8.0607984516813929E-3</v>
      </c>
      <c r="E84" s="506">
        <v>17</v>
      </c>
      <c r="F84" s="351">
        <v>779134.80805999995</v>
      </c>
      <c r="G84" s="507">
        <f t="shared" ref="G84:G91" si="19">+F84/F$93</f>
        <v>6.4753639783459091E-3</v>
      </c>
      <c r="H84" s="506">
        <v>17</v>
      </c>
      <c r="I84" s="345">
        <v>0</v>
      </c>
      <c r="J84" s="345" t="s">
        <v>1027</v>
      </c>
      <c r="K84" s="345" t="s">
        <v>1037</v>
      </c>
      <c r="L84" s="345">
        <v>0</v>
      </c>
      <c r="M84" s="345" t="s">
        <v>1027</v>
      </c>
      <c r="N84" s="345" t="s">
        <v>1037</v>
      </c>
      <c r="O84" s="505"/>
      <c r="P84" s="505"/>
      <c r="Q84" s="697"/>
    </row>
    <row r="85" spans="2:24" s="180" customFormat="1" ht="23.25" customHeight="1">
      <c r="B85" s="63" t="s">
        <v>857</v>
      </c>
      <c r="C85" s="351">
        <v>482462.89983999997</v>
      </c>
      <c r="D85" s="507">
        <f t="shared" si="18"/>
        <v>4.679202970421373E-3</v>
      </c>
      <c r="E85" s="506">
        <v>20</v>
      </c>
      <c r="F85" s="351">
        <v>511151.20104999992</v>
      </c>
      <c r="G85" s="507">
        <f t="shared" si="19"/>
        <v>4.2481609607570347E-3</v>
      </c>
      <c r="H85" s="506">
        <v>20</v>
      </c>
      <c r="I85" s="345">
        <v>0</v>
      </c>
      <c r="J85" s="345" t="s">
        <v>1027</v>
      </c>
      <c r="K85" s="345" t="s">
        <v>1037</v>
      </c>
      <c r="L85" s="345">
        <v>0</v>
      </c>
      <c r="M85" s="345" t="s">
        <v>1027</v>
      </c>
      <c r="N85" s="345" t="s">
        <v>1037</v>
      </c>
      <c r="O85" s="505"/>
      <c r="P85" s="505"/>
      <c r="Q85" s="697"/>
    </row>
    <row r="86" spans="2:24" s="180" customFormat="1" ht="23.25" customHeight="1">
      <c r="B86" s="63" t="s">
        <v>858</v>
      </c>
      <c r="C86" s="351">
        <v>167612.40487999996</v>
      </c>
      <c r="D86" s="507">
        <f t="shared" si="18"/>
        <v>1.62560160181034E-3</v>
      </c>
      <c r="E86" s="506">
        <v>24</v>
      </c>
      <c r="F86" s="351">
        <v>178436.12187999996</v>
      </c>
      <c r="G86" s="507">
        <f t="shared" si="19"/>
        <v>1.4829767892599577E-3</v>
      </c>
      <c r="H86" s="506">
        <v>25</v>
      </c>
      <c r="I86" s="345">
        <v>0</v>
      </c>
      <c r="J86" s="345" t="s">
        <v>1027</v>
      </c>
      <c r="K86" s="345" t="s">
        <v>1037</v>
      </c>
      <c r="L86" s="345">
        <v>0</v>
      </c>
      <c r="M86" s="345" t="s">
        <v>1027</v>
      </c>
      <c r="N86" s="345" t="s">
        <v>1037</v>
      </c>
      <c r="O86" s="505"/>
      <c r="P86" s="505"/>
      <c r="Q86" s="697"/>
    </row>
    <row r="87" spans="2:24" s="180" customFormat="1" ht="23.25" customHeight="1">
      <c r="B87" s="63" t="s">
        <v>859</v>
      </c>
      <c r="C87" s="351">
        <v>93965.794009999998</v>
      </c>
      <c r="D87" s="507">
        <f t="shared" si="18"/>
        <v>9.1133436912021288E-4</v>
      </c>
      <c r="E87" s="506">
        <v>37</v>
      </c>
      <c r="F87" s="351">
        <v>91013.446750000003</v>
      </c>
      <c r="G87" s="507">
        <f t="shared" si="19"/>
        <v>7.5640978754047531E-4</v>
      </c>
      <c r="H87" s="506">
        <v>38</v>
      </c>
      <c r="I87" s="345">
        <v>0</v>
      </c>
      <c r="J87" s="345" t="s">
        <v>1027</v>
      </c>
      <c r="K87" s="345" t="s">
        <v>1037</v>
      </c>
      <c r="L87" s="345">
        <v>0</v>
      </c>
      <c r="M87" s="345" t="s">
        <v>1027</v>
      </c>
      <c r="N87" s="345" t="s">
        <v>1037</v>
      </c>
      <c r="O87" s="505"/>
      <c r="P87" s="505"/>
      <c r="Q87" s="697"/>
    </row>
    <row r="88" spans="2:24" s="180" customFormat="1" ht="23.25" customHeight="1">
      <c r="B88" s="63" t="s">
        <v>860</v>
      </c>
      <c r="C88" s="351">
        <v>78714.561659999992</v>
      </c>
      <c r="D88" s="507">
        <f t="shared" si="18"/>
        <v>7.6341913721663442E-4</v>
      </c>
      <c r="E88" s="506">
        <v>39</v>
      </c>
      <c r="F88" s="351">
        <v>76344.57428999999</v>
      </c>
      <c r="G88" s="507">
        <f t="shared" si="19"/>
        <v>6.3449726694991837E-4</v>
      </c>
      <c r="H88" s="506">
        <v>41</v>
      </c>
      <c r="I88" s="345">
        <v>0</v>
      </c>
      <c r="J88" s="345" t="s">
        <v>1027</v>
      </c>
      <c r="K88" s="345" t="s">
        <v>1037</v>
      </c>
      <c r="L88" s="345">
        <v>0</v>
      </c>
      <c r="M88" s="345" t="s">
        <v>1027</v>
      </c>
      <c r="N88" s="345" t="s">
        <v>1037</v>
      </c>
      <c r="O88" s="505"/>
      <c r="P88" s="505"/>
      <c r="Q88" s="697"/>
    </row>
    <row r="89" spans="2:24" s="180" customFormat="1" ht="23.25" customHeight="1">
      <c r="B89" s="63" t="s">
        <v>861</v>
      </c>
      <c r="C89" s="351">
        <v>44531.19316000001</v>
      </c>
      <c r="D89" s="507">
        <f t="shared" si="18"/>
        <v>4.3188914915485158E-4</v>
      </c>
      <c r="E89" s="506">
        <v>50</v>
      </c>
      <c r="F89" s="351">
        <v>53181.07836</v>
      </c>
      <c r="G89" s="507">
        <f t="shared" si="19"/>
        <v>4.4198620775188883E-4</v>
      </c>
      <c r="H89" s="506">
        <v>48</v>
      </c>
      <c r="I89" s="345">
        <v>0</v>
      </c>
      <c r="J89" s="345" t="s">
        <v>1027</v>
      </c>
      <c r="K89" s="345" t="s">
        <v>1037</v>
      </c>
      <c r="L89" s="345">
        <v>0</v>
      </c>
      <c r="M89" s="345" t="s">
        <v>1027</v>
      </c>
      <c r="N89" s="345" t="s">
        <v>1037</v>
      </c>
      <c r="O89" s="505"/>
      <c r="P89" s="505"/>
      <c r="Q89" s="697"/>
    </row>
    <row r="90" spans="2:24" s="180" customFormat="1" ht="23.25" customHeight="1">
      <c r="B90" s="63" t="s">
        <v>862</v>
      </c>
      <c r="C90" s="351">
        <v>36925.46905</v>
      </c>
      <c r="D90" s="507">
        <f t="shared" si="18"/>
        <v>3.5812445790186641E-4</v>
      </c>
      <c r="E90" s="506">
        <v>51</v>
      </c>
      <c r="F90" s="351">
        <v>38351.879670000002</v>
      </c>
      <c r="G90" s="507">
        <f t="shared" si="19"/>
        <v>3.1874122109283348E-4</v>
      </c>
      <c r="H90" s="506">
        <v>51</v>
      </c>
      <c r="I90" s="345">
        <v>0</v>
      </c>
      <c r="J90" s="345" t="s">
        <v>1027</v>
      </c>
      <c r="K90" s="345" t="s">
        <v>1037</v>
      </c>
      <c r="L90" s="345">
        <v>0</v>
      </c>
      <c r="M90" s="345" t="s">
        <v>1027</v>
      </c>
      <c r="N90" s="345" t="s">
        <v>1037</v>
      </c>
      <c r="O90" s="505"/>
      <c r="P90" s="505"/>
      <c r="Q90" s="697"/>
    </row>
    <row r="91" spans="2:24" s="180" customFormat="1" ht="23.25" customHeight="1">
      <c r="B91" s="186" t="s">
        <v>1028</v>
      </c>
      <c r="C91" s="351">
        <f>SUM(C83:C90)</f>
        <v>3173304.9612699994</v>
      </c>
      <c r="D91" s="507">
        <f t="shared" si="18"/>
        <v>3.0776538477366257E-2</v>
      </c>
      <c r="E91" s="351"/>
      <c r="F91" s="351">
        <f>SUM(F83:F90)</f>
        <v>3192824.0997000001</v>
      </c>
      <c r="G91" s="507">
        <f t="shared" si="19"/>
        <v>2.6535456958816765E-2</v>
      </c>
      <c r="H91" s="506"/>
      <c r="I91" s="345"/>
      <c r="J91" s="346"/>
      <c r="K91" s="345"/>
      <c r="L91" s="345"/>
      <c r="M91" s="346"/>
      <c r="N91" s="345"/>
      <c r="O91" s="505"/>
      <c r="P91" s="505"/>
      <c r="Q91" s="697"/>
    </row>
    <row r="92" spans="2:24" s="180" customFormat="1" ht="10.5" customHeight="1">
      <c r="B92" s="186"/>
      <c r="C92" s="344"/>
      <c r="D92" s="346"/>
      <c r="E92" s="344"/>
      <c r="F92" s="344"/>
      <c r="G92" s="346"/>
      <c r="H92" s="344"/>
      <c r="I92" s="345"/>
      <c r="J92" s="346"/>
      <c r="K92" s="345"/>
      <c r="L92" s="345"/>
      <c r="M92" s="346"/>
      <c r="N92" s="345"/>
      <c r="O92" s="505"/>
      <c r="P92" s="505"/>
      <c r="Q92" s="697"/>
    </row>
    <row r="93" spans="2:24" s="180" customFormat="1" ht="18.75" customHeight="1">
      <c r="B93" s="471" t="s">
        <v>6</v>
      </c>
      <c r="C93" s="348">
        <f>+C25+C31+C42+C50+C80+C91</f>
        <v>103107923.05651</v>
      </c>
      <c r="D93" s="349">
        <f>+C93/C$93</f>
        <v>1</v>
      </c>
      <c r="E93" s="468"/>
      <c r="F93" s="348">
        <f>+F25+F31+F42+F50+F80+F91</f>
        <v>120322936.38867</v>
      </c>
      <c r="G93" s="349">
        <f>+F93/F$93</f>
        <v>1</v>
      </c>
      <c r="H93" s="468"/>
      <c r="I93" s="348">
        <f>+I25+I31+I42+I50+I80+I91</f>
        <v>143303107.89772999</v>
      </c>
      <c r="J93" s="349">
        <f>+I93/I$93</f>
        <v>1</v>
      </c>
      <c r="K93" s="468"/>
      <c r="L93" s="348">
        <f>+L25+L31+L42+L50+L80+L91</f>
        <v>139465581.56478998</v>
      </c>
      <c r="M93" s="349">
        <f>+L93/L$93</f>
        <v>1</v>
      </c>
      <c r="N93" s="468"/>
      <c r="O93" s="509"/>
      <c r="P93" s="509"/>
      <c r="Q93" s="697"/>
    </row>
    <row r="94" spans="2:24" s="125" customFormat="1" ht="11.25" customHeight="1" thickBot="1">
      <c r="B94" s="576"/>
      <c r="C94" s="113"/>
      <c r="D94" s="113"/>
      <c r="E94" s="113"/>
      <c r="F94" s="113"/>
      <c r="G94" s="578"/>
      <c r="H94" s="113"/>
      <c r="I94" s="113"/>
      <c r="J94" s="578"/>
      <c r="K94" s="113"/>
      <c r="L94" s="113"/>
      <c r="M94" s="578"/>
      <c r="N94" s="113"/>
      <c r="O94" s="578"/>
      <c r="P94" s="578"/>
      <c r="Q94" s="394"/>
    </row>
    <row r="95" spans="2:24" s="125" customFormat="1" ht="15.75" thickTop="1">
      <c r="B95" s="63" t="s">
        <v>1030</v>
      </c>
      <c r="C95" s="285"/>
      <c r="D95" s="355"/>
      <c r="E95" s="285"/>
      <c r="F95" s="285"/>
      <c r="G95" s="355"/>
      <c r="H95" s="285"/>
      <c r="I95" s="344"/>
      <c r="J95" s="510"/>
      <c r="K95" s="63"/>
      <c r="L95" s="285"/>
      <c r="M95" s="355"/>
      <c r="N95" s="285"/>
      <c r="O95" s="355"/>
      <c r="P95" s="355"/>
      <c r="Q95" s="394"/>
    </row>
    <row r="96" spans="2:24" s="125" customFormat="1">
      <c r="B96" s="63" t="s">
        <v>1180</v>
      </c>
      <c r="C96" s="285"/>
      <c r="D96" s="355"/>
      <c r="E96" s="285"/>
      <c r="F96" s="285"/>
      <c r="G96" s="355"/>
      <c r="H96" s="285"/>
      <c r="I96" s="344"/>
      <c r="J96" s="510"/>
      <c r="K96" s="63"/>
      <c r="L96" s="285"/>
      <c r="M96" s="355"/>
      <c r="N96" s="285"/>
      <c r="O96" s="355"/>
      <c r="P96" s="355"/>
      <c r="Q96" s="394"/>
    </row>
    <row r="97" spans="1:17" s="125" customFormat="1">
      <c r="B97" s="63" t="s">
        <v>1181</v>
      </c>
      <c r="C97" s="285"/>
      <c r="D97" s="355"/>
      <c r="E97" s="285"/>
      <c r="F97" s="285"/>
      <c r="G97" s="355"/>
      <c r="H97" s="285"/>
      <c r="I97" s="344"/>
      <c r="J97" s="510"/>
      <c r="K97" s="63"/>
      <c r="L97" s="285"/>
      <c r="M97" s="355"/>
      <c r="N97" s="285"/>
      <c r="O97" s="355"/>
      <c r="P97" s="355"/>
      <c r="Q97" s="394"/>
    </row>
    <row r="98" spans="1:17" s="125" customFormat="1">
      <c r="B98" s="63" t="s">
        <v>1182</v>
      </c>
      <c r="C98" s="285"/>
      <c r="D98" s="355"/>
      <c r="E98" s="285"/>
      <c r="F98" s="285"/>
      <c r="G98" s="355"/>
      <c r="H98" s="285"/>
      <c r="I98" s="344"/>
      <c r="J98" s="510"/>
      <c r="K98" s="63"/>
      <c r="L98" s="285"/>
      <c r="M98" s="355"/>
      <c r="N98" s="285"/>
      <c r="O98" s="355"/>
      <c r="P98" s="355"/>
      <c r="Q98" s="394"/>
    </row>
    <row r="99" spans="1:17" s="125" customFormat="1">
      <c r="B99" s="340" t="s">
        <v>1492</v>
      </c>
      <c r="C99" s="285"/>
      <c r="D99" s="355"/>
      <c r="E99" s="285"/>
      <c r="F99" s="285"/>
      <c r="G99" s="355"/>
      <c r="H99" s="285"/>
      <c r="I99" s="344"/>
      <c r="J99" s="510"/>
      <c r="K99" s="63"/>
      <c r="L99" s="285"/>
      <c r="M99" s="355"/>
      <c r="N99" s="285"/>
      <c r="O99" s="355"/>
      <c r="P99" s="355"/>
      <c r="Q99" s="394"/>
    </row>
    <row r="100" spans="1:17" s="125" customFormat="1">
      <c r="B100" s="340" t="s">
        <v>1466</v>
      </c>
      <c r="C100" s="285"/>
      <c r="D100" s="355"/>
      <c r="E100" s="285"/>
      <c r="F100" s="285"/>
      <c r="G100" s="355"/>
      <c r="H100" s="285"/>
      <c r="I100" s="344"/>
      <c r="J100" s="510"/>
      <c r="K100" s="63"/>
      <c r="L100" s="285"/>
      <c r="M100" s="355"/>
      <c r="N100" s="285"/>
      <c r="O100" s="355"/>
      <c r="P100" s="355"/>
      <c r="Q100" s="394"/>
    </row>
    <row r="101" spans="1:17" s="125" customFormat="1">
      <c r="C101" s="285"/>
      <c r="D101" s="355"/>
      <c r="E101" s="285"/>
      <c r="F101" s="285"/>
      <c r="G101" s="355"/>
      <c r="H101" s="285"/>
      <c r="I101" s="344"/>
      <c r="J101" s="510"/>
      <c r="K101" s="63"/>
      <c r="L101" s="285"/>
      <c r="M101" s="355"/>
      <c r="N101" s="285"/>
      <c r="O101" s="355"/>
      <c r="P101" s="355"/>
      <c r="Q101" s="394"/>
    </row>
    <row r="102" spans="1:17" s="125" customFormat="1">
      <c r="C102" s="285"/>
      <c r="D102" s="355"/>
      <c r="E102" s="285"/>
      <c r="F102" s="285"/>
      <c r="G102" s="355"/>
      <c r="H102" s="285"/>
      <c r="I102" s="344"/>
      <c r="J102" s="510"/>
      <c r="K102" s="63"/>
      <c r="L102" s="285"/>
      <c r="M102" s="355"/>
      <c r="N102" s="285"/>
      <c r="O102" s="355"/>
      <c r="P102" s="355"/>
      <c r="Q102" s="394"/>
    </row>
    <row r="103" spans="1:17" s="125" customFormat="1">
      <c r="C103" s="285"/>
      <c r="D103" s="355"/>
      <c r="E103" s="285"/>
      <c r="F103" s="285"/>
      <c r="G103" s="355"/>
      <c r="H103" s="285"/>
      <c r="I103" s="344"/>
      <c r="J103" s="510"/>
      <c r="K103" s="63"/>
      <c r="L103" s="285"/>
      <c r="M103" s="355"/>
      <c r="N103" s="285"/>
      <c r="O103" s="355"/>
      <c r="P103" s="355"/>
      <c r="Q103" s="394"/>
    </row>
    <row r="104" spans="1:17" s="125" customFormat="1">
      <c r="B104" s="125" t="s">
        <v>508</v>
      </c>
      <c r="C104" s="285"/>
      <c r="D104" s="355"/>
      <c r="E104" s="285"/>
      <c r="F104" s="285"/>
      <c r="G104" s="355"/>
      <c r="H104" s="285"/>
      <c r="I104" s="344"/>
      <c r="J104" s="510"/>
      <c r="K104" s="63"/>
      <c r="L104" s="285"/>
      <c r="M104" s="355"/>
      <c r="N104" s="285"/>
      <c r="O104" s="355"/>
      <c r="P104" s="355"/>
      <c r="Q104" s="394"/>
    </row>
    <row r="105" spans="1:17" s="125" customFormat="1">
      <c r="A105" s="125" t="s">
        <v>508</v>
      </c>
      <c r="C105" s="285"/>
      <c r="D105" s="355"/>
      <c r="E105" s="285"/>
      <c r="F105" s="285"/>
      <c r="G105" s="355"/>
      <c r="H105" s="285"/>
      <c r="I105" s="344"/>
      <c r="J105" s="510"/>
      <c r="K105" s="63"/>
      <c r="L105" s="285"/>
      <c r="M105" s="355"/>
      <c r="N105" s="285"/>
      <c r="O105" s="355"/>
      <c r="P105" s="355"/>
      <c r="Q105" s="394"/>
    </row>
    <row r="106" spans="1:17" s="125" customFormat="1">
      <c r="C106" s="285"/>
      <c r="D106" s="355"/>
      <c r="E106" s="285"/>
      <c r="F106" s="285"/>
      <c r="G106" s="355"/>
      <c r="H106" s="285"/>
      <c r="I106" s="344"/>
      <c r="J106" s="510"/>
      <c r="K106" s="63"/>
      <c r="L106" s="285"/>
      <c r="M106" s="355"/>
      <c r="N106" s="285"/>
      <c r="O106" s="355"/>
      <c r="P106" s="355"/>
      <c r="Q106" s="394"/>
    </row>
    <row r="107" spans="1:17" s="125" customFormat="1">
      <c r="C107" s="285"/>
      <c r="D107" s="355"/>
      <c r="E107" s="285"/>
      <c r="F107" s="285"/>
      <c r="G107" s="355"/>
      <c r="H107" s="285"/>
      <c r="I107" s="344"/>
      <c r="J107" s="510"/>
      <c r="K107" s="63"/>
      <c r="L107" s="285"/>
      <c r="M107" s="355"/>
      <c r="N107" s="285"/>
      <c r="O107" s="355"/>
      <c r="P107" s="355"/>
      <c r="Q107" s="394"/>
    </row>
    <row r="108" spans="1:17" s="125" customFormat="1">
      <c r="C108" s="285"/>
      <c r="D108" s="355"/>
      <c r="E108" s="285"/>
      <c r="F108" s="285"/>
      <c r="G108" s="355"/>
      <c r="H108" s="285"/>
      <c r="I108" s="344"/>
      <c r="J108" s="510"/>
      <c r="K108" s="63"/>
      <c r="L108" s="285"/>
      <c r="M108" s="355"/>
      <c r="N108" s="285"/>
      <c r="O108" s="355"/>
      <c r="P108" s="355"/>
      <c r="Q108" s="394"/>
    </row>
    <row r="109" spans="1:17" s="125" customFormat="1">
      <c r="C109" s="285"/>
      <c r="D109" s="355"/>
      <c r="E109" s="285"/>
      <c r="F109" s="285"/>
      <c r="G109" s="355"/>
      <c r="H109" s="285"/>
      <c r="I109" s="344"/>
      <c r="J109" s="510"/>
      <c r="K109" s="63"/>
      <c r="L109" s="285"/>
      <c r="M109" s="355"/>
      <c r="N109" s="285"/>
      <c r="O109" s="355"/>
      <c r="P109" s="355"/>
      <c r="Q109" s="394"/>
    </row>
    <row r="110" spans="1:17" s="125" customFormat="1">
      <c r="C110" s="285"/>
      <c r="D110" s="355"/>
      <c r="E110" s="285"/>
      <c r="F110" s="285"/>
      <c r="G110" s="355"/>
      <c r="H110" s="285"/>
      <c r="I110" s="344"/>
      <c r="J110" s="510"/>
      <c r="K110" s="63"/>
      <c r="L110" s="285"/>
      <c r="M110" s="355"/>
      <c r="N110" s="285"/>
      <c r="O110" s="355"/>
      <c r="P110" s="355"/>
      <c r="Q110" s="394"/>
    </row>
    <row r="111" spans="1:17" s="125" customFormat="1">
      <c r="C111" s="285"/>
      <c r="D111" s="355"/>
      <c r="E111" s="285"/>
      <c r="F111" s="285"/>
      <c r="G111" s="355"/>
      <c r="H111" s="285"/>
      <c r="I111" s="344"/>
      <c r="J111" s="510"/>
      <c r="K111" s="63"/>
      <c r="L111" s="285"/>
      <c r="M111" s="355"/>
      <c r="N111" s="285"/>
      <c r="O111" s="355"/>
      <c r="P111" s="355"/>
      <c r="Q111" s="394"/>
    </row>
    <row r="112" spans="1:17" s="125" customFormat="1">
      <c r="B112" s="511"/>
      <c r="C112" s="285"/>
      <c r="D112" s="355"/>
      <c r="E112" s="285"/>
      <c r="F112" s="285"/>
      <c r="G112" s="355"/>
      <c r="H112" s="285"/>
      <c r="I112" s="344"/>
      <c r="J112" s="510"/>
      <c r="K112" s="63"/>
      <c r="L112" s="285"/>
      <c r="M112" s="355"/>
      <c r="N112" s="285"/>
      <c r="O112" s="355"/>
      <c r="P112" s="355"/>
      <c r="Q112" s="394"/>
    </row>
    <row r="113" spans="2:17" s="125" customFormat="1">
      <c r="B113" s="511"/>
      <c r="C113" s="285"/>
      <c r="D113" s="355"/>
      <c r="E113" s="285"/>
      <c r="F113" s="285"/>
      <c r="G113" s="355"/>
      <c r="H113" s="285"/>
      <c r="I113" s="344"/>
      <c r="J113" s="510"/>
      <c r="K113" s="63"/>
      <c r="L113" s="285"/>
      <c r="M113" s="355"/>
      <c r="N113" s="285"/>
      <c r="O113" s="355"/>
      <c r="P113" s="355"/>
      <c r="Q113" s="394"/>
    </row>
    <row r="114" spans="2:17" s="125" customFormat="1">
      <c r="B114" s="511"/>
      <c r="C114" s="285"/>
      <c r="D114" s="355"/>
      <c r="E114" s="285"/>
      <c r="F114" s="285"/>
      <c r="G114" s="355"/>
      <c r="H114" s="285"/>
      <c r="I114" s="344"/>
      <c r="J114" s="510"/>
      <c r="K114" s="63"/>
      <c r="L114" s="285"/>
      <c r="M114" s="355"/>
      <c r="N114" s="285"/>
      <c r="O114" s="355"/>
      <c r="P114" s="355"/>
      <c r="Q114" s="394"/>
    </row>
    <row r="115" spans="2:17" s="125" customFormat="1">
      <c r="B115" s="511"/>
      <c r="C115" s="285"/>
      <c r="D115" s="355"/>
      <c r="E115" s="285"/>
      <c r="F115" s="285"/>
      <c r="G115" s="355"/>
      <c r="H115" s="285"/>
      <c r="I115" s="344"/>
      <c r="J115" s="510"/>
      <c r="K115" s="63"/>
      <c r="L115" s="285"/>
      <c r="M115" s="355"/>
      <c r="N115" s="285"/>
      <c r="O115" s="355"/>
      <c r="P115" s="355"/>
      <c r="Q115" s="394"/>
    </row>
    <row r="116" spans="2:17" s="125" customFormat="1">
      <c r="B116" s="511"/>
      <c r="C116" s="285"/>
      <c r="D116" s="355"/>
      <c r="E116" s="285"/>
      <c r="F116" s="285"/>
      <c r="G116" s="355"/>
      <c r="H116" s="285"/>
      <c r="I116" s="344"/>
      <c r="J116" s="510"/>
      <c r="K116" s="63"/>
      <c r="L116" s="285"/>
      <c r="M116" s="355"/>
      <c r="N116" s="285"/>
      <c r="O116" s="355"/>
      <c r="P116" s="355"/>
      <c r="Q116" s="394"/>
    </row>
    <row r="117" spans="2:17" s="125" customFormat="1">
      <c r="B117" s="511"/>
      <c r="C117" s="285"/>
      <c r="D117" s="355"/>
      <c r="E117" s="285"/>
      <c r="F117" s="285"/>
      <c r="G117" s="355"/>
      <c r="H117" s="285"/>
      <c r="I117" s="344"/>
      <c r="J117" s="510"/>
      <c r="K117" s="63"/>
      <c r="L117" s="285"/>
      <c r="M117" s="355"/>
      <c r="N117" s="285"/>
      <c r="O117" s="355"/>
      <c r="P117" s="355"/>
      <c r="Q117" s="394"/>
    </row>
    <row r="118" spans="2:17" s="125" customFormat="1">
      <c r="B118" s="511"/>
      <c r="C118" s="285"/>
      <c r="D118" s="355"/>
      <c r="E118" s="285"/>
      <c r="F118" s="285"/>
      <c r="G118" s="355"/>
      <c r="H118" s="285"/>
      <c r="I118" s="344"/>
      <c r="J118" s="510"/>
      <c r="K118" s="63"/>
      <c r="L118" s="285"/>
      <c r="M118" s="355"/>
      <c r="N118" s="285"/>
      <c r="O118" s="355"/>
      <c r="P118" s="355"/>
      <c r="Q118" s="394"/>
    </row>
    <row r="119" spans="2:17" s="125" customFormat="1" ht="15.75">
      <c r="B119" s="116"/>
      <c r="C119" s="285"/>
      <c r="D119" s="355"/>
      <c r="E119" s="285"/>
      <c r="F119" s="285"/>
      <c r="G119" s="355"/>
      <c r="H119" s="285"/>
      <c r="I119" s="344"/>
      <c r="J119" s="510"/>
      <c r="K119" s="63"/>
      <c r="L119" s="285"/>
      <c r="M119" s="355"/>
      <c r="N119" s="285"/>
      <c r="O119" s="355"/>
      <c r="P119" s="355"/>
      <c r="Q119" s="394"/>
    </row>
    <row r="120" spans="2:17" ht="15.75">
      <c r="B120" s="116"/>
      <c r="C120" s="126"/>
      <c r="D120" s="268"/>
      <c r="E120" s="126"/>
      <c r="F120" s="126"/>
      <c r="G120" s="268"/>
      <c r="H120" s="126"/>
      <c r="I120" s="344"/>
      <c r="J120" s="510"/>
      <c r="K120" s="63"/>
      <c r="L120" s="126"/>
      <c r="M120" s="268"/>
      <c r="N120" s="126"/>
      <c r="O120" s="268"/>
      <c r="P120" s="268"/>
    </row>
    <row r="121" spans="2:17" ht="15.75">
      <c r="B121" s="116"/>
      <c r="C121" s="126"/>
      <c r="D121" s="268"/>
      <c r="E121" s="126"/>
      <c r="F121" s="126"/>
      <c r="G121" s="268"/>
      <c r="H121" s="126"/>
      <c r="I121" s="344"/>
      <c r="J121" s="510"/>
      <c r="K121" s="63"/>
      <c r="L121" s="126"/>
      <c r="M121" s="268"/>
      <c r="N121" s="126"/>
      <c r="O121" s="268"/>
      <c r="P121" s="268"/>
    </row>
    <row r="122" spans="2:17" ht="15.75">
      <c r="B122" s="116"/>
      <c r="C122" s="126"/>
      <c r="D122" s="268"/>
      <c r="E122" s="126"/>
      <c r="F122" s="126"/>
      <c r="G122" s="268"/>
      <c r="H122" s="126"/>
      <c r="I122" s="344"/>
      <c r="J122" s="510"/>
      <c r="K122" s="63"/>
      <c r="L122" s="126"/>
      <c r="M122" s="268"/>
      <c r="N122" s="126"/>
      <c r="O122" s="268"/>
      <c r="P122" s="268"/>
    </row>
    <row r="123" spans="2:17" ht="15.75">
      <c r="B123" s="116"/>
      <c r="C123" s="126"/>
      <c r="D123" s="268"/>
      <c r="E123" s="126"/>
      <c r="F123" s="126"/>
      <c r="G123" s="268"/>
      <c r="H123" s="126"/>
      <c r="I123" s="344"/>
      <c r="J123" s="510"/>
      <c r="K123" s="63"/>
      <c r="L123" s="126"/>
      <c r="M123" s="268"/>
      <c r="N123" s="126"/>
      <c r="O123" s="268"/>
      <c r="P123" s="268"/>
    </row>
    <row r="124" spans="2:17" ht="15.75">
      <c r="B124" s="116"/>
      <c r="C124" s="126"/>
      <c r="D124" s="268"/>
      <c r="E124" s="126"/>
      <c r="F124" s="126"/>
      <c r="G124" s="268"/>
      <c r="H124" s="126"/>
      <c r="I124" s="344"/>
      <c r="J124" s="510"/>
      <c r="K124" s="63"/>
      <c r="L124" s="126"/>
      <c r="M124" s="268"/>
      <c r="N124" s="126"/>
      <c r="O124" s="268"/>
      <c r="P124" s="268"/>
    </row>
    <row r="125" spans="2:17" ht="15.75">
      <c r="B125" s="116"/>
      <c r="C125" s="126"/>
      <c r="D125" s="268"/>
      <c r="E125" s="126"/>
      <c r="F125" s="126"/>
      <c r="G125" s="268"/>
      <c r="H125" s="126"/>
      <c r="I125" s="344"/>
      <c r="J125" s="510"/>
      <c r="K125" s="63"/>
      <c r="L125" s="126"/>
      <c r="M125" s="268"/>
      <c r="N125" s="126"/>
      <c r="O125" s="268"/>
      <c r="P125" s="268"/>
    </row>
    <row r="126" spans="2:17" ht="15.75">
      <c r="B126" s="116"/>
      <c r="D126" s="268"/>
      <c r="E126" s="126"/>
      <c r="F126" s="126"/>
      <c r="G126" s="268"/>
      <c r="H126" s="126"/>
      <c r="I126" s="344"/>
      <c r="J126" s="510"/>
      <c r="K126" s="63"/>
      <c r="L126" s="126"/>
      <c r="M126" s="268"/>
      <c r="N126" s="126"/>
      <c r="O126" s="268"/>
      <c r="P126" s="268"/>
    </row>
    <row r="127" spans="2:17" ht="15.75">
      <c r="B127" s="116"/>
      <c r="D127" s="268"/>
      <c r="E127" s="126"/>
      <c r="F127" s="126"/>
      <c r="G127" s="268"/>
      <c r="H127" s="126"/>
      <c r="I127" s="344"/>
      <c r="J127" s="510"/>
      <c r="K127" s="63"/>
      <c r="L127" s="126"/>
      <c r="M127" s="268"/>
      <c r="N127" s="126"/>
      <c r="O127" s="268"/>
      <c r="P127" s="268"/>
    </row>
    <row r="128" spans="2:17" ht="15.75">
      <c r="B128" s="116"/>
      <c r="D128" s="268"/>
      <c r="E128" s="126"/>
      <c r="F128" s="126"/>
      <c r="G128" s="268"/>
      <c r="H128" s="126"/>
      <c r="I128" s="344"/>
      <c r="J128" s="510"/>
      <c r="K128" s="63"/>
      <c r="L128" s="126"/>
      <c r="M128" s="268"/>
      <c r="N128" s="126"/>
      <c r="O128" s="268"/>
      <c r="P128" s="268"/>
    </row>
    <row r="129" spans="2:16" ht="15.75">
      <c r="B129" s="116"/>
      <c r="D129" s="268"/>
      <c r="E129" s="126"/>
      <c r="F129" s="126"/>
      <c r="G129" s="268"/>
      <c r="H129" s="126"/>
      <c r="I129" s="344"/>
      <c r="J129" s="510"/>
      <c r="K129" s="63"/>
      <c r="L129" s="126"/>
      <c r="M129" s="268"/>
      <c r="N129" s="126"/>
      <c r="O129" s="268"/>
      <c r="P129" s="268"/>
    </row>
    <row r="130" spans="2:16" ht="15.75">
      <c r="B130" s="116"/>
      <c r="D130" s="268"/>
      <c r="E130" s="126"/>
      <c r="F130" s="126"/>
      <c r="G130" s="268"/>
      <c r="H130" s="126"/>
      <c r="I130" s="344"/>
      <c r="J130" s="510"/>
      <c r="K130" s="63"/>
      <c r="L130" s="126"/>
      <c r="M130" s="268"/>
      <c r="N130" s="126"/>
      <c r="O130" s="268"/>
      <c r="P130" s="268"/>
    </row>
    <row r="131" spans="2:16" ht="15.75">
      <c r="B131" s="116"/>
      <c r="D131" s="268"/>
      <c r="E131" s="126"/>
      <c r="F131" s="126"/>
      <c r="G131" s="268"/>
      <c r="H131" s="126"/>
      <c r="I131" s="344"/>
      <c r="J131" s="510"/>
      <c r="K131" s="63"/>
      <c r="L131" s="126"/>
      <c r="M131" s="268"/>
      <c r="N131" s="126"/>
      <c r="O131" s="268"/>
      <c r="P131" s="268"/>
    </row>
    <row r="132" spans="2:16" ht="15.75">
      <c r="B132" s="116"/>
      <c r="D132" s="268"/>
      <c r="E132" s="126"/>
      <c r="F132" s="126"/>
      <c r="G132" s="268"/>
      <c r="H132" s="126"/>
      <c r="I132" s="344"/>
      <c r="J132" s="510"/>
      <c r="K132" s="63"/>
      <c r="L132" s="126"/>
      <c r="M132" s="268"/>
      <c r="N132" s="126"/>
      <c r="O132" s="268"/>
      <c r="P132" s="268"/>
    </row>
    <row r="133" spans="2:16" ht="15.75">
      <c r="B133" s="116"/>
      <c r="D133" s="268"/>
      <c r="E133" s="126"/>
      <c r="F133" s="126"/>
      <c r="G133" s="268"/>
      <c r="H133" s="126"/>
      <c r="I133" s="344"/>
      <c r="J133" s="510"/>
      <c r="K133" s="63"/>
      <c r="L133" s="126"/>
      <c r="M133" s="268"/>
      <c r="N133" s="126"/>
      <c r="O133" s="268"/>
      <c r="P133" s="268"/>
    </row>
    <row r="134" spans="2:16" ht="15.75">
      <c r="B134" s="116"/>
      <c r="D134" s="268"/>
      <c r="E134" s="126"/>
      <c r="F134" s="126"/>
      <c r="G134" s="268"/>
      <c r="H134" s="126"/>
      <c r="I134" s="344"/>
      <c r="J134" s="510"/>
      <c r="K134" s="63"/>
      <c r="L134" s="126"/>
      <c r="M134" s="268"/>
      <c r="N134" s="126"/>
      <c r="O134" s="268"/>
      <c r="P134" s="268"/>
    </row>
    <row r="135" spans="2:16" ht="15.75">
      <c r="B135" s="116"/>
      <c r="D135" s="268"/>
      <c r="E135" s="126"/>
      <c r="F135" s="126"/>
      <c r="G135" s="268"/>
      <c r="H135" s="126"/>
      <c r="I135" s="344"/>
      <c r="J135" s="510"/>
      <c r="K135" s="63"/>
      <c r="L135" s="126"/>
      <c r="M135" s="268"/>
      <c r="N135" s="126"/>
      <c r="O135" s="268"/>
      <c r="P135" s="268"/>
    </row>
    <row r="136" spans="2:16" ht="15.75">
      <c r="B136" s="116"/>
      <c r="D136" s="268"/>
      <c r="E136" s="126"/>
      <c r="F136" s="126"/>
      <c r="G136" s="268"/>
      <c r="H136" s="126"/>
      <c r="I136" s="344"/>
      <c r="J136" s="510"/>
      <c r="K136" s="63"/>
      <c r="L136" s="126"/>
      <c r="M136" s="268"/>
      <c r="N136" s="126"/>
      <c r="O136" s="268"/>
      <c r="P136" s="268"/>
    </row>
    <row r="137" spans="2:16" ht="15.75">
      <c r="B137" s="116"/>
      <c r="D137" s="268"/>
      <c r="E137" s="126"/>
      <c r="F137" s="126"/>
      <c r="G137" s="268"/>
      <c r="H137" s="126"/>
      <c r="I137" s="344"/>
      <c r="J137" s="510"/>
      <c r="K137" s="63"/>
      <c r="L137" s="126"/>
      <c r="M137" s="268"/>
      <c r="N137" s="126"/>
      <c r="O137" s="268"/>
      <c r="P137" s="268"/>
    </row>
    <row r="138" spans="2:16" ht="15.75">
      <c r="B138" s="116"/>
      <c r="D138" s="268"/>
      <c r="E138" s="126"/>
      <c r="F138" s="126"/>
      <c r="G138" s="268"/>
      <c r="H138" s="126"/>
      <c r="I138" s="344"/>
      <c r="J138" s="510"/>
      <c r="K138" s="63"/>
      <c r="L138" s="126"/>
      <c r="M138" s="268"/>
      <c r="N138" s="126"/>
      <c r="O138" s="268"/>
      <c r="P138" s="268"/>
    </row>
    <row r="139" spans="2:16" ht="15.75">
      <c r="B139" s="116"/>
      <c r="D139" s="268"/>
      <c r="E139" s="126"/>
      <c r="F139" s="126"/>
      <c r="G139" s="268"/>
      <c r="H139" s="126"/>
      <c r="I139" s="344"/>
      <c r="J139" s="510"/>
      <c r="K139" s="63"/>
      <c r="L139" s="126"/>
      <c r="M139" s="268"/>
      <c r="N139" s="126"/>
      <c r="O139" s="268"/>
      <c r="P139" s="268"/>
    </row>
    <row r="140" spans="2:16" ht="15.75">
      <c r="B140" s="116"/>
      <c r="D140" s="268"/>
      <c r="E140" s="126"/>
      <c r="F140" s="126"/>
      <c r="G140" s="268"/>
      <c r="H140" s="126"/>
      <c r="I140" s="344"/>
      <c r="J140" s="510"/>
      <c r="K140" s="63"/>
      <c r="L140" s="126"/>
      <c r="M140" s="268"/>
      <c r="N140" s="126"/>
      <c r="O140" s="268"/>
      <c r="P140" s="268"/>
    </row>
    <row r="141" spans="2:16" ht="15.75">
      <c r="B141" s="116"/>
      <c r="D141" s="268"/>
      <c r="E141" s="126"/>
      <c r="F141" s="126"/>
      <c r="G141" s="268"/>
      <c r="H141" s="126"/>
      <c r="I141" s="344"/>
      <c r="J141" s="510"/>
      <c r="K141" s="63"/>
      <c r="L141" s="126"/>
      <c r="M141" s="268"/>
      <c r="N141" s="126"/>
      <c r="O141" s="268"/>
      <c r="P141" s="268"/>
    </row>
    <row r="142" spans="2:16" ht="15.75">
      <c r="B142" s="116"/>
      <c r="D142" s="268"/>
      <c r="E142" s="126"/>
      <c r="F142" s="126"/>
      <c r="G142" s="268"/>
      <c r="H142" s="126"/>
      <c r="I142" s="344"/>
      <c r="J142" s="510"/>
      <c r="K142" s="63"/>
      <c r="L142" s="126"/>
      <c r="M142" s="268"/>
      <c r="N142" s="126"/>
      <c r="O142" s="268"/>
      <c r="P142" s="268"/>
    </row>
    <row r="143" spans="2:16" ht="15.75">
      <c r="B143" s="116"/>
      <c r="D143" s="268"/>
      <c r="E143" s="126"/>
      <c r="F143" s="126"/>
      <c r="G143" s="268"/>
      <c r="H143" s="126"/>
      <c r="I143" s="344"/>
      <c r="J143" s="510"/>
      <c r="K143" s="63"/>
      <c r="L143" s="126"/>
      <c r="M143" s="268"/>
      <c r="N143" s="126"/>
      <c r="O143" s="268"/>
      <c r="P143" s="268"/>
    </row>
    <row r="144" spans="2:16" ht="15.75">
      <c r="B144" s="116"/>
      <c r="D144" s="268"/>
      <c r="E144" s="126"/>
      <c r="F144" s="126"/>
      <c r="G144" s="268"/>
      <c r="H144" s="126"/>
      <c r="I144" s="344"/>
      <c r="J144" s="510"/>
      <c r="K144" s="63"/>
      <c r="L144" s="126"/>
      <c r="M144" s="268"/>
      <c r="N144" s="126"/>
      <c r="O144" s="268"/>
      <c r="P144" s="268"/>
    </row>
    <row r="145" spans="2:16" ht="15.75">
      <c r="B145" s="116"/>
      <c r="D145" s="268"/>
      <c r="E145" s="126"/>
      <c r="F145" s="126"/>
      <c r="G145" s="268"/>
      <c r="H145" s="126"/>
      <c r="I145" s="344"/>
      <c r="J145" s="510"/>
      <c r="K145" s="63"/>
      <c r="L145" s="126"/>
      <c r="M145" s="268"/>
      <c r="N145" s="126"/>
      <c r="O145" s="268"/>
      <c r="P145" s="268"/>
    </row>
    <row r="146" spans="2:16" ht="15.75">
      <c r="B146" s="116"/>
      <c r="D146" s="268"/>
      <c r="E146" s="126"/>
      <c r="F146" s="126"/>
      <c r="G146" s="268"/>
      <c r="H146" s="126"/>
      <c r="I146" s="344"/>
      <c r="J146" s="510"/>
      <c r="K146" s="63"/>
      <c r="L146" s="126"/>
      <c r="M146" s="268"/>
      <c r="N146" s="126"/>
      <c r="O146" s="268"/>
      <c r="P146" s="268"/>
    </row>
    <row r="147" spans="2:16" ht="15.75">
      <c r="B147" s="116"/>
      <c r="D147" s="268"/>
      <c r="E147" s="126"/>
      <c r="F147" s="126"/>
      <c r="G147" s="268"/>
      <c r="H147" s="126"/>
      <c r="I147" s="344"/>
      <c r="J147" s="510"/>
      <c r="K147" s="63"/>
      <c r="L147" s="126"/>
      <c r="M147" s="268"/>
      <c r="N147" s="126"/>
      <c r="O147" s="268"/>
      <c r="P147" s="268"/>
    </row>
    <row r="148" spans="2:16" ht="15.75">
      <c r="B148" s="116"/>
      <c r="D148" s="268"/>
      <c r="E148" s="126"/>
      <c r="F148" s="126"/>
      <c r="G148" s="268"/>
      <c r="H148" s="126"/>
      <c r="I148" s="344"/>
      <c r="J148" s="510"/>
      <c r="K148" s="63"/>
      <c r="L148" s="126"/>
      <c r="M148" s="268"/>
      <c r="N148" s="126"/>
      <c r="O148" s="268"/>
      <c r="P148" s="268"/>
    </row>
    <row r="149" spans="2:16" ht="15.75">
      <c r="B149" s="116"/>
      <c r="D149" s="268"/>
      <c r="E149" s="126"/>
      <c r="F149" s="126"/>
      <c r="G149" s="268"/>
      <c r="H149" s="126"/>
      <c r="I149" s="344"/>
      <c r="J149" s="510"/>
      <c r="K149" s="63"/>
      <c r="L149" s="126"/>
      <c r="M149" s="268"/>
      <c r="N149" s="126"/>
      <c r="O149" s="268"/>
      <c r="P149" s="268"/>
    </row>
    <row r="150" spans="2:16" ht="15.75">
      <c r="B150" s="116"/>
      <c r="D150" s="268"/>
      <c r="E150" s="126"/>
      <c r="F150" s="126"/>
      <c r="G150" s="268"/>
      <c r="H150" s="126"/>
      <c r="I150" s="344"/>
      <c r="J150" s="510"/>
      <c r="K150" s="63"/>
      <c r="L150" s="126"/>
      <c r="M150" s="268"/>
      <c r="N150" s="126"/>
      <c r="O150" s="268"/>
      <c r="P150" s="268"/>
    </row>
    <row r="151" spans="2:16" ht="15.75">
      <c r="B151" s="116"/>
      <c r="D151" s="268"/>
      <c r="E151" s="126"/>
      <c r="F151" s="126"/>
      <c r="G151" s="268"/>
      <c r="H151" s="126"/>
      <c r="I151" s="344"/>
      <c r="J151" s="510"/>
      <c r="K151" s="63"/>
      <c r="L151" s="126"/>
      <c r="M151" s="268"/>
      <c r="N151" s="126"/>
      <c r="O151" s="268"/>
      <c r="P151" s="268"/>
    </row>
    <row r="152" spans="2:16" ht="15.75">
      <c r="B152" s="116"/>
      <c r="D152" s="268"/>
      <c r="E152" s="126"/>
      <c r="F152" s="126"/>
      <c r="G152" s="268"/>
      <c r="H152" s="126"/>
      <c r="I152" s="344"/>
      <c r="J152" s="510"/>
      <c r="K152" s="63"/>
      <c r="L152" s="126"/>
      <c r="M152" s="268"/>
      <c r="N152" s="126"/>
      <c r="O152" s="268"/>
      <c r="P152" s="268"/>
    </row>
    <row r="153" spans="2:16" ht="15.75">
      <c r="B153" s="116"/>
      <c r="D153" s="268"/>
      <c r="E153" s="126"/>
      <c r="F153" s="126"/>
      <c r="G153" s="268"/>
      <c r="H153" s="126"/>
      <c r="I153" s="344"/>
      <c r="J153" s="510"/>
      <c r="K153" s="63"/>
      <c r="L153" s="126"/>
      <c r="M153" s="268"/>
      <c r="N153" s="126"/>
      <c r="O153" s="268"/>
      <c r="P153" s="268"/>
    </row>
    <row r="154" spans="2:16" ht="15.75">
      <c r="B154" s="116"/>
      <c r="D154" s="268"/>
      <c r="E154" s="126"/>
      <c r="F154" s="126"/>
      <c r="G154" s="268"/>
      <c r="H154" s="126"/>
      <c r="I154" s="344"/>
      <c r="J154" s="510"/>
      <c r="K154" s="63"/>
      <c r="L154" s="126"/>
      <c r="M154" s="268"/>
      <c r="N154" s="126"/>
      <c r="O154" s="268"/>
      <c r="P154" s="268"/>
    </row>
    <row r="155" spans="2:16" ht="15.75">
      <c r="B155" s="116"/>
      <c r="D155" s="268"/>
      <c r="E155" s="126"/>
      <c r="F155" s="126"/>
      <c r="G155" s="268"/>
      <c r="H155" s="126"/>
      <c r="I155" s="344"/>
      <c r="J155" s="510"/>
      <c r="K155" s="63"/>
      <c r="L155" s="126"/>
      <c r="M155" s="268"/>
      <c r="N155" s="126"/>
      <c r="O155" s="268"/>
      <c r="P155" s="268"/>
    </row>
    <row r="156" spans="2:16" ht="15.75">
      <c r="B156" s="116"/>
      <c r="D156" s="268"/>
      <c r="E156" s="126"/>
      <c r="F156" s="126"/>
      <c r="G156" s="268"/>
      <c r="H156" s="126"/>
      <c r="I156" s="344"/>
      <c r="J156" s="510"/>
      <c r="K156" s="63"/>
      <c r="L156" s="126"/>
      <c r="M156" s="268"/>
      <c r="N156" s="126"/>
      <c r="O156" s="268"/>
      <c r="P156" s="268"/>
    </row>
    <row r="157" spans="2:16" ht="15.75">
      <c r="B157" s="116"/>
      <c r="D157" s="268"/>
      <c r="E157" s="126"/>
      <c r="F157" s="126"/>
      <c r="G157" s="268"/>
      <c r="H157" s="126"/>
      <c r="I157" s="344"/>
      <c r="J157" s="510"/>
      <c r="K157" s="63"/>
      <c r="L157" s="126"/>
      <c r="M157" s="268"/>
      <c r="N157" s="126"/>
      <c r="O157" s="268"/>
      <c r="P157" s="268"/>
    </row>
    <row r="158" spans="2:16" ht="15.75">
      <c r="B158" s="116"/>
      <c r="D158" s="268"/>
      <c r="E158" s="126"/>
      <c r="F158" s="126"/>
      <c r="G158" s="268"/>
      <c r="H158" s="126"/>
      <c r="I158" s="344"/>
      <c r="J158" s="510"/>
      <c r="K158" s="63"/>
      <c r="L158" s="126"/>
      <c r="M158" s="268"/>
      <c r="N158" s="126"/>
      <c r="O158" s="268"/>
      <c r="P158" s="268"/>
    </row>
    <row r="159" spans="2:16" ht="15.75">
      <c r="B159" s="116"/>
      <c r="D159" s="268"/>
      <c r="E159" s="126"/>
      <c r="F159" s="126"/>
      <c r="G159" s="268"/>
      <c r="H159" s="126"/>
      <c r="I159" s="344"/>
      <c r="J159" s="510"/>
      <c r="K159" s="63"/>
      <c r="L159" s="126"/>
      <c r="M159" s="268"/>
      <c r="N159" s="126"/>
      <c r="O159" s="268"/>
      <c r="P159" s="268"/>
    </row>
    <row r="160" spans="2:16" ht="15.75">
      <c r="B160" s="116"/>
      <c r="D160" s="268"/>
      <c r="E160" s="126"/>
      <c r="F160" s="126"/>
      <c r="G160" s="268"/>
      <c r="H160" s="126"/>
      <c r="I160" s="344"/>
      <c r="J160" s="510"/>
      <c r="K160" s="63"/>
      <c r="L160" s="126"/>
      <c r="M160" s="268"/>
      <c r="N160" s="126"/>
      <c r="O160" s="268"/>
      <c r="P160" s="268"/>
    </row>
    <row r="161" spans="2:16" ht="15.75">
      <c r="B161" s="116"/>
      <c r="D161" s="268"/>
      <c r="E161" s="126"/>
      <c r="F161" s="126"/>
      <c r="G161" s="268"/>
      <c r="H161" s="126"/>
      <c r="I161" s="344"/>
      <c r="J161" s="510"/>
      <c r="K161" s="63"/>
      <c r="L161" s="126"/>
      <c r="M161" s="268"/>
      <c r="N161" s="126"/>
      <c r="O161" s="268"/>
      <c r="P161" s="268"/>
    </row>
    <row r="162" spans="2:16" ht="15.75">
      <c r="B162" s="116"/>
      <c r="D162" s="268"/>
      <c r="E162" s="126"/>
      <c r="F162" s="126"/>
      <c r="G162" s="268"/>
      <c r="H162" s="126"/>
      <c r="I162" s="344"/>
      <c r="J162" s="510"/>
      <c r="K162" s="63"/>
      <c r="L162" s="126"/>
      <c r="M162" s="268"/>
      <c r="N162" s="126"/>
      <c r="O162" s="268"/>
      <c r="P162" s="268"/>
    </row>
    <row r="163" spans="2:16" ht="15.75">
      <c r="B163" s="116"/>
      <c r="D163" s="268"/>
      <c r="E163" s="126"/>
      <c r="F163" s="126"/>
      <c r="G163" s="268"/>
      <c r="H163" s="126"/>
      <c r="I163" s="344"/>
      <c r="J163" s="510"/>
      <c r="K163" s="63"/>
      <c r="L163" s="126"/>
      <c r="M163" s="268"/>
      <c r="N163" s="126"/>
      <c r="O163" s="268"/>
      <c r="P163" s="268"/>
    </row>
    <row r="164" spans="2:16" ht="15.75">
      <c r="B164" s="116"/>
      <c r="D164" s="268"/>
      <c r="E164" s="126"/>
      <c r="F164" s="126"/>
      <c r="H164" s="126"/>
      <c r="I164" s="344"/>
      <c r="J164" s="510"/>
      <c r="K164" s="63"/>
      <c r="L164" s="126"/>
      <c r="M164" s="268"/>
      <c r="N164" s="126"/>
      <c r="O164" s="268"/>
      <c r="P164" s="268"/>
    </row>
    <row r="165" spans="2:16" ht="15.75">
      <c r="B165" s="116"/>
      <c r="D165" s="268"/>
      <c r="E165" s="126"/>
      <c r="F165" s="126"/>
      <c r="H165" s="126"/>
      <c r="I165" s="344"/>
      <c r="J165" s="510"/>
      <c r="K165" s="63"/>
      <c r="L165" s="126"/>
      <c r="M165" s="268"/>
      <c r="N165" s="126"/>
      <c r="O165" s="268"/>
      <c r="P165" s="268"/>
    </row>
    <row r="166" spans="2:16" ht="15.75">
      <c r="B166" s="116"/>
      <c r="D166" s="268"/>
      <c r="E166" s="126"/>
      <c r="F166" s="126"/>
      <c r="H166" s="126"/>
      <c r="I166" s="344"/>
      <c r="J166" s="510"/>
      <c r="K166" s="63"/>
      <c r="L166" s="126"/>
      <c r="M166" s="268"/>
      <c r="N166" s="126"/>
      <c r="O166" s="268"/>
      <c r="P166" s="268"/>
    </row>
    <row r="167" spans="2:16" ht="15.75">
      <c r="B167" s="116"/>
      <c r="D167" s="268"/>
      <c r="E167" s="126"/>
      <c r="F167" s="126"/>
      <c r="H167" s="126"/>
      <c r="I167" s="344"/>
      <c r="J167" s="510"/>
      <c r="K167" s="63"/>
      <c r="L167" s="126"/>
      <c r="M167" s="268"/>
      <c r="N167" s="126"/>
      <c r="O167" s="268"/>
      <c r="P167" s="268"/>
    </row>
    <row r="168" spans="2:16" ht="15.75">
      <c r="B168" s="116"/>
      <c r="D168" s="268"/>
      <c r="E168" s="126"/>
      <c r="F168" s="126"/>
      <c r="H168" s="126"/>
      <c r="I168" s="344"/>
      <c r="J168" s="510"/>
      <c r="K168" s="63"/>
      <c r="L168" s="126"/>
      <c r="N168" s="126"/>
      <c r="O168" s="268"/>
      <c r="P168" s="268"/>
    </row>
    <row r="169" spans="2:16" ht="15.75">
      <c r="B169" s="116"/>
      <c r="D169" s="268"/>
      <c r="E169" s="126"/>
      <c r="F169" s="126"/>
      <c r="H169" s="126"/>
      <c r="I169" s="344"/>
      <c r="J169" s="510"/>
      <c r="K169" s="63"/>
      <c r="L169" s="126"/>
      <c r="N169" s="126"/>
      <c r="O169" s="268"/>
      <c r="P169" s="268"/>
    </row>
    <row r="170" spans="2:16" ht="15.75">
      <c r="B170" s="116"/>
      <c r="D170" s="268"/>
      <c r="E170" s="126"/>
      <c r="F170" s="126"/>
      <c r="H170" s="126"/>
      <c r="I170" s="344"/>
      <c r="J170" s="510"/>
      <c r="K170" s="63"/>
      <c r="L170" s="126"/>
      <c r="N170" s="126"/>
      <c r="O170" s="268"/>
      <c r="P170" s="268"/>
    </row>
    <row r="171" spans="2:16" ht="15.75">
      <c r="B171" s="116"/>
      <c r="D171" s="268"/>
      <c r="E171" s="126"/>
      <c r="F171" s="126"/>
      <c r="H171" s="126"/>
      <c r="I171" s="344"/>
      <c r="J171" s="510"/>
      <c r="K171" s="63"/>
      <c r="L171" s="126"/>
      <c r="N171" s="126"/>
      <c r="O171" s="268"/>
      <c r="P171" s="268"/>
    </row>
    <row r="172" spans="2:16" ht="15.75">
      <c r="B172" s="116"/>
      <c r="D172" s="268"/>
      <c r="E172" s="126"/>
      <c r="F172" s="126"/>
      <c r="H172" s="126"/>
      <c r="I172" s="344"/>
      <c r="J172" s="510"/>
      <c r="K172" s="63"/>
      <c r="L172" s="126"/>
      <c r="N172" s="126"/>
      <c r="O172" s="268"/>
      <c r="P172" s="268"/>
    </row>
    <row r="173" spans="2:16" ht="15.75">
      <c r="B173" s="116"/>
      <c r="D173" s="268"/>
      <c r="E173" s="126"/>
      <c r="F173" s="126"/>
      <c r="H173" s="126"/>
      <c r="I173" s="344"/>
      <c r="J173" s="510"/>
      <c r="K173" s="63"/>
      <c r="L173" s="126"/>
      <c r="N173" s="126"/>
      <c r="O173" s="268"/>
      <c r="P173" s="268"/>
    </row>
    <row r="174" spans="2:16" ht="15.75">
      <c r="B174" s="116"/>
      <c r="D174" s="268"/>
      <c r="E174" s="126"/>
      <c r="F174" s="126"/>
      <c r="H174" s="126"/>
      <c r="I174" s="344"/>
      <c r="J174" s="510"/>
      <c r="K174" s="63"/>
      <c r="L174" s="126"/>
      <c r="N174" s="126"/>
      <c r="O174" s="268"/>
      <c r="P174" s="268"/>
    </row>
    <row r="175" spans="2:16" ht="15.75">
      <c r="B175" s="116"/>
      <c r="D175" s="268"/>
      <c r="E175" s="126"/>
      <c r="F175" s="126"/>
      <c r="H175" s="126"/>
      <c r="I175" s="344"/>
      <c r="J175" s="510"/>
      <c r="K175" s="63"/>
      <c r="L175" s="126"/>
      <c r="N175" s="126"/>
      <c r="O175" s="268"/>
      <c r="P175" s="268"/>
    </row>
    <row r="176" spans="2:16" ht="15.75">
      <c r="B176" s="116"/>
      <c r="D176" s="268"/>
      <c r="H176" s="126"/>
      <c r="I176" s="344"/>
      <c r="J176" s="510"/>
      <c r="K176" s="63"/>
      <c r="L176" s="126"/>
      <c r="N176" s="126"/>
      <c r="O176" s="268"/>
      <c r="P176" s="268"/>
    </row>
    <row r="177" spans="2:16" ht="15.75">
      <c r="B177" s="116"/>
      <c r="D177" s="268"/>
      <c r="H177" s="126"/>
      <c r="I177" s="344"/>
      <c r="J177" s="510"/>
      <c r="K177" s="63"/>
      <c r="L177" s="126"/>
      <c r="N177" s="126"/>
      <c r="O177" s="268"/>
      <c r="P177" s="268"/>
    </row>
    <row r="178" spans="2:16" ht="15.75">
      <c r="B178" s="116"/>
      <c r="D178" s="268"/>
      <c r="H178" s="126"/>
      <c r="I178" s="344"/>
      <c r="J178" s="510"/>
      <c r="K178" s="63"/>
      <c r="L178" s="126"/>
      <c r="N178" s="126"/>
      <c r="O178" s="268"/>
      <c r="P178" s="268"/>
    </row>
    <row r="179" spans="2:16" ht="15.75">
      <c r="B179" s="116"/>
      <c r="D179" s="268"/>
      <c r="I179" s="344"/>
      <c r="J179" s="510"/>
      <c r="K179" s="63"/>
      <c r="L179" s="126"/>
      <c r="N179" s="126"/>
      <c r="O179" s="268"/>
      <c r="P179" s="268"/>
    </row>
    <row r="180" spans="2:16" ht="15.75">
      <c r="B180" s="116"/>
      <c r="D180" s="268"/>
      <c r="I180" s="344"/>
      <c r="J180" s="510"/>
      <c r="K180" s="63"/>
      <c r="L180" s="126"/>
      <c r="N180" s="126"/>
      <c r="O180" s="268"/>
      <c r="P180" s="268"/>
    </row>
    <row r="181" spans="2:16" ht="15.75">
      <c r="B181" s="116"/>
      <c r="D181" s="268"/>
      <c r="I181" s="344"/>
      <c r="J181" s="510"/>
      <c r="K181" s="63"/>
      <c r="L181" s="126"/>
      <c r="N181" s="126"/>
      <c r="O181" s="268"/>
      <c r="P181" s="268"/>
    </row>
    <row r="182" spans="2:16" ht="15.75">
      <c r="B182" s="116"/>
      <c r="D182" s="268"/>
      <c r="I182" s="344"/>
      <c r="J182" s="510"/>
      <c r="K182" s="63"/>
      <c r="L182" s="126"/>
      <c r="N182" s="126"/>
      <c r="O182" s="268"/>
      <c r="P182" s="268"/>
    </row>
    <row r="183" spans="2:16" ht="15.75">
      <c r="B183" s="116"/>
      <c r="D183" s="268"/>
      <c r="I183" s="344"/>
      <c r="J183" s="510"/>
      <c r="K183" s="63"/>
      <c r="L183" s="126"/>
      <c r="N183" s="126"/>
      <c r="O183" s="268"/>
      <c r="P183" s="268"/>
    </row>
    <row r="184" spans="2:16" ht="15.75">
      <c r="B184" s="116"/>
      <c r="D184" s="268"/>
      <c r="I184" s="344"/>
      <c r="J184" s="510"/>
      <c r="K184" s="63"/>
      <c r="L184" s="126"/>
      <c r="N184" s="126"/>
      <c r="O184" s="268"/>
      <c r="P184" s="268"/>
    </row>
    <row r="185" spans="2:16" ht="15.75">
      <c r="B185" s="116"/>
      <c r="D185" s="268"/>
      <c r="I185" s="344"/>
      <c r="J185" s="510"/>
      <c r="K185" s="63"/>
      <c r="L185" s="126"/>
      <c r="N185" s="126"/>
      <c r="O185" s="268"/>
      <c r="P185" s="268"/>
    </row>
    <row r="186" spans="2:16" ht="15.75">
      <c r="B186" s="116"/>
      <c r="D186" s="268"/>
      <c r="I186" s="344"/>
      <c r="J186" s="510"/>
      <c r="K186" s="63"/>
      <c r="L186" s="126"/>
      <c r="N186" s="126"/>
      <c r="O186" s="268"/>
      <c r="P186" s="268"/>
    </row>
    <row r="187" spans="2:16" ht="15.75">
      <c r="B187" s="116"/>
      <c r="D187" s="268"/>
      <c r="I187" s="344"/>
      <c r="J187" s="510"/>
      <c r="K187" s="63"/>
      <c r="L187" s="126"/>
      <c r="N187" s="126"/>
      <c r="O187" s="268"/>
      <c r="P187" s="268"/>
    </row>
    <row r="188" spans="2:16" ht="15.75">
      <c r="B188" s="116"/>
      <c r="D188" s="268"/>
      <c r="I188" s="344"/>
      <c r="J188" s="510"/>
      <c r="K188" s="63"/>
      <c r="L188" s="126"/>
      <c r="N188" s="126"/>
      <c r="O188" s="268"/>
      <c r="P188" s="268"/>
    </row>
    <row r="189" spans="2:16" ht="15.75">
      <c r="B189" s="116"/>
      <c r="D189" s="268"/>
      <c r="I189" s="344"/>
      <c r="J189" s="510"/>
      <c r="K189" s="63"/>
      <c r="L189" s="126"/>
      <c r="N189" s="126"/>
      <c r="O189" s="268"/>
      <c r="P189" s="268"/>
    </row>
    <row r="190" spans="2:16" ht="15.75">
      <c r="B190" s="116"/>
      <c r="D190" s="268"/>
      <c r="I190" s="344"/>
      <c r="J190" s="510"/>
      <c r="K190" s="63"/>
      <c r="L190" s="126"/>
      <c r="N190" s="268"/>
      <c r="O190" s="268"/>
      <c r="P190" s="268"/>
    </row>
    <row r="191" spans="2:16" ht="15.75">
      <c r="B191" s="116"/>
      <c r="D191" s="268"/>
      <c r="I191" s="344"/>
      <c r="J191" s="510"/>
      <c r="K191" s="63"/>
      <c r="L191" s="126"/>
      <c r="N191" s="268"/>
      <c r="O191" s="268"/>
      <c r="P191" s="268"/>
    </row>
    <row r="192" spans="2:16" ht="15.75">
      <c r="B192" s="116"/>
      <c r="D192" s="268"/>
      <c r="I192" s="344"/>
      <c r="J192" s="510"/>
      <c r="K192" s="63"/>
      <c r="L192" s="126"/>
      <c r="N192" s="268"/>
      <c r="O192" s="268"/>
      <c r="P192" s="268"/>
    </row>
    <row r="193" spans="2:16" ht="15.75">
      <c r="B193" s="116"/>
      <c r="D193" s="268"/>
      <c r="I193" s="344"/>
      <c r="J193" s="510"/>
      <c r="K193" s="63"/>
      <c r="L193" s="126"/>
      <c r="N193" s="268"/>
      <c r="O193" s="268"/>
      <c r="P193" s="268"/>
    </row>
    <row r="194" spans="2:16" ht="15.75">
      <c r="B194" s="116"/>
      <c r="D194" s="268"/>
      <c r="I194" s="344"/>
      <c r="J194" s="510"/>
      <c r="K194" s="63"/>
      <c r="L194" s="126"/>
      <c r="N194" s="268"/>
      <c r="O194" s="268"/>
      <c r="P194" s="268"/>
    </row>
    <row r="195" spans="2:16" ht="15.75">
      <c r="B195" s="116"/>
      <c r="D195" s="268"/>
      <c r="I195" s="344"/>
      <c r="J195" s="510"/>
      <c r="K195" s="63"/>
      <c r="L195" s="126"/>
      <c r="N195" s="268"/>
      <c r="O195" s="268"/>
      <c r="P195" s="268"/>
    </row>
    <row r="196" spans="2:16" ht="15.75">
      <c r="B196" s="116"/>
      <c r="D196" s="268"/>
      <c r="I196" s="344"/>
      <c r="J196" s="510"/>
      <c r="K196" s="63"/>
      <c r="L196" s="126"/>
      <c r="N196" s="268"/>
      <c r="O196" s="268"/>
      <c r="P196" s="268"/>
    </row>
    <row r="197" spans="2:16" ht="15.75">
      <c r="B197" s="116"/>
      <c r="D197" s="268"/>
      <c r="I197" s="344"/>
      <c r="J197" s="510"/>
      <c r="K197" s="63"/>
      <c r="L197" s="126"/>
      <c r="N197" s="268"/>
      <c r="O197" s="268"/>
      <c r="P197" s="268"/>
    </row>
    <row r="198" spans="2:16" ht="15.75">
      <c r="B198" s="116"/>
      <c r="D198" s="268"/>
      <c r="I198" s="344"/>
      <c r="J198" s="510"/>
      <c r="K198" s="63"/>
      <c r="L198" s="126"/>
      <c r="N198" s="268"/>
      <c r="O198" s="268"/>
      <c r="P198" s="268"/>
    </row>
    <row r="199" spans="2:16" ht="15.75">
      <c r="B199" s="116"/>
      <c r="D199" s="268"/>
      <c r="I199" s="344"/>
      <c r="J199" s="510"/>
      <c r="K199" s="63"/>
      <c r="L199" s="126"/>
      <c r="N199" s="268"/>
      <c r="O199" s="268"/>
      <c r="P199" s="268"/>
    </row>
    <row r="200" spans="2:16" ht="15.75">
      <c r="B200" s="116"/>
      <c r="I200" s="344"/>
      <c r="J200" s="510"/>
      <c r="K200" s="63"/>
      <c r="L200" s="126"/>
      <c r="N200" s="268"/>
      <c r="O200" s="268"/>
      <c r="P200" s="268"/>
    </row>
    <row r="201" spans="2:16" ht="15.75">
      <c r="B201" s="116"/>
      <c r="I201" s="344"/>
      <c r="J201" s="510"/>
      <c r="K201" s="63"/>
      <c r="L201" s="126"/>
      <c r="N201" s="268"/>
      <c r="O201" s="268"/>
      <c r="P201" s="268"/>
    </row>
    <row r="202" spans="2:16" ht="15.75">
      <c r="B202" s="116"/>
      <c r="I202" s="344"/>
      <c r="J202" s="510"/>
      <c r="K202" s="63"/>
      <c r="L202" s="126"/>
      <c r="N202" s="268"/>
      <c r="O202" s="268"/>
      <c r="P202" s="268"/>
    </row>
    <row r="203" spans="2:16" ht="15.75">
      <c r="B203" s="116"/>
      <c r="I203" s="344"/>
      <c r="J203" s="510"/>
      <c r="K203" s="63"/>
      <c r="L203" s="126"/>
      <c r="N203" s="268"/>
      <c r="O203" s="268"/>
      <c r="P203" s="268"/>
    </row>
    <row r="204" spans="2:16" ht="15.75">
      <c r="B204" s="116"/>
      <c r="I204" s="344"/>
      <c r="J204" s="510"/>
      <c r="K204" s="63"/>
      <c r="L204" s="126"/>
      <c r="N204" s="268"/>
      <c r="O204" s="268"/>
      <c r="P204" s="268"/>
    </row>
    <row r="205" spans="2:16" ht="15.75">
      <c r="B205" s="116"/>
      <c r="I205" s="344"/>
      <c r="J205" s="510"/>
      <c r="K205" s="63"/>
      <c r="L205" s="126"/>
      <c r="N205" s="268"/>
      <c r="O205" s="268"/>
      <c r="P205" s="268"/>
    </row>
    <row r="206" spans="2:16" ht="15.75">
      <c r="B206" s="116"/>
      <c r="I206" s="344"/>
      <c r="J206" s="510"/>
      <c r="K206" s="63"/>
      <c r="L206" s="126"/>
      <c r="N206" s="268"/>
      <c r="O206" s="268"/>
      <c r="P206" s="268"/>
    </row>
    <row r="207" spans="2:16" ht="15.75">
      <c r="B207" s="116"/>
      <c r="I207" s="344"/>
      <c r="J207" s="510"/>
      <c r="K207" s="63"/>
      <c r="L207" s="126"/>
      <c r="N207" s="268"/>
      <c r="O207" s="268"/>
      <c r="P207" s="268"/>
    </row>
    <row r="208" spans="2:16" ht="15.75">
      <c r="B208" s="116"/>
      <c r="I208" s="344"/>
      <c r="J208" s="510"/>
      <c r="K208" s="63"/>
      <c r="L208" s="126"/>
      <c r="N208" s="268"/>
      <c r="O208" s="268"/>
      <c r="P208" s="268"/>
    </row>
    <row r="209" spans="2:12" ht="15.75">
      <c r="B209" s="116"/>
      <c r="I209" s="344"/>
      <c r="J209" s="510"/>
      <c r="K209" s="63"/>
      <c r="L209" s="126"/>
    </row>
    <row r="210" spans="2:12" ht="15.75">
      <c r="B210" s="116"/>
      <c r="I210" s="344"/>
      <c r="J210" s="510"/>
      <c r="K210" s="63"/>
    </row>
    <row r="211" spans="2:12" ht="15.75">
      <c r="B211" s="116"/>
      <c r="I211" s="344"/>
      <c r="J211" s="510"/>
      <c r="K211" s="63"/>
    </row>
    <row r="212" spans="2:12" ht="15.75">
      <c r="B212" s="116"/>
      <c r="I212" s="344"/>
      <c r="J212" s="510"/>
      <c r="K212" s="63"/>
    </row>
    <row r="213" spans="2:12" ht="15.75">
      <c r="B213" s="116"/>
      <c r="I213" s="344"/>
      <c r="J213" s="510"/>
      <c r="K213" s="63"/>
    </row>
    <row r="214" spans="2:12" ht="15.75">
      <c r="B214" s="116"/>
    </row>
    <row r="215" spans="2:12" ht="15.75">
      <c r="B215" s="116"/>
    </row>
    <row r="216" spans="2:12" ht="15.75">
      <c r="B216" s="116"/>
    </row>
    <row r="217" spans="2:12" ht="15.75">
      <c r="B217" s="116"/>
    </row>
    <row r="218" spans="2:12" ht="15.75">
      <c r="B218" s="116"/>
    </row>
    <row r="219" spans="2:12" ht="15.75">
      <c r="B219" s="116"/>
    </row>
    <row r="220" spans="2:12" ht="15.75">
      <c r="B220" s="116"/>
    </row>
    <row r="221" spans="2:12" ht="15.75">
      <c r="B221" s="116"/>
    </row>
    <row r="222" spans="2:12" ht="15.75">
      <c r="B222" s="116"/>
    </row>
    <row r="223" spans="2:12" ht="15.75">
      <c r="B223" s="116"/>
    </row>
    <row r="224" spans="2:12" ht="15.75">
      <c r="B224" s="116"/>
    </row>
    <row r="225" spans="2:2" ht="15.75">
      <c r="B225" s="116"/>
    </row>
    <row r="226" spans="2:2" ht="15.75">
      <c r="B226" s="116"/>
    </row>
    <row r="227" spans="2:2" ht="15.75">
      <c r="B227" s="116"/>
    </row>
    <row r="228" spans="2:2" ht="15.75">
      <c r="B228" s="116"/>
    </row>
    <row r="229" spans="2:2" ht="15.75">
      <c r="B229" s="116"/>
    </row>
    <row r="230" spans="2:2" ht="15.75">
      <c r="B230" s="116"/>
    </row>
    <row r="231" spans="2:2" ht="15.75">
      <c r="B231" s="116"/>
    </row>
    <row r="232" spans="2:2" ht="15.75">
      <c r="B232" s="116"/>
    </row>
    <row r="233" spans="2:2" ht="15.75">
      <c r="B233" s="116"/>
    </row>
    <row r="234" spans="2:2" ht="15.75">
      <c r="B234" s="116"/>
    </row>
    <row r="235" spans="2:2" ht="15.75">
      <c r="B235" s="116"/>
    </row>
    <row r="236" spans="2:2" ht="15.75">
      <c r="B236" s="116"/>
    </row>
    <row r="237" spans="2:2" ht="15.75">
      <c r="B237" s="116"/>
    </row>
    <row r="238" spans="2:2" ht="15.75">
      <c r="B238" s="116"/>
    </row>
    <row r="239" spans="2:2" ht="15.75">
      <c r="B239" s="116"/>
    </row>
    <row r="240" spans="2:2" ht="15.75">
      <c r="B240" s="116"/>
    </row>
    <row r="241" spans="2:2" ht="15.75">
      <c r="B241" s="116"/>
    </row>
    <row r="242" spans="2:2" ht="15.75">
      <c r="B242" s="116"/>
    </row>
    <row r="243" spans="2:2" ht="15.75">
      <c r="B243" s="116"/>
    </row>
    <row r="244" spans="2:2" ht="15.75">
      <c r="B244" s="116"/>
    </row>
    <row r="245" spans="2:2" ht="15.75">
      <c r="B245" s="116"/>
    </row>
    <row r="246" spans="2:2" ht="15.75">
      <c r="B246" s="116"/>
    </row>
    <row r="247" spans="2:2" ht="15.75">
      <c r="B247" s="116"/>
    </row>
    <row r="248" spans="2:2" ht="15.75">
      <c r="B248" s="116"/>
    </row>
    <row r="249" spans="2:2" ht="15.75">
      <c r="B249" s="116"/>
    </row>
    <row r="250" spans="2:2" ht="15.75">
      <c r="B250" s="116"/>
    </row>
    <row r="251" spans="2:2" ht="15.75">
      <c r="B251" s="116"/>
    </row>
    <row r="252" spans="2:2" ht="15.75">
      <c r="B252" s="116"/>
    </row>
    <row r="253" spans="2:2" ht="15.75">
      <c r="B253" s="116"/>
    </row>
    <row r="254" spans="2:2" ht="15.75">
      <c r="B254" s="116"/>
    </row>
    <row r="255" spans="2:2" ht="15.75">
      <c r="B255" s="116"/>
    </row>
    <row r="256" spans="2:2" ht="15.75">
      <c r="B256" s="116"/>
    </row>
    <row r="257" spans="2:2" ht="15.75">
      <c r="B257" s="116"/>
    </row>
    <row r="258" spans="2:2" ht="15.75">
      <c r="B258" s="116"/>
    </row>
    <row r="259" spans="2:2" ht="15.75">
      <c r="B259" s="116"/>
    </row>
    <row r="260" spans="2:2" ht="15.75">
      <c r="B260" s="116"/>
    </row>
    <row r="261" spans="2:2" ht="15.75">
      <c r="B261" s="116"/>
    </row>
    <row r="262" spans="2:2" ht="15.75">
      <c r="B262" s="116"/>
    </row>
    <row r="263" spans="2:2" ht="15.75">
      <c r="B263" s="116"/>
    </row>
    <row r="264" spans="2:2" ht="15.75">
      <c r="B264" s="116"/>
    </row>
    <row r="265" spans="2:2" ht="15.75">
      <c r="B265" s="116"/>
    </row>
    <row r="266" spans="2:2" ht="15.75">
      <c r="B266" s="116"/>
    </row>
    <row r="267" spans="2:2" ht="15.75">
      <c r="B267" s="116"/>
    </row>
    <row r="268" spans="2:2" ht="15.75">
      <c r="B268" s="116"/>
    </row>
    <row r="269" spans="2:2" ht="15.75">
      <c r="B269" s="116"/>
    </row>
    <row r="270" spans="2:2" ht="15.75">
      <c r="B270" s="116"/>
    </row>
    <row r="271" spans="2:2" ht="15.75">
      <c r="B271" s="116"/>
    </row>
    <row r="272" spans="2:2" ht="15.75">
      <c r="B272" s="116"/>
    </row>
    <row r="273" spans="2:2" ht="15.75">
      <c r="B273" s="116"/>
    </row>
    <row r="274" spans="2:2" ht="15.75">
      <c r="B274" s="116"/>
    </row>
    <row r="275" spans="2:2" ht="15.75">
      <c r="B275" s="116"/>
    </row>
    <row r="276" spans="2:2" ht="15.75">
      <c r="B276" s="116"/>
    </row>
    <row r="277" spans="2:2" ht="15.75">
      <c r="B277" s="116"/>
    </row>
    <row r="278" spans="2:2" ht="15.75">
      <c r="B278" s="116"/>
    </row>
    <row r="279" spans="2:2" ht="15.75">
      <c r="B279" s="116"/>
    </row>
    <row r="280" spans="2:2" ht="15.75">
      <c r="B280" s="116"/>
    </row>
    <row r="281" spans="2:2" ht="15.75">
      <c r="B281" s="116"/>
    </row>
    <row r="282" spans="2:2" ht="15.75">
      <c r="B282" s="116"/>
    </row>
    <row r="283" spans="2:2" ht="15.75">
      <c r="B283" s="116"/>
    </row>
    <row r="284" spans="2:2" ht="15.75">
      <c r="B284" s="116"/>
    </row>
    <row r="285" spans="2:2" ht="15.75">
      <c r="B285" s="116"/>
    </row>
    <row r="286" spans="2:2" ht="15.75">
      <c r="B286" s="116"/>
    </row>
    <row r="287" spans="2:2" ht="15.75">
      <c r="B287" s="116"/>
    </row>
    <row r="288" spans="2:2" ht="15.75">
      <c r="B288" s="116"/>
    </row>
    <row r="289" spans="2:2" ht="15.75">
      <c r="B289" s="116"/>
    </row>
    <row r="290" spans="2:2" ht="15.75">
      <c r="B290" s="116"/>
    </row>
    <row r="291" spans="2:2" ht="15.75">
      <c r="B291" s="116"/>
    </row>
    <row r="292" spans="2:2" ht="15.75">
      <c r="B292" s="116"/>
    </row>
    <row r="293" spans="2:2" ht="15.75">
      <c r="B293" s="116"/>
    </row>
    <row r="294" spans="2:2" ht="15.75">
      <c r="B294" s="116"/>
    </row>
    <row r="295" spans="2:2" ht="15.75">
      <c r="B295" s="116"/>
    </row>
    <row r="296" spans="2:2" ht="15.75">
      <c r="B296" s="116"/>
    </row>
    <row r="297" spans="2:2" ht="15.75">
      <c r="B297" s="116"/>
    </row>
    <row r="298" spans="2:2" ht="15.75">
      <c r="B298" s="116"/>
    </row>
    <row r="299" spans="2:2" ht="15.75">
      <c r="B299" s="116"/>
    </row>
    <row r="300" spans="2:2" ht="15.75">
      <c r="B300" s="116"/>
    </row>
    <row r="301" spans="2:2" ht="15.75">
      <c r="B301" s="116"/>
    </row>
    <row r="302" spans="2:2" ht="15.75">
      <c r="B302" s="116"/>
    </row>
    <row r="303" spans="2:2" ht="15.75">
      <c r="B303" s="116"/>
    </row>
    <row r="304" spans="2:2" ht="15.75">
      <c r="B304" s="116"/>
    </row>
    <row r="305" spans="2:2" ht="15.75">
      <c r="B305" s="116"/>
    </row>
    <row r="306" spans="2:2" ht="15.75">
      <c r="B306" s="116"/>
    </row>
    <row r="307" spans="2:2" ht="15.75">
      <c r="B307" s="116"/>
    </row>
    <row r="308" spans="2:2" ht="15.75">
      <c r="B308" s="116"/>
    </row>
    <row r="309" spans="2:2" ht="15.75">
      <c r="B309" s="116"/>
    </row>
    <row r="310" spans="2:2" ht="15.75">
      <c r="B310" s="116"/>
    </row>
    <row r="311" spans="2:2" ht="15.75">
      <c r="B311" s="116"/>
    </row>
    <row r="312" spans="2:2" ht="15.75">
      <c r="B312" s="116"/>
    </row>
    <row r="313" spans="2:2" ht="15.75">
      <c r="B313" s="116"/>
    </row>
    <row r="314" spans="2:2" ht="15.75">
      <c r="B314" s="116"/>
    </row>
    <row r="315" spans="2:2" ht="15.75">
      <c r="B315" s="116"/>
    </row>
    <row r="316" spans="2:2" ht="15.75">
      <c r="B316" s="116"/>
    </row>
    <row r="317" spans="2:2" ht="15.75">
      <c r="B317" s="116"/>
    </row>
    <row r="318" spans="2:2" ht="15.75">
      <c r="B318" s="116"/>
    </row>
    <row r="319" spans="2:2" ht="15.75">
      <c r="B319" s="116"/>
    </row>
    <row r="320" spans="2:2" ht="15.75">
      <c r="B320" s="116"/>
    </row>
    <row r="321" spans="2:2" ht="15.75">
      <c r="B321" s="116"/>
    </row>
    <row r="322" spans="2:2" ht="15.75">
      <c r="B322" s="116"/>
    </row>
    <row r="323" spans="2:2" ht="15.75">
      <c r="B323" s="116"/>
    </row>
    <row r="324" spans="2:2" ht="15.75">
      <c r="B324" s="116"/>
    </row>
    <row r="325" spans="2:2" ht="15.75">
      <c r="B325" s="116"/>
    </row>
    <row r="326" spans="2:2" ht="15.75">
      <c r="B326" s="116"/>
    </row>
    <row r="327" spans="2:2" ht="15.75">
      <c r="B327" s="116"/>
    </row>
    <row r="328" spans="2:2" ht="15.75">
      <c r="B328" s="116"/>
    </row>
    <row r="329" spans="2:2" ht="15.75">
      <c r="B329" s="116"/>
    </row>
    <row r="330" spans="2:2" ht="15.75">
      <c r="B330" s="116"/>
    </row>
    <row r="331" spans="2:2" ht="15.75">
      <c r="B331" s="116"/>
    </row>
    <row r="332" spans="2:2" ht="15.75">
      <c r="B332" s="116"/>
    </row>
    <row r="333" spans="2:2" ht="15.75">
      <c r="B333" s="116"/>
    </row>
    <row r="334" spans="2:2" ht="15.75">
      <c r="B334" s="116"/>
    </row>
    <row r="335" spans="2:2" ht="15.75">
      <c r="B335" s="116"/>
    </row>
    <row r="336" spans="2:2" ht="15.75">
      <c r="B336" s="116"/>
    </row>
    <row r="337" spans="2:2" ht="15.75">
      <c r="B337" s="116"/>
    </row>
    <row r="338" spans="2:2" ht="15.75">
      <c r="B338" s="116"/>
    </row>
    <row r="339" spans="2:2" ht="15.75">
      <c r="B339" s="116"/>
    </row>
    <row r="340" spans="2:2" ht="15.75">
      <c r="B340" s="116"/>
    </row>
    <row r="341" spans="2:2" ht="15.75">
      <c r="B341" s="116"/>
    </row>
    <row r="342" spans="2:2" ht="15.75">
      <c r="B342" s="116"/>
    </row>
    <row r="343" spans="2:2" ht="15.75">
      <c r="B343" s="116"/>
    </row>
    <row r="344" spans="2:2" ht="15.75">
      <c r="B344" s="116"/>
    </row>
    <row r="345" spans="2:2" ht="15.75">
      <c r="B345" s="116"/>
    </row>
    <row r="346" spans="2:2" ht="15.75">
      <c r="B346" s="116"/>
    </row>
    <row r="347" spans="2:2" ht="15.75">
      <c r="B347" s="116"/>
    </row>
    <row r="348" spans="2:2" ht="15.75">
      <c r="B348" s="116"/>
    </row>
    <row r="349" spans="2:2" ht="15.75">
      <c r="B349" s="116"/>
    </row>
    <row r="350" spans="2:2" ht="15.75">
      <c r="B350" s="116"/>
    </row>
    <row r="351" spans="2:2" ht="15.75">
      <c r="B351" s="116"/>
    </row>
    <row r="352" spans="2:2" ht="15.75">
      <c r="B352" s="116"/>
    </row>
    <row r="353" spans="2:2" ht="15.75">
      <c r="B353" s="116"/>
    </row>
    <row r="354" spans="2:2" ht="15.75">
      <c r="B354" s="116"/>
    </row>
    <row r="355" spans="2:2" ht="15.75">
      <c r="B355" s="116"/>
    </row>
    <row r="356" spans="2:2" ht="15.75">
      <c r="B356" s="116"/>
    </row>
    <row r="357" spans="2:2" ht="15.75">
      <c r="B357" s="116"/>
    </row>
    <row r="358" spans="2:2" ht="15.75">
      <c r="B358" s="116"/>
    </row>
    <row r="359" spans="2:2" ht="15.75">
      <c r="B359" s="116"/>
    </row>
    <row r="360" spans="2:2" ht="15.75">
      <c r="B360" s="116"/>
    </row>
    <row r="361" spans="2:2" ht="15.75">
      <c r="B361" s="116"/>
    </row>
    <row r="362" spans="2:2" ht="15.75">
      <c r="B362" s="116"/>
    </row>
    <row r="363" spans="2:2" ht="15.75">
      <c r="B363" s="116"/>
    </row>
    <row r="364" spans="2:2" ht="15.75">
      <c r="B364" s="116"/>
    </row>
    <row r="365" spans="2:2" ht="15.75">
      <c r="B365" s="116"/>
    </row>
    <row r="366" spans="2:2" ht="15.75">
      <c r="B366" s="116"/>
    </row>
    <row r="367" spans="2:2" ht="15.75">
      <c r="B367" s="116"/>
    </row>
    <row r="368" spans="2:2" ht="15.75">
      <c r="B368" s="116"/>
    </row>
    <row r="369" spans="2:2" ht="15.75">
      <c r="B369" s="116"/>
    </row>
    <row r="370" spans="2:2" ht="15.75">
      <c r="B370" s="116"/>
    </row>
    <row r="371" spans="2:2" ht="15.75">
      <c r="B371" s="116"/>
    </row>
    <row r="372" spans="2:2" ht="15.75">
      <c r="B372" s="116"/>
    </row>
    <row r="373" spans="2:2" ht="15.75">
      <c r="B373" s="116"/>
    </row>
    <row r="374" spans="2:2" ht="15.75">
      <c r="B374" s="116"/>
    </row>
    <row r="375" spans="2:2" ht="15.75">
      <c r="B375" s="116"/>
    </row>
    <row r="376" spans="2:2" ht="15.75">
      <c r="B376" s="116"/>
    </row>
    <row r="377" spans="2:2" ht="15.75">
      <c r="B377" s="116"/>
    </row>
    <row r="378" spans="2:2" ht="15.75">
      <c r="B378" s="116"/>
    </row>
    <row r="379" spans="2:2" ht="15.75">
      <c r="B379" s="116"/>
    </row>
    <row r="380" spans="2:2" ht="15.75">
      <c r="B380" s="116"/>
    </row>
    <row r="381" spans="2:2" ht="15.75">
      <c r="B381" s="116"/>
    </row>
    <row r="382" spans="2:2" ht="15.75">
      <c r="B382" s="116"/>
    </row>
    <row r="383" spans="2:2" ht="15.75">
      <c r="B383" s="116"/>
    </row>
    <row r="384" spans="2:2" ht="15.75">
      <c r="B384" s="116"/>
    </row>
    <row r="385" spans="2:2" ht="15.75">
      <c r="B385" s="116"/>
    </row>
    <row r="386" spans="2:2" ht="15.75">
      <c r="B386" s="116"/>
    </row>
    <row r="387" spans="2:2" ht="15.75">
      <c r="B387" s="116"/>
    </row>
    <row r="388" spans="2:2" ht="15.75">
      <c r="B388" s="116"/>
    </row>
    <row r="389" spans="2:2" ht="15.75">
      <c r="B389" s="116"/>
    </row>
    <row r="390" spans="2:2" ht="15.75">
      <c r="B390" s="116"/>
    </row>
    <row r="391" spans="2:2" ht="15.75">
      <c r="B391" s="116"/>
    </row>
    <row r="392" spans="2:2" ht="15.75">
      <c r="B392" s="116"/>
    </row>
    <row r="393" spans="2:2" ht="15.75">
      <c r="B393" s="116"/>
    </row>
    <row r="394" spans="2:2" ht="15.75">
      <c r="B394" s="116"/>
    </row>
    <row r="395" spans="2:2" ht="15.75">
      <c r="B395" s="116"/>
    </row>
    <row r="396" spans="2:2" ht="15.75">
      <c r="B396" s="116"/>
    </row>
    <row r="397" spans="2:2" ht="15.75">
      <c r="B397" s="116"/>
    </row>
    <row r="398" spans="2:2" ht="15.75">
      <c r="B398" s="116"/>
    </row>
    <row r="399" spans="2:2" ht="15.75">
      <c r="B399" s="116"/>
    </row>
    <row r="400" spans="2:2" ht="15.75">
      <c r="B400" s="116"/>
    </row>
    <row r="401" spans="2:2" ht="15.75">
      <c r="B401" s="116"/>
    </row>
    <row r="402" spans="2:2" ht="15.75">
      <c r="B402" s="116"/>
    </row>
    <row r="403" spans="2:2" ht="15.75">
      <c r="B403" s="116"/>
    </row>
    <row r="404" spans="2:2" ht="15.75">
      <c r="B404" s="116"/>
    </row>
    <row r="405" spans="2:2" ht="15.75">
      <c r="B405" s="116"/>
    </row>
    <row r="406" spans="2:2" ht="15.75">
      <c r="B406" s="116"/>
    </row>
    <row r="407" spans="2:2" ht="15.75">
      <c r="B407" s="116"/>
    </row>
    <row r="408" spans="2:2" ht="15.75">
      <c r="B408" s="116"/>
    </row>
    <row r="409" spans="2:2" ht="15.75">
      <c r="B409" s="116"/>
    </row>
    <row r="410" spans="2:2" ht="15.75">
      <c r="B410" s="116"/>
    </row>
    <row r="411" spans="2:2" ht="15.75">
      <c r="B411" s="116"/>
    </row>
    <row r="412" spans="2:2" ht="15.75">
      <c r="B412" s="116"/>
    </row>
    <row r="413" spans="2:2" ht="15.75">
      <c r="B413" s="116"/>
    </row>
    <row r="414" spans="2:2" ht="15.75">
      <c r="B414" s="116"/>
    </row>
    <row r="415" spans="2:2" ht="15.75">
      <c r="B415" s="116"/>
    </row>
    <row r="416" spans="2:2" ht="15.75">
      <c r="B416" s="116"/>
    </row>
    <row r="417" spans="2:2" ht="15.75">
      <c r="B417" s="116"/>
    </row>
    <row r="418" spans="2:2" ht="15.75">
      <c r="B418" s="116"/>
    </row>
    <row r="419" spans="2:2" ht="15.75">
      <c r="B419" s="116"/>
    </row>
    <row r="420" spans="2:2" ht="15.75">
      <c r="B420" s="116"/>
    </row>
    <row r="421" spans="2:2" ht="15.75">
      <c r="B421" s="116"/>
    </row>
    <row r="422" spans="2:2" ht="15.75">
      <c r="B422" s="116"/>
    </row>
    <row r="423" spans="2:2" ht="15.75">
      <c r="B423" s="116"/>
    </row>
    <row r="424" spans="2:2" ht="15.75">
      <c r="B424" s="116"/>
    </row>
    <row r="425" spans="2:2" ht="15.75">
      <c r="B425" s="116"/>
    </row>
    <row r="426" spans="2:2" ht="15.75">
      <c r="B426" s="116"/>
    </row>
    <row r="427" spans="2:2" ht="15.75">
      <c r="B427" s="116"/>
    </row>
    <row r="428" spans="2:2" ht="15.75">
      <c r="B428" s="116"/>
    </row>
    <row r="429" spans="2:2" ht="15.75">
      <c r="B429" s="116"/>
    </row>
    <row r="430" spans="2:2" ht="15.75">
      <c r="B430" s="116"/>
    </row>
    <row r="431" spans="2:2" ht="15.75">
      <c r="B431" s="116"/>
    </row>
    <row r="432" spans="2:2" ht="15.75">
      <c r="B432" s="116"/>
    </row>
    <row r="433" spans="2:2" ht="15.75">
      <c r="B433" s="116"/>
    </row>
    <row r="434" spans="2:2" ht="15.75">
      <c r="B434" s="116"/>
    </row>
    <row r="435" spans="2:2" ht="15.75">
      <c r="B435" s="116"/>
    </row>
    <row r="436" spans="2:2" ht="15.75">
      <c r="B436" s="116"/>
    </row>
    <row r="437" spans="2:2" ht="15.75">
      <c r="B437" s="116"/>
    </row>
    <row r="438" spans="2:2" ht="15.75">
      <c r="B438" s="116"/>
    </row>
    <row r="439" spans="2:2" ht="15.75">
      <c r="B439" s="116"/>
    </row>
    <row r="440" spans="2:2" ht="15.75">
      <c r="B440" s="116"/>
    </row>
    <row r="441" spans="2:2" ht="15.75">
      <c r="B441" s="116"/>
    </row>
    <row r="442" spans="2:2" ht="15.75">
      <c r="B442" s="116"/>
    </row>
    <row r="443" spans="2:2" ht="15.75">
      <c r="B443" s="116"/>
    </row>
    <row r="444" spans="2:2" ht="15.75">
      <c r="B444" s="116"/>
    </row>
    <row r="445" spans="2:2" ht="15.75">
      <c r="B445" s="116"/>
    </row>
    <row r="446" spans="2:2" ht="15.75">
      <c r="B446" s="116"/>
    </row>
    <row r="447" spans="2:2" ht="15.75">
      <c r="B447" s="116"/>
    </row>
    <row r="448" spans="2:2" ht="15.75">
      <c r="B448" s="116"/>
    </row>
    <row r="449" spans="2:2" ht="15.75">
      <c r="B449" s="116"/>
    </row>
    <row r="450" spans="2:2" ht="15.75">
      <c r="B450" s="116"/>
    </row>
    <row r="451" spans="2:2" ht="15.75">
      <c r="B451" s="116"/>
    </row>
    <row r="452" spans="2:2" ht="15.75">
      <c r="B452" s="116"/>
    </row>
    <row r="453" spans="2:2" ht="15.75">
      <c r="B453" s="116"/>
    </row>
    <row r="454" spans="2:2" ht="15.75">
      <c r="B454" s="116"/>
    </row>
    <row r="455" spans="2:2" ht="15.75">
      <c r="B455" s="116"/>
    </row>
    <row r="456" spans="2:2" ht="15.75">
      <c r="B456" s="116"/>
    </row>
    <row r="457" spans="2:2" ht="15.75">
      <c r="B457" s="116"/>
    </row>
    <row r="458" spans="2:2" ht="15.75">
      <c r="B458" s="116"/>
    </row>
    <row r="459" spans="2:2" ht="15.75">
      <c r="B459" s="116"/>
    </row>
    <row r="460" spans="2:2" ht="15.75">
      <c r="B460" s="116"/>
    </row>
    <row r="461" spans="2:2" ht="15.75">
      <c r="B461" s="116"/>
    </row>
    <row r="462" spans="2:2" ht="15.75">
      <c r="B462" s="116"/>
    </row>
    <row r="463" spans="2:2" ht="15.75">
      <c r="B463" s="116"/>
    </row>
    <row r="464" spans="2:2" ht="15.75">
      <c r="B464" s="116"/>
    </row>
    <row r="465" spans="2:2" ht="15.75">
      <c r="B465" s="116"/>
    </row>
    <row r="466" spans="2:2" ht="15.75">
      <c r="B466" s="116"/>
    </row>
    <row r="467" spans="2:2" ht="15.75">
      <c r="B467" s="116"/>
    </row>
    <row r="468" spans="2:2" ht="15.75">
      <c r="B468" s="116"/>
    </row>
    <row r="469" spans="2:2" ht="15.75">
      <c r="B469" s="116"/>
    </row>
    <row r="470" spans="2:2" ht="15.75">
      <c r="B470" s="116"/>
    </row>
    <row r="471" spans="2:2" ht="15.75">
      <c r="B471" s="116"/>
    </row>
    <row r="472" spans="2:2" ht="15.75">
      <c r="B472" s="116"/>
    </row>
    <row r="473" spans="2:2" ht="15.75">
      <c r="B473" s="116"/>
    </row>
    <row r="474" spans="2:2" ht="15.75">
      <c r="B474" s="116"/>
    </row>
    <row r="475" spans="2:2" ht="15.75">
      <c r="B475" s="116"/>
    </row>
    <row r="476" spans="2:2" ht="15.75">
      <c r="B476" s="116"/>
    </row>
    <row r="477" spans="2:2" ht="15.75">
      <c r="B477" s="116"/>
    </row>
    <row r="478" spans="2:2" ht="15.75">
      <c r="B478" s="116"/>
    </row>
    <row r="479" spans="2:2" ht="15.75">
      <c r="B479" s="116"/>
    </row>
    <row r="480" spans="2:2" ht="15.75">
      <c r="B480" s="116"/>
    </row>
    <row r="481" spans="2:2" ht="15.75">
      <c r="B481" s="116"/>
    </row>
    <row r="482" spans="2:2" ht="15.75">
      <c r="B482" s="116"/>
    </row>
    <row r="483" spans="2:2" ht="15.75">
      <c r="B483" s="116"/>
    </row>
    <row r="484" spans="2:2" ht="15.75">
      <c r="B484" s="116"/>
    </row>
    <row r="485" spans="2:2" ht="15.75">
      <c r="B485" s="116"/>
    </row>
    <row r="486" spans="2:2" ht="15.75">
      <c r="B486" s="116"/>
    </row>
    <row r="487" spans="2:2" ht="15.75">
      <c r="B487" s="116"/>
    </row>
    <row r="488" spans="2:2" ht="15.75">
      <c r="B488" s="116"/>
    </row>
    <row r="489" spans="2:2" ht="15.75">
      <c r="B489" s="116"/>
    </row>
    <row r="490" spans="2:2" ht="15.75">
      <c r="B490" s="116"/>
    </row>
    <row r="491" spans="2:2" ht="15.75">
      <c r="B491" s="116"/>
    </row>
    <row r="492" spans="2:2" ht="15.75">
      <c r="B492" s="116"/>
    </row>
    <row r="493" spans="2:2" ht="15.75">
      <c r="B493" s="116"/>
    </row>
    <row r="494" spans="2:2" ht="15.75">
      <c r="B494" s="116"/>
    </row>
    <row r="495" spans="2:2" ht="15.75">
      <c r="B495" s="116"/>
    </row>
    <row r="496" spans="2:2" ht="15.75">
      <c r="B496" s="116"/>
    </row>
    <row r="497" spans="2:2" ht="15.75">
      <c r="B497" s="116"/>
    </row>
    <row r="498" spans="2:2" ht="15.75">
      <c r="B498" s="116"/>
    </row>
    <row r="499" spans="2:2" ht="15.75">
      <c r="B499" s="116"/>
    </row>
    <row r="500" spans="2:2" ht="15.75">
      <c r="B500" s="116"/>
    </row>
    <row r="501" spans="2:2" ht="15.75">
      <c r="B501" s="116"/>
    </row>
    <row r="502" spans="2:2" ht="15.75">
      <c r="B502" s="116"/>
    </row>
    <row r="503" spans="2:2" ht="15.75">
      <c r="B503" s="116"/>
    </row>
    <row r="504" spans="2:2" ht="15.75">
      <c r="B504" s="116"/>
    </row>
    <row r="505" spans="2:2" ht="15.75">
      <c r="B505" s="116"/>
    </row>
    <row r="506" spans="2:2" ht="15.75">
      <c r="B506" s="116"/>
    </row>
    <row r="507" spans="2:2" ht="15.75">
      <c r="B507" s="116"/>
    </row>
    <row r="508" spans="2:2" ht="15.75">
      <c r="B508" s="116"/>
    </row>
    <row r="509" spans="2:2" ht="15.75">
      <c r="B509" s="116"/>
    </row>
    <row r="510" spans="2:2" ht="15.75">
      <c r="B510" s="116"/>
    </row>
    <row r="511" spans="2:2" ht="15.75">
      <c r="B511" s="116"/>
    </row>
    <row r="512" spans="2:2" ht="15.75">
      <c r="B512" s="116"/>
    </row>
    <row r="513" spans="2:2" ht="15.75">
      <c r="B513" s="116"/>
    </row>
    <row r="514" spans="2:2" ht="15.75">
      <c r="B514" s="116"/>
    </row>
    <row r="515" spans="2:2" ht="15.75">
      <c r="B515" s="116"/>
    </row>
    <row r="516" spans="2:2" ht="15.75">
      <c r="B516" s="116"/>
    </row>
    <row r="517" spans="2:2" ht="15.75">
      <c r="B517" s="116"/>
    </row>
    <row r="518" spans="2:2" ht="15.75">
      <c r="B518" s="116"/>
    </row>
    <row r="519" spans="2:2" ht="15.75">
      <c r="B519" s="116"/>
    </row>
    <row r="520" spans="2:2" ht="15.75">
      <c r="B520" s="116"/>
    </row>
    <row r="521" spans="2:2" ht="15.75">
      <c r="B521" s="116"/>
    </row>
    <row r="522" spans="2:2" ht="15.75">
      <c r="B522" s="116"/>
    </row>
    <row r="523" spans="2:2" ht="15.75">
      <c r="B523" s="116"/>
    </row>
    <row r="524" spans="2:2" ht="15.75">
      <c r="B524" s="116"/>
    </row>
    <row r="525" spans="2:2" ht="15.75">
      <c r="B525" s="116"/>
    </row>
    <row r="526" spans="2:2" ht="15.75">
      <c r="B526" s="116"/>
    </row>
    <row r="527" spans="2:2" ht="15.75">
      <c r="B527" s="116"/>
    </row>
    <row r="528" spans="2:2" ht="15.75">
      <c r="B528" s="116"/>
    </row>
    <row r="529" spans="2:2" ht="15.75">
      <c r="B529" s="116"/>
    </row>
    <row r="530" spans="2:2" ht="15.75">
      <c r="B530" s="116"/>
    </row>
    <row r="531" spans="2:2" ht="15.75">
      <c r="B531" s="116"/>
    </row>
    <row r="532" spans="2:2" ht="15.75">
      <c r="B532" s="116"/>
    </row>
    <row r="533" spans="2:2" ht="15.75">
      <c r="B533" s="116"/>
    </row>
    <row r="534" spans="2:2" ht="15.75">
      <c r="B534" s="116"/>
    </row>
    <row r="535" spans="2:2" ht="15.75">
      <c r="B535" s="116"/>
    </row>
    <row r="536" spans="2:2" ht="15.75">
      <c r="B536" s="116"/>
    </row>
    <row r="537" spans="2:2" ht="15.75">
      <c r="B537" s="116"/>
    </row>
    <row r="538" spans="2:2" ht="15.75">
      <c r="B538" s="116"/>
    </row>
    <row r="539" spans="2:2" ht="15.75">
      <c r="B539" s="116"/>
    </row>
    <row r="540" spans="2:2" ht="15.75">
      <c r="B540" s="116"/>
    </row>
    <row r="541" spans="2:2" ht="15.75">
      <c r="B541" s="116"/>
    </row>
    <row r="542" spans="2:2" ht="15.75">
      <c r="B542" s="116"/>
    </row>
    <row r="543" spans="2:2" ht="15.75">
      <c r="B543" s="116"/>
    </row>
    <row r="544" spans="2:2" ht="15.75">
      <c r="B544" s="116"/>
    </row>
    <row r="545" spans="2:2" ht="15.75">
      <c r="B545" s="116"/>
    </row>
    <row r="546" spans="2:2" ht="15.75">
      <c r="B546" s="116"/>
    </row>
    <row r="547" spans="2:2" ht="15.75">
      <c r="B547" s="116"/>
    </row>
    <row r="548" spans="2:2" ht="15.75">
      <c r="B548" s="116"/>
    </row>
    <row r="549" spans="2:2" ht="15.75">
      <c r="B549" s="116"/>
    </row>
    <row r="550" spans="2:2" ht="15.75">
      <c r="B550" s="116"/>
    </row>
    <row r="551" spans="2:2" ht="15.75">
      <c r="B551" s="116"/>
    </row>
    <row r="552" spans="2:2" ht="15.75">
      <c r="B552" s="116"/>
    </row>
    <row r="553" spans="2:2" ht="15.75">
      <c r="B553" s="116"/>
    </row>
    <row r="554" spans="2:2" ht="15.75">
      <c r="B554" s="116"/>
    </row>
    <row r="555" spans="2:2" ht="15.75">
      <c r="B555" s="116"/>
    </row>
    <row r="556" spans="2:2" ht="15.75">
      <c r="B556" s="116"/>
    </row>
    <row r="557" spans="2:2" ht="15.75">
      <c r="B557" s="116"/>
    </row>
    <row r="558" spans="2:2" ht="15.75">
      <c r="B558" s="116"/>
    </row>
    <row r="559" spans="2:2" ht="15.75">
      <c r="B559" s="116"/>
    </row>
    <row r="560" spans="2:2" ht="15.75">
      <c r="B560" s="116"/>
    </row>
    <row r="561" spans="2:2" ht="15.75">
      <c r="B561" s="116"/>
    </row>
    <row r="562" spans="2:2" ht="15.75">
      <c r="B562" s="116"/>
    </row>
    <row r="563" spans="2:2" ht="15.75">
      <c r="B563" s="116"/>
    </row>
    <row r="564" spans="2:2" ht="15.75">
      <c r="B564" s="116"/>
    </row>
    <row r="565" spans="2:2" ht="15.75">
      <c r="B565" s="116"/>
    </row>
    <row r="566" spans="2:2" ht="15.75">
      <c r="B566" s="116"/>
    </row>
    <row r="567" spans="2:2" ht="15.75">
      <c r="B567" s="116"/>
    </row>
    <row r="568" spans="2:2" ht="15.75">
      <c r="B568" s="116"/>
    </row>
    <row r="569" spans="2:2" ht="15.75">
      <c r="B569" s="116"/>
    </row>
    <row r="570" spans="2:2" ht="15.75">
      <c r="B570" s="116"/>
    </row>
    <row r="571" spans="2:2" ht="15.75">
      <c r="B571" s="116"/>
    </row>
    <row r="572" spans="2:2" ht="15.75">
      <c r="B572" s="116"/>
    </row>
    <row r="573" spans="2:2" ht="15.75">
      <c r="B573" s="116"/>
    </row>
    <row r="574" spans="2:2" ht="15.75">
      <c r="B574" s="116"/>
    </row>
    <row r="575" spans="2:2" ht="15.75">
      <c r="B575" s="116"/>
    </row>
    <row r="576" spans="2:2" ht="15.75">
      <c r="B576" s="116"/>
    </row>
    <row r="577" spans="2:2" ht="15.75">
      <c r="B577" s="116"/>
    </row>
    <row r="578" spans="2:2" ht="15.75">
      <c r="B578" s="116"/>
    </row>
    <row r="579" spans="2:2" ht="15.75">
      <c r="B579" s="116"/>
    </row>
    <row r="580" spans="2:2" ht="15.75">
      <c r="B580" s="116"/>
    </row>
    <row r="581" spans="2:2" ht="15.75">
      <c r="B581" s="116"/>
    </row>
    <row r="582" spans="2:2" ht="15.75">
      <c r="B582" s="116"/>
    </row>
    <row r="583" spans="2:2" ht="15.75">
      <c r="B583" s="116"/>
    </row>
    <row r="584" spans="2:2" ht="15.75">
      <c r="B584" s="116"/>
    </row>
    <row r="585" spans="2:2" ht="15.75">
      <c r="B585" s="116"/>
    </row>
    <row r="586" spans="2:2" ht="15.75">
      <c r="B586" s="116"/>
    </row>
    <row r="587" spans="2:2" ht="15.75">
      <c r="B587" s="116"/>
    </row>
    <row r="588" spans="2:2" ht="15.75">
      <c r="B588" s="116"/>
    </row>
    <row r="589" spans="2:2" ht="15.75">
      <c r="B589" s="116"/>
    </row>
    <row r="590" spans="2:2" ht="15.75">
      <c r="B590" s="116"/>
    </row>
    <row r="591" spans="2:2" ht="15.75">
      <c r="B591" s="116"/>
    </row>
    <row r="592" spans="2:2" ht="15.75">
      <c r="B592" s="116"/>
    </row>
    <row r="593" spans="2:2" ht="15.75">
      <c r="B593" s="116"/>
    </row>
    <row r="594" spans="2:2" ht="15.75">
      <c r="B594" s="116"/>
    </row>
    <row r="595" spans="2:2" ht="15.75">
      <c r="B595" s="116"/>
    </row>
    <row r="596" spans="2:2" ht="15.75">
      <c r="B596" s="116"/>
    </row>
    <row r="597" spans="2:2" ht="15.75">
      <c r="B597" s="116"/>
    </row>
    <row r="598" spans="2:2" ht="15.75">
      <c r="B598" s="116"/>
    </row>
    <row r="599" spans="2:2" ht="15.75">
      <c r="B599" s="116"/>
    </row>
    <row r="600" spans="2:2" ht="15.75">
      <c r="B600" s="116"/>
    </row>
    <row r="601" spans="2:2" ht="15.75">
      <c r="B601" s="116"/>
    </row>
    <row r="602" spans="2:2" ht="15.75">
      <c r="B602" s="116"/>
    </row>
    <row r="603" spans="2:2" ht="15.75">
      <c r="B603" s="116"/>
    </row>
    <row r="604" spans="2:2" ht="15.75">
      <c r="B604" s="116"/>
    </row>
    <row r="605" spans="2:2" ht="15.75">
      <c r="B605" s="116"/>
    </row>
    <row r="606" spans="2:2" ht="15.75">
      <c r="B606" s="116"/>
    </row>
    <row r="607" spans="2:2" ht="15.75">
      <c r="B607" s="116"/>
    </row>
    <row r="608" spans="2:2" ht="15.75">
      <c r="B608" s="116"/>
    </row>
    <row r="609" spans="2:2" ht="15.75">
      <c r="B609" s="116"/>
    </row>
    <row r="610" spans="2:2" ht="15.75">
      <c r="B610" s="116"/>
    </row>
    <row r="611" spans="2:2" ht="15.75">
      <c r="B611" s="116"/>
    </row>
    <row r="612" spans="2:2" ht="15.75">
      <c r="B612" s="116"/>
    </row>
    <row r="613" spans="2:2" ht="15.75">
      <c r="B613" s="116"/>
    </row>
    <row r="614" spans="2:2" ht="15.75">
      <c r="B614" s="116"/>
    </row>
    <row r="615" spans="2:2" ht="15.75">
      <c r="B615" s="116"/>
    </row>
    <row r="616" spans="2:2" ht="15.75">
      <c r="B616" s="116"/>
    </row>
    <row r="617" spans="2:2" ht="15.75">
      <c r="B617" s="116"/>
    </row>
    <row r="618" spans="2:2" ht="15.75">
      <c r="B618" s="116"/>
    </row>
    <row r="619" spans="2:2" ht="15.75">
      <c r="B619" s="116"/>
    </row>
    <row r="620" spans="2:2" ht="15.75">
      <c r="B620" s="116"/>
    </row>
    <row r="621" spans="2:2" ht="15.75">
      <c r="B621" s="116"/>
    </row>
    <row r="622" spans="2:2" ht="15.75">
      <c r="B622" s="116"/>
    </row>
    <row r="623" spans="2:2" ht="15.75">
      <c r="B623" s="116"/>
    </row>
    <row r="624" spans="2:2" ht="15.75">
      <c r="B624" s="116"/>
    </row>
    <row r="625" spans="2:2" ht="15.75">
      <c r="B625" s="116"/>
    </row>
    <row r="626" spans="2:2" ht="15.75">
      <c r="B626" s="116"/>
    </row>
    <row r="627" spans="2:2" ht="15.75">
      <c r="B627" s="116"/>
    </row>
    <row r="628" spans="2:2" ht="15.75">
      <c r="B628" s="116"/>
    </row>
    <row r="629" spans="2:2" ht="15.75">
      <c r="B629" s="116"/>
    </row>
    <row r="630" spans="2:2" ht="15.75">
      <c r="B630" s="116"/>
    </row>
    <row r="631" spans="2:2" ht="15.75">
      <c r="B631" s="116"/>
    </row>
    <row r="632" spans="2:2" ht="15.75">
      <c r="B632" s="116"/>
    </row>
    <row r="633" spans="2:2" ht="15.75">
      <c r="B633" s="116"/>
    </row>
    <row r="634" spans="2:2" ht="15.75">
      <c r="B634" s="116"/>
    </row>
    <row r="635" spans="2:2" ht="15.75">
      <c r="B635" s="116"/>
    </row>
    <row r="636" spans="2:2" ht="15.75">
      <c r="B636" s="116"/>
    </row>
    <row r="637" spans="2:2" ht="15.75">
      <c r="B637" s="116"/>
    </row>
    <row r="638" spans="2:2" ht="15.75">
      <c r="B638" s="116"/>
    </row>
    <row r="639" spans="2:2" ht="15.75">
      <c r="B639" s="116"/>
    </row>
    <row r="640" spans="2:2" ht="15.75">
      <c r="B640" s="116"/>
    </row>
    <row r="641" spans="2:2" ht="15.75">
      <c r="B641" s="116"/>
    </row>
    <row r="642" spans="2:2" ht="15.75">
      <c r="B642" s="116"/>
    </row>
    <row r="643" spans="2:2" ht="15.75">
      <c r="B643" s="116"/>
    </row>
    <row r="644" spans="2:2" ht="15.75">
      <c r="B644" s="116"/>
    </row>
    <row r="645" spans="2:2" ht="15.75">
      <c r="B645" s="116"/>
    </row>
    <row r="646" spans="2:2" ht="15.75">
      <c r="B646" s="116"/>
    </row>
    <row r="647" spans="2:2" ht="15.75">
      <c r="B647" s="116"/>
    </row>
    <row r="648" spans="2:2" ht="15.75">
      <c r="B648" s="116"/>
    </row>
    <row r="649" spans="2:2" ht="15.75">
      <c r="B649" s="116"/>
    </row>
    <row r="650" spans="2:2" ht="15.75">
      <c r="B650" s="116"/>
    </row>
    <row r="651" spans="2:2" ht="15.75">
      <c r="B651" s="116"/>
    </row>
    <row r="652" spans="2:2" ht="15.75">
      <c r="B652" s="116"/>
    </row>
    <row r="653" spans="2:2" ht="15.75">
      <c r="B653" s="116"/>
    </row>
    <row r="654" spans="2:2" ht="15.75">
      <c r="B654" s="116"/>
    </row>
    <row r="655" spans="2:2" ht="15.75">
      <c r="B655" s="116"/>
    </row>
    <row r="656" spans="2:2" ht="15.75">
      <c r="B656" s="116"/>
    </row>
    <row r="657" spans="2:2" ht="15.75">
      <c r="B657" s="116"/>
    </row>
    <row r="658" spans="2:2" ht="15.75">
      <c r="B658" s="116"/>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7"/>
  <sheetViews>
    <sheetView topLeftCell="B1" zoomScale="75" workbookViewId="0">
      <selection activeCell="R14" sqref="R14"/>
    </sheetView>
  </sheetViews>
  <sheetFormatPr defaultColWidth="9.140625" defaultRowHeight="15"/>
  <cols>
    <col min="1" max="1" width="18.28515625" style="883" hidden="1" customWidth="1"/>
    <col min="2" max="2" width="28.28515625" style="118" customWidth="1"/>
    <col min="3" max="3" width="14.5703125" style="883" bestFit="1" customWidth="1"/>
    <col min="4" max="4" width="14.42578125" style="883" customWidth="1"/>
    <col min="5" max="5" width="12.85546875" style="883" customWidth="1"/>
    <col min="6" max="6" width="14.5703125" style="883" bestFit="1" customWidth="1"/>
    <col min="7" max="8" width="12.85546875" style="883" customWidth="1"/>
    <col min="9" max="9" width="14.5703125" style="883" bestFit="1" customWidth="1"/>
    <col min="10" max="10" width="12.85546875" style="883" customWidth="1"/>
    <col min="11" max="11" width="12.85546875" style="117" customWidth="1"/>
    <col min="12" max="12" width="14.42578125" style="883" bestFit="1" customWidth="1"/>
    <col min="13" max="14" width="12.85546875" style="883" customWidth="1"/>
    <col min="15" max="16" width="12.85546875" style="883" hidden="1" customWidth="1"/>
    <col min="17" max="17" width="2.85546875" style="122" customWidth="1"/>
    <col min="18" max="256" width="9.140625" style="883"/>
    <col min="257" max="257" width="0" style="883" hidden="1" customWidth="1"/>
    <col min="258" max="258" width="28.28515625" style="883" customWidth="1"/>
    <col min="259" max="259" width="14.5703125" style="883" bestFit="1" customWidth="1"/>
    <col min="260" max="260" width="14.42578125" style="883" customWidth="1"/>
    <col min="261" max="261" width="12.85546875" style="883" customWidth="1"/>
    <col min="262" max="262" width="14.5703125" style="883" bestFit="1" customWidth="1"/>
    <col min="263" max="264" width="12.85546875" style="883" customWidth="1"/>
    <col min="265" max="265" width="14.5703125" style="883" bestFit="1" customWidth="1"/>
    <col min="266" max="267" width="12.85546875" style="883" customWidth="1"/>
    <col min="268" max="268" width="14.42578125" style="883" bestFit="1" customWidth="1"/>
    <col min="269" max="270" width="12.85546875" style="883" customWidth="1"/>
    <col min="271" max="272" width="0" style="883" hidden="1" customWidth="1"/>
    <col min="273" max="273" width="2.85546875" style="883" customWidth="1"/>
    <col min="274" max="512" width="9.140625" style="883"/>
    <col min="513" max="513" width="0" style="883" hidden="1" customWidth="1"/>
    <col min="514" max="514" width="28.28515625" style="883" customWidth="1"/>
    <col min="515" max="515" width="14.5703125" style="883" bestFit="1" customWidth="1"/>
    <col min="516" max="516" width="14.42578125" style="883" customWidth="1"/>
    <col min="517" max="517" width="12.85546875" style="883" customWidth="1"/>
    <col min="518" max="518" width="14.5703125" style="883" bestFit="1" customWidth="1"/>
    <col min="519" max="520" width="12.85546875" style="883" customWidth="1"/>
    <col min="521" max="521" width="14.5703125" style="883" bestFit="1" customWidth="1"/>
    <col min="522" max="523" width="12.85546875" style="883" customWidth="1"/>
    <col min="524" max="524" width="14.42578125" style="883" bestFit="1" customWidth="1"/>
    <col min="525" max="526" width="12.85546875" style="883" customWidth="1"/>
    <col min="527" max="528" width="0" style="883" hidden="1" customWidth="1"/>
    <col min="529" max="529" width="2.85546875" style="883" customWidth="1"/>
    <col min="530" max="768" width="9.140625" style="883"/>
    <col min="769" max="769" width="0" style="883" hidden="1" customWidth="1"/>
    <col min="770" max="770" width="28.28515625" style="883" customWidth="1"/>
    <col min="771" max="771" width="14.5703125" style="883" bestFit="1" customWidth="1"/>
    <col min="772" max="772" width="14.42578125" style="883" customWidth="1"/>
    <col min="773" max="773" width="12.85546875" style="883" customWidth="1"/>
    <col min="774" max="774" width="14.5703125" style="883" bestFit="1" customWidth="1"/>
    <col min="775" max="776" width="12.85546875" style="883" customWidth="1"/>
    <col min="777" max="777" width="14.5703125" style="883" bestFit="1" customWidth="1"/>
    <col min="778" max="779" width="12.85546875" style="883" customWidth="1"/>
    <col min="780" max="780" width="14.42578125" style="883" bestFit="1" customWidth="1"/>
    <col min="781" max="782" width="12.85546875" style="883" customWidth="1"/>
    <col min="783" max="784" width="0" style="883" hidden="1" customWidth="1"/>
    <col min="785" max="785" width="2.85546875" style="883" customWidth="1"/>
    <col min="786" max="1024" width="9.140625" style="883"/>
    <col min="1025" max="1025" width="0" style="883" hidden="1" customWidth="1"/>
    <col min="1026" max="1026" width="28.28515625" style="883" customWidth="1"/>
    <col min="1027" max="1027" width="14.5703125" style="883" bestFit="1" customWidth="1"/>
    <col min="1028" max="1028" width="14.42578125" style="883" customWidth="1"/>
    <col min="1029" max="1029" width="12.85546875" style="883" customWidth="1"/>
    <col min="1030" max="1030" width="14.5703125" style="883" bestFit="1" customWidth="1"/>
    <col min="1031" max="1032" width="12.85546875" style="883" customWidth="1"/>
    <col min="1033" max="1033" width="14.5703125" style="883" bestFit="1" customWidth="1"/>
    <col min="1034" max="1035" width="12.85546875" style="883" customWidth="1"/>
    <col min="1036" max="1036" width="14.42578125" style="883" bestFit="1" customWidth="1"/>
    <col min="1037" max="1038" width="12.85546875" style="883" customWidth="1"/>
    <col min="1039" max="1040" width="0" style="883" hidden="1" customWidth="1"/>
    <col min="1041" max="1041" width="2.85546875" style="883" customWidth="1"/>
    <col min="1042" max="1280" width="9.140625" style="883"/>
    <col min="1281" max="1281" width="0" style="883" hidden="1" customWidth="1"/>
    <col min="1282" max="1282" width="28.28515625" style="883" customWidth="1"/>
    <col min="1283" max="1283" width="14.5703125" style="883" bestFit="1" customWidth="1"/>
    <col min="1284" max="1284" width="14.42578125" style="883" customWidth="1"/>
    <col min="1285" max="1285" width="12.85546875" style="883" customWidth="1"/>
    <col min="1286" max="1286" width="14.5703125" style="883" bestFit="1" customWidth="1"/>
    <col min="1287" max="1288" width="12.85546875" style="883" customWidth="1"/>
    <col min="1289" max="1289" width="14.5703125" style="883" bestFit="1" customWidth="1"/>
    <col min="1290" max="1291" width="12.85546875" style="883" customWidth="1"/>
    <col min="1292" max="1292" width="14.42578125" style="883" bestFit="1" customWidth="1"/>
    <col min="1293" max="1294" width="12.85546875" style="883" customWidth="1"/>
    <col min="1295" max="1296" width="0" style="883" hidden="1" customWidth="1"/>
    <col min="1297" max="1297" width="2.85546875" style="883" customWidth="1"/>
    <col min="1298" max="1536" width="9.140625" style="883"/>
    <col min="1537" max="1537" width="0" style="883" hidden="1" customWidth="1"/>
    <col min="1538" max="1538" width="28.28515625" style="883" customWidth="1"/>
    <col min="1539" max="1539" width="14.5703125" style="883" bestFit="1" customWidth="1"/>
    <col min="1540" max="1540" width="14.42578125" style="883" customWidth="1"/>
    <col min="1541" max="1541" width="12.85546875" style="883" customWidth="1"/>
    <col min="1542" max="1542" width="14.5703125" style="883" bestFit="1" customWidth="1"/>
    <col min="1543" max="1544" width="12.85546875" style="883" customWidth="1"/>
    <col min="1545" max="1545" width="14.5703125" style="883" bestFit="1" customWidth="1"/>
    <col min="1546" max="1547" width="12.85546875" style="883" customWidth="1"/>
    <col min="1548" max="1548" width="14.42578125" style="883" bestFit="1" customWidth="1"/>
    <col min="1549" max="1550" width="12.85546875" style="883" customWidth="1"/>
    <col min="1551" max="1552" width="0" style="883" hidden="1" customWidth="1"/>
    <col min="1553" max="1553" width="2.85546875" style="883" customWidth="1"/>
    <col min="1554" max="1792" width="9.140625" style="883"/>
    <col min="1793" max="1793" width="0" style="883" hidden="1" customWidth="1"/>
    <col min="1794" max="1794" width="28.28515625" style="883" customWidth="1"/>
    <col min="1795" max="1795" width="14.5703125" style="883" bestFit="1" customWidth="1"/>
    <col min="1796" max="1796" width="14.42578125" style="883" customWidth="1"/>
    <col min="1797" max="1797" width="12.85546875" style="883" customWidth="1"/>
    <col min="1798" max="1798" width="14.5703125" style="883" bestFit="1" customWidth="1"/>
    <col min="1799" max="1800" width="12.85546875" style="883" customWidth="1"/>
    <col min="1801" max="1801" width="14.5703125" style="883" bestFit="1" customWidth="1"/>
    <col min="1802" max="1803" width="12.85546875" style="883" customWidth="1"/>
    <col min="1804" max="1804" width="14.42578125" style="883" bestFit="1" customWidth="1"/>
    <col min="1805" max="1806" width="12.85546875" style="883" customWidth="1"/>
    <col min="1807" max="1808" width="0" style="883" hidden="1" customWidth="1"/>
    <col min="1809" max="1809" width="2.85546875" style="883" customWidth="1"/>
    <col min="1810" max="2048" width="9.140625" style="883"/>
    <col min="2049" max="2049" width="0" style="883" hidden="1" customWidth="1"/>
    <col min="2050" max="2050" width="28.28515625" style="883" customWidth="1"/>
    <col min="2051" max="2051" width="14.5703125" style="883" bestFit="1" customWidth="1"/>
    <col min="2052" max="2052" width="14.42578125" style="883" customWidth="1"/>
    <col min="2053" max="2053" width="12.85546875" style="883" customWidth="1"/>
    <col min="2054" max="2054" width="14.5703125" style="883" bestFit="1" customWidth="1"/>
    <col min="2055" max="2056" width="12.85546875" style="883" customWidth="1"/>
    <col min="2057" max="2057" width="14.5703125" style="883" bestFit="1" customWidth="1"/>
    <col min="2058" max="2059" width="12.85546875" style="883" customWidth="1"/>
    <col min="2060" max="2060" width="14.42578125" style="883" bestFit="1" customWidth="1"/>
    <col min="2061" max="2062" width="12.85546875" style="883" customWidth="1"/>
    <col min="2063" max="2064" width="0" style="883" hidden="1" customWidth="1"/>
    <col min="2065" max="2065" width="2.85546875" style="883" customWidth="1"/>
    <col min="2066" max="2304" width="9.140625" style="883"/>
    <col min="2305" max="2305" width="0" style="883" hidden="1" customWidth="1"/>
    <col min="2306" max="2306" width="28.28515625" style="883" customWidth="1"/>
    <col min="2307" max="2307" width="14.5703125" style="883" bestFit="1" customWidth="1"/>
    <col min="2308" max="2308" width="14.42578125" style="883" customWidth="1"/>
    <col min="2309" max="2309" width="12.85546875" style="883" customWidth="1"/>
    <col min="2310" max="2310" width="14.5703125" style="883" bestFit="1" customWidth="1"/>
    <col min="2311" max="2312" width="12.85546875" style="883" customWidth="1"/>
    <col min="2313" max="2313" width="14.5703125" style="883" bestFit="1" customWidth="1"/>
    <col min="2314" max="2315" width="12.85546875" style="883" customWidth="1"/>
    <col min="2316" max="2316" width="14.42578125" style="883" bestFit="1" customWidth="1"/>
    <col min="2317" max="2318" width="12.85546875" style="883" customWidth="1"/>
    <col min="2319" max="2320" width="0" style="883" hidden="1" customWidth="1"/>
    <col min="2321" max="2321" width="2.85546875" style="883" customWidth="1"/>
    <col min="2322" max="2560" width="9.140625" style="883"/>
    <col min="2561" max="2561" width="0" style="883" hidden="1" customWidth="1"/>
    <col min="2562" max="2562" width="28.28515625" style="883" customWidth="1"/>
    <col min="2563" max="2563" width="14.5703125" style="883" bestFit="1" customWidth="1"/>
    <col min="2564" max="2564" width="14.42578125" style="883" customWidth="1"/>
    <col min="2565" max="2565" width="12.85546875" style="883" customWidth="1"/>
    <col min="2566" max="2566" width="14.5703125" style="883" bestFit="1" customWidth="1"/>
    <col min="2567" max="2568" width="12.85546875" style="883" customWidth="1"/>
    <col min="2569" max="2569" width="14.5703125" style="883" bestFit="1" customWidth="1"/>
    <col min="2570" max="2571" width="12.85546875" style="883" customWidth="1"/>
    <col min="2572" max="2572" width="14.42578125" style="883" bestFit="1" customWidth="1"/>
    <col min="2573" max="2574" width="12.85546875" style="883" customWidth="1"/>
    <col min="2575" max="2576" width="0" style="883" hidden="1" customWidth="1"/>
    <col min="2577" max="2577" width="2.85546875" style="883" customWidth="1"/>
    <col min="2578" max="2816" width="9.140625" style="883"/>
    <col min="2817" max="2817" width="0" style="883" hidden="1" customWidth="1"/>
    <col min="2818" max="2818" width="28.28515625" style="883" customWidth="1"/>
    <col min="2819" max="2819" width="14.5703125" style="883" bestFit="1" customWidth="1"/>
    <col min="2820" max="2820" width="14.42578125" style="883" customWidth="1"/>
    <col min="2821" max="2821" width="12.85546875" style="883" customWidth="1"/>
    <col min="2822" max="2822" width="14.5703125" style="883" bestFit="1" customWidth="1"/>
    <col min="2823" max="2824" width="12.85546875" style="883" customWidth="1"/>
    <col min="2825" max="2825" width="14.5703125" style="883" bestFit="1" customWidth="1"/>
    <col min="2826" max="2827" width="12.85546875" style="883" customWidth="1"/>
    <col min="2828" max="2828" width="14.42578125" style="883" bestFit="1" customWidth="1"/>
    <col min="2829" max="2830" width="12.85546875" style="883" customWidth="1"/>
    <col min="2831" max="2832" width="0" style="883" hidden="1" customWidth="1"/>
    <col min="2833" max="2833" width="2.85546875" style="883" customWidth="1"/>
    <col min="2834" max="3072" width="9.140625" style="883"/>
    <col min="3073" max="3073" width="0" style="883" hidden="1" customWidth="1"/>
    <col min="3074" max="3074" width="28.28515625" style="883" customWidth="1"/>
    <col min="3075" max="3075" width="14.5703125" style="883" bestFit="1" customWidth="1"/>
    <col min="3076" max="3076" width="14.42578125" style="883" customWidth="1"/>
    <col min="3077" max="3077" width="12.85546875" style="883" customWidth="1"/>
    <col min="3078" max="3078" width="14.5703125" style="883" bestFit="1" customWidth="1"/>
    <col min="3079" max="3080" width="12.85546875" style="883" customWidth="1"/>
    <col min="3081" max="3081" width="14.5703125" style="883" bestFit="1" customWidth="1"/>
    <col min="3082" max="3083" width="12.85546875" style="883" customWidth="1"/>
    <col min="3084" max="3084" width="14.42578125" style="883" bestFit="1" customWidth="1"/>
    <col min="3085" max="3086" width="12.85546875" style="883" customWidth="1"/>
    <col min="3087" max="3088" width="0" style="883" hidden="1" customWidth="1"/>
    <col min="3089" max="3089" width="2.85546875" style="883" customWidth="1"/>
    <col min="3090" max="3328" width="9.140625" style="883"/>
    <col min="3329" max="3329" width="0" style="883" hidden="1" customWidth="1"/>
    <col min="3330" max="3330" width="28.28515625" style="883" customWidth="1"/>
    <col min="3331" max="3331" width="14.5703125" style="883" bestFit="1" customWidth="1"/>
    <col min="3332" max="3332" width="14.42578125" style="883" customWidth="1"/>
    <col min="3333" max="3333" width="12.85546875" style="883" customWidth="1"/>
    <col min="3334" max="3334" width="14.5703125" style="883" bestFit="1" customWidth="1"/>
    <col min="3335" max="3336" width="12.85546875" style="883" customWidth="1"/>
    <col min="3337" max="3337" width="14.5703125" style="883" bestFit="1" customWidth="1"/>
    <col min="3338" max="3339" width="12.85546875" style="883" customWidth="1"/>
    <col min="3340" max="3340" width="14.42578125" style="883" bestFit="1" customWidth="1"/>
    <col min="3341" max="3342" width="12.85546875" style="883" customWidth="1"/>
    <col min="3343" max="3344" width="0" style="883" hidden="1" customWidth="1"/>
    <col min="3345" max="3345" width="2.85546875" style="883" customWidth="1"/>
    <col min="3346" max="3584" width="9.140625" style="883"/>
    <col min="3585" max="3585" width="0" style="883" hidden="1" customWidth="1"/>
    <col min="3586" max="3586" width="28.28515625" style="883" customWidth="1"/>
    <col min="3587" max="3587" width="14.5703125" style="883" bestFit="1" customWidth="1"/>
    <col min="3588" max="3588" width="14.42578125" style="883" customWidth="1"/>
    <col min="3589" max="3589" width="12.85546875" style="883" customWidth="1"/>
    <col min="3590" max="3590" width="14.5703125" style="883" bestFit="1" customWidth="1"/>
    <col min="3591" max="3592" width="12.85546875" style="883" customWidth="1"/>
    <col min="3593" max="3593" width="14.5703125" style="883" bestFit="1" customWidth="1"/>
    <col min="3594" max="3595" width="12.85546875" style="883" customWidth="1"/>
    <col min="3596" max="3596" width="14.42578125" style="883" bestFit="1" customWidth="1"/>
    <col min="3597" max="3598" width="12.85546875" style="883" customWidth="1"/>
    <col min="3599" max="3600" width="0" style="883" hidden="1" customWidth="1"/>
    <col min="3601" max="3601" width="2.85546875" style="883" customWidth="1"/>
    <col min="3602" max="3840" width="9.140625" style="883"/>
    <col min="3841" max="3841" width="0" style="883" hidden="1" customWidth="1"/>
    <col min="3842" max="3842" width="28.28515625" style="883" customWidth="1"/>
    <col min="3843" max="3843" width="14.5703125" style="883" bestFit="1" customWidth="1"/>
    <col min="3844" max="3844" width="14.42578125" style="883" customWidth="1"/>
    <col min="3845" max="3845" width="12.85546875" style="883" customWidth="1"/>
    <col min="3846" max="3846" width="14.5703125" style="883" bestFit="1" customWidth="1"/>
    <col min="3847" max="3848" width="12.85546875" style="883" customWidth="1"/>
    <col min="3849" max="3849" width="14.5703125" style="883" bestFit="1" customWidth="1"/>
    <col min="3850" max="3851" width="12.85546875" style="883" customWidth="1"/>
    <col min="3852" max="3852" width="14.42578125" style="883" bestFit="1" customWidth="1"/>
    <col min="3853" max="3854" width="12.85546875" style="883" customWidth="1"/>
    <col min="3855" max="3856" width="0" style="883" hidden="1" customWidth="1"/>
    <col min="3857" max="3857" width="2.85546875" style="883" customWidth="1"/>
    <col min="3858" max="4096" width="9.140625" style="883"/>
    <col min="4097" max="4097" width="0" style="883" hidden="1" customWidth="1"/>
    <col min="4098" max="4098" width="28.28515625" style="883" customWidth="1"/>
    <col min="4099" max="4099" width="14.5703125" style="883" bestFit="1" customWidth="1"/>
    <col min="4100" max="4100" width="14.42578125" style="883" customWidth="1"/>
    <col min="4101" max="4101" width="12.85546875" style="883" customWidth="1"/>
    <col min="4102" max="4102" width="14.5703125" style="883" bestFit="1" customWidth="1"/>
    <col min="4103" max="4104" width="12.85546875" style="883" customWidth="1"/>
    <col min="4105" max="4105" width="14.5703125" style="883" bestFit="1" customWidth="1"/>
    <col min="4106" max="4107" width="12.85546875" style="883" customWidth="1"/>
    <col min="4108" max="4108" width="14.42578125" style="883" bestFit="1" customWidth="1"/>
    <col min="4109" max="4110" width="12.85546875" style="883" customWidth="1"/>
    <col min="4111" max="4112" width="0" style="883" hidden="1" customWidth="1"/>
    <col min="4113" max="4113" width="2.85546875" style="883" customWidth="1"/>
    <col min="4114" max="4352" width="9.140625" style="883"/>
    <col min="4353" max="4353" width="0" style="883" hidden="1" customWidth="1"/>
    <col min="4354" max="4354" width="28.28515625" style="883" customWidth="1"/>
    <col min="4355" max="4355" width="14.5703125" style="883" bestFit="1" customWidth="1"/>
    <col min="4356" max="4356" width="14.42578125" style="883" customWidth="1"/>
    <col min="4357" max="4357" width="12.85546875" style="883" customWidth="1"/>
    <col min="4358" max="4358" width="14.5703125" style="883" bestFit="1" customWidth="1"/>
    <col min="4359" max="4360" width="12.85546875" style="883" customWidth="1"/>
    <col min="4361" max="4361" width="14.5703125" style="883" bestFit="1" customWidth="1"/>
    <col min="4362" max="4363" width="12.85546875" style="883" customWidth="1"/>
    <col min="4364" max="4364" width="14.42578125" style="883" bestFit="1" customWidth="1"/>
    <col min="4365" max="4366" width="12.85546875" style="883" customWidth="1"/>
    <col min="4367" max="4368" width="0" style="883" hidden="1" customWidth="1"/>
    <col min="4369" max="4369" width="2.85546875" style="883" customWidth="1"/>
    <col min="4370" max="4608" width="9.140625" style="883"/>
    <col min="4609" max="4609" width="0" style="883" hidden="1" customWidth="1"/>
    <col min="4610" max="4610" width="28.28515625" style="883" customWidth="1"/>
    <col min="4611" max="4611" width="14.5703125" style="883" bestFit="1" customWidth="1"/>
    <col min="4612" max="4612" width="14.42578125" style="883" customWidth="1"/>
    <col min="4613" max="4613" width="12.85546875" style="883" customWidth="1"/>
    <col min="4614" max="4614" width="14.5703125" style="883" bestFit="1" customWidth="1"/>
    <col min="4615" max="4616" width="12.85546875" style="883" customWidth="1"/>
    <col min="4617" max="4617" width="14.5703125" style="883" bestFit="1" customWidth="1"/>
    <col min="4618" max="4619" width="12.85546875" style="883" customWidth="1"/>
    <col min="4620" max="4620" width="14.42578125" style="883" bestFit="1" customWidth="1"/>
    <col min="4621" max="4622" width="12.85546875" style="883" customWidth="1"/>
    <col min="4623" max="4624" width="0" style="883" hidden="1" customWidth="1"/>
    <col min="4625" max="4625" width="2.85546875" style="883" customWidth="1"/>
    <col min="4626" max="4864" width="9.140625" style="883"/>
    <col min="4865" max="4865" width="0" style="883" hidden="1" customWidth="1"/>
    <col min="4866" max="4866" width="28.28515625" style="883" customWidth="1"/>
    <col min="4867" max="4867" width="14.5703125" style="883" bestFit="1" customWidth="1"/>
    <col min="4868" max="4868" width="14.42578125" style="883" customWidth="1"/>
    <col min="4869" max="4869" width="12.85546875" style="883" customWidth="1"/>
    <col min="4870" max="4870" width="14.5703125" style="883" bestFit="1" customWidth="1"/>
    <col min="4871" max="4872" width="12.85546875" style="883" customWidth="1"/>
    <col min="4873" max="4873" width="14.5703125" style="883" bestFit="1" customWidth="1"/>
    <col min="4874" max="4875" width="12.85546875" style="883" customWidth="1"/>
    <col min="4876" max="4876" width="14.42578125" style="883" bestFit="1" customWidth="1"/>
    <col min="4877" max="4878" width="12.85546875" style="883" customWidth="1"/>
    <col min="4879" max="4880" width="0" style="883" hidden="1" customWidth="1"/>
    <col min="4881" max="4881" width="2.85546875" style="883" customWidth="1"/>
    <col min="4882" max="5120" width="9.140625" style="883"/>
    <col min="5121" max="5121" width="0" style="883" hidden="1" customWidth="1"/>
    <col min="5122" max="5122" width="28.28515625" style="883" customWidth="1"/>
    <col min="5123" max="5123" width="14.5703125" style="883" bestFit="1" customWidth="1"/>
    <col min="5124" max="5124" width="14.42578125" style="883" customWidth="1"/>
    <col min="5125" max="5125" width="12.85546875" style="883" customWidth="1"/>
    <col min="5126" max="5126" width="14.5703125" style="883" bestFit="1" customWidth="1"/>
    <col min="5127" max="5128" width="12.85546875" style="883" customWidth="1"/>
    <col min="5129" max="5129" width="14.5703125" style="883" bestFit="1" customWidth="1"/>
    <col min="5130" max="5131" width="12.85546875" style="883" customWidth="1"/>
    <col min="5132" max="5132" width="14.42578125" style="883" bestFit="1" customWidth="1"/>
    <col min="5133" max="5134" width="12.85546875" style="883" customWidth="1"/>
    <col min="5135" max="5136" width="0" style="883" hidden="1" customWidth="1"/>
    <col min="5137" max="5137" width="2.85546875" style="883" customWidth="1"/>
    <col min="5138" max="5376" width="9.140625" style="883"/>
    <col min="5377" max="5377" width="0" style="883" hidden="1" customWidth="1"/>
    <col min="5378" max="5378" width="28.28515625" style="883" customWidth="1"/>
    <col min="5379" max="5379" width="14.5703125" style="883" bestFit="1" customWidth="1"/>
    <col min="5380" max="5380" width="14.42578125" style="883" customWidth="1"/>
    <col min="5381" max="5381" width="12.85546875" style="883" customWidth="1"/>
    <col min="5382" max="5382" width="14.5703125" style="883" bestFit="1" customWidth="1"/>
    <col min="5383" max="5384" width="12.85546875" style="883" customWidth="1"/>
    <col min="5385" max="5385" width="14.5703125" style="883" bestFit="1" customWidth="1"/>
    <col min="5386" max="5387" width="12.85546875" style="883" customWidth="1"/>
    <col min="5388" max="5388" width="14.42578125" style="883" bestFit="1" customWidth="1"/>
    <col min="5389" max="5390" width="12.85546875" style="883" customWidth="1"/>
    <col min="5391" max="5392" width="0" style="883" hidden="1" customWidth="1"/>
    <col min="5393" max="5393" width="2.85546875" style="883" customWidth="1"/>
    <col min="5394" max="5632" width="9.140625" style="883"/>
    <col min="5633" max="5633" width="0" style="883" hidden="1" customWidth="1"/>
    <col min="5634" max="5634" width="28.28515625" style="883" customWidth="1"/>
    <col min="5635" max="5635" width="14.5703125" style="883" bestFit="1" customWidth="1"/>
    <col min="5636" max="5636" width="14.42578125" style="883" customWidth="1"/>
    <col min="5637" max="5637" width="12.85546875" style="883" customWidth="1"/>
    <col min="5638" max="5638" width="14.5703125" style="883" bestFit="1" customWidth="1"/>
    <col min="5639" max="5640" width="12.85546875" style="883" customWidth="1"/>
    <col min="5641" max="5641" width="14.5703125" style="883" bestFit="1" customWidth="1"/>
    <col min="5642" max="5643" width="12.85546875" style="883" customWidth="1"/>
    <col min="5644" max="5644" width="14.42578125" style="883" bestFit="1" customWidth="1"/>
    <col min="5645" max="5646" width="12.85546875" style="883" customWidth="1"/>
    <col min="5647" max="5648" width="0" style="883" hidden="1" customWidth="1"/>
    <col min="5649" max="5649" width="2.85546875" style="883" customWidth="1"/>
    <col min="5650" max="5888" width="9.140625" style="883"/>
    <col min="5889" max="5889" width="0" style="883" hidden="1" customWidth="1"/>
    <col min="5890" max="5890" width="28.28515625" style="883" customWidth="1"/>
    <col min="5891" max="5891" width="14.5703125" style="883" bestFit="1" customWidth="1"/>
    <col min="5892" max="5892" width="14.42578125" style="883" customWidth="1"/>
    <col min="5893" max="5893" width="12.85546875" style="883" customWidth="1"/>
    <col min="5894" max="5894" width="14.5703125" style="883" bestFit="1" customWidth="1"/>
    <col min="5895" max="5896" width="12.85546875" style="883" customWidth="1"/>
    <col min="5897" max="5897" width="14.5703125" style="883" bestFit="1" customWidth="1"/>
    <col min="5898" max="5899" width="12.85546875" style="883" customWidth="1"/>
    <col min="5900" max="5900" width="14.42578125" style="883" bestFit="1" customWidth="1"/>
    <col min="5901" max="5902" width="12.85546875" style="883" customWidth="1"/>
    <col min="5903" max="5904" width="0" style="883" hidden="1" customWidth="1"/>
    <col min="5905" max="5905" width="2.85546875" style="883" customWidth="1"/>
    <col min="5906" max="6144" width="9.140625" style="883"/>
    <col min="6145" max="6145" width="0" style="883" hidden="1" customWidth="1"/>
    <col min="6146" max="6146" width="28.28515625" style="883" customWidth="1"/>
    <col min="6147" max="6147" width="14.5703125" style="883" bestFit="1" customWidth="1"/>
    <col min="6148" max="6148" width="14.42578125" style="883" customWidth="1"/>
    <col min="6149" max="6149" width="12.85546875" style="883" customWidth="1"/>
    <col min="6150" max="6150" width="14.5703125" style="883" bestFit="1" customWidth="1"/>
    <col min="6151" max="6152" width="12.85546875" style="883" customWidth="1"/>
    <col min="6153" max="6153" width="14.5703125" style="883" bestFit="1" customWidth="1"/>
    <col min="6154" max="6155" width="12.85546875" style="883" customWidth="1"/>
    <col min="6156" max="6156" width="14.42578125" style="883" bestFit="1" customWidth="1"/>
    <col min="6157" max="6158" width="12.85546875" style="883" customWidth="1"/>
    <col min="6159" max="6160" width="0" style="883" hidden="1" customWidth="1"/>
    <col min="6161" max="6161" width="2.85546875" style="883" customWidth="1"/>
    <col min="6162" max="6400" width="9.140625" style="883"/>
    <col min="6401" max="6401" width="0" style="883" hidden="1" customWidth="1"/>
    <col min="6402" max="6402" width="28.28515625" style="883" customWidth="1"/>
    <col min="6403" max="6403" width="14.5703125" style="883" bestFit="1" customWidth="1"/>
    <col min="6404" max="6404" width="14.42578125" style="883" customWidth="1"/>
    <col min="6405" max="6405" width="12.85546875" style="883" customWidth="1"/>
    <col min="6406" max="6406" width="14.5703125" style="883" bestFit="1" customWidth="1"/>
    <col min="6407" max="6408" width="12.85546875" style="883" customWidth="1"/>
    <col min="6409" max="6409" width="14.5703125" style="883" bestFit="1" customWidth="1"/>
    <col min="6410" max="6411" width="12.85546875" style="883" customWidth="1"/>
    <col min="6412" max="6412" width="14.42578125" style="883" bestFit="1" customWidth="1"/>
    <col min="6413" max="6414" width="12.85546875" style="883" customWidth="1"/>
    <col min="6415" max="6416" width="0" style="883" hidden="1" customWidth="1"/>
    <col min="6417" max="6417" width="2.85546875" style="883" customWidth="1"/>
    <col min="6418" max="6656" width="9.140625" style="883"/>
    <col min="6657" max="6657" width="0" style="883" hidden="1" customWidth="1"/>
    <col min="6658" max="6658" width="28.28515625" style="883" customWidth="1"/>
    <col min="6659" max="6659" width="14.5703125" style="883" bestFit="1" customWidth="1"/>
    <col min="6660" max="6660" width="14.42578125" style="883" customWidth="1"/>
    <col min="6661" max="6661" width="12.85546875" style="883" customWidth="1"/>
    <col min="6662" max="6662" width="14.5703125" style="883" bestFit="1" customWidth="1"/>
    <col min="6663" max="6664" width="12.85546875" style="883" customWidth="1"/>
    <col min="6665" max="6665" width="14.5703125" style="883" bestFit="1" customWidth="1"/>
    <col min="6666" max="6667" width="12.85546875" style="883" customWidth="1"/>
    <col min="6668" max="6668" width="14.42578125" style="883" bestFit="1" customWidth="1"/>
    <col min="6669" max="6670" width="12.85546875" style="883" customWidth="1"/>
    <col min="6671" max="6672" width="0" style="883" hidden="1" customWidth="1"/>
    <col min="6673" max="6673" width="2.85546875" style="883" customWidth="1"/>
    <col min="6674" max="6912" width="9.140625" style="883"/>
    <col min="6913" max="6913" width="0" style="883" hidden="1" customWidth="1"/>
    <col min="6914" max="6914" width="28.28515625" style="883" customWidth="1"/>
    <col min="6915" max="6915" width="14.5703125" style="883" bestFit="1" customWidth="1"/>
    <col min="6916" max="6916" width="14.42578125" style="883" customWidth="1"/>
    <col min="6917" max="6917" width="12.85546875" style="883" customWidth="1"/>
    <col min="6918" max="6918" width="14.5703125" style="883" bestFit="1" customWidth="1"/>
    <col min="6919" max="6920" width="12.85546875" style="883" customWidth="1"/>
    <col min="6921" max="6921" width="14.5703125" style="883" bestFit="1" customWidth="1"/>
    <col min="6922" max="6923" width="12.85546875" style="883" customWidth="1"/>
    <col min="6924" max="6924" width="14.42578125" style="883" bestFit="1" customWidth="1"/>
    <col min="6925" max="6926" width="12.85546875" style="883" customWidth="1"/>
    <col min="6927" max="6928" width="0" style="883" hidden="1" customWidth="1"/>
    <col min="6929" max="6929" width="2.85546875" style="883" customWidth="1"/>
    <col min="6930" max="7168" width="9.140625" style="883"/>
    <col min="7169" max="7169" width="0" style="883" hidden="1" customWidth="1"/>
    <col min="7170" max="7170" width="28.28515625" style="883" customWidth="1"/>
    <col min="7171" max="7171" width="14.5703125" style="883" bestFit="1" customWidth="1"/>
    <col min="7172" max="7172" width="14.42578125" style="883" customWidth="1"/>
    <col min="7173" max="7173" width="12.85546875" style="883" customWidth="1"/>
    <col min="7174" max="7174" width="14.5703125" style="883" bestFit="1" customWidth="1"/>
    <col min="7175" max="7176" width="12.85546875" style="883" customWidth="1"/>
    <col min="7177" max="7177" width="14.5703125" style="883" bestFit="1" customWidth="1"/>
    <col min="7178" max="7179" width="12.85546875" style="883" customWidth="1"/>
    <col min="7180" max="7180" width="14.42578125" style="883" bestFit="1" customWidth="1"/>
    <col min="7181" max="7182" width="12.85546875" style="883" customWidth="1"/>
    <col min="7183" max="7184" width="0" style="883" hidden="1" customWidth="1"/>
    <col min="7185" max="7185" width="2.85546875" style="883" customWidth="1"/>
    <col min="7186" max="7424" width="9.140625" style="883"/>
    <col min="7425" max="7425" width="0" style="883" hidden="1" customWidth="1"/>
    <col min="7426" max="7426" width="28.28515625" style="883" customWidth="1"/>
    <col min="7427" max="7427" width="14.5703125" style="883" bestFit="1" customWidth="1"/>
    <col min="7428" max="7428" width="14.42578125" style="883" customWidth="1"/>
    <col min="7429" max="7429" width="12.85546875" style="883" customWidth="1"/>
    <col min="7430" max="7430" width="14.5703125" style="883" bestFit="1" customWidth="1"/>
    <col min="7431" max="7432" width="12.85546875" style="883" customWidth="1"/>
    <col min="7433" max="7433" width="14.5703125" style="883" bestFit="1" customWidth="1"/>
    <col min="7434" max="7435" width="12.85546875" style="883" customWidth="1"/>
    <col min="7436" max="7436" width="14.42578125" style="883" bestFit="1" customWidth="1"/>
    <col min="7437" max="7438" width="12.85546875" style="883" customWidth="1"/>
    <col min="7439" max="7440" width="0" style="883" hidden="1" customWidth="1"/>
    <col min="7441" max="7441" width="2.85546875" style="883" customWidth="1"/>
    <col min="7442" max="7680" width="9.140625" style="883"/>
    <col min="7681" max="7681" width="0" style="883" hidden="1" customWidth="1"/>
    <col min="7682" max="7682" width="28.28515625" style="883" customWidth="1"/>
    <col min="7683" max="7683" width="14.5703125" style="883" bestFit="1" customWidth="1"/>
    <col min="7684" max="7684" width="14.42578125" style="883" customWidth="1"/>
    <col min="7685" max="7685" width="12.85546875" style="883" customWidth="1"/>
    <col min="7686" max="7686" width="14.5703125" style="883" bestFit="1" customWidth="1"/>
    <col min="7687" max="7688" width="12.85546875" style="883" customWidth="1"/>
    <col min="7689" max="7689" width="14.5703125" style="883" bestFit="1" customWidth="1"/>
    <col min="7690" max="7691" width="12.85546875" style="883" customWidth="1"/>
    <col min="7692" max="7692" width="14.42578125" style="883" bestFit="1" customWidth="1"/>
    <col min="7693" max="7694" width="12.85546875" style="883" customWidth="1"/>
    <col min="7695" max="7696" width="0" style="883" hidden="1" customWidth="1"/>
    <col min="7697" max="7697" width="2.85546875" style="883" customWidth="1"/>
    <col min="7698" max="7936" width="9.140625" style="883"/>
    <col min="7937" max="7937" width="0" style="883" hidden="1" customWidth="1"/>
    <col min="7938" max="7938" width="28.28515625" style="883" customWidth="1"/>
    <col min="7939" max="7939" width="14.5703125" style="883" bestFit="1" customWidth="1"/>
    <col min="7940" max="7940" width="14.42578125" style="883" customWidth="1"/>
    <col min="7941" max="7941" width="12.85546875" style="883" customWidth="1"/>
    <col min="7942" max="7942" width="14.5703125" style="883" bestFit="1" customWidth="1"/>
    <col min="7943" max="7944" width="12.85546875" style="883" customWidth="1"/>
    <col min="7945" max="7945" width="14.5703125" style="883" bestFit="1" customWidth="1"/>
    <col min="7946" max="7947" width="12.85546875" style="883" customWidth="1"/>
    <col min="7948" max="7948" width="14.42578125" style="883" bestFit="1" customWidth="1"/>
    <col min="7949" max="7950" width="12.85546875" style="883" customWidth="1"/>
    <col min="7951" max="7952" width="0" style="883" hidden="1" customWidth="1"/>
    <col min="7953" max="7953" width="2.85546875" style="883" customWidth="1"/>
    <col min="7954" max="8192" width="9.140625" style="883"/>
    <col min="8193" max="8193" width="0" style="883" hidden="1" customWidth="1"/>
    <col min="8194" max="8194" width="28.28515625" style="883" customWidth="1"/>
    <col min="8195" max="8195" width="14.5703125" style="883" bestFit="1" customWidth="1"/>
    <col min="8196" max="8196" width="14.42578125" style="883" customWidth="1"/>
    <col min="8197" max="8197" width="12.85546875" style="883" customWidth="1"/>
    <col min="8198" max="8198" width="14.5703125" style="883" bestFit="1" customWidth="1"/>
    <col min="8199" max="8200" width="12.85546875" style="883" customWidth="1"/>
    <col min="8201" max="8201" width="14.5703125" style="883" bestFit="1" customWidth="1"/>
    <col min="8202" max="8203" width="12.85546875" style="883" customWidth="1"/>
    <col min="8204" max="8204" width="14.42578125" style="883" bestFit="1" customWidth="1"/>
    <col min="8205" max="8206" width="12.85546875" style="883" customWidth="1"/>
    <col min="8207" max="8208" width="0" style="883" hidden="1" customWidth="1"/>
    <col min="8209" max="8209" width="2.85546875" style="883" customWidth="1"/>
    <col min="8210" max="8448" width="9.140625" style="883"/>
    <col min="8449" max="8449" width="0" style="883" hidden="1" customWidth="1"/>
    <col min="8450" max="8450" width="28.28515625" style="883" customWidth="1"/>
    <col min="8451" max="8451" width="14.5703125" style="883" bestFit="1" customWidth="1"/>
    <col min="8452" max="8452" width="14.42578125" style="883" customWidth="1"/>
    <col min="8453" max="8453" width="12.85546875" style="883" customWidth="1"/>
    <col min="8454" max="8454" width="14.5703125" style="883" bestFit="1" customWidth="1"/>
    <col min="8455" max="8456" width="12.85546875" style="883" customWidth="1"/>
    <col min="8457" max="8457" width="14.5703125" style="883" bestFit="1" customWidth="1"/>
    <col min="8458" max="8459" width="12.85546875" style="883" customWidth="1"/>
    <col min="8460" max="8460" width="14.42578125" style="883" bestFit="1" customWidth="1"/>
    <col min="8461" max="8462" width="12.85546875" style="883" customWidth="1"/>
    <col min="8463" max="8464" width="0" style="883" hidden="1" customWidth="1"/>
    <col min="8465" max="8465" width="2.85546875" style="883" customWidth="1"/>
    <col min="8466" max="8704" width="9.140625" style="883"/>
    <col min="8705" max="8705" width="0" style="883" hidden="1" customWidth="1"/>
    <col min="8706" max="8706" width="28.28515625" style="883" customWidth="1"/>
    <col min="8707" max="8707" width="14.5703125" style="883" bestFit="1" customWidth="1"/>
    <col min="8708" max="8708" width="14.42578125" style="883" customWidth="1"/>
    <col min="8709" max="8709" width="12.85546875" style="883" customWidth="1"/>
    <col min="8710" max="8710" width="14.5703125" style="883" bestFit="1" customWidth="1"/>
    <col min="8711" max="8712" width="12.85546875" style="883" customWidth="1"/>
    <col min="8713" max="8713" width="14.5703125" style="883" bestFit="1" customWidth="1"/>
    <col min="8714" max="8715" width="12.85546875" style="883" customWidth="1"/>
    <col min="8716" max="8716" width="14.42578125" style="883" bestFit="1" customWidth="1"/>
    <col min="8717" max="8718" width="12.85546875" style="883" customWidth="1"/>
    <col min="8719" max="8720" width="0" style="883" hidden="1" customWidth="1"/>
    <col min="8721" max="8721" width="2.85546875" style="883" customWidth="1"/>
    <col min="8722" max="8960" width="9.140625" style="883"/>
    <col min="8961" max="8961" width="0" style="883" hidden="1" customWidth="1"/>
    <col min="8962" max="8962" width="28.28515625" style="883" customWidth="1"/>
    <col min="8963" max="8963" width="14.5703125" style="883" bestFit="1" customWidth="1"/>
    <col min="8964" max="8964" width="14.42578125" style="883" customWidth="1"/>
    <col min="8965" max="8965" width="12.85546875" style="883" customWidth="1"/>
    <col min="8966" max="8966" width="14.5703125" style="883" bestFit="1" customWidth="1"/>
    <col min="8967" max="8968" width="12.85546875" style="883" customWidth="1"/>
    <col min="8969" max="8969" width="14.5703125" style="883" bestFit="1" customWidth="1"/>
    <col min="8970" max="8971" width="12.85546875" style="883" customWidth="1"/>
    <col min="8972" max="8972" width="14.42578125" style="883" bestFit="1" customWidth="1"/>
    <col min="8973" max="8974" width="12.85546875" style="883" customWidth="1"/>
    <col min="8975" max="8976" width="0" style="883" hidden="1" customWidth="1"/>
    <col min="8977" max="8977" width="2.85546875" style="883" customWidth="1"/>
    <col min="8978" max="9216" width="9.140625" style="883"/>
    <col min="9217" max="9217" width="0" style="883" hidden="1" customWidth="1"/>
    <col min="9218" max="9218" width="28.28515625" style="883" customWidth="1"/>
    <col min="9219" max="9219" width="14.5703125" style="883" bestFit="1" customWidth="1"/>
    <col min="9220" max="9220" width="14.42578125" style="883" customWidth="1"/>
    <col min="9221" max="9221" width="12.85546875" style="883" customWidth="1"/>
    <col min="9222" max="9222" width="14.5703125" style="883" bestFit="1" customWidth="1"/>
    <col min="9223" max="9224" width="12.85546875" style="883" customWidth="1"/>
    <col min="9225" max="9225" width="14.5703125" style="883" bestFit="1" customWidth="1"/>
    <col min="9226" max="9227" width="12.85546875" style="883" customWidth="1"/>
    <col min="9228" max="9228" width="14.42578125" style="883" bestFit="1" customWidth="1"/>
    <col min="9229" max="9230" width="12.85546875" style="883" customWidth="1"/>
    <col min="9231" max="9232" width="0" style="883" hidden="1" customWidth="1"/>
    <col min="9233" max="9233" width="2.85546875" style="883" customWidth="1"/>
    <col min="9234" max="9472" width="9.140625" style="883"/>
    <col min="9473" max="9473" width="0" style="883" hidden="1" customWidth="1"/>
    <col min="9474" max="9474" width="28.28515625" style="883" customWidth="1"/>
    <col min="9475" max="9475" width="14.5703125" style="883" bestFit="1" customWidth="1"/>
    <col min="9476" max="9476" width="14.42578125" style="883" customWidth="1"/>
    <col min="9477" max="9477" width="12.85546875" style="883" customWidth="1"/>
    <col min="9478" max="9478" width="14.5703125" style="883" bestFit="1" customWidth="1"/>
    <col min="9479" max="9480" width="12.85546875" style="883" customWidth="1"/>
    <col min="9481" max="9481" width="14.5703125" style="883" bestFit="1" customWidth="1"/>
    <col min="9482" max="9483" width="12.85546875" style="883" customWidth="1"/>
    <col min="9484" max="9484" width="14.42578125" style="883" bestFit="1" customWidth="1"/>
    <col min="9485" max="9486" width="12.85546875" style="883" customWidth="1"/>
    <col min="9487" max="9488" width="0" style="883" hidden="1" customWidth="1"/>
    <col min="9489" max="9489" width="2.85546875" style="883" customWidth="1"/>
    <col min="9490" max="9728" width="9.140625" style="883"/>
    <col min="9729" max="9729" width="0" style="883" hidden="1" customWidth="1"/>
    <col min="9730" max="9730" width="28.28515625" style="883" customWidth="1"/>
    <col min="9731" max="9731" width="14.5703125" style="883" bestFit="1" customWidth="1"/>
    <col min="9732" max="9732" width="14.42578125" style="883" customWidth="1"/>
    <col min="9733" max="9733" width="12.85546875" style="883" customWidth="1"/>
    <col min="9734" max="9734" width="14.5703125" style="883" bestFit="1" customWidth="1"/>
    <col min="9735" max="9736" width="12.85546875" style="883" customWidth="1"/>
    <col min="9737" max="9737" width="14.5703125" style="883" bestFit="1" customWidth="1"/>
    <col min="9738" max="9739" width="12.85546875" style="883" customWidth="1"/>
    <col min="9740" max="9740" width="14.42578125" style="883" bestFit="1" customWidth="1"/>
    <col min="9741" max="9742" width="12.85546875" style="883" customWidth="1"/>
    <col min="9743" max="9744" width="0" style="883" hidden="1" customWidth="1"/>
    <col min="9745" max="9745" width="2.85546875" style="883" customWidth="1"/>
    <col min="9746" max="9984" width="9.140625" style="883"/>
    <col min="9985" max="9985" width="0" style="883" hidden="1" customWidth="1"/>
    <col min="9986" max="9986" width="28.28515625" style="883" customWidth="1"/>
    <col min="9987" max="9987" width="14.5703125" style="883" bestFit="1" customWidth="1"/>
    <col min="9988" max="9988" width="14.42578125" style="883" customWidth="1"/>
    <col min="9989" max="9989" width="12.85546875" style="883" customWidth="1"/>
    <col min="9990" max="9990" width="14.5703125" style="883" bestFit="1" customWidth="1"/>
    <col min="9991" max="9992" width="12.85546875" style="883" customWidth="1"/>
    <col min="9993" max="9993" width="14.5703125" style="883" bestFit="1" customWidth="1"/>
    <col min="9994" max="9995" width="12.85546875" style="883" customWidth="1"/>
    <col min="9996" max="9996" width="14.42578125" style="883" bestFit="1" customWidth="1"/>
    <col min="9997" max="9998" width="12.85546875" style="883" customWidth="1"/>
    <col min="9999" max="10000" width="0" style="883" hidden="1" customWidth="1"/>
    <col min="10001" max="10001" width="2.85546875" style="883" customWidth="1"/>
    <col min="10002" max="10240" width="9.140625" style="883"/>
    <col min="10241" max="10241" width="0" style="883" hidden="1" customWidth="1"/>
    <col min="10242" max="10242" width="28.28515625" style="883" customWidth="1"/>
    <col min="10243" max="10243" width="14.5703125" style="883" bestFit="1" customWidth="1"/>
    <col min="10244" max="10244" width="14.42578125" style="883" customWidth="1"/>
    <col min="10245" max="10245" width="12.85546875" style="883" customWidth="1"/>
    <col min="10246" max="10246" width="14.5703125" style="883" bestFit="1" customWidth="1"/>
    <col min="10247" max="10248" width="12.85546875" style="883" customWidth="1"/>
    <col min="10249" max="10249" width="14.5703125" style="883" bestFit="1" customWidth="1"/>
    <col min="10250" max="10251" width="12.85546875" style="883" customWidth="1"/>
    <col min="10252" max="10252" width="14.42578125" style="883" bestFit="1" customWidth="1"/>
    <col min="10253" max="10254" width="12.85546875" style="883" customWidth="1"/>
    <col min="10255" max="10256" width="0" style="883" hidden="1" customWidth="1"/>
    <col min="10257" max="10257" width="2.85546875" style="883" customWidth="1"/>
    <col min="10258" max="10496" width="9.140625" style="883"/>
    <col min="10497" max="10497" width="0" style="883" hidden="1" customWidth="1"/>
    <col min="10498" max="10498" width="28.28515625" style="883" customWidth="1"/>
    <col min="10499" max="10499" width="14.5703125" style="883" bestFit="1" customWidth="1"/>
    <col min="10500" max="10500" width="14.42578125" style="883" customWidth="1"/>
    <col min="10501" max="10501" width="12.85546875" style="883" customWidth="1"/>
    <col min="10502" max="10502" width="14.5703125" style="883" bestFit="1" customWidth="1"/>
    <col min="10503" max="10504" width="12.85546875" style="883" customWidth="1"/>
    <col min="10505" max="10505" width="14.5703125" style="883" bestFit="1" customWidth="1"/>
    <col min="10506" max="10507" width="12.85546875" style="883" customWidth="1"/>
    <col min="10508" max="10508" width="14.42578125" style="883" bestFit="1" customWidth="1"/>
    <col min="10509" max="10510" width="12.85546875" style="883" customWidth="1"/>
    <col min="10511" max="10512" width="0" style="883" hidden="1" customWidth="1"/>
    <col min="10513" max="10513" width="2.85546875" style="883" customWidth="1"/>
    <col min="10514" max="10752" width="9.140625" style="883"/>
    <col min="10753" max="10753" width="0" style="883" hidden="1" customWidth="1"/>
    <col min="10754" max="10754" width="28.28515625" style="883" customWidth="1"/>
    <col min="10755" max="10755" width="14.5703125" style="883" bestFit="1" customWidth="1"/>
    <col min="10756" max="10756" width="14.42578125" style="883" customWidth="1"/>
    <col min="10757" max="10757" width="12.85546875" style="883" customWidth="1"/>
    <col min="10758" max="10758" width="14.5703125" style="883" bestFit="1" customWidth="1"/>
    <col min="10759" max="10760" width="12.85546875" style="883" customWidth="1"/>
    <col min="10761" max="10761" width="14.5703125" style="883" bestFit="1" customWidth="1"/>
    <col min="10762" max="10763" width="12.85546875" style="883" customWidth="1"/>
    <col min="10764" max="10764" width="14.42578125" style="883" bestFit="1" customWidth="1"/>
    <col min="10765" max="10766" width="12.85546875" style="883" customWidth="1"/>
    <col min="10767" max="10768" width="0" style="883" hidden="1" customWidth="1"/>
    <col min="10769" max="10769" width="2.85546875" style="883" customWidth="1"/>
    <col min="10770" max="11008" width="9.140625" style="883"/>
    <col min="11009" max="11009" width="0" style="883" hidden="1" customWidth="1"/>
    <col min="11010" max="11010" width="28.28515625" style="883" customWidth="1"/>
    <col min="11011" max="11011" width="14.5703125" style="883" bestFit="1" customWidth="1"/>
    <col min="11012" max="11012" width="14.42578125" style="883" customWidth="1"/>
    <col min="11013" max="11013" width="12.85546875" style="883" customWidth="1"/>
    <col min="11014" max="11014" width="14.5703125" style="883" bestFit="1" customWidth="1"/>
    <col min="11015" max="11016" width="12.85546875" style="883" customWidth="1"/>
    <col min="11017" max="11017" width="14.5703125" style="883" bestFit="1" customWidth="1"/>
    <col min="11018" max="11019" width="12.85546875" style="883" customWidth="1"/>
    <col min="11020" max="11020" width="14.42578125" style="883" bestFit="1" customWidth="1"/>
    <col min="11021" max="11022" width="12.85546875" style="883" customWidth="1"/>
    <col min="11023" max="11024" width="0" style="883" hidden="1" customWidth="1"/>
    <col min="11025" max="11025" width="2.85546875" style="883" customWidth="1"/>
    <col min="11026" max="11264" width="9.140625" style="883"/>
    <col min="11265" max="11265" width="0" style="883" hidden="1" customWidth="1"/>
    <col min="11266" max="11266" width="28.28515625" style="883" customWidth="1"/>
    <col min="11267" max="11267" width="14.5703125" style="883" bestFit="1" customWidth="1"/>
    <col min="11268" max="11268" width="14.42578125" style="883" customWidth="1"/>
    <col min="11269" max="11269" width="12.85546875" style="883" customWidth="1"/>
    <col min="11270" max="11270" width="14.5703125" style="883" bestFit="1" customWidth="1"/>
    <col min="11271" max="11272" width="12.85546875" style="883" customWidth="1"/>
    <col min="11273" max="11273" width="14.5703125" style="883" bestFit="1" customWidth="1"/>
    <col min="11274" max="11275" width="12.85546875" style="883" customWidth="1"/>
    <col min="11276" max="11276" width="14.42578125" style="883" bestFit="1" customWidth="1"/>
    <col min="11277" max="11278" width="12.85546875" style="883" customWidth="1"/>
    <col min="11279" max="11280" width="0" style="883" hidden="1" customWidth="1"/>
    <col min="11281" max="11281" width="2.85546875" style="883" customWidth="1"/>
    <col min="11282" max="11520" width="9.140625" style="883"/>
    <col min="11521" max="11521" width="0" style="883" hidden="1" customWidth="1"/>
    <col min="11522" max="11522" width="28.28515625" style="883" customWidth="1"/>
    <col min="11523" max="11523" width="14.5703125" style="883" bestFit="1" customWidth="1"/>
    <col min="11524" max="11524" width="14.42578125" style="883" customWidth="1"/>
    <col min="11525" max="11525" width="12.85546875" style="883" customWidth="1"/>
    <col min="11526" max="11526" width="14.5703125" style="883" bestFit="1" customWidth="1"/>
    <col min="11527" max="11528" width="12.85546875" style="883" customWidth="1"/>
    <col min="11529" max="11529" width="14.5703125" style="883" bestFit="1" customWidth="1"/>
    <col min="11530" max="11531" width="12.85546875" style="883" customWidth="1"/>
    <col min="11532" max="11532" width="14.42578125" style="883" bestFit="1" customWidth="1"/>
    <col min="11533" max="11534" width="12.85546875" style="883" customWidth="1"/>
    <col min="11535" max="11536" width="0" style="883" hidden="1" customWidth="1"/>
    <col min="11537" max="11537" width="2.85546875" style="883" customWidth="1"/>
    <col min="11538" max="11776" width="9.140625" style="883"/>
    <col min="11777" max="11777" width="0" style="883" hidden="1" customWidth="1"/>
    <col min="11778" max="11778" width="28.28515625" style="883" customWidth="1"/>
    <col min="11779" max="11779" width="14.5703125" style="883" bestFit="1" customWidth="1"/>
    <col min="11780" max="11780" width="14.42578125" style="883" customWidth="1"/>
    <col min="11781" max="11781" width="12.85546875" style="883" customWidth="1"/>
    <col min="11782" max="11782" width="14.5703125" style="883" bestFit="1" customWidth="1"/>
    <col min="11783" max="11784" width="12.85546875" style="883" customWidth="1"/>
    <col min="11785" max="11785" width="14.5703125" style="883" bestFit="1" customWidth="1"/>
    <col min="11786" max="11787" width="12.85546875" style="883" customWidth="1"/>
    <col min="11788" max="11788" width="14.42578125" style="883" bestFit="1" customWidth="1"/>
    <col min="11789" max="11790" width="12.85546875" style="883" customWidth="1"/>
    <col min="11791" max="11792" width="0" style="883" hidden="1" customWidth="1"/>
    <col min="11793" max="11793" width="2.85546875" style="883" customWidth="1"/>
    <col min="11794" max="12032" width="9.140625" style="883"/>
    <col min="12033" max="12033" width="0" style="883" hidden="1" customWidth="1"/>
    <col min="12034" max="12034" width="28.28515625" style="883" customWidth="1"/>
    <col min="12035" max="12035" width="14.5703125" style="883" bestFit="1" customWidth="1"/>
    <col min="12036" max="12036" width="14.42578125" style="883" customWidth="1"/>
    <col min="12037" max="12037" width="12.85546875" style="883" customWidth="1"/>
    <col min="12038" max="12038" width="14.5703125" style="883" bestFit="1" customWidth="1"/>
    <col min="12039" max="12040" width="12.85546875" style="883" customWidth="1"/>
    <col min="12041" max="12041" width="14.5703125" style="883" bestFit="1" customWidth="1"/>
    <col min="12042" max="12043" width="12.85546875" style="883" customWidth="1"/>
    <col min="12044" max="12044" width="14.42578125" style="883" bestFit="1" customWidth="1"/>
    <col min="12045" max="12046" width="12.85546875" style="883" customWidth="1"/>
    <col min="12047" max="12048" width="0" style="883" hidden="1" customWidth="1"/>
    <col min="12049" max="12049" width="2.85546875" style="883" customWidth="1"/>
    <col min="12050" max="12288" width="9.140625" style="883"/>
    <col min="12289" max="12289" width="0" style="883" hidden="1" customWidth="1"/>
    <col min="12290" max="12290" width="28.28515625" style="883" customWidth="1"/>
    <col min="12291" max="12291" width="14.5703125" style="883" bestFit="1" customWidth="1"/>
    <col min="12292" max="12292" width="14.42578125" style="883" customWidth="1"/>
    <col min="12293" max="12293" width="12.85546875" style="883" customWidth="1"/>
    <col min="12294" max="12294" width="14.5703125" style="883" bestFit="1" customWidth="1"/>
    <col min="12295" max="12296" width="12.85546875" style="883" customWidth="1"/>
    <col min="12297" max="12297" width="14.5703125" style="883" bestFit="1" customWidth="1"/>
    <col min="12298" max="12299" width="12.85546875" style="883" customWidth="1"/>
    <col min="12300" max="12300" width="14.42578125" style="883" bestFit="1" customWidth="1"/>
    <col min="12301" max="12302" width="12.85546875" style="883" customWidth="1"/>
    <col min="12303" max="12304" width="0" style="883" hidden="1" customWidth="1"/>
    <col min="12305" max="12305" width="2.85546875" style="883" customWidth="1"/>
    <col min="12306" max="12544" width="9.140625" style="883"/>
    <col min="12545" max="12545" width="0" style="883" hidden="1" customWidth="1"/>
    <col min="12546" max="12546" width="28.28515625" style="883" customWidth="1"/>
    <col min="12547" max="12547" width="14.5703125" style="883" bestFit="1" customWidth="1"/>
    <col min="12548" max="12548" width="14.42578125" style="883" customWidth="1"/>
    <col min="12549" max="12549" width="12.85546875" style="883" customWidth="1"/>
    <col min="12550" max="12550" width="14.5703125" style="883" bestFit="1" customWidth="1"/>
    <col min="12551" max="12552" width="12.85546875" style="883" customWidth="1"/>
    <col min="12553" max="12553" width="14.5703125" style="883" bestFit="1" customWidth="1"/>
    <col min="12554" max="12555" width="12.85546875" style="883" customWidth="1"/>
    <col min="12556" max="12556" width="14.42578125" style="883" bestFit="1" customWidth="1"/>
    <col min="12557" max="12558" width="12.85546875" style="883" customWidth="1"/>
    <col min="12559" max="12560" width="0" style="883" hidden="1" customWidth="1"/>
    <col min="12561" max="12561" width="2.85546875" style="883" customWidth="1"/>
    <col min="12562" max="12800" width="9.140625" style="883"/>
    <col min="12801" max="12801" width="0" style="883" hidden="1" customWidth="1"/>
    <col min="12802" max="12802" width="28.28515625" style="883" customWidth="1"/>
    <col min="12803" max="12803" width="14.5703125" style="883" bestFit="1" customWidth="1"/>
    <col min="12804" max="12804" width="14.42578125" style="883" customWidth="1"/>
    <col min="12805" max="12805" width="12.85546875" style="883" customWidth="1"/>
    <col min="12806" max="12806" width="14.5703125" style="883" bestFit="1" customWidth="1"/>
    <col min="12807" max="12808" width="12.85546875" style="883" customWidth="1"/>
    <col min="12809" max="12809" width="14.5703125" style="883" bestFit="1" customWidth="1"/>
    <col min="12810" max="12811" width="12.85546875" style="883" customWidth="1"/>
    <col min="12812" max="12812" width="14.42578125" style="883" bestFit="1" customWidth="1"/>
    <col min="12813" max="12814" width="12.85546875" style="883" customWidth="1"/>
    <col min="12815" max="12816" width="0" style="883" hidden="1" customWidth="1"/>
    <col min="12817" max="12817" width="2.85546875" style="883" customWidth="1"/>
    <col min="12818" max="13056" width="9.140625" style="883"/>
    <col min="13057" max="13057" width="0" style="883" hidden="1" customWidth="1"/>
    <col min="13058" max="13058" width="28.28515625" style="883" customWidth="1"/>
    <col min="13059" max="13059" width="14.5703125" style="883" bestFit="1" customWidth="1"/>
    <col min="13060" max="13060" width="14.42578125" style="883" customWidth="1"/>
    <col min="13061" max="13061" width="12.85546875" style="883" customWidth="1"/>
    <col min="13062" max="13062" width="14.5703125" style="883" bestFit="1" customWidth="1"/>
    <col min="13063" max="13064" width="12.85546875" style="883" customWidth="1"/>
    <col min="13065" max="13065" width="14.5703125" style="883" bestFit="1" customWidth="1"/>
    <col min="13066" max="13067" width="12.85546875" style="883" customWidth="1"/>
    <col min="13068" max="13068" width="14.42578125" style="883" bestFit="1" customWidth="1"/>
    <col min="13069" max="13070" width="12.85546875" style="883" customWidth="1"/>
    <col min="13071" max="13072" width="0" style="883" hidden="1" customWidth="1"/>
    <col min="13073" max="13073" width="2.85546875" style="883" customWidth="1"/>
    <col min="13074" max="13312" width="9.140625" style="883"/>
    <col min="13313" max="13313" width="0" style="883" hidden="1" customWidth="1"/>
    <col min="13314" max="13314" width="28.28515625" style="883" customWidth="1"/>
    <col min="13315" max="13315" width="14.5703125" style="883" bestFit="1" customWidth="1"/>
    <col min="13316" max="13316" width="14.42578125" style="883" customWidth="1"/>
    <col min="13317" max="13317" width="12.85546875" style="883" customWidth="1"/>
    <col min="13318" max="13318" width="14.5703125" style="883" bestFit="1" customWidth="1"/>
    <col min="13319" max="13320" width="12.85546875" style="883" customWidth="1"/>
    <col min="13321" max="13321" width="14.5703125" style="883" bestFit="1" customWidth="1"/>
    <col min="13322" max="13323" width="12.85546875" style="883" customWidth="1"/>
    <col min="13324" max="13324" width="14.42578125" style="883" bestFit="1" customWidth="1"/>
    <col min="13325" max="13326" width="12.85546875" style="883" customWidth="1"/>
    <col min="13327" max="13328" width="0" style="883" hidden="1" customWidth="1"/>
    <col min="13329" max="13329" width="2.85546875" style="883" customWidth="1"/>
    <col min="13330" max="13568" width="9.140625" style="883"/>
    <col min="13569" max="13569" width="0" style="883" hidden="1" customWidth="1"/>
    <col min="13570" max="13570" width="28.28515625" style="883" customWidth="1"/>
    <col min="13571" max="13571" width="14.5703125" style="883" bestFit="1" customWidth="1"/>
    <col min="13572" max="13572" width="14.42578125" style="883" customWidth="1"/>
    <col min="13573" max="13573" width="12.85546875" style="883" customWidth="1"/>
    <col min="13574" max="13574" width="14.5703125" style="883" bestFit="1" customWidth="1"/>
    <col min="13575" max="13576" width="12.85546875" style="883" customWidth="1"/>
    <col min="13577" max="13577" width="14.5703125" style="883" bestFit="1" customWidth="1"/>
    <col min="13578" max="13579" width="12.85546875" style="883" customWidth="1"/>
    <col min="13580" max="13580" width="14.42578125" style="883" bestFit="1" customWidth="1"/>
    <col min="13581" max="13582" width="12.85546875" style="883" customWidth="1"/>
    <col min="13583" max="13584" width="0" style="883" hidden="1" customWidth="1"/>
    <col min="13585" max="13585" width="2.85546875" style="883" customWidth="1"/>
    <col min="13586" max="13824" width="9.140625" style="883"/>
    <col min="13825" max="13825" width="0" style="883" hidden="1" customWidth="1"/>
    <col min="13826" max="13826" width="28.28515625" style="883" customWidth="1"/>
    <col min="13827" max="13827" width="14.5703125" style="883" bestFit="1" customWidth="1"/>
    <col min="13828" max="13828" width="14.42578125" style="883" customWidth="1"/>
    <col min="13829" max="13829" width="12.85546875" style="883" customWidth="1"/>
    <col min="13830" max="13830" width="14.5703125" style="883" bestFit="1" customWidth="1"/>
    <col min="13831" max="13832" width="12.85546875" style="883" customWidth="1"/>
    <col min="13833" max="13833" width="14.5703125" style="883" bestFit="1" customWidth="1"/>
    <col min="13834" max="13835" width="12.85546875" style="883" customWidth="1"/>
    <col min="13836" max="13836" width="14.42578125" style="883" bestFit="1" customWidth="1"/>
    <col min="13837" max="13838" width="12.85546875" style="883" customWidth="1"/>
    <col min="13839" max="13840" width="0" style="883" hidden="1" customWidth="1"/>
    <col min="13841" max="13841" width="2.85546875" style="883" customWidth="1"/>
    <col min="13842" max="14080" width="9.140625" style="883"/>
    <col min="14081" max="14081" width="0" style="883" hidden="1" customWidth="1"/>
    <col min="14082" max="14082" width="28.28515625" style="883" customWidth="1"/>
    <col min="14083" max="14083" width="14.5703125" style="883" bestFit="1" customWidth="1"/>
    <col min="14084" max="14084" width="14.42578125" style="883" customWidth="1"/>
    <col min="14085" max="14085" width="12.85546875" style="883" customWidth="1"/>
    <col min="14086" max="14086" width="14.5703125" style="883" bestFit="1" customWidth="1"/>
    <col min="14087" max="14088" width="12.85546875" style="883" customWidth="1"/>
    <col min="14089" max="14089" width="14.5703125" style="883" bestFit="1" customWidth="1"/>
    <col min="14090" max="14091" width="12.85546875" style="883" customWidth="1"/>
    <col min="14092" max="14092" width="14.42578125" style="883" bestFit="1" customWidth="1"/>
    <col min="14093" max="14094" width="12.85546875" style="883" customWidth="1"/>
    <col min="14095" max="14096" width="0" style="883" hidden="1" customWidth="1"/>
    <col min="14097" max="14097" width="2.85546875" style="883" customWidth="1"/>
    <col min="14098" max="14336" width="9.140625" style="883"/>
    <col min="14337" max="14337" width="0" style="883" hidden="1" customWidth="1"/>
    <col min="14338" max="14338" width="28.28515625" style="883" customWidth="1"/>
    <col min="14339" max="14339" width="14.5703125" style="883" bestFit="1" customWidth="1"/>
    <col min="14340" max="14340" width="14.42578125" style="883" customWidth="1"/>
    <col min="14341" max="14341" width="12.85546875" style="883" customWidth="1"/>
    <col min="14342" max="14342" width="14.5703125" style="883" bestFit="1" customWidth="1"/>
    <col min="14343" max="14344" width="12.85546875" style="883" customWidth="1"/>
    <col min="14345" max="14345" width="14.5703125" style="883" bestFit="1" customWidth="1"/>
    <col min="14346" max="14347" width="12.85546875" style="883" customWidth="1"/>
    <col min="14348" max="14348" width="14.42578125" style="883" bestFit="1" customWidth="1"/>
    <col min="14349" max="14350" width="12.85546875" style="883" customWidth="1"/>
    <col min="14351" max="14352" width="0" style="883" hidden="1" customWidth="1"/>
    <col min="14353" max="14353" width="2.85546875" style="883" customWidth="1"/>
    <col min="14354" max="14592" width="9.140625" style="883"/>
    <col min="14593" max="14593" width="0" style="883" hidden="1" customWidth="1"/>
    <col min="14594" max="14594" width="28.28515625" style="883" customWidth="1"/>
    <col min="14595" max="14595" width="14.5703125" style="883" bestFit="1" customWidth="1"/>
    <col min="14596" max="14596" width="14.42578125" style="883" customWidth="1"/>
    <col min="14597" max="14597" width="12.85546875" style="883" customWidth="1"/>
    <col min="14598" max="14598" width="14.5703125" style="883" bestFit="1" customWidth="1"/>
    <col min="14599" max="14600" width="12.85546875" style="883" customWidth="1"/>
    <col min="14601" max="14601" width="14.5703125" style="883" bestFit="1" customWidth="1"/>
    <col min="14602" max="14603" width="12.85546875" style="883" customWidth="1"/>
    <col min="14604" max="14604" width="14.42578125" style="883" bestFit="1" customWidth="1"/>
    <col min="14605" max="14606" width="12.85546875" style="883" customWidth="1"/>
    <col min="14607" max="14608" width="0" style="883" hidden="1" customWidth="1"/>
    <col min="14609" max="14609" width="2.85546875" style="883" customWidth="1"/>
    <col min="14610" max="14848" width="9.140625" style="883"/>
    <col min="14849" max="14849" width="0" style="883" hidden="1" customWidth="1"/>
    <col min="14850" max="14850" width="28.28515625" style="883" customWidth="1"/>
    <col min="14851" max="14851" width="14.5703125" style="883" bestFit="1" customWidth="1"/>
    <col min="14852" max="14852" width="14.42578125" style="883" customWidth="1"/>
    <col min="14853" max="14853" width="12.85546875" style="883" customWidth="1"/>
    <col min="14854" max="14854" width="14.5703125" style="883" bestFit="1" customWidth="1"/>
    <col min="14855" max="14856" width="12.85546875" style="883" customWidth="1"/>
    <col min="14857" max="14857" width="14.5703125" style="883" bestFit="1" customWidth="1"/>
    <col min="14858" max="14859" width="12.85546875" style="883" customWidth="1"/>
    <col min="14860" max="14860" width="14.42578125" style="883" bestFit="1" customWidth="1"/>
    <col min="14861" max="14862" width="12.85546875" style="883" customWidth="1"/>
    <col min="14863" max="14864" width="0" style="883" hidden="1" customWidth="1"/>
    <col min="14865" max="14865" width="2.85546875" style="883" customWidth="1"/>
    <col min="14866" max="15104" width="9.140625" style="883"/>
    <col min="15105" max="15105" width="0" style="883" hidden="1" customWidth="1"/>
    <col min="15106" max="15106" width="28.28515625" style="883" customWidth="1"/>
    <col min="15107" max="15107" width="14.5703125" style="883" bestFit="1" customWidth="1"/>
    <col min="15108" max="15108" width="14.42578125" style="883" customWidth="1"/>
    <col min="15109" max="15109" width="12.85546875" style="883" customWidth="1"/>
    <col min="15110" max="15110" width="14.5703125" style="883" bestFit="1" customWidth="1"/>
    <col min="15111" max="15112" width="12.85546875" style="883" customWidth="1"/>
    <col min="15113" max="15113" width="14.5703125" style="883" bestFit="1" customWidth="1"/>
    <col min="15114" max="15115" width="12.85546875" style="883" customWidth="1"/>
    <col min="15116" max="15116" width="14.42578125" style="883" bestFit="1" customWidth="1"/>
    <col min="15117" max="15118" width="12.85546875" style="883" customWidth="1"/>
    <col min="15119" max="15120" width="0" style="883" hidden="1" customWidth="1"/>
    <col min="15121" max="15121" width="2.85546875" style="883" customWidth="1"/>
    <col min="15122" max="15360" width="9.140625" style="883"/>
    <col min="15361" max="15361" width="0" style="883" hidden="1" customWidth="1"/>
    <col min="15362" max="15362" width="28.28515625" style="883" customWidth="1"/>
    <col min="15363" max="15363" width="14.5703125" style="883" bestFit="1" customWidth="1"/>
    <col min="15364" max="15364" width="14.42578125" style="883" customWidth="1"/>
    <col min="15365" max="15365" width="12.85546875" style="883" customWidth="1"/>
    <col min="15366" max="15366" width="14.5703125" style="883" bestFit="1" customWidth="1"/>
    <col min="15367" max="15368" width="12.85546875" style="883" customWidth="1"/>
    <col min="15369" max="15369" width="14.5703125" style="883" bestFit="1" customWidth="1"/>
    <col min="15370" max="15371" width="12.85546875" style="883" customWidth="1"/>
    <col min="15372" max="15372" width="14.42578125" style="883" bestFit="1" customWidth="1"/>
    <col min="15373" max="15374" width="12.85546875" style="883" customWidth="1"/>
    <col min="15375" max="15376" width="0" style="883" hidden="1" customWidth="1"/>
    <col min="15377" max="15377" width="2.85546875" style="883" customWidth="1"/>
    <col min="15378" max="15616" width="9.140625" style="883"/>
    <col min="15617" max="15617" width="0" style="883" hidden="1" customWidth="1"/>
    <col min="15618" max="15618" width="28.28515625" style="883" customWidth="1"/>
    <col min="15619" max="15619" width="14.5703125" style="883" bestFit="1" customWidth="1"/>
    <col min="15620" max="15620" width="14.42578125" style="883" customWidth="1"/>
    <col min="15621" max="15621" width="12.85546875" style="883" customWidth="1"/>
    <col min="15622" max="15622" width="14.5703125" style="883" bestFit="1" customWidth="1"/>
    <col min="15623" max="15624" width="12.85546875" style="883" customWidth="1"/>
    <col min="15625" max="15625" width="14.5703125" style="883" bestFit="1" customWidth="1"/>
    <col min="15626" max="15627" width="12.85546875" style="883" customWidth="1"/>
    <col min="15628" max="15628" width="14.42578125" style="883" bestFit="1" customWidth="1"/>
    <col min="15629" max="15630" width="12.85546875" style="883" customWidth="1"/>
    <col min="15631" max="15632" width="0" style="883" hidden="1" customWidth="1"/>
    <col min="15633" max="15633" width="2.85546875" style="883" customWidth="1"/>
    <col min="15634" max="15872" width="9.140625" style="883"/>
    <col min="15873" max="15873" width="0" style="883" hidden="1" customWidth="1"/>
    <col min="15874" max="15874" width="28.28515625" style="883" customWidth="1"/>
    <col min="15875" max="15875" width="14.5703125" style="883" bestFit="1" customWidth="1"/>
    <col min="15876" max="15876" width="14.42578125" style="883" customWidth="1"/>
    <col min="15877" max="15877" width="12.85546875" style="883" customWidth="1"/>
    <col min="15878" max="15878" width="14.5703125" style="883" bestFit="1" customWidth="1"/>
    <col min="15879" max="15880" width="12.85546875" style="883" customWidth="1"/>
    <col min="15881" max="15881" width="14.5703125" style="883" bestFit="1" customWidth="1"/>
    <col min="15882" max="15883" width="12.85546875" style="883" customWidth="1"/>
    <col min="15884" max="15884" width="14.42578125" style="883" bestFit="1" customWidth="1"/>
    <col min="15885" max="15886" width="12.85546875" style="883" customWidth="1"/>
    <col min="15887" max="15888" width="0" style="883" hidden="1" customWidth="1"/>
    <col min="15889" max="15889" width="2.85546875" style="883" customWidth="1"/>
    <col min="15890" max="16128" width="9.140625" style="883"/>
    <col min="16129" max="16129" width="0" style="883" hidden="1" customWidth="1"/>
    <col min="16130" max="16130" width="28.28515625" style="883" customWidth="1"/>
    <col min="16131" max="16131" width="14.5703125" style="883" bestFit="1" customWidth="1"/>
    <col min="16132" max="16132" width="14.42578125" style="883" customWidth="1"/>
    <col min="16133" max="16133" width="12.85546875" style="883" customWidth="1"/>
    <col min="16134" max="16134" width="14.5703125" style="883" bestFit="1" customWidth="1"/>
    <col min="16135" max="16136" width="12.85546875" style="883" customWidth="1"/>
    <col min="16137" max="16137" width="14.5703125" style="883" bestFit="1" customWidth="1"/>
    <col min="16138" max="16139" width="12.85546875" style="883" customWidth="1"/>
    <col min="16140" max="16140" width="14.42578125" style="883" bestFit="1" customWidth="1"/>
    <col min="16141" max="16142" width="12.85546875" style="883" customWidth="1"/>
    <col min="16143" max="16144" width="0" style="883" hidden="1" customWidth="1"/>
    <col min="16145" max="16145" width="2.85546875" style="883" customWidth="1"/>
    <col min="16146" max="16384" width="9.140625" style="883"/>
  </cols>
  <sheetData>
    <row r="1" spans="1:27" s="121" customFormat="1" ht="2.25" customHeight="1">
      <c r="B1" s="499"/>
      <c r="C1" s="500"/>
      <c r="D1" s="500"/>
      <c r="E1" s="500"/>
      <c r="F1" s="500"/>
      <c r="G1" s="500"/>
      <c r="H1" s="500"/>
      <c r="I1" s="500"/>
      <c r="J1" s="500"/>
      <c r="K1" s="512"/>
      <c r="L1" s="500"/>
      <c r="M1" s="500"/>
      <c r="N1" s="500"/>
      <c r="O1" s="500"/>
      <c r="P1" s="500"/>
      <c r="Q1" s="381"/>
    </row>
    <row r="2" spans="1:27" s="121" customFormat="1" ht="41.25" customHeight="1">
      <c r="B2" s="1109" t="s">
        <v>1039</v>
      </c>
      <c r="C2" s="1109"/>
      <c r="D2" s="1109"/>
      <c r="E2" s="1109"/>
      <c r="F2" s="1109"/>
      <c r="G2" s="1109"/>
      <c r="H2" s="1109"/>
      <c r="I2" s="1109"/>
      <c r="J2" s="1109"/>
      <c r="K2" s="1109"/>
      <c r="L2" s="1109"/>
      <c r="M2" s="1109"/>
      <c r="N2" s="1109"/>
      <c r="O2" s="1109"/>
      <c r="P2" s="1109"/>
      <c r="Q2" s="381"/>
    </row>
    <row r="3" spans="1:27" s="121" customFormat="1" ht="35.25" customHeight="1">
      <c r="B3" s="1109" t="s">
        <v>1031</v>
      </c>
      <c r="C3" s="1109"/>
      <c r="D3" s="1109"/>
      <c r="E3" s="1109"/>
      <c r="F3" s="1109"/>
      <c r="G3" s="1109"/>
      <c r="H3" s="1109"/>
      <c r="I3" s="1109"/>
      <c r="J3" s="1109"/>
      <c r="K3" s="1109"/>
      <c r="L3" s="1109"/>
      <c r="M3" s="1109"/>
      <c r="N3" s="1109"/>
      <c r="O3" s="1109"/>
      <c r="P3" s="1109"/>
      <c r="Q3" s="381"/>
    </row>
    <row r="4" spans="1:27" s="121" customFormat="1" ht="26.25" hidden="1">
      <c r="A4" s="121" t="s">
        <v>1501</v>
      </c>
      <c r="B4" s="1109"/>
      <c r="C4" s="1109"/>
      <c r="D4" s="1109"/>
      <c r="E4" s="1109"/>
      <c r="F4" s="1109"/>
      <c r="G4" s="1109"/>
      <c r="H4" s="1109"/>
      <c r="I4" s="1109"/>
      <c r="J4" s="1109"/>
      <c r="K4" s="1109"/>
      <c r="L4" s="1109"/>
      <c r="M4" s="1109"/>
      <c r="N4" s="1109"/>
      <c r="O4" s="1109"/>
      <c r="P4" s="1109"/>
      <c r="Q4" s="381"/>
    </row>
    <row r="5" spans="1:27" s="501" customFormat="1" ht="44.25" customHeight="1">
      <c r="B5" s="1127" t="s">
        <v>1360</v>
      </c>
      <c r="C5" s="1127"/>
      <c r="D5" s="1127"/>
      <c r="E5" s="1127"/>
      <c r="F5" s="1127"/>
      <c r="G5" s="1127"/>
      <c r="H5" s="1127"/>
      <c r="I5" s="1127"/>
      <c r="J5" s="1127"/>
      <c r="K5" s="1127"/>
      <c r="L5" s="1127"/>
      <c r="M5" s="1127"/>
      <c r="N5" s="1127"/>
      <c r="O5" s="1127"/>
      <c r="P5" s="1127"/>
      <c r="Q5" s="692"/>
    </row>
    <row r="6" spans="1:27" s="125" customFormat="1" ht="9">
      <c r="D6" s="502"/>
      <c r="E6" s="502"/>
      <c r="F6" s="502"/>
      <c r="G6" s="502"/>
      <c r="H6" s="502"/>
      <c r="I6" s="502"/>
      <c r="K6" s="513"/>
      <c r="Q6" s="394"/>
    </row>
    <row r="7" spans="1:27" s="125" customFormat="1" ht="15.75">
      <c r="B7" s="514"/>
      <c r="C7" s="1167" t="str">
        <f>"DIC-13"</f>
        <v>DIC-13</v>
      </c>
      <c r="D7" s="1167"/>
      <c r="E7" s="1167"/>
      <c r="F7" s="1167" t="str">
        <f>"DIC-14"</f>
        <v>DIC-14</v>
      </c>
      <c r="G7" s="1167"/>
      <c r="H7" s="1167"/>
      <c r="I7" s="1167" t="str">
        <f>"DIC-15"</f>
        <v>DIC-15</v>
      </c>
      <c r="J7" s="1167"/>
      <c r="K7" s="1167"/>
      <c r="L7" s="1167" t="str">
        <f>UPPER("Mar-16")</f>
        <v>MAR-16</v>
      </c>
      <c r="M7" s="1167"/>
      <c r="N7" s="1167"/>
      <c r="O7" s="699" t="s">
        <v>1338</v>
      </c>
      <c r="P7" s="699"/>
      <c r="Q7" s="1166"/>
    </row>
    <row r="8" spans="1:27" s="125" customFormat="1" ht="33" customHeight="1" thickBot="1">
      <c r="B8" s="515" t="s">
        <v>1023</v>
      </c>
      <c r="C8" s="503" t="s">
        <v>1032</v>
      </c>
      <c r="D8" s="504" t="s">
        <v>1025</v>
      </c>
      <c r="E8" s="503" t="s">
        <v>1026</v>
      </c>
      <c r="F8" s="503" t="s">
        <v>1032</v>
      </c>
      <c r="G8" s="504" t="s">
        <v>1025</v>
      </c>
      <c r="H8" s="503" t="s">
        <v>1026</v>
      </c>
      <c r="I8" s="503" t="s">
        <v>1032</v>
      </c>
      <c r="J8" s="504" t="s">
        <v>1025</v>
      </c>
      <c r="K8" s="503" t="s">
        <v>1026</v>
      </c>
      <c r="L8" s="503" t="s">
        <v>1032</v>
      </c>
      <c r="M8" s="504" t="s">
        <v>1025</v>
      </c>
      <c r="N8" s="503" t="s">
        <v>1026</v>
      </c>
      <c r="O8" s="503" t="s">
        <v>1339</v>
      </c>
      <c r="P8" s="503" t="s">
        <v>1340</v>
      </c>
      <c r="Q8" s="1166"/>
    </row>
    <row r="9" spans="1:27" s="63" customFormat="1" ht="18.75" customHeight="1" thickTop="1">
      <c r="B9" s="315" t="s">
        <v>1341</v>
      </c>
      <c r="C9" s="516"/>
      <c r="D9" s="516"/>
      <c r="E9" s="516"/>
      <c r="F9" s="516"/>
      <c r="G9" s="516"/>
      <c r="H9" s="516"/>
      <c r="I9" s="516"/>
      <c r="J9" s="516"/>
      <c r="K9" s="516"/>
      <c r="L9" s="516"/>
      <c r="M9" s="516"/>
      <c r="N9" s="516"/>
      <c r="O9" s="516"/>
      <c r="P9" s="516"/>
      <c r="Q9" s="386"/>
      <c r="V9" s="866"/>
      <c r="X9" s="344"/>
      <c r="Z9" s="180">
        <v>6.94</v>
      </c>
      <c r="AA9" s="180">
        <v>6.92</v>
      </c>
    </row>
    <row r="10" spans="1:27" s="63" customFormat="1" ht="22.5" customHeight="1">
      <c r="A10" s="63" t="s">
        <v>1033</v>
      </c>
      <c r="B10" s="63" t="s">
        <v>305</v>
      </c>
      <c r="C10" s="344">
        <v>8691675.5297299996</v>
      </c>
      <c r="D10" s="346">
        <v>0.10387318603550906</v>
      </c>
      <c r="E10" s="344">
        <v>2</v>
      </c>
      <c r="F10" s="344">
        <v>9904590.8020500019</v>
      </c>
      <c r="G10" s="346">
        <v>0.10177298333186757</v>
      </c>
      <c r="H10" s="344">
        <v>2</v>
      </c>
      <c r="I10" s="344">
        <v>11705261.2837</v>
      </c>
      <c r="J10" s="346">
        <f t="shared" ref="J10:J19" si="0">+I10/I$93</f>
        <v>0.1024325558745957</v>
      </c>
      <c r="K10" s="344">
        <v>2</v>
      </c>
      <c r="L10" s="344">
        <v>12126617.022140002</v>
      </c>
      <c r="M10" s="346">
        <f t="shared" ref="M10:M19" si="1">+L10/L$93</f>
        <v>0.10352412666314989</v>
      </c>
      <c r="N10" s="344">
        <v>2</v>
      </c>
      <c r="O10" s="510">
        <f>IF(I10=0,0,(L10/I10)-1)</f>
        <v>3.599712370596575E-2</v>
      </c>
      <c r="P10" s="510">
        <f>IF(I10=0,0,((+L10/AA$9)/(I10/Z$9))-1)</f>
        <v>3.8991335046156594E-2</v>
      </c>
      <c r="Q10" s="386"/>
      <c r="V10" s="866"/>
      <c r="X10" s="344"/>
    </row>
    <row r="11" spans="1:27" s="63" customFormat="1" ht="22.5" customHeight="1">
      <c r="A11" s="63" t="s">
        <v>1033</v>
      </c>
      <c r="B11" s="63" t="s">
        <v>306</v>
      </c>
      <c r="C11" s="344">
        <v>7352704.7011400005</v>
      </c>
      <c r="D11" s="346">
        <v>8.7871304062520916E-2</v>
      </c>
      <c r="E11" s="344">
        <v>3</v>
      </c>
      <c r="F11" s="344">
        <v>9380147.666079998</v>
      </c>
      <c r="G11" s="346">
        <v>9.6384154696509877E-2</v>
      </c>
      <c r="H11" s="344">
        <v>3</v>
      </c>
      <c r="I11" s="344">
        <v>10700680.70479</v>
      </c>
      <c r="J11" s="346">
        <f t="shared" si="0"/>
        <v>9.3641487158938164E-2</v>
      </c>
      <c r="K11" s="344">
        <v>3</v>
      </c>
      <c r="L11" s="344">
        <v>10894852.672119999</v>
      </c>
      <c r="M11" s="346">
        <f t="shared" si="1"/>
        <v>9.3008635957225042E-2</v>
      </c>
      <c r="N11" s="344">
        <v>3</v>
      </c>
      <c r="O11" s="510">
        <f>IF(I11=0,0,(L11/I11)-1)</f>
        <v>1.8145758450963001E-2</v>
      </c>
      <c r="P11" s="510">
        <f>IF(I11=0,0,((+L11/AA$9)/(I11/Z$9))-1)</f>
        <v>2.1088376249954299E-2</v>
      </c>
      <c r="Q11" s="386"/>
      <c r="V11" s="866"/>
      <c r="X11" s="344"/>
    </row>
    <row r="12" spans="1:27" s="63" customFormat="1" ht="22.5" customHeight="1">
      <c r="A12" s="63" t="s">
        <v>1033</v>
      </c>
      <c r="B12" s="63" t="s">
        <v>307</v>
      </c>
      <c r="C12" s="344">
        <v>10427106.571629999</v>
      </c>
      <c r="D12" s="346">
        <v>0.12461311711674626</v>
      </c>
      <c r="E12" s="344">
        <v>1</v>
      </c>
      <c r="F12" s="344">
        <v>12063839.905579999</v>
      </c>
      <c r="G12" s="346">
        <v>0.12395999008609158</v>
      </c>
      <c r="H12" s="344">
        <v>1</v>
      </c>
      <c r="I12" s="344">
        <v>13865197.84402</v>
      </c>
      <c r="J12" s="346">
        <f t="shared" si="0"/>
        <v>0.12133412646223016</v>
      </c>
      <c r="K12" s="344">
        <v>1</v>
      </c>
      <c r="L12" s="344">
        <v>14284783.964309998</v>
      </c>
      <c r="M12" s="346">
        <f t="shared" si="1"/>
        <v>0.1219482549648452</v>
      </c>
      <c r="N12" s="344">
        <v>1</v>
      </c>
      <c r="O12" s="510">
        <f>IF(I12=0,0,(L12/I12)-1)</f>
        <v>3.0261819918492083E-2</v>
      </c>
      <c r="P12" s="510">
        <f>IF(I12=0,0,((+L12/AA$9)/(I12/Z$9))-1)</f>
        <v>3.3239455236175663E-2</v>
      </c>
      <c r="Q12" s="386"/>
      <c r="V12" s="866"/>
      <c r="X12" s="344"/>
    </row>
    <row r="13" spans="1:27" s="63" customFormat="1" ht="22.5" customHeight="1">
      <c r="A13" s="63" t="s">
        <v>1033</v>
      </c>
      <c r="B13" s="63" t="s">
        <v>308</v>
      </c>
      <c r="C13" s="344">
        <v>6384427.7508000005</v>
      </c>
      <c r="D13" s="346">
        <v>7.6299540775622593E-2</v>
      </c>
      <c r="E13" s="344">
        <v>7</v>
      </c>
      <c r="F13" s="344">
        <v>7873783.6074899994</v>
      </c>
      <c r="G13" s="346">
        <v>8.0905760152954004E-2</v>
      </c>
      <c r="H13" s="344">
        <v>5</v>
      </c>
      <c r="I13" s="344">
        <v>9447518.4549500011</v>
      </c>
      <c r="J13" s="346">
        <f t="shared" si="0"/>
        <v>8.2675084182917274E-2</v>
      </c>
      <c r="K13" s="344">
        <v>4</v>
      </c>
      <c r="L13" s="344">
        <v>9204258.6342899986</v>
      </c>
      <c r="M13" s="346">
        <f t="shared" si="1"/>
        <v>7.8576146583746551E-2</v>
      </c>
      <c r="N13" s="344">
        <v>5</v>
      </c>
      <c r="O13" s="510">
        <f>IF(I13=0,0,(L13/I13)-1)</f>
        <v>-2.5748541463028074E-2</v>
      </c>
      <c r="P13" s="510">
        <f>IF(I13=0,0,((+L13/AA$9)/(I13/Z$9))-1)</f>
        <v>-2.2932785802516453E-2</v>
      </c>
      <c r="Q13" s="386"/>
      <c r="V13" s="866"/>
      <c r="X13" s="344"/>
    </row>
    <row r="14" spans="1:27" s="63" customFormat="1" ht="22.5" customHeight="1">
      <c r="A14" s="63" t="s">
        <v>1033</v>
      </c>
      <c r="B14" s="63" t="s">
        <v>309</v>
      </c>
      <c r="C14" s="344">
        <v>7313829.5054700002</v>
      </c>
      <c r="D14" s="346">
        <v>8.7406711197982379E-2</v>
      </c>
      <c r="E14" s="344">
        <v>4</v>
      </c>
      <c r="F14" s="344">
        <v>8046255.79024</v>
      </c>
      <c r="G14" s="346">
        <v>8.2677969518392264E-2</v>
      </c>
      <c r="H14" s="344">
        <v>4</v>
      </c>
      <c r="I14" s="344">
        <v>9438348.5377299991</v>
      </c>
      <c r="J14" s="346">
        <f t="shared" si="0"/>
        <v>8.2594838382739261E-2</v>
      </c>
      <c r="K14" s="344">
        <v>5</v>
      </c>
      <c r="L14" s="344">
        <v>9860947.1998800002</v>
      </c>
      <c r="M14" s="346">
        <f t="shared" si="1"/>
        <v>8.4182253391462361E-2</v>
      </c>
      <c r="N14" s="344">
        <v>4</v>
      </c>
      <c r="O14" s="510">
        <f t="shared" ref="O14:O19" si="2">IF(I14=0,0,(L14/I14)-1)</f>
        <v>4.4774640442727165E-2</v>
      </c>
      <c r="P14" s="510">
        <f t="shared" ref="P14:P19" si="3">IF(I14=0,0,((+L14/AA$9)/(I14/Z$9))-1)</f>
        <v>4.7794220328400083E-2</v>
      </c>
      <c r="Q14" s="386"/>
      <c r="V14" s="866"/>
      <c r="X14" s="344"/>
    </row>
    <row r="15" spans="1:27" s="63" customFormat="1" ht="22.5" customHeight="1">
      <c r="A15" s="63" t="s">
        <v>1033</v>
      </c>
      <c r="B15" s="63" t="s">
        <v>310</v>
      </c>
      <c r="C15" s="344">
        <v>3996497.4070699997</v>
      </c>
      <c r="D15" s="346">
        <v>4.7761667728513028E-2</v>
      </c>
      <c r="E15" s="344">
        <v>10</v>
      </c>
      <c r="F15" s="344">
        <v>4849492.0694600008</v>
      </c>
      <c r="G15" s="346">
        <v>4.983015304893007E-2</v>
      </c>
      <c r="H15" s="344">
        <v>10</v>
      </c>
      <c r="I15" s="344">
        <v>6051073.7213699985</v>
      </c>
      <c r="J15" s="346">
        <f t="shared" si="0"/>
        <v>5.2952850179317355E-2</v>
      </c>
      <c r="K15" s="344">
        <v>9</v>
      </c>
      <c r="L15" s="344">
        <v>6289512.5881599989</v>
      </c>
      <c r="M15" s="346">
        <f t="shared" si="1"/>
        <v>5.3693152561624151E-2</v>
      </c>
      <c r="N15" s="344">
        <v>9</v>
      </c>
      <c r="O15" s="510">
        <f>IF(I15=0,0,(L15/I15)-1)</f>
        <v>3.9404389661941819E-2</v>
      </c>
      <c r="P15" s="510">
        <f>IF(I15=0,0,((+L15/AA$9)/(I15/Z$9))-1)</f>
        <v>4.2408448591600756E-2</v>
      </c>
      <c r="Q15" s="386"/>
      <c r="V15" s="866"/>
      <c r="X15" s="344"/>
    </row>
    <row r="16" spans="1:27" s="63" customFormat="1" ht="22.5" customHeight="1">
      <c r="A16" s="63" t="s">
        <v>1033</v>
      </c>
      <c r="B16" s="63" t="s">
        <v>311</v>
      </c>
      <c r="C16" s="344">
        <v>4251326.8293499993</v>
      </c>
      <c r="D16" s="346">
        <v>5.0807104008004922E-2</v>
      </c>
      <c r="E16" s="344">
        <v>9</v>
      </c>
      <c r="F16" s="344">
        <v>4915509.4954199996</v>
      </c>
      <c r="G16" s="346">
        <v>5.050850418186624E-2</v>
      </c>
      <c r="H16" s="344">
        <v>9</v>
      </c>
      <c r="I16" s="344">
        <v>5699792.4337999998</v>
      </c>
      <c r="J16" s="346">
        <f t="shared" si="0"/>
        <v>4.987879320232181E-2</v>
      </c>
      <c r="K16" s="344">
        <v>11</v>
      </c>
      <c r="L16" s="344">
        <v>5754712.1530500008</v>
      </c>
      <c r="M16" s="346">
        <f t="shared" si="1"/>
        <v>4.9127596654090028E-2</v>
      </c>
      <c r="N16" s="344">
        <v>11</v>
      </c>
      <c r="O16" s="510">
        <f t="shared" si="2"/>
        <v>9.6353893387985945E-3</v>
      </c>
      <c r="P16" s="510">
        <f t="shared" si="3"/>
        <v>1.2553410695269163E-2</v>
      </c>
      <c r="Q16" s="386"/>
      <c r="V16" s="866"/>
      <c r="X16" s="344"/>
    </row>
    <row r="17" spans="1:24" s="63" customFormat="1" ht="22.5" customHeight="1">
      <c r="A17" s="63" t="s">
        <v>1033</v>
      </c>
      <c r="B17" s="63" t="s">
        <v>312</v>
      </c>
      <c r="C17" s="344">
        <v>6408913.34296</v>
      </c>
      <c r="D17" s="346">
        <v>7.6592165190895053E-2</v>
      </c>
      <c r="E17" s="344">
        <v>5</v>
      </c>
      <c r="F17" s="344">
        <v>7271858.7937099999</v>
      </c>
      <c r="G17" s="346">
        <v>7.4720781362392547E-2</v>
      </c>
      <c r="H17" s="344">
        <v>6</v>
      </c>
      <c r="I17" s="344">
        <v>8043326.5166399982</v>
      </c>
      <c r="J17" s="346">
        <f t="shared" si="0"/>
        <v>7.0387022798085869E-2</v>
      </c>
      <c r="K17" s="344">
        <v>7</v>
      </c>
      <c r="L17" s="344">
        <v>8205170.8407600001</v>
      </c>
      <c r="M17" s="346">
        <f t="shared" si="1"/>
        <v>7.0047000235991752E-2</v>
      </c>
      <c r="N17" s="344">
        <v>7</v>
      </c>
      <c r="O17" s="510">
        <f t="shared" si="2"/>
        <v>2.0121565845322653E-2</v>
      </c>
      <c r="P17" s="510">
        <f t="shared" si="3"/>
        <v>2.3069894070309127E-2</v>
      </c>
      <c r="Q17" s="386"/>
      <c r="V17" s="866"/>
      <c r="X17" s="344"/>
    </row>
    <row r="18" spans="1:24" s="63" customFormat="1" ht="22.5" customHeight="1">
      <c r="A18" s="63" t="s">
        <v>1033</v>
      </c>
      <c r="B18" s="63" t="s">
        <v>313</v>
      </c>
      <c r="C18" s="344">
        <v>93890.523699999991</v>
      </c>
      <c r="D18" s="346">
        <v>1.1220745415429045E-3</v>
      </c>
      <c r="E18" s="344">
        <v>36</v>
      </c>
      <c r="F18" s="344">
        <v>102847.98117</v>
      </c>
      <c r="G18" s="346">
        <v>1.0567974066292777E-3</v>
      </c>
      <c r="H18" s="344">
        <v>36</v>
      </c>
      <c r="I18" s="344">
        <v>113560.36322</v>
      </c>
      <c r="J18" s="346">
        <f t="shared" si="0"/>
        <v>9.9376493772679797E-4</v>
      </c>
      <c r="K18" s="344">
        <v>36</v>
      </c>
      <c r="L18" s="344">
        <v>82180.150720000005</v>
      </c>
      <c r="M18" s="346">
        <f t="shared" si="1"/>
        <v>7.0156650587722416E-4</v>
      </c>
      <c r="N18" s="344">
        <v>41</v>
      </c>
      <c r="O18" s="510">
        <f t="shared" si="2"/>
        <v>-0.2763306809719096</v>
      </c>
      <c r="P18" s="510">
        <f t="shared" si="3"/>
        <v>-0.27423915114812891</v>
      </c>
      <c r="Q18" s="386"/>
      <c r="V18" s="866"/>
      <c r="X18" s="344"/>
    </row>
    <row r="19" spans="1:24" s="63" customFormat="1" ht="22.5" customHeight="1">
      <c r="A19" s="63" t="s">
        <v>1033</v>
      </c>
      <c r="B19" s="63" t="s">
        <v>314</v>
      </c>
      <c r="C19" s="344">
        <v>136365.15499000001</v>
      </c>
      <c r="D19" s="346">
        <v>1.6296838353648613E-3</v>
      </c>
      <c r="E19" s="344">
        <v>26</v>
      </c>
      <c r="F19" s="344">
        <v>186577.44923</v>
      </c>
      <c r="G19" s="346">
        <v>1.9171456963832374E-3</v>
      </c>
      <c r="H19" s="344">
        <v>24</v>
      </c>
      <c r="I19" s="344">
        <v>207636.21399000002</v>
      </c>
      <c r="J19" s="346">
        <f t="shared" si="0"/>
        <v>1.8170212159841002E-3</v>
      </c>
      <c r="K19" s="344">
        <v>24</v>
      </c>
      <c r="L19" s="344">
        <v>206970.10211000001</v>
      </c>
      <c r="M19" s="346">
        <f t="shared" si="1"/>
        <v>1.7668900590495898E-3</v>
      </c>
      <c r="N19" s="344">
        <v>24</v>
      </c>
      <c r="O19" s="510">
        <f t="shared" si="2"/>
        <v>-3.2080717867071229E-3</v>
      </c>
      <c r="P19" s="510">
        <f t="shared" si="3"/>
        <v>-3.2717026007900163E-4</v>
      </c>
      <c r="Q19" s="386"/>
      <c r="V19" s="866"/>
      <c r="X19" s="344"/>
    </row>
    <row r="20" spans="1:24" s="63" customFormat="1" ht="22.5" customHeight="1">
      <c r="A20" s="63" t="s">
        <v>1034</v>
      </c>
      <c r="B20" s="63" t="s">
        <v>1173</v>
      </c>
      <c r="C20" s="344">
        <v>3861591</v>
      </c>
      <c r="D20" s="346">
        <v>4.6149417216971036E-2</v>
      </c>
      <c r="E20" s="344">
        <v>11</v>
      </c>
      <c r="F20" s="344" t="s">
        <v>1027</v>
      </c>
      <c r="G20" s="346" t="s">
        <v>1027</v>
      </c>
      <c r="H20" s="344" t="s">
        <v>1027</v>
      </c>
      <c r="I20" s="345" t="s">
        <v>1027</v>
      </c>
      <c r="J20" s="345" t="s">
        <v>1027</v>
      </c>
      <c r="K20" s="345" t="s">
        <v>1027</v>
      </c>
      <c r="L20" s="345" t="s">
        <v>1027</v>
      </c>
      <c r="M20" s="345" t="s">
        <v>1027</v>
      </c>
      <c r="N20" s="345" t="s">
        <v>1027</v>
      </c>
      <c r="O20" s="510">
        <f>IF(OR(I20=0,I20=" - - -"),0,(L20/I20)-1)</f>
        <v>0</v>
      </c>
      <c r="P20" s="510">
        <f>IF(OR(I20=0,I20=" - - -"),0,((+L20/AA$9)/(I20/Z$9))-1)</f>
        <v>0</v>
      </c>
      <c r="Q20" s="386"/>
      <c r="V20" s="866"/>
      <c r="X20" s="344"/>
    </row>
    <row r="21" spans="1:24" s="63" customFormat="1" ht="22.5" customHeight="1">
      <c r="A21" s="63" t="s">
        <v>1034</v>
      </c>
      <c r="B21" s="63" t="s">
        <v>315</v>
      </c>
      <c r="C21" s="344">
        <v>6392911.6741800001</v>
      </c>
      <c r="D21" s="346">
        <v>7.6400931140293629E-2</v>
      </c>
      <c r="E21" s="344">
        <v>6</v>
      </c>
      <c r="F21" s="344">
        <v>7147490.2359999996</v>
      </c>
      <c r="G21" s="346">
        <v>7.3442852833713851E-2</v>
      </c>
      <c r="H21" s="344">
        <v>7</v>
      </c>
      <c r="I21" s="344">
        <v>8156437.89855</v>
      </c>
      <c r="J21" s="346">
        <f>+I21/I$93</f>
        <v>7.1376858707488694E-2</v>
      </c>
      <c r="K21" s="344">
        <v>6</v>
      </c>
      <c r="L21" s="344">
        <v>8284695.0760000013</v>
      </c>
      <c r="M21" s="346">
        <f>+L21/L$93</f>
        <v>7.0725893367253781E-2</v>
      </c>
      <c r="N21" s="344">
        <v>6</v>
      </c>
      <c r="O21" s="510">
        <f>IF(OR(I21=0,I21=" - - -"),0,(L21/I21)-1)</f>
        <v>1.5724655670191767E-2</v>
      </c>
      <c r="P21" s="510">
        <f>IF(OR(I21=0,I21=" - - -"),0,((+L21/AA$9)/(I21/Z$9))-1)</f>
        <v>1.866027606230225E-2</v>
      </c>
      <c r="Q21" s="386"/>
      <c r="V21" s="866"/>
      <c r="X21" s="344"/>
    </row>
    <row r="22" spans="1:24" s="63" customFormat="1" ht="22.5" customHeight="1">
      <c r="B22" s="63" t="s">
        <v>316</v>
      </c>
      <c r="C22" s="345">
        <v>1309364.9032800004</v>
      </c>
      <c r="D22" s="346">
        <v>1.5648065061972555E-2</v>
      </c>
      <c r="E22" s="345">
        <v>15</v>
      </c>
      <c r="F22" s="345">
        <v>1460256.1251400001</v>
      </c>
      <c r="G22" s="346">
        <v>1.5004620105393073E-2</v>
      </c>
      <c r="H22" s="345">
        <v>15</v>
      </c>
      <c r="I22" s="345">
        <v>1814510.2107600002</v>
      </c>
      <c r="J22" s="346">
        <f>+I22/I$93</f>
        <v>1.5878750080318305E-2</v>
      </c>
      <c r="K22" s="345">
        <v>14</v>
      </c>
      <c r="L22" s="345">
        <v>1877677.82859</v>
      </c>
      <c r="M22" s="346">
        <f>+L22/L$93</f>
        <v>1.6029611309126345E-2</v>
      </c>
      <c r="N22" s="345">
        <v>14</v>
      </c>
      <c r="O22" s="510">
        <f>IF(OR(I22=0,I22=" - - -"),0,(L22/I22)-1)</f>
        <v>3.4812489593840423E-2</v>
      </c>
      <c r="P22" s="510">
        <f>IF(OR(I22=0,I22=" - - -"),0,((+L22/AA$9)/(I22/Z$9))-1)</f>
        <v>3.7803277136019275E-2</v>
      </c>
      <c r="Q22" s="386"/>
      <c r="V22" s="866"/>
      <c r="X22" s="344"/>
    </row>
    <row r="23" spans="1:24" s="63" customFormat="1" ht="23.25" customHeight="1">
      <c r="A23" s="63" t="s">
        <v>1033</v>
      </c>
      <c r="B23" s="63" t="s">
        <v>1174</v>
      </c>
      <c r="C23" s="344"/>
      <c r="D23" s="346"/>
      <c r="E23" s="344"/>
      <c r="F23" s="344">
        <v>3919876.0634199996</v>
      </c>
      <c r="G23" s="346">
        <v>4.0278037653293082E-2</v>
      </c>
      <c r="H23" s="344">
        <v>12</v>
      </c>
      <c r="I23" s="344">
        <v>7341332.0080699995</v>
      </c>
      <c r="J23" s="346">
        <f>+I23/I$93</f>
        <v>6.4243879985640573E-2</v>
      </c>
      <c r="K23" s="344">
        <v>8</v>
      </c>
      <c r="L23" s="344">
        <v>8006009.9116699994</v>
      </c>
      <c r="M23" s="346">
        <f>+L23/L$93</f>
        <v>6.8346776569999754E-2</v>
      </c>
      <c r="N23" s="344">
        <v>8</v>
      </c>
      <c r="O23" s="510">
        <f>IF(I23=0,0,(L23/I23)-1)</f>
        <v>9.0539142334027156E-2</v>
      </c>
      <c r="P23" s="510">
        <f>IF(I23=0,0,((+L23/AA$9)/(I23/Z$9))-1)</f>
        <v>9.3690989566206584E-2</v>
      </c>
      <c r="Q23" s="386"/>
      <c r="V23" s="866"/>
      <c r="X23" s="344"/>
    </row>
    <row r="24" spans="1:24" s="63" customFormat="1" ht="23.25" customHeight="1">
      <c r="A24" s="63" t="s">
        <v>1033</v>
      </c>
      <c r="B24" s="63" t="s">
        <v>1175</v>
      </c>
      <c r="C24" s="344"/>
      <c r="D24" s="346"/>
      <c r="E24" s="344"/>
      <c r="F24" s="344">
        <v>5113097.3564900002</v>
      </c>
      <c r="G24" s="346">
        <v>5.2538785542616089E-2</v>
      </c>
      <c r="H24" s="344">
        <v>8</v>
      </c>
      <c r="I24" s="344">
        <v>5789406.1226799991</v>
      </c>
      <c r="J24" s="346">
        <f>+I24/I$93</f>
        <v>5.0663001172639548E-2</v>
      </c>
      <c r="K24" s="344">
        <v>10</v>
      </c>
      <c r="L24" s="344">
        <v>5886286.5952399988</v>
      </c>
      <c r="M24" s="346">
        <f>+L24/L$93</f>
        <v>5.0250838956047948E-2</v>
      </c>
      <c r="N24" s="344">
        <v>10</v>
      </c>
      <c r="O24" s="510">
        <f>IF(I24=0,0,(L24/I24)-1)</f>
        <v>1.6734095088003942E-2</v>
      </c>
      <c r="P24" s="510">
        <f>IF(I24=0,0,((+L24/AA$9)/(I24/Z$9))-1)</f>
        <v>1.967263293507937E-2</v>
      </c>
      <c r="Q24" s="386"/>
      <c r="V24" s="866"/>
      <c r="X24" s="344"/>
    </row>
    <row r="25" spans="1:24" s="63" customFormat="1" ht="23.25" customHeight="1">
      <c r="A25" s="63" t="s">
        <v>1033</v>
      </c>
      <c r="B25" s="186" t="s">
        <v>1028</v>
      </c>
      <c r="C25" s="344">
        <v>66620604.894299999</v>
      </c>
      <c r="D25" s="346">
        <v>0.79617496791193931</v>
      </c>
      <c r="E25" s="344"/>
      <c r="F25" s="344">
        <v>82235623.341479987</v>
      </c>
      <c r="G25" s="346">
        <v>0.84499853561703264</v>
      </c>
      <c r="H25" s="344"/>
      <c r="I25" s="344">
        <f>SUM(I10:I24)</f>
        <v>98374082.314270005</v>
      </c>
      <c r="J25" s="346">
        <f>SUM(J10:J24)</f>
        <v>0.86087003434094378</v>
      </c>
      <c r="K25" s="344"/>
      <c r="L25" s="344">
        <f>SUM(L10:L24)</f>
        <v>100964674.73904002</v>
      </c>
      <c r="M25" s="346">
        <f>SUM(M10:M24)</f>
        <v>0.8619287437794898</v>
      </c>
      <c r="N25" s="344"/>
      <c r="O25" s="510">
        <f>IF(I25=0,0,(L25/I25)-1)</f>
        <v>2.6334094954949538E-2</v>
      </c>
      <c r="P25" s="510">
        <f>IF(I25=0,0,((+L25/AA$9)/(I25/Z$9))-1)</f>
        <v>2.9300378466380117E-2</v>
      </c>
      <c r="Q25" s="386"/>
      <c r="V25" s="866"/>
      <c r="X25" s="344"/>
    </row>
    <row r="26" spans="1:24" s="63" customFormat="1" ht="10.5" customHeight="1">
      <c r="B26" s="186"/>
      <c r="C26" s="344"/>
      <c r="D26" s="346"/>
      <c r="E26" s="344"/>
      <c r="F26" s="344"/>
      <c r="G26" s="346"/>
      <c r="H26" s="344"/>
      <c r="I26" s="344"/>
      <c r="J26" s="346"/>
      <c r="K26" s="344"/>
      <c r="L26" s="344"/>
      <c r="M26" s="346"/>
      <c r="N26" s="344"/>
      <c r="O26" s="510"/>
      <c r="P26" s="510"/>
      <c r="Q26" s="386"/>
      <c r="V26" s="866"/>
      <c r="X26" s="344"/>
    </row>
    <row r="27" spans="1:24" s="125" customFormat="1" ht="15.75">
      <c r="B27" s="315" t="s">
        <v>1183</v>
      </c>
      <c r="C27" s="855"/>
      <c r="D27" s="623"/>
      <c r="E27" s="621"/>
      <c r="F27" s="855"/>
      <c r="G27" s="623"/>
      <c r="H27" s="621"/>
      <c r="I27" s="855"/>
      <c r="J27" s="623"/>
      <c r="K27" s="621"/>
      <c r="L27" s="855"/>
      <c r="M27" s="623"/>
      <c r="N27" s="621"/>
      <c r="O27" s="622"/>
      <c r="P27" s="622"/>
      <c r="Q27" s="122"/>
      <c r="V27" s="867"/>
      <c r="X27" s="285"/>
    </row>
    <row r="28" spans="1:24" s="63" customFormat="1" ht="22.5" customHeight="1">
      <c r="A28" s="63" t="s">
        <v>1033</v>
      </c>
      <c r="B28" s="63" t="s">
        <v>1177</v>
      </c>
      <c r="C28" s="345" t="s">
        <v>1027</v>
      </c>
      <c r="D28" s="345" t="s">
        <v>1027</v>
      </c>
      <c r="E28" s="345" t="s">
        <v>1027</v>
      </c>
      <c r="F28" s="345">
        <v>4170691.7444399996</v>
      </c>
      <c r="G28" s="345">
        <v>4.2855252667419276E-2</v>
      </c>
      <c r="H28" s="345">
        <v>11</v>
      </c>
      <c r="I28" s="344">
        <v>4173865.8274199995</v>
      </c>
      <c r="J28" s="346">
        <f>+I28/I$93</f>
        <v>3.6525433667647322E-2</v>
      </c>
      <c r="K28" s="344">
        <v>12</v>
      </c>
      <c r="L28" s="344">
        <v>4173573.6077300003</v>
      </c>
      <c r="M28" s="346">
        <f>+L28/L$93</f>
        <v>3.5629521573558587E-2</v>
      </c>
      <c r="N28" s="344">
        <v>12</v>
      </c>
      <c r="O28" s="510">
        <f>IF(I28=0,0,(L28/I28)-1)</f>
        <v>-7.0011759381372052E-5</v>
      </c>
      <c r="P28" s="510">
        <f>IF(I28=0,0,((+L28/AA$9)/(I28/Z$9))-1)</f>
        <v>2.8199593048978677E-3</v>
      </c>
      <c r="Q28" s="386"/>
      <c r="V28" s="866"/>
      <c r="X28" s="344"/>
    </row>
    <row r="29" spans="1:24" s="63" customFormat="1" ht="23.25" customHeight="1">
      <c r="A29" s="63" t="s">
        <v>1033</v>
      </c>
      <c r="B29" s="63" t="s">
        <v>1178</v>
      </c>
      <c r="C29" s="345" t="s">
        <v>1027</v>
      </c>
      <c r="D29" s="345" t="s">
        <v>1027</v>
      </c>
      <c r="E29" s="345" t="s">
        <v>1027</v>
      </c>
      <c r="F29" s="345">
        <v>2317609.5245799995</v>
      </c>
      <c r="G29" s="345">
        <v>2.3814213048159307E-2</v>
      </c>
      <c r="H29" s="345">
        <v>13</v>
      </c>
      <c r="I29" s="344">
        <v>2617336.6568700005</v>
      </c>
      <c r="J29" s="346">
        <f>+I29/I$93</f>
        <v>2.2904271579208865E-2</v>
      </c>
      <c r="K29" s="344">
        <v>13</v>
      </c>
      <c r="L29" s="344">
        <v>2660686.1700900001</v>
      </c>
      <c r="M29" s="346">
        <f>+L29/L$93</f>
        <v>2.2714101680658183E-2</v>
      </c>
      <c r="N29" s="344">
        <v>13</v>
      </c>
      <c r="O29" s="510">
        <f>IF(I29=0,0,(L29/I29)-1)</f>
        <v>1.6562452180622467E-2</v>
      </c>
      <c r="P29" s="510">
        <f>IF(I29=0,0,((+L29/AA$9)/(I29/Z$9))-1)</f>
        <v>1.9500493949930586E-2</v>
      </c>
      <c r="Q29" s="386"/>
      <c r="V29" s="866"/>
      <c r="X29" s="344"/>
    </row>
    <row r="30" spans="1:24" s="63" customFormat="1" ht="23.25" customHeight="1">
      <c r="A30" s="63" t="s">
        <v>1033</v>
      </c>
      <c r="B30" s="63" t="s">
        <v>1179</v>
      </c>
      <c r="C30" s="345" t="s">
        <v>1027</v>
      </c>
      <c r="D30" s="345" t="s">
        <v>1027</v>
      </c>
      <c r="E30" s="345" t="s">
        <v>1027</v>
      </c>
      <c r="F30" s="345">
        <v>674237.07696000009</v>
      </c>
      <c r="G30" s="345">
        <v>6.9280114814006012E-3</v>
      </c>
      <c r="H30" s="345">
        <v>18</v>
      </c>
      <c r="I30" s="344">
        <v>781753.28934000002</v>
      </c>
      <c r="J30" s="346">
        <f>+I30/I$93</f>
        <v>6.8411106381690619E-3</v>
      </c>
      <c r="K30" s="521">
        <v>18</v>
      </c>
      <c r="L30" s="344">
        <v>807658.12329999986</v>
      </c>
      <c r="M30" s="346">
        <f>+L30/L$93</f>
        <v>6.8949239267948751E-3</v>
      </c>
      <c r="N30" s="521">
        <v>18</v>
      </c>
      <c r="O30" s="510">
        <f>IF(I30=0,0,(L30/I30)-1)</f>
        <v>3.3136840373092946E-2</v>
      </c>
      <c r="P30" s="510">
        <f>IF(I30=0,0,((+L30/AA$9)/(I30/Z$9))-1)</f>
        <v>3.6122784998448676E-2</v>
      </c>
      <c r="Q30" s="386"/>
      <c r="V30" s="866"/>
      <c r="X30" s="344"/>
    </row>
    <row r="31" spans="1:24" s="63" customFormat="1" ht="23.25" customHeight="1">
      <c r="A31" s="63" t="s">
        <v>1033</v>
      </c>
      <c r="B31" s="186" t="s">
        <v>1028</v>
      </c>
      <c r="C31" s="344"/>
      <c r="D31" s="346"/>
      <c r="E31" s="521"/>
      <c r="F31" s="344">
        <v>7162538.3459799988</v>
      </c>
      <c r="G31" s="346">
        <v>7.3597477196979177E-2</v>
      </c>
      <c r="H31" s="521"/>
      <c r="I31" s="344">
        <f>SUM(I28:I30)</f>
        <v>7572955.7736299997</v>
      </c>
      <c r="J31" s="346">
        <f>SUM(J28:J30)</f>
        <v>6.6270815885025244E-2</v>
      </c>
      <c r="K31" s="521"/>
      <c r="L31" s="344">
        <f>SUM(L28:L30)</f>
        <v>7641917.9011200005</v>
      </c>
      <c r="M31" s="346">
        <f>SUM(M28:M30)</f>
        <v>6.5238547181011644E-2</v>
      </c>
      <c r="N31" s="521"/>
      <c r="O31" s="510">
        <f>IF(I31=0,0,(L31/I31)-1)</f>
        <v>9.1063687087855616E-3</v>
      </c>
      <c r="P31" s="510">
        <f>IF(I31=0,0,((+L31/AA$9)/(I31/Z$9))-1)</f>
        <v>1.202286110389772E-2</v>
      </c>
      <c r="Q31" s="386"/>
      <c r="V31" s="866"/>
      <c r="X31" s="344"/>
    </row>
    <row r="32" spans="1:24" s="63" customFormat="1" ht="10.5" customHeight="1">
      <c r="B32" s="186"/>
      <c r="C32" s="344"/>
      <c r="D32" s="346"/>
      <c r="E32" s="344"/>
      <c r="F32" s="344"/>
      <c r="G32" s="346"/>
      <c r="H32" s="344"/>
      <c r="I32" s="344"/>
      <c r="J32" s="346"/>
      <c r="K32" s="344"/>
      <c r="L32" s="344"/>
      <c r="M32" s="346"/>
      <c r="N32" s="344"/>
      <c r="O32" s="510"/>
      <c r="P32" s="510"/>
      <c r="Q32" s="386"/>
      <c r="V32" s="866"/>
      <c r="X32" s="344"/>
    </row>
    <row r="33" spans="1:24" s="63" customFormat="1" ht="15.75">
      <c r="B33" s="315" t="s">
        <v>1467</v>
      </c>
      <c r="C33" s="516"/>
      <c r="D33" s="519"/>
      <c r="E33" s="516"/>
      <c r="F33" s="516"/>
      <c r="G33" s="519"/>
      <c r="H33" s="516"/>
      <c r="I33" s="516"/>
      <c r="J33" s="519"/>
      <c r="K33" s="516"/>
      <c r="L33" s="516"/>
      <c r="M33" s="519"/>
      <c r="N33" s="516"/>
      <c r="O33" s="518"/>
      <c r="P33" s="518"/>
      <c r="Q33" s="386"/>
      <c r="V33" s="866"/>
      <c r="X33" s="344"/>
    </row>
    <row r="34" spans="1:24" s="63" customFormat="1" ht="24" customHeight="1">
      <c r="A34" s="63" t="s">
        <v>1033</v>
      </c>
      <c r="B34" s="63" t="s">
        <v>1449</v>
      </c>
      <c r="C34" s="345" t="s">
        <v>1027</v>
      </c>
      <c r="D34" s="345" t="s">
        <v>1027</v>
      </c>
      <c r="E34" s="345" t="s">
        <v>1027</v>
      </c>
      <c r="F34" s="345" t="s">
        <v>1027</v>
      </c>
      <c r="G34" s="345" t="s">
        <v>1027</v>
      </c>
      <c r="H34" s="345" t="s">
        <v>1027</v>
      </c>
      <c r="I34" s="344">
        <v>1562375.7991500001</v>
      </c>
      <c r="J34" s="346">
        <f t="shared" ref="J34:J41" si="4">+I34/I$93</f>
        <v>1.3672325842602709E-2</v>
      </c>
      <c r="K34" s="344">
        <v>15</v>
      </c>
      <c r="L34" s="344">
        <v>1558386.2364000001</v>
      </c>
      <c r="M34" s="346">
        <f t="shared" ref="M34:M41" si="5">+L34/L$93</f>
        <v>1.3303840125620857E-2</v>
      </c>
      <c r="N34" s="344">
        <v>15</v>
      </c>
      <c r="O34" s="510">
        <f>IF(I34=0,0,(L34/I34)-1)</f>
        <v>-2.5535231358361221E-3</v>
      </c>
      <c r="P34" s="510">
        <f>IF(I34=0,0,((+L34/AA$9)/(I34/Z$9))-1)</f>
        <v>3.2927014989847514E-4</v>
      </c>
      <c r="Q34" s="386"/>
      <c r="V34" s="866"/>
      <c r="X34" s="344"/>
    </row>
    <row r="35" spans="1:24" s="63" customFormat="1" ht="24" customHeight="1">
      <c r="A35" s="63" t="s">
        <v>1033</v>
      </c>
      <c r="B35" s="63" t="s">
        <v>1456</v>
      </c>
      <c r="C35" s="345" t="s">
        <v>1027</v>
      </c>
      <c r="D35" s="345" t="s">
        <v>1027</v>
      </c>
      <c r="E35" s="345" t="s">
        <v>1027</v>
      </c>
      <c r="F35" s="345" t="s">
        <v>1027</v>
      </c>
      <c r="G35" s="345" t="s">
        <v>1027</v>
      </c>
      <c r="H35" s="345" t="s">
        <v>1027</v>
      </c>
      <c r="I35" s="344">
        <v>814633.38396999985</v>
      </c>
      <c r="J35" s="346">
        <f t="shared" si="4"/>
        <v>7.1288438248719938E-3</v>
      </c>
      <c r="K35" s="344">
        <v>17</v>
      </c>
      <c r="L35" s="344">
        <v>833042.29958999995</v>
      </c>
      <c r="M35" s="346">
        <f t="shared" si="5"/>
        <v>7.1116269591977206E-3</v>
      </c>
      <c r="N35" s="344">
        <v>17</v>
      </c>
      <c r="O35" s="510">
        <f t="shared" ref="O35:O41" si="6">IF(I35=0,0,(L35/I35)-1)</f>
        <v>2.2597791819292778E-2</v>
      </c>
      <c r="P35" s="510">
        <f t="shared" ref="P35:P41" si="7">IF(I35=0,0,((+L35/AA$9)/(I35/Z$9))-1)</f>
        <v>2.5553276766747457E-2</v>
      </c>
      <c r="Q35" s="386"/>
      <c r="V35" s="866"/>
      <c r="X35" s="344"/>
    </row>
    <row r="36" spans="1:24" s="63" customFormat="1" ht="24" customHeight="1">
      <c r="A36" s="63" t="s">
        <v>1033</v>
      </c>
      <c r="B36" s="63" t="s">
        <v>1453</v>
      </c>
      <c r="C36" s="345" t="s">
        <v>1027</v>
      </c>
      <c r="D36" s="345" t="s">
        <v>1027</v>
      </c>
      <c r="E36" s="345" t="s">
        <v>1027</v>
      </c>
      <c r="F36" s="345" t="s">
        <v>1027</v>
      </c>
      <c r="G36" s="345" t="s">
        <v>1027</v>
      </c>
      <c r="H36" s="345" t="s">
        <v>1027</v>
      </c>
      <c r="I36" s="344">
        <v>536020.2355999999</v>
      </c>
      <c r="J36" s="346">
        <f t="shared" si="4"/>
        <v>4.6907045816627279E-3</v>
      </c>
      <c r="K36" s="344">
        <v>20</v>
      </c>
      <c r="L36" s="344">
        <v>542045.01516000007</v>
      </c>
      <c r="M36" s="346">
        <f t="shared" si="5"/>
        <v>4.6274024077862901E-3</v>
      </c>
      <c r="N36" s="344">
        <v>20</v>
      </c>
      <c r="O36" s="510">
        <f t="shared" si="6"/>
        <v>1.123983603577261E-2</v>
      </c>
      <c r="P36" s="510">
        <f t="shared" si="7"/>
        <v>1.4162494521425151E-2</v>
      </c>
      <c r="Q36" s="386"/>
      <c r="V36" s="866"/>
      <c r="X36" s="344"/>
    </row>
    <row r="37" spans="1:24" s="63" customFormat="1" ht="24" customHeight="1">
      <c r="A37" s="63" t="s">
        <v>1033</v>
      </c>
      <c r="B37" s="63" t="s">
        <v>1452</v>
      </c>
      <c r="C37" s="345" t="s">
        <v>1027</v>
      </c>
      <c r="D37" s="345" t="s">
        <v>1027</v>
      </c>
      <c r="E37" s="345" t="s">
        <v>1027</v>
      </c>
      <c r="F37" s="345" t="s">
        <v>1027</v>
      </c>
      <c r="G37" s="345" t="s">
        <v>1027</v>
      </c>
      <c r="H37" s="345" t="s">
        <v>1027</v>
      </c>
      <c r="I37" s="344">
        <v>190169.94112999996</v>
      </c>
      <c r="J37" s="346">
        <f t="shared" si="4"/>
        <v>1.6641741391619624E-3</v>
      </c>
      <c r="K37" s="344">
        <v>25</v>
      </c>
      <c r="L37" s="344">
        <v>186304.27879999997</v>
      </c>
      <c r="M37" s="346">
        <f t="shared" si="5"/>
        <v>1.5904672936537074E-3</v>
      </c>
      <c r="N37" s="344">
        <v>25</v>
      </c>
      <c r="O37" s="510">
        <f>IF(I37=0,0,(L37/I37)-1)</f>
        <v>-2.0327409826337517E-2</v>
      </c>
      <c r="P37" s="510">
        <f>IF(I37=0,0,((+L37/AA$9)/(I37/Z$9))-1)</f>
        <v>-1.7495986155315335E-2</v>
      </c>
      <c r="Q37" s="386"/>
      <c r="V37" s="866"/>
      <c r="X37" s="344"/>
    </row>
    <row r="38" spans="1:24" s="63" customFormat="1" ht="24" customHeight="1">
      <c r="A38" s="63" t="s">
        <v>1033</v>
      </c>
      <c r="B38" s="63" t="s">
        <v>1450</v>
      </c>
      <c r="C38" s="345" t="s">
        <v>1027</v>
      </c>
      <c r="D38" s="345" t="s">
        <v>1027</v>
      </c>
      <c r="E38" s="345" t="s">
        <v>1027</v>
      </c>
      <c r="F38" s="345" t="s">
        <v>1027</v>
      </c>
      <c r="G38" s="345" t="s">
        <v>1027</v>
      </c>
      <c r="H38" s="345" t="s">
        <v>1027</v>
      </c>
      <c r="I38" s="344">
        <v>125834.79667999998</v>
      </c>
      <c r="J38" s="346">
        <f t="shared" si="4"/>
        <v>1.101178310290407E-3</v>
      </c>
      <c r="K38" s="344">
        <v>34</v>
      </c>
      <c r="L38" s="344">
        <v>125505.31283000001</v>
      </c>
      <c r="M38" s="346">
        <f t="shared" si="5"/>
        <v>1.071430546424423E-3</v>
      </c>
      <c r="N38" s="344">
        <v>35</v>
      </c>
      <c r="O38" s="510">
        <f t="shared" si="6"/>
        <v>-2.6183842521545486E-3</v>
      </c>
      <c r="P38" s="510">
        <f t="shared" si="7"/>
        <v>2.6422157370631361E-4</v>
      </c>
      <c r="Q38" s="386"/>
      <c r="V38" s="866"/>
      <c r="X38" s="344"/>
    </row>
    <row r="39" spans="1:24" s="63" customFormat="1" ht="24" customHeight="1">
      <c r="A39" s="63" t="s">
        <v>1033</v>
      </c>
      <c r="B39" s="63" t="s">
        <v>1454</v>
      </c>
      <c r="C39" s="345" t="s">
        <v>1027</v>
      </c>
      <c r="D39" s="345" t="s">
        <v>1027</v>
      </c>
      <c r="E39" s="345" t="s">
        <v>1027</v>
      </c>
      <c r="F39" s="345" t="s">
        <v>1027</v>
      </c>
      <c r="G39" s="345" t="s">
        <v>1027</v>
      </c>
      <c r="H39" s="345" t="s">
        <v>1027</v>
      </c>
      <c r="I39" s="344">
        <v>70627.803620000006</v>
      </c>
      <c r="J39" s="346">
        <f t="shared" si="4"/>
        <v>6.1806278948083331E-4</v>
      </c>
      <c r="K39" s="344">
        <v>45</v>
      </c>
      <c r="L39" s="344">
        <v>73051.480710000003</v>
      </c>
      <c r="M39" s="346">
        <f t="shared" si="5"/>
        <v>6.2363565437462045E-4</v>
      </c>
      <c r="N39" s="344">
        <v>46</v>
      </c>
      <c r="O39" s="510">
        <f t="shared" si="6"/>
        <v>3.4316189457626933E-2</v>
      </c>
      <c r="P39" s="510">
        <f t="shared" si="7"/>
        <v>3.7305542606348441E-2</v>
      </c>
      <c r="Q39" s="386"/>
      <c r="V39" s="866"/>
      <c r="X39" s="344"/>
    </row>
    <row r="40" spans="1:24" s="63" customFormat="1" ht="24" customHeight="1">
      <c r="A40" s="63" t="s">
        <v>1033</v>
      </c>
      <c r="B40" s="63" t="s">
        <v>1455</v>
      </c>
      <c r="C40" s="345" t="s">
        <v>1027</v>
      </c>
      <c r="D40" s="345" t="s">
        <v>1027</v>
      </c>
      <c r="E40" s="345" t="s">
        <v>1027</v>
      </c>
      <c r="F40" s="345" t="s">
        <v>1027</v>
      </c>
      <c r="G40" s="345" t="s">
        <v>1027</v>
      </c>
      <c r="H40" s="345" t="s">
        <v>1027</v>
      </c>
      <c r="I40" s="344">
        <v>48542.243320000001</v>
      </c>
      <c r="J40" s="346">
        <f t="shared" si="4"/>
        <v>4.2479240152274394E-4</v>
      </c>
      <c r="K40" s="344">
        <v>50</v>
      </c>
      <c r="L40" s="344">
        <v>47370.099240000003</v>
      </c>
      <c r="M40" s="346">
        <f t="shared" si="5"/>
        <v>4.0439540102688373E-4</v>
      </c>
      <c r="N40" s="344">
        <v>51</v>
      </c>
      <c r="O40" s="510">
        <f t="shared" si="6"/>
        <v>-2.4146887326013999E-2</v>
      </c>
      <c r="P40" s="510">
        <f t="shared" si="7"/>
        <v>-2.1326502607303066E-2</v>
      </c>
      <c r="Q40" s="386"/>
      <c r="V40" s="866"/>
      <c r="X40" s="344"/>
    </row>
    <row r="41" spans="1:24" s="63" customFormat="1" ht="24" customHeight="1">
      <c r="A41" s="63" t="s">
        <v>1033</v>
      </c>
      <c r="B41" s="63" t="s">
        <v>1451</v>
      </c>
      <c r="C41" s="345" t="s">
        <v>1027</v>
      </c>
      <c r="D41" s="345" t="s">
        <v>1027</v>
      </c>
      <c r="E41" s="345" t="s">
        <v>1027</v>
      </c>
      <c r="F41" s="345" t="s">
        <v>1027</v>
      </c>
      <c r="G41" s="345" t="s">
        <v>1027</v>
      </c>
      <c r="H41" s="345" t="s">
        <v>1027</v>
      </c>
      <c r="I41" s="344">
        <v>45015.723720000002</v>
      </c>
      <c r="J41" s="346">
        <f t="shared" si="4"/>
        <v>3.9393188442579685E-4</v>
      </c>
      <c r="K41" s="344">
        <v>51</v>
      </c>
      <c r="L41" s="344">
        <v>44599.865660000003</v>
      </c>
      <c r="M41" s="346">
        <f t="shared" si="5"/>
        <v>3.8074610036052019E-4</v>
      </c>
      <c r="N41" s="344">
        <v>52</v>
      </c>
      <c r="O41" s="510">
        <f t="shared" si="6"/>
        <v>-9.2380622954472136E-3</v>
      </c>
      <c r="P41" s="510">
        <f t="shared" si="7"/>
        <v>-6.3745884870524128E-3</v>
      </c>
      <c r="Q41" s="386"/>
      <c r="V41" s="866"/>
      <c r="X41" s="344"/>
    </row>
    <row r="42" spans="1:24" s="63" customFormat="1" ht="23.25" customHeight="1">
      <c r="A42" s="63" t="s">
        <v>1033</v>
      </c>
      <c r="B42" s="186" t="s">
        <v>1028</v>
      </c>
      <c r="C42" s="344"/>
      <c r="D42" s="346"/>
      <c r="E42" s="344"/>
      <c r="F42" s="344"/>
      <c r="G42" s="346"/>
      <c r="H42" s="344"/>
      <c r="I42" s="344">
        <f>+I34+I35+I36+I37+I38+I39+I40+I41</f>
        <v>3393219.9271900002</v>
      </c>
      <c r="J42" s="346">
        <f>SUM(J34:J41)</f>
        <v>2.9694013774019173E-2</v>
      </c>
      <c r="K42" s="344"/>
      <c r="L42" s="344">
        <f>+L34+L35+L36+L37+L38+L39+L40+L41</f>
        <v>3410304.5883899997</v>
      </c>
      <c r="M42" s="346">
        <f>SUM(M34:M41)</f>
        <v>2.9113544488445022E-2</v>
      </c>
      <c r="N42" s="344"/>
      <c r="O42" s="510">
        <f>IF(I42=0,0,(L42/I42)-1)</f>
        <v>5.034940724914172E-3</v>
      </c>
      <c r="P42" s="510">
        <f>IF(I42=0,0,((+L42/AA$9)/(I42/Z$9))-1)</f>
        <v>7.939665987124922E-3</v>
      </c>
      <c r="Q42" s="386"/>
      <c r="V42" s="866"/>
      <c r="X42" s="344"/>
    </row>
    <row r="43" spans="1:24" s="63" customFormat="1" ht="10.5" customHeight="1">
      <c r="B43" s="186"/>
      <c r="C43" s="344"/>
      <c r="D43" s="346"/>
      <c r="E43" s="344"/>
      <c r="F43" s="344"/>
      <c r="G43" s="346"/>
      <c r="H43" s="344"/>
      <c r="I43" s="344"/>
      <c r="J43" s="346"/>
      <c r="K43" s="344"/>
      <c r="L43" s="344"/>
      <c r="M43" s="346"/>
      <c r="N43" s="344"/>
      <c r="O43" s="510"/>
      <c r="P43" s="510"/>
      <c r="Q43" s="386"/>
      <c r="V43" s="866"/>
      <c r="X43" s="344"/>
    </row>
    <row r="44" spans="1:24" s="63" customFormat="1" ht="15.75">
      <c r="B44" s="315" t="s">
        <v>917</v>
      </c>
      <c r="C44" s="516"/>
      <c r="D44" s="519"/>
      <c r="E44" s="516"/>
      <c r="F44" s="516"/>
      <c r="G44" s="519"/>
      <c r="H44" s="516"/>
      <c r="I44" s="516"/>
      <c r="J44" s="519"/>
      <c r="K44" s="516"/>
      <c r="L44" s="516"/>
      <c r="M44" s="519"/>
      <c r="N44" s="516"/>
      <c r="O44" s="518"/>
      <c r="P44" s="518"/>
      <c r="Q44" s="386"/>
      <c r="V44" s="866"/>
      <c r="X44" s="344"/>
    </row>
    <row r="45" spans="1:24" s="63" customFormat="1" ht="24" customHeight="1">
      <c r="A45" s="63" t="s">
        <v>1033</v>
      </c>
      <c r="B45" s="63" t="s">
        <v>899</v>
      </c>
      <c r="C45" s="344">
        <v>2709447</v>
      </c>
      <c r="D45" s="346">
        <v>3.238028057095392E-2</v>
      </c>
      <c r="E45" s="344">
        <v>12</v>
      </c>
      <c r="F45" s="344" t="s">
        <v>1027</v>
      </c>
      <c r="G45" s="346" t="s">
        <v>1027</v>
      </c>
      <c r="H45" s="344" t="s">
        <v>1027</v>
      </c>
      <c r="I45" s="345" t="s">
        <v>1027</v>
      </c>
      <c r="J45" s="345" t="s">
        <v>1027</v>
      </c>
      <c r="K45" s="345" t="s">
        <v>1027</v>
      </c>
      <c r="L45" s="345" t="s">
        <v>1027</v>
      </c>
      <c r="M45" s="345" t="s">
        <v>1027</v>
      </c>
      <c r="N45" s="345" t="s">
        <v>1027</v>
      </c>
      <c r="O45" s="510" t="e">
        <f t="shared" ref="O45:O50" si="8">IF(I45=0,0,(L45/I45)-1)</f>
        <v>#VALUE!</v>
      </c>
      <c r="P45" s="510" t="e">
        <f t="shared" ref="P45:P50" si="9">IF(I45=0,0,((+L45/AA$9)/(I45/Z$9))-1)</f>
        <v>#VALUE!</v>
      </c>
      <c r="Q45" s="386"/>
      <c r="V45" s="866"/>
      <c r="X45" s="344"/>
    </row>
    <row r="46" spans="1:24" s="63" customFormat="1" ht="24" customHeight="1">
      <c r="A46" s="63" t="s">
        <v>1033</v>
      </c>
      <c r="B46" s="63" t="s">
        <v>900</v>
      </c>
      <c r="C46" s="344">
        <v>574498</v>
      </c>
      <c r="D46" s="346">
        <v>6.8657576352118659E-3</v>
      </c>
      <c r="E46" s="344">
        <v>19</v>
      </c>
      <c r="F46" s="344" t="s">
        <v>1027</v>
      </c>
      <c r="G46" s="346" t="s">
        <v>1027</v>
      </c>
      <c r="H46" s="344" t="s">
        <v>1027</v>
      </c>
      <c r="I46" s="345" t="s">
        <v>1027</v>
      </c>
      <c r="J46" s="345" t="s">
        <v>1027</v>
      </c>
      <c r="K46" s="345" t="s">
        <v>1027</v>
      </c>
      <c r="L46" s="345" t="s">
        <v>1027</v>
      </c>
      <c r="M46" s="345" t="s">
        <v>1027</v>
      </c>
      <c r="N46" s="345" t="s">
        <v>1027</v>
      </c>
      <c r="O46" s="510" t="e">
        <f t="shared" si="8"/>
        <v>#VALUE!</v>
      </c>
      <c r="P46" s="510" t="e">
        <f t="shared" si="9"/>
        <v>#VALUE!</v>
      </c>
      <c r="Q46" s="386"/>
      <c r="V46" s="866"/>
      <c r="X46" s="344"/>
    </row>
    <row r="47" spans="1:24" s="63" customFormat="1" ht="24" customHeight="1">
      <c r="A47" s="63" t="s">
        <v>1033</v>
      </c>
      <c r="B47" s="63" t="s">
        <v>902</v>
      </c>
      <c r="C47" s="344">
        <v>4426424</v>
      </c>
      <c r="D47" s="346">
        <v>5.2899669580546926E-2</v>
      </c>
      <c r="E47" s="344">
        <v>8</v>
      </c>
      <c r="F47" s="344" t="s">
        <v>1027</v>
      </c>
      <c r="G47" s="346" t="s">
        <v>1027</v>
      </c>
      <c r="H47" s="344" t="s">
        <v>1027</v>
      </c>
      <c r="I47" s="345" t="s">
        <v>1027</v>
      </c>
      <c r="J47" s="345" t="s">
        <v>1027</v>
      </c>
      <c r="K47" s="345" t="s">
        <v>1027</v>
      </c>
      <c r="L47" s="345" t="s">
        <v>1027</v>
      </c>
      <c r="M47" s="345" t="s">
        <v>1027</v>
      </c>
      <c r="N47" s="345" t="s">
        <v>1027</v>
      </c>
      <c r="O47" s="510" t="e">
        <f t="shared" si="8"/>
        <v>#VALUE!</v>
      </c>
      <c r="P47" s="510" t="e">
        <f t="shared" si="9"/>
        <v>#VALUE!</v>
      </c>
      <c r="Q47" s="386"/>
      <c r="V47" s="866"/>
      <c r="X47" s="344"/>
    </row>
    <row r="48" spans="1:24" s="63" customFormat="1" ht="24" customHeight="1">
      <c r="A48" s="63" t="s">
        <v>1033</v>
      </c>
      <c r="B48" s="63" t="s">
        <v>901</v>
      </c>
      <c r="C48" s="344">
        <v>1843567</v>
      </c>
      <c r="D48" s="346">
        <v>2.2032251124067679E-2</v>
      </c>
      <c r="E48" s="344">
        <v>13</v>
      </c>
      <c r="F48" s="344" t="s">
        <v>1027</v>
      </c>
      <c r="G48" s="346" t="s">
        <v>1027</v>
      </c>
      <c r="H48" s="344" t="s">
        <v>1027</v>
      </c>
      <c r="I48" s="345" t="s">
        <v>1027</v>
      </c>
      <c r="J48" s="345" t="s">
        <v>1027</v>
      </c>
      <c r="K48" s="345" t="s">
        <v>1027</v>
      </c>
      <c r="L48" s="345" t="s">
        <v>1027</v>
      </c>
      <c r="M48" s="345" t="s">
        <v>1027</v>
      </c>
      <c r="N48" s="345" t="s">
        <v>1027</v>
      </c>
      <c r="O48" s="510" t="e">
        <f t="shared" si="8"/>
        <v>#VALUE!</v>
      </c>
      <c r="P48" s="510" t="e">
        <f t="shared" si="9"/>
        <v>#VALUE!</v>
      </c>
      <c r="Q48" s="386"/>
      <c r="V48" s="866"/>
      <c r="X48" s="344"/>
    </row>
    <row r="49" spans="1:24" s="63" customFormat="1" ht="24" customHeight="1">
      <c r="A49" s="63" t="s">
        <v>1033</v>
      </c>
      <c r="B49" s="63" t="s">
        <v>1029</v>
      </c>
      <c r="C49" s="345" t="s">
        <v>1027</v>
      </c>
      <c r="D49" s="345" t="s">
        <v>1027</v>
      </c>
      <c r="E49" s="345" t="s">
        <v>1027</v>
      </c>
      <c r="F49" s="345" t="s">
        <v>1027</v>
      </c>
      <c r="G49" s="345" t="s">
        <v>1027</v>
      </c>
      <c r="H49" s="345" t="s">
        <v>1027</v>
      </c>
      <c r="I49" s="345" t="s">
        <v>1027</v>
      </c>
      <c r="J49" s="345" t="s">
        <v>1027</v>
      </c>
      <c r="K49" s="345" t="s">
        <v>1027</v>
      </c>
      <c r="L49" s="345" t="s">
        <v>1027</v>
      </c>
      <c r="M49" s="345" t="s">
        <v>1027</v>
      </c>
      <c r="N49" s="345" t="s">
        <v>1027</v>
      </c>
      <c r="O49" s="510" t="e">
        <f t="shared" si="8"/>
        <v>#VALUE!</v>
      </c>
      <c r="P49" s="510" t="e">
        <f t="shared" si="9"/>
        <v>#VALUE!</v>
      </c>
      <c r="Q49" s="386"/>
      <c r="V49" s="866"/>
      <c r="X49" s="344"/>
    </row>
    <row r="50" spans="1:24" s="63" customFormat="1" ht="23.25" customHeight="1">
      <c r="A50" s="63" t="s">
        <v>1033</v>
      </c>
      <c r="B50" s="186" t="s">
        <v>1028</v>
      </c>
      <c r="C50" s="344">
        <v>9553936</v>
      </c>
      <c r="D50" s="346">
        <v>0.11417795891078039</v>
      </c>
      <c r="E50" s="344"/>
      <c r="F50" s="344"/>
      <c r="G50" s="346"/>
      <c r="H50" s="344"/>
      <c r="I50" s="345"/>
      <c r="J50" s="346"/>
      <c r="K50" s="344"/>
      <c r="L50" s="345"/>
      <c r="M50" s="346"/>
      <c r="N50" s="344"/>
      <c r="O50" s="510">
        <f t="shared" si="8"/>
        <v>0</v>
      </c>
      <c r="P50" s="510">
        <f t="shared" si="9"/>
        <v>0</v>
      </c>
      <c r="Q50" s="386"/>
      <c r="V50" s="866"/>
      <c r="X50" s="344"/>
    </row>
    <row r="51" spans="1:24" s="63" customFormat="1" ht="10.5" customHeight="1">
      <c r="B51" s="186"/>
      <c r="C51" s="344"/>
      <c r="D51" s="346"/>
      <c r="E51" s="344"/>
      <c r="F51" s="344"/>
      <c r="G51" s="346"/>
      <c r="H51" s="344"/>
      <c r="I51" s="344"/>
      <c r="J51" s="346"/>
      <c r="K51" s="344"/>
      <c r="L51" s="344"/>
      <c r="M51" s="346"/>
      <c r="N51" s="344"/>
      <c r="O51" s="510"/>
      <c r="P51" s="510"/>
      <c r="Q51" s="386"/>
      <c r="V51" s="866"/>
      <c r="X51" s="344"/>
    </row>
    <row r="52" spans="1:24" s="63" customFormat="1" ht="15.75">
      <c r="B52" s="315" t="s">
        <v>903</v>
      </c>
      <c r="C52" s="516"/>
      <c r="D52" s="519"/>
      <c r="E52" s="516"/>
      <c r="F52" s="516"/>
      <c r="G52" s="519"/>
      <c r="H52" s="516"/>
      <c r="I52" s="516"/>
      <c r="J52" s="519"/>
      <c r="K52" s="516"/>
      <c r="L52" s="516"/>
      <c r="M52" s="519"/>
      <c r="N52" s="516"/>
      <c r="O52" s="518"/>
      <c r="P52" s="518"/>
      <c r="Q52" s="386"/>
      <c r="V52" s="866"/>
      <c r="X52" s="344"/>
    </row>
    <row r="53" spans="1:24" s="63" customFormat="1" ht="23.25" customHeight="1">
      <c r="A53" s="63" t="s">
        <v>1033</v>
      </c>
      <c r="B53" s="63" t="s">
        <v>873</v>
      </c>
      <c r="C53" s="344">
        <v>1056177.6143000002</v>
      </c>
      <c r="D53" s="346">
        <v>1.2622253723285511E-2</v>
      </c>
      <c r="E53" s="344">
        <v>16</v>
      </c>
      <c r="F53" s="344">
        <v>1088097.4952199999</v>
      </c>
      <c r="G53" s="346">
        <v>1.1180565705102298E-2</v>
      </c>
      <c r="H53" s="344">
        <v>16</v>
      </c>
      <c r="I53" s="344">
        <v>1156431.9252899999</v>
      </c>
      <c r="J53" s="346">
        <f t="shared" ref="J53:J77" si="10">+I53/I$93</f>
        <v>1.0119917439808784E-2</v>
      </c>
      <c r="K53" s="344">
        <v>16</v>
      </c>
      <c r="L53" s="344">
        <v>1170024.08635</v>
      </c>
      <c r="M53" s="346">
        <f t="shared" ref="M53:M79" si="11">+L53/L$93</f>
        <v>9.9884181625502014E-3</v>
      </c>
      <c r="N53" s="344">
        <v>16</v>
      </c>
      <c r="O53" s="510">
        <f t="shared" ref="O53:O75" si="12">IF(I53=0,0,(L53/I53)-1)</f>
        <v>1.1753533228159085E-2</v>
      </c>
      <c r="P53" s="510">
        <f t="shared" ref="P53:P75" si="13">IF(I53=0,0,((+L53/AA$9)/(I53/Z$9))-1)</f>
        <v>1.467767638777806E-2</v>
      </c>
      <c r="Q53" s="386"/>
      <c r="V53" s="866"/>
      <c r="X53" s="344"/>
    </row>
    <row r="54" spans="1:24" s="63" customFormat="1" ht="23.25" customHeight="1">
      <c r="A54" s="63" t="s">
        <v>1033</v>
      </c>
      <c r="B54" s="63" t="s">
        <v>874</v>
      </c>
      <c r="C54" s="344">
        <v>633576.20256000001</v>
      </c>
      <c r="D54" s="346">
        <v>7.5717942450885117E-3</v>
      </c>
      <c r="E54" s="344">
        <v>18</v>
      </c>
      <c r="F54" s="344">
        <v>671261.27280999999</v>
      </c>
      <c r="G54" s="346">
        <v>6.8974340984264172E-3</v>
      </c>
      <c r="H54" s="344">
        <v>19</v>
      </c>
      <c r="I54" s="344">
        <v>699962.59284000006</v>
      </c>
      <c r="J54" s="346">
        <f t="shared" si="10"/>
        <v>6.1253615501136718E-3</v>
      </c>
      <c r="K54" s="344">
        <v>19</v>
      </c>
      <c r="L54" s="344">
        <v>700056.83312999993</v>
      </c>
      <c r="M54" s="346">
        <f t="shared" si="11"/>
        <v>5.9763388364650711E-3</v>
      </c>
      <c r="N54" s="344">
        <v>19</v>
      </c>
      <c r="O54" s="510">
        <f t="shared" si="12"/>
        <v>1.3463618051012816E-4</v>
      </c>
      <c r="P54" s="510">
        <f t="shared" si="13"/>
        <v>3.0251987128238067E-3</v>
      </c>
      <c r="Q54" s="386"/>
      <c r="V54" s="866"/>
      <c r="X54" s="344"/>
    </row>
    <row r="55" spans="1:24" s="63" customFormat="1" ht="23.25" customHeight="1">
      <c r="A55" s="63" t="s">
        <v>1033</v>
      </c>
      <c r="B55" s="63" t="s">
        <v>875</v>
      </c>
      <c r="C55" s="344">
        <v>356726.56845999998</v>
      </c>
      <c r="D55" s="346">
        <v>4.26319701911438E-3</v>
      </c>
      <c r="E55" s="344">
        <v>21</v>
      </c>
      <c r="F55" s="344">
        <v>364120.99738000007</v>
      </c>
      <c r="G55" s="346">
        <v>3.7414650375528621E-3</v>
      </c>
      <c r="H55" s="344">
        <v>21</v>
      </c>
      <c r="I55" s="344">
        <v>367865.97888000007</v>
      </c>
      <c r="J55" s="346">
        <f t="shared" si="10"/>
        <v>3.2191893476535404E-3</v>
      </c>
      <c r="K55" s="344">
        <v>21</v>
      </c>
      <c r="L55" s="344">
        <v>364559.81940000004</v>
      </c>
      <c r="M55" s="346">
        <f t="shared" si="11"/>
        <v>3.1122230421688117E-3</v>
      </c>
      <c r="N55" s="344">
        <v>21</v>
      </c>
      <c r="O55" s="510">
        <f t="shared" si="12"/>
        <v>-8.987402124181032E-3</v>
      </c>
      <c r="P55" s="510">
        <f t="shared" si="13"/>
        <v>-6.1232038644243314E-3</v>
      </c>
      <c r="Q55" s="386"/>
      <c r="V55" s="866"/>
      <c r="X55" s="344"/>
    </row>
    <row r="56" spans="1:24" s="63" customFormat="1" ht="23.25" customHeight="1">
      <c r="A56" s="63" t="s">
        <v>1033</v>
      </c>
      <c r="B56" s="63" t="s">
        <v>876</v>
      </c>
      <c r="C56" s="344">
        <v>95541.380940000003</v>
      </c>
      <c r="D56" s="346">
        <v>1.1418037411226678E-3</v>
      </c>
      <c r="E56" s="344">
        <v>35</v>
      </c>
      <c r="F56" s="344">
        <v>95876.160659999994</v>
      </c>
      <c r="G56" s="346">
        <v>9.8515961898739497E-4</v>
      </c>
      <c r="H56" s="344">
        <v>37</v>
      </c>
      <c r="I56" s="344">
        <v>94968.759600000005</v>
      </c>
      <c r="J56" s="346">
        <f t="shared" si="10"/>
        <v>8.310701092691103E-4</v>
      </c>
      <c r="K56" s="344">
        <v>40</v>
      </c>
      <c r="L56" s="344">
        <v>91757.503989999997</v>
      </c>
      <c r="M56" s="346">
        <f t="shared" si="11"/>
        <v>7.8332773666492177E-4</v>
      </c>
      <c r="N56" s="344">
        <v>40</v>
      </c>
      <c r="O56" s="510">
        <f t="shared" si="12"/>
        <v>-3.3813810178479065E-2</v>
      </c>
      <c r="P56" s="510">
        <f t="shared" si="13"/>
        <v>-3.1021364543156627E-2</v>
      </c>
      <c r="Q56" s="386"/>
      <c r="V56" s="866"/>
      <c r="X56" s="344"/>
    </row>
    <row r="57" spans="1:24" s="63" customFormat="1" ht="23.25" customHeight="1">
      <c r="A57" s="63" t="s">
        <v>1033</v>
      </c>
      <c r="B57" s="63" t="s">
        <v>877</v>
      </c>
      <c r="C57" s="344">
        <v>115234.48421000001</v>
      </c>
      <c r="D57" s="346">
        <v>1.3771536886194708E-3</v>
      </c>
      <c r="E57" s="344">
        <v>33</v>
      </c>
      <c r="F57" s="344">
        <v>133418.95465999999</v>
      </c>
      <c r="G57" s="346">
        <v>1.3709243844740135E-3</v>
      </c>
      <c r="H57" s="344">
        <v>32</v>
      </c>
      <c r="I57" s="344">
        <v>142247.47154</v>
      </c>
      <c r="J57" s="346">
        <f t="shared" si="10"/>
        <v>1.2448053677222343E-3</v>
      </c>
      <c r="K57" s="344">
        <v>31</v>
      </c>
      <c r="L57" s="344">
        <v>144902.8076</v>
      </c>
      <c r="M57" s="346">
        <f t="shared" si="11"/>
        <v>1.23702567504529E-3</v>
      </c>
      <c r="N57" s="344">
        <v>31</v>
      </c>
      <c r="O57" s="510">
        <f>IF(I57=0,0,(L57/I57)-1)</f>
        <v>1.8667017636607497E-2</v>
      </c>
      <c r="P57" s="510">
        <f>IF(I57=0,0,((+L57/AA$9)/(I57/Z$9))-1)</f>
        <v>2.1611141965037106E-2</v>
      </c>
      <c r="Q57" s="386"/>
      <c r="V57" s="866"/>
      <c r="X57" s="344"/>
    </row>
    <row r="58" spans="1:24" s="63" customFormat="1" ht="23.25" customHeight="1">
      <c r="A58" s="63" t="s">
        <v>1033</v>
      </c>
      <c r="B58" s="63" t="s">
        <v>894</v>
      </c>
      <c r="C58" s="344">
        <v>89517.182159999997</v>
      </c>
      <c r="D58" s="346">
        <v>1.0698092541621927E-3</v>
      </c>
      <c r="E58" s="344">
        <v>38</v>
      </c>
      <c r="F58" s="344">
        <v>94493.302839999989</v>
      </c>
      <c r="G58" s="346">
        <v>9.7095029235513537E-4</v>
      </c>
      <c r="H58" s="344">
        <v>38</v>
      </c>
      <c r="I58" s="344">
        <v>98537.110910000003</v>
      </c>
      <c r="J58" s="346">
        <f t="shared" si="10"/>
        <v>8.6229669499691085E-4</v>
      </c>
      <c r="K58" s="344">
        <v>38</v>
      </c>
      <c r="L58" s="344">
        <v>100090.49211000001</v>
      </c>
      <c r="M58" s="346">
        <f t="shared" si="11"/>
        <v>8.544659045515142E-4</v>
      </c>
      <c r="N58" s="344">
        <v>38</v>
      </c>
      <c r="O58" s="510">
        <f>IF(I58=0,0,(L58/I58)-1)</f>
        <v>1.5764428098757666E-2</v>
      </c>
      <c r="P58" s="510">
        <f>IF(I58=0,0,((+L58/AA$9)/(I58/Z$9))-1)</f>
        <v>1.8700163440083628E-2</v>
      </c>
      <c r="Q58" s="386"/>
    </row>
    <row r="59" spans="1:24" s="63" customFormat="1" ht="23.25" customHeight="1">
      <c r="A59" s="63" t="s">
        <v>1033</v>
      </c>
      <c r="B59" s="63" t="s">
        <v>878</v>
      </c>
      <c r="C59" s="344">
        <v>201337.73533</v>
      </c>
      <c r="D59" s="346">
        <v>2.4061634567887325E-3</v>
      </c>
      <c r="E59" s="344">
        <v>23</v>
      </c>
      <c r="F59" s="344">
        <v>215252.84233000001</v>
      </c>
      <c r="G59" s="346">
        <v>2.2117949516959373E-3</v>
      </c>
      <c r="H59" s="344">
        <v>23</v>
      </c>
      <c r="I59" s="344">
        <v>227870.69743999996</v>
      </c>
      <c r="J59" s="346">
        <f t="shared" si="10"/>
        <v>1.9940928597817461E-3</v>
      </c>
      <c r="K59" s="344">
        <v>23</v>
      </c>
      <c r="L59" s="344">
        <v>229623.10657</v>
      </c>
      <c r="M59" s="346">
        <f t="shared" si="11"/>
        <v>1.9602772583596981E-3</v>
      </c>
      <c r="N59" s="344">
        <v>22</v>
      </c>
      <c r="O59" s="510">
        <f t="shared" si="12"/>
        <v>7.6903662896870006E-3</v>
      </c>
      <c r="P59" s="510">
        <f t="shared" si="13"/>
        <v>1.0602766192258306E-2</v>
      </c>
      <c r="Q59" s="386"/>
      <c r="V59" s="866"/>
      <c r="X59" s="344"/>
    </row>
    <row r="60" spans="1:24" s="63" customFormat="1" ht="23.25" customHeight="1">
      <c r="A60" s="63" t="s">
        <v>1033</v>
      </c>
      <c r="B60" s="63" t="s">
        <v>879</v>
      </c>
      <c r="C60" s="344">
        <v>128259.39670999999</v>
      </c>
      <c r="D60" s="346">
        <v>1.5328128770671961E-3</v>
      </c>
      <c r="E60" s="344">
        <v>32</v>
      </c>
      <c r="F60" s="344">
        <v>151306.07670999999</v>
      </c>
      <c r="G60" s="346">
        <v>1.5547205463379594E-3</v>
      </c>
      <c r="H60" s="344">
        <v>27</v>
      </c>
      <c r="I60" s="344">
        <v>160896.53042</v>
      </c>
      <c r="J60" s="346">
        <f t="shared" si="10"/>
        <v>1.4080029862490709E-3</v>
      </c>
      <c r="K60" s="344">
        <v>27</v>
      </c>
      <c r="L60" s="344">
        <v>162766.82139000003</v>
      </c>
      <c r="M60" s="346">
        <f t="shared" si="11"/>
        <v>1.3895295780655455E-3</v>
      </c>
      <c r="N60" s="344">
        <v>28</v>
      </c>
      <c r="O60" s="510">
        <f t="shared" si="12"/>
        <v>1.1624184593153508E-2</v>
      </c>
      <c r="P60" s="510">
        <f t="shared" si="13"/>
        <v>1.4547953912787071E-2</v>
      </c>
      <c r="Q60" s="386"/>
      <c r="V60" s="866"/>
      <c r="X60" s="344"/>
    </row>
    <row r="61" spans="1:24" s="63" customFormat="1" ht="23.25" customHeight="1">
      <c r="A61" s="63" t="s">
        <v>1033</v>
      </c>
      <c r="B61" s="63" t="s">
        <v>880</v>
      </c>
      <c r="C61" s="344">
        <v>131267.06375</v>
      </c>
      <c r="D61" s="346">
        <v>1.5687571500569285E-3</v>
      </c>
      <c r="E61" s="344">
        <v>31</v>
      </c>
      <c r="F61" s="344">
        <v>142078.62121000001</v>
      </c>
      <c r="G61" s="346">
        <v>1.4599053547196771E-3</v>
      </c>
      <c r="H61" s="344">
        <v>29</v>
      </c>
      <c r="I61" s="344">
        <v>148654.14556</v>
      </c>
      <c r="J61" s="346">
        <f t="shared" si="10"/>
        <v>1.3008700704758435E-3</v>
      </c>
      <c r="K61" s="344">
        <v>29</v>
      </c>
      <c r="L61" s="344">
        <v>151110.51092000003</v>
      </c>
      <c r="M61" s="346">
        <f t="shared" si="11"/>
        <v>1.2900204273008972E-3</v>
      </c>
      <c r="N61" s="344">
        <v>30</v>
      </c>
      <c r="O61" s="510">
        <f t="shared" si="12"/>
        <v>1.6524028648824851E-2</v>
      </c>
      <c r="P61" s="510">
        <f t="shared" si="13"/>
        <v>1.9461959367462978E-2</v>
      </c>
      <c r="Q61" s="386"/>
      <c r="V61" s="866"/>
      <c r="X61" s="344"/>
    </row>
    <row r="62" spans="1:24" s="63" customFormat="1" ht="23.25" customHeight="1">
      <c r="A62" s="63" t="s">
        <v>1033</v>
      </c>
      <c r="B62" s="63" t="s">
        <v>881</v>
      </c>
      <c r="C62" s="344">
        <v>136338.81820000001</v>
      </c>
      <c r="D62" s="346">
        <v>1.6293690875031986E-3</v>
      </c>
      <c r="E62" s="344">
        <v>27</v>
      </c>
      <c r="F62" s="344">
        <v>139357.17679999999</v>
      </c>
      <c r="G62" s="346">
        <v>1.4319416031510397E-3</v>
      </c>
      <c r="H62" s="344">
        <v>30</v>
      </c>
      <c r="I62" s="344">
        <v>138798.38164999997</v>
      </c>
      <c r="J62" s="346">
        <f t="shared" si="10"/>
        <v>1.2146224367896362E-3</v>
      </c>
      <c r="K62" s="344">
        <v>32</v>
      </c>
      <c r="L62" s="344">
        <v>137785.33669999999</v>
      </c>
      <c r="M62" s="346">
        <f t="shared" si="11"/>
        <v>1.1762642971912991E-3</v>
      </c>
      <c r="N62" s="344">
        <v>33</v>
      </c>
      <c r="O62" s="510">
        <f t="shared" si="12"/>
        <v>-7.298679840190947E-3</v>
      </c>
      <c r="P62" s="510">
        <f t="shared" si="13"/>
        <v>-4.4296008801913977E-3</v>
      </c>
      <c r="Q62" s="386"/>
      <c r="V62" s="866"/>
      <c r="X62" s="344"/>
    </row>
    <row r="63" spans="1:24" s="63" customFormat="1" ht="23.25" customHeight="1">
      <c r="A63" s="63" t="s">
        <v>1033</v>
      </c>
      <c r="B63" s="63" t="s">
        <v>882</v>
      </c>
      <c r="C63" s="344">
        <v>82286.574049999996</v>
      </c>
      <c r="D63" s="346">
        <v>9.8339711201642847E-4</v>
      </c>
      <c r="E63" s="344">
        <v>40</v>
      </c>
      <c r="F63" s="344">
        <v>93960.419420000006</v>
      </c>
      <c r="G63" s="346">
        <v>9.6547473697830317E-4</v>
      </c>
      <c r="H63" s="344">
        <v>39</v>
      </c>
      <c r="I63" s="344">
        <v>102861.35016999999</v>
      </c>
      <c r="J63" s="346">
        <f t="shared" si="10"/>
        <v>9.0013804418848185E-4</v>
      </c>
      <c r="K63" s="344">
        <v>37</v>
      </c>
      <c r="L63" s="344">
        <v>103114.24965</v>
      </c>
      <c r="M63" s="346">
        <f t="shared" si="11"/>
        <v>8.802795224795893E-4</v>
      </c>
      <c r="N63" s="344">
        <v>37</v>
      </c>
      <c r="O63" s="510">
        <f t="shared" si="12"/>
        <v>2.4586443749963216E-3</v>
      </c>
      <c r="P63" s="510">
        <f t="shared" si="13"/>
        <v>5.3559236939992871E-3</v>
      </c>
      <c r="Q63" s="386"/>
    </row>
    <row r="64" spans="1:24" s="63" customFormat="1" ht="23.25" customHeight="1">
      <c r="A64" s="63" t="s">
        <v>1033</v>
      </c>
      <c r="B64" s="63" t="s">
        <v>888</v>
      </c>
      <c r="C64" s="344">
        <v>50020.527519999996</v>
      </c>
      <c r="D64" s="346">
        <v>5.9778940699143463E-4</v>
      </c>
      <c r="E64" s="344">
        <v>48</v>
      </c>
      <c r="F64" s="344">
        <v>49260.567619999994</v>
      </c>
      <c r="G64" s="346">
        <v>5.0616880873775708E-4</v>
      </c>
      <c r="H64" s="344">
        <v>50</v>
      </c>
      <c r="I64" s="344">
        <v>51163.691169999991</v>
      </c>
      <c r="J64" s="346">
        <f t="shared" si="10"/>
        <v>4.4773265008783909E-4</v>
      </c>
      <c r="K64" s="344">
        <v>49</v>
      </c>
      <c r="L64" s="344">
        <v>51353.65047</v>
      </c>
      <c r="M64" s="346">
        <f t="shared" si="11"/>
        <v>4.3840271414238369E-4</v>
      </c>
      <c r="N64" s="344">
        <v>50</v>
      </c>
      <c r="O64" s="510">
        <f>IF(I64=0,0,(L64/I64)-1)</f>
        <v>3.7127755182642108E-3</v>
      </c>
      <c r="P64" s="510">
        <f>IF(I64=0,0,((+L64/AA$9)/(I64/Z$9))-1)</f>
        <v>6.6136794937505794E-3</v>
      </c>
      <c r="Q64" s="386"/>
    </row>
    <row r="65" spans="1:24" s="63" customFormat="1" ht="23.25" customHeight="1">
      <c r="A65" s="63" t="s">
        <v>1033</v>
      </c>
      <c r="B65" s="63" t="s">
        <v>886</v>
      </c>
      <c r="C65" s="344">
        <v>84183.905839999992</v>
      </c>
      <c r="D65" s="346">
        <v>1.0060718997854418E-3</v>
      </c>
      <c r="E65" s="344">
        <v>39</v>
      </c>
      <c r="F65" s="344">
        <v>85111.497289999999</v>
      </c>
      <c r="G65" s="346">
        <v>8.745491023468264E-4</v>
      </c>
      <c r="H65" s="344">
        <v>40</v>
      </c>
      <c r="I65" s="344">
        <v>97867.765299999985</v>
      </c>
      <c r="J65" s="346">
        <f t="shared" si="10"/>
        <v>8.5643926217811349E-4</v>
      </c>
      <c r="K65" s="344">
        <v>39</v>
      </c>
      <c r="L65" s="344">
        <v>95749.831399999995</v>
      </c>
      <c r="M65" s="346">
        <f t="shared" si="11"/>
        <v>8.1740997144804587E-4</v>
      </c>
      <c r="N65" s="344">
        <v>39</v>
      </c>
      <c r="O65" s="510">
        <f>IF(I65=0,0,(L65/I65)-1)</f>
        <v>-2.1640771029232786E-2</v>
      </c>
      <c r="P65" s="510">
        <f>IF(I65=0,0,((+L65/AA$9)/(I65/Z$9))-1)</f>
        <v>-1.8813143199837401E-2</v>
      </c>
      <c r="Q65" s="386"/>
    </row>
    <row r="66" spans="1:24" s="63" customFormat="1" ht="23.25" customHeight="1">
      <c r="A66" s="63" t="s">
        <v>1033</v>
      </c>
      <c r="B66" s="63" t="s">
        <v>895</v>
      </c>
      <c r="C66" s="344">
        <v>107620.82813000001</v>
      </c>
      <c r="D66" s="346">
        <v>1.2861637854985944E-3</v>
      </c>
      <c r="E66" s="344">
        <v>34</v>
      </c>
      <c r="F66" s="344">
        <v>117919.91407999999</v>
      </c>
      <c r="G66" s="346">
        <v>1.2116665584685413E-3</v>
      </c>
      <c r="H66" s="344">
        <v>34</v>
      </c>
      <c r="I66" s="344">
        <v>130625.09517999997</v>
      </c>
      <c r="J66" s="346">
        <f t="shared" si="10"/>
        <v>1.1430981365005688E-3</v>
      </c>
      <c r="K66" s="344">
        <v>33</v>
      </c>
      <c r="L66" s="344">
        <v>131777.40170999998</v>
      </c>
      <c r="M66" s="346">
        <f t="shared" si="11"/>
        <v>1.1249749539430391E-3</v>
      </c>
      <c r="N66" s="344">
        <v>34</v>
      </c>
      <c r="O66" s="510">
        <f>IF(I66=0,0,(L66/I66)-1)</f>
        <v>8.8214789693521478E-3</v>
      </c>
      <c r="P66" s="510">
        <f>IF(I66=0,0,((+L66/AA$9)/(I66/Z$9))-1)</f>
        <v>1.1737147983714502E-2</v>
      </c>
      <c r="Q66" s="386"/>
    </row>
    <row r="67" spans="1:24" s="63" customFormat="1" ht="23.25" customHeight="1">
      <c r="A67" s="63" t="s">
        <v>1033</v>
      </c>
      <c r="B67" s="63" t="s">
        <v>887</v>
      </c>
      <c r="C67" s="344">
        <v>60968.467300000011</v>
      </c>
      <c r="D67" s="346">
        <v>7.286269401671373E-4</v>
      </c>
      <c r="E67" s="344">
        <v>46</v>
      </c>
      <c r="F67" s="344">
        <v>65284.79206</v>
      </c>
      <c r="G67" s="346">
        <v>6.7082307456574905E-4</v>
      </c>
      <c r="H67" s="344">
        <v>46</v>
      </c>
      <c r="I67" s="344">
        <v>66987.649099999995</v>
      </c>
      <c r="J67" s="346">
        <f t="shared" si="10"/>
        <v>5.8620785500095984E-4</v>
      </c>
      <c r="K67" s="344">
        <v>46</v>
      </c>
      <c r="L67" s="344">
        <v>66846.132200000007</v>
      </c>
      <c r="M67" s="346">
        <f t="shared" si="11"/>
        <v>5.7066100497608094E-4</v>
      </c>
      <c r="N67" s="344">
        <v>47</v>
      </c>
      <c r="O67" s="510">
        <f>IF(I67=0,0,(L67/I67)-1)</f>
        <v>-2.1125819744581831E-3</v>
      </c>
      <c r="P67" s="510">
        <f>IF(I67=0,0,((+L67/AA$9)/(I67/Z$9))-1)</f>
        <v>7.7148570769680624E-4</v>
      </c>
      <c r="Q67" s="386"/>
    </row>
    <row r="68" spans="1:24" s="63" customFormat="1" ht="23.25" customHeight="1">
      <c r="A68" s="63" t="s">
        <v>1033</v>
      </c>
      <c r="B68" s="63" t="s">
        <v>885</v>
      </c>
      <c r="C68" s="344">
        <v>139142.31615</v>
      </c>
      <c r="D68" s="346">
        <v>1.6628733598514282E-3</v>
      </c>
      <c r="E68" s="344">
        <v>25</v>
      </c>
      <c r="F68" s="344">
        <v>146121.99083</v>
      </c>
      <c r="G68" s="346">
        <v>1.5014523299723716E-3</v>
      </c>
      <c r="H68" s="344">
        <v>28</v>
      </c>
      <c r="I68" s="344">
        <v>159140.57212999999</v>
      </c>
      <c r="J68" s="346">
        <f t="shared" si="10"/>
        <v>1.3926366230988219E-3</v>
      </c>
      <c r="K68" s="344">
        <v>28</v>
      </c>
      <c r="L68" s="344">
        <v>158621.28648999997</v>
      </c>
      <c r="M68" s="346">
        <f t="shared" si="11"/>
        <v>1.3541394210835466E-3</v>
      </c>
      <c r="N68" s="344">
        <v>29</v>
      </c>
      <c r="O68" s="510">
        <f>IF(I68=0,0,(L68/I68)-1)</f>
        <v>-3.263062543069295E-3</v>
      </c>
      <c r="P68" s="510">
        <f>IF(I68=0,0,((+L68/AA$9)/(I68/Z$9))-1)</f>
        <v>-3.8231994926296586E-4</v>
      </c>
      <c r="Q68" s="386"/>
    </row>
    <row r="69" spans="1:24" s="63" customFormat="1" ht="23.25" customHeight="1">
      <c r="A69" s="63" t="s">
        <v>1033</v>
      </c>
      <c r="B69" s="63" t="s">
        <v>883</v>
      </c>
      <c r="C69" s="344">
        <v>68650.040670000002</v>
      </c>
      <c r="D69" s="346">
        <v>8.2042851478622667E-4</v>
      </c>
      <c r="E69" s="344">
        <v>42</v>
      </c>
      <c r="F69" s="344">
        <v>71132.650600000008</v>
      </c>
      <c r="G69" s="346">
        <v>7.3091177702838466E-4</v>
      </c>
      <c r="H69" s="344">
        <v>42</v>
      </c>
      <c r="I69" s="344">
        <v>76650.674779999987</v>
      </c>
      <c r="J69" s="346">
        <f t="shared" si="10"/>
        <v>6.7076883949283069E-4</v>
      </c>
      <c r="K69" s="344">
        <v>43</v>
      </c>
      <c r="L69" s="344">
        <v>78701.22557000001</v>
      </c>
      <c r="M69" s="346">
        <f t="shared" si="11"/>
        <v>6.7186715219740771E-4</v>
      </c>
      <c r="N69" s="344">
        <v>44</v>
      </c>
      <c r="O69" s="510">
        <f t="shared" si="12"/>
        <v>2.6751894825263411E-2</v>
      </c>
      <c r="P69" s="510">
        <f t="shared" si="13"/>
        <v>2.9719385850769831E-2</v>
      </c>
      <c r="Q69" s="386"/>
    </row>
    <row r="70" spans="1:24" s="63" customFormat="1" ht="23.25" customHeight="1">
      <c r="A70" s="63" t="s">
        <v>1033</v>
      </c>
      <c r="B70" s="63" t="s">
        <v>884</v>
      </c>
      <c r="C70" s="344">
        <v>47114.534179999995</v>
      </c>
      <c r="D70" s="346">
        <v>5.6306022436246154E-4</v>
      </c>
      <c r="E70" s="344">
        <v>49</v>
      </c>
      <c r="F70" s="344">
        <v>55722.776850000002</v>
      </c>
      <c r="G70" s="346">
        <v>5.7257017002526308E-4</v>
      </c>
      <c r="H70" s="344">
        <v>47</v>
      </c>
      <c r="I70" s="344">
        <v>53576.742160000002</v>
      </c>
      <c r="J70" s="346">
        <f t="shared" si="10"/>
        <v>4.688492210357789E-4</v>
      </c>
      <c r="K70" s="344">
        <v>48</v>
      </c>
      <c r="L70" s="344">
        <v>52199.394360000006</v>
      </c>
      <c r="M70" s="346">
        <f t="shared" si="11"/>
        <v>4.4562277373799008E-4</v>
      </c>
      <c r="N70" s="344">
        <v>49</v>
      </c>
      <c r="O70" s="510">
        <f t="shared" si="12"/>
        <v>-2.5707942373329185E-2</v>
      </c>
      <c r="P70" s="510">
        <f t="shared" si="13"/>
        <v>-2.289206937440813E-2</v>
      </c>
      <c r="Q70" s="386"/>
    </row>
    <row r="71" spans="1:24" s="63" customFormat="1" ht="23.25" customHeight="1">
      <c r="A71" s="63" t="s">
        <v>1033</v>
      </c>
      <c r="B71" s="63" t="s">
        <v>892</v>
      </c>
      <c r="C71" s="344">
        <v>133893.96912000002</v>
      </c>
      <c r="D71" s="346">
        <v>1.6001509853723807E-3</v>
      </c>
      <c r="E71" s="344">
        <v>30</v>
      </c>
      <c r="F71" s="344">
        <v>138216.96876999998</v>
      </c>
      <c r="G71" s="346">
        <v>1.4202255842713869E-3</v>
      </c>
      <c r="H71" s="344">
        <v>31</v>
      </c>
      <c r="I71" s="344">
        <v>144981.24337000001</v>
      </c>
      <c r="J71" s="346">
        <f t="shared" si="10"/>
        <v>1.2687285616551044E-3</v>
      </c>
      <c r="K71" s="344">
        <v>30</v>
      </c>
      <c r="L71" s="344">
        <v>142329.9057</v>
      </c>
      <c r="M71" s="346">
        <f t="shared" si="11"/>
        <v>1.2150609818665442E-3</v>
      </c>
      <c r="N71" s="344">
        <v>32</v>
      </c>
      <c r="O71" s="510">
        <f>IF(I71=0,0,(L71/I71)-1)</f>
        <v>-1.8287452972338247E-2</v>
      </c>
      <c r="P71" s="510">
        <f>IF(I71=0,0,((+L71/AA$9)/(I71/Z$9))-1)</f>
        <v>-1.5450133472258321E-2</v>
      </c>
      <c r="Q71" s="386"/>
    </row>
    <row r="72" spans="1:24" s="63" customFormat="1" ht="23.25" customHeight="1">
      <c r="A72" s="63" t="s">
        <v>1033</v>
      </c>
      <c r="B72" s="63" t="s">
        <v>893</v>
      </c>
      <c r="C72" s="344">
        <v>134950.63897000003</v>
      </c>
      <c r="D72" s="346">
        <v>1.6127791217462857E-3</v>
      </c>
      <c r="E72" s="344">
        <v>28</v>
      </c>
      <c r="F72" s="344">
        <v>160724.00003000002</v>
      </c>
      <c r="G72" s="346">
        <v>1.6514928585135201E-3</v>
      </c>
      <c r="H72" s="344">
        <v>26</v>
      </c>
      <c r="I72" s="344">
        <v>176831.80356</v>
      </c>
      <c r="J72" s="346">
        <f t="shared" si="10"/>
        <v>1.5474523087996934E-3</v>
      </c>
      <c r="K72" s="344">
        <v>26</v>
      </c>
      <c r="L72" s="344">
        <v>180586.14791</v>
      </c>
      <c r="M72" s="346">
        <f t="shared" si="11"/>
        <v>1.5416519888203763E-3</v>
      </c>
      <c r="N72" s="344">
        <v>26</v>
      </c>
      <c r="O72" s="510">
        <f>IF(I72=0,0,(L72/I72)-1)</f>
        <v>2.1231160200920085E-2</v>
      </c>
      <c r="P72" s="510">
        <f>IF(I72=0,0,((+L72/AA$9)/(I72/Z$9))-1)</f>
        <v>2.4182695346009586E-2</v>
      </c>
      <c r="Q72" s="386"/>
    </row>
    <row r="73" spans="1:24" s="63" customFormat="1" ht="23.25" customHeight="1">
      <c r="A73" s="63" t="s">
        <v>1033</v>
      </c>
      <c r="B73" s="63" t="s">
        <v>891</v>
      </c>
      <c r="C73" s="344">
        <v>51787.361799999999</v>
      </c>
      <c r="D73" s="346">
        <v>6.1890463445621975E-4</v>
      </c>
      <c r="E73" s="344">
        <v>47</v>
      </c>
      <c r="F73" s="344">
        <v>52282.135469999994</v>
      </c>
      <c r="G73" s="346">
        <v>5.3721642903626645E-4</v>
      </c>
      <c r="H73" s="344">
        <v>48</v>
      </c>
      <c r="I73" s="344">
        <v>56099.830660000007</v>
      </c>
      <c r="J73" s="346">
        <f t="shared" si="10"/>
        <v>4.9092872848878184E-4</v>
      </c>
      <c r="K73" s="344">
        <v>47</v>
      </c>
      <c r="L73" s="344">
        <v>55618.952750000004</v>
      </c>
      <c r="M73" s="346">
        <f t="shared" si="11"/>
        <v>4.7481531731812242E-4</v>
      </c>
      <c r="N73" s="344">
        <v>48</v>
      </c>
      <c r="O73" s="510">
        <f>IF(I73=0,0,(L73/I73)-1)</f>
        <v>-8.5718246266093256E-3</v>
      </c>
      <c r="P73" s="510">
        <f>IF(I73=0,0,((+L73/AA$9)/(I73/Z$9))-1)</f>
        <v>-5.7064252758192158E-3</v>
      </c>
      <c r="Q73" s="386"/>
    </row>
    <row r="74" spans="1:24" s="63" customFormat="1" ht="23.25" customHeight="1">
      <c r="A74" s="63" t="s">
        <v>1033</v>
      </c>
      <c r="B74" s="63" t="s">
        <v>890</v>
      </c>
      <c r="C74" s="344">
        <v>91419.686509999985</v>
      </c>
      <c r="D74" s="346">
        <v>1.0925458585838552E-3</v>
      </c>
      <c r="E74" s="344">
        <v>37</v>
      </c>
      <c r="F74" s="344">
        <v>102927.20864</v>
      </c>
      <c r="G74" s="346">
        <v>1.0576114953831581E-3</v>
      </c>
      <c r="H74" s="344">
        <v>35</v>
      </c>
      <c r="I74" s="344">
        <v>114588.37323</v>
      </c>
      <c r="J74" s="346">
        <f t="shared" si="10"/>
        <v>1.0027610370223863E-3</v>
      </c>
      <c r="K74" s="344">
        <v>35</v>
      </c>
      <c r="L74" s="344">
        <v>117894.61535999998</v>
      </c>
      <c r="M74" s="346">
        <f t="shared" si="11"/>
        <v>1.0064585259969027E-3</v>
      </c>
      <c r="N74" s="344">
        <v>36</v>
      </c>
      <c r="O74" s="510">
        <f>IF(I74=0,0,(L74/I74)-1)</f>
        <v>2.8853207675474613E-2</v>
      </c>
      <c r="P74" s="510">
        <f>IF(I74=0,0,((+L74/AA$9)/(I74/Z$9))-1)</f>
        <v>3.1826771859507996E-2</v>
      </c>
      <c r="Q74" s="386"/>
    </row>
    <row r="75" spans="1:24" s="63" customFormat="1" ht="23.25" customHeight="1">
      <c r="A75" s="63" t="s">
        <v>1033</v>
      </c>
      <c r="B75" s="63" t="s">
        <v>889</v>
      </c>
      <c r="C75" s="344">
        <v>61120.545109999999</v>
      </c>
      <c r="D75" s="346">
        <v>7.3044440408372841E-4</v>
      </c>
      <c r="E75" s="344">
        <v>45</v>
      </c>
      <c r="F75" s="344">
        <v>68435.541160000008</v>
      </c>
      <c r="G75" s="346">
        <v>7.031980754159436E-4</v>
      </c>
      <c r="H75" s="344">
        <v>44</v>
      </c>
      <c r="I75" s="344">
        <v>73437.478279999996</v>
      </c>
      <c r="J75" s="346">
        <f t="shared" si="10"/>
        <v>6.4265020787538545E-4</v>
      </c>
      <c r="K75" s="344">
        <v>44</v>
      </c>
      <c r="L75" s="344">
        <v>73976.533340000009</v>
      </c>
      <c r="M75" s="346">
        <f t="shared" si="11"/>
        <v>6.3153276743289205E-4</v>
      </c>
      <c r="N75" s="344">
        <v>45</v>
      </c>
      <c r="O75" s="510">
        <f t="shared" si="12"/>
        <v>7.3403263922642292E-3</v>
      </c>
      <c r="P75" s="510">
        <f t="shared" si="13"/>
        <v>1.0251714618831453E-2</v>
      </c>
      <c r="Q75" s="386"/>
    </row>
    <row r="76" spans="1:24" s="63" customFormat="1" ht="23.25" customHeight="1">
      <c r="A76" s="63" t="s">
        <v>1033</v>
      </c>
      <c r="B76" s="63" t="s">
        <v>896</v>
      </c>
      <c r="C76" s="344">
        <v>67511.329130000013</v>
      </c>
      <c r="D76" s="346">
        <v>8.0681990788061722E-4</v>
      </c>
      <c r="E76" s="344">
        <v>44</v>
      </c>
      <c r="F76" s="344">
        <v>74667.331269999995</v>
      </c>
      <c r="G76" s="346">
        <v>7.672318031759492E-4</v>
      </c>
      <c r="H76" s="344">
        <v>41</v>
      </c>
      <c r="I76" s="344">
        <v>79885.679769999988</v>
      </c>
      <c r="J76" s="346">
        <f t="shared" si="10"/>
        <v>6.9907831686043254E-4</v>
      </c>
      <c r="K76" s="344">
        <v>42</v>
      </c>
      <c r="L76" s="344">
        <v>80525.194059999994</v>
      </c>
      <c r="M76" s="346">
        <f t="shared" si="11"/>
        <v>6.8743825043887186E-4</v>
      </c>
      <c r="N76" s="344">
        <v>42</v>
      </c>
      <c r="O76" s="510">
        <f>IF(I76=0,0,(L76/I76)-1)</f>
        <v>8.0053683193439529E-3</v>
      </c>
      <c r="P76" s="510">
        <f>IF(I76=0,0,((+L76/AA$9)/(I76/Z$9))-1)</f>
        <v>1.0918678632405587E-2</v>
      </c>
      <c r="Q76" s="386"/>
    </row>
    <row r="77" spans="1:24" s="63" customFormat="1" ht="23.25" customHeight="1">
      <c r="A77" s="63" t="s">
        <v>1033</v>
      </c>
      <c r="B77" s="63" t="s">
        <v>897</v>
      </c>
      <c r="C77" s="344">
        <v>221211.00391000003</v>
      </c>
      <c r="D77" s="346">
        <v>2.6436665385918918E-3</v>
      </c>
      <c r="E77" s="344">
        <v>22</v>
      </c>
      <c r="F77" s="344">
        <v>227784.80164000005</v>
      </c>
      <c r="G77" s="346">
        <v>2.340565025236815E-3</v>
      </c>
      <c r="H77" s="344">
        <v>22</v>
      </c>
      <c r="I77" s="344">
        <v>230630.00679000001</v>
      </c>
      <c r="J77" s="346">
        <f t="shared" si="10"/>
        <v>2.018239532147169E-3</v>
      </c>
      <c r="K77" s="344">
        <v>22</v>
      </c>
      <c r="L77" s="344">
        <v>228942.16936</v>
      </c>
      <c r="M77" s="346">
        <f t="shared" si="11"/>
        <v>1.9544641424800598E-3</v>
      </c>
      <c r="N77" s="344">
        <v>23</v>
      </c>
      <c r="O77" s="510">
        <f>IF(I77=0,0,(L77/I77)-1)</f>
        <v>-7.3183774023684034E-3</v>
      </c>
      <c r="P77" s="510">
        <f>IF(I77=0,0,((+L77/AA$9)/(I77/Z$9))-1)</f>
        <v>-4.4493553717394052E-3</v>
      </c>
      <c r="Q77" s="386"/>
    </row>
    <row r="78" spans="1:24" s="63" customFormat="1" ht="23.25" customHeight="1">
      <c r="B78" s="63" t="s">
        <v>898</v>
      </c>
      <c r="C78" s="344">
        <v>67977.350489999997</v>
      </c>
      <c r="D78" s="346">
        <v>8.1238927402391408E-4</v>
      </c>
      <c r="E78" s="344">
        <v>43</v>
      </c>
      <c r="F78" s="344">
        <v>70655.20624</v>
      </c>
      <c r="G78" s="346">
        <v>7.2600587653604757E-4</v>
      </c>
      <c r="H78" s="344">
        <v>43</v>
      </c>
      <c r="I78" s="344">
        <v>81042.063519999996</v>
      </c>
      <c r="J78" s="346">
        <f>+I78/I$93</f>
        <v>7.0919781271904252E-4</v>
      </c>
      <c r="K78" s="344">
        <v>41</v>
      </c>
      <c r="L78" s="344">
        <v>79938.361879999997</v>
      </c>
      <c r="M78" s="346">
        <f>+L78/L$93</f>
        <v>6.8242850297002577E-4</v>
      </c>
      <c r="N78" s="344">
        <v>43</v>
      </c>
      <c r="O78" s="510">
        <f>IF(I78=0,0,(L78/I78)-1)</f>
        <v>-1.361887385465721E-2</v>
      </c>
      <c r="P78" s="510">
        <f>IF(I78=0,0,((+L78/AA$9)/(I78/Z$9))-1)</f>
        <v>-1.0768061351347002E-2</v>
      </c>
      <c r="Q78" s="386"/>
    </row>
    <row r="79" spans="1:24" s="63" customFormat="1" ht="23.25" customHeight="1">
      <c r="B79" s="63" t="s">
        <v>1502</v>
      </c>
      <c r="C79" s="346" t="s">
        <v>1027</v>
      </c>
      <c r="D79" s="346" t="s">
        <v>1027</v>
      </c>
      <c r="E79" s="346" t="s">
        <v>1027</v>
      </c>
      <c r="F79" s="346" t="s">
        <v>1027</v>
      </c>
      <c r="G79" s="346" t="s">
        <v>1027</v>
      </c>
      <c r="H79" s="346" t="s">
        <v>1027</v>
      </c>
      <c r="I79" s="346" t="s">
        <v>1027</v>
      </c>
      <c r="J79" s="346" t="s">
        <v>1027</v>
      </c>
      <c r="K79" s="346" t="s">
        <v>1027</v>
      </c>
      <c r="L79" s="344">
        <v>170326.45167999997</v>
      </c>
      <c r="M79" s="346">
        <f t="shared" si="11"/>
        <v>1.454065641358359E-3</v>
      </c>
      <c r="N79" s="344">
        <v>27</v>
      </c>
      <c r="O79" s="510" t="e">
        <f>IF(I79=0,0,(L79/I79)-1)</f>
        <v>#VALUE!</v>
      </c>
      <c r="P79" s="510" t="e">
        <f>IF(I79=0,0,((+L79/AA$9)/(I79/Z$9))-1)</f>
        <v>#VALUE!</v>
      </c>
      <c r="Q79" s="386"/>
    </row>
    <row r="80" spans="1:24" s="63" customFormat="1" ht="23.25" customHeight="1">
      <c r="A80" s="63" t="s">
        <v>1033</v>
      </c>
      <c r="B80" s="186" t="s">
        <v>1028</v>
      </c>
      <c r="C80" s="344">
        <v>4413835.5255000005</v>
      </c>
      <c r="D80" s="346">
        <v>5.274922621100684E-2</v>
      </c>
      <c r="E80" s="344"/>
      <c r="F80" s="344">
        <v>4675470.7025899999</v>
      </c>
      <c r="G80" s="346">
        <v>4.8042025298495029E-2</v>
      </c>
      <c r="H80" s="344"/>
      <c r="I80" s="345">
        <f>SUM(I53:I79)</f>
        <v>4932603.6133000012</v>
      </c>
      <c r="J80" s="346">
        <f>SUM(J53:J79)</f>
        <v>4.3165136000011928E-2</v>
      </c>
      <c r="K80" s="344"/>
      <c r="L80" s="345">
        <f>SUM(L53:L79)</f>
        <v>5121178.8220499996</v>
      </c>
      <c r="M80" s="346">
        <f>SUM(M53:M79)</f>
        <v>4.3719164551053485E-2</v>
      </c>
      <c r="N80" s="344"/>
      <c r="O80" s="510">
        <f>IF(I80=0,0,(L80/I80)-1)</f>
        <v>3.8230359366711486E-2</v>
      </c>
      <c r="P80" s="510">
        <f>IF(I80=0,0,((+L80/AA$9)/(I80/Z$9))-1)</f>
        <v>4.123102514522814E-2</v>
      </c>
      <c r="Q80" s="386"/>
      <c r="V80" s="866"/>
      <c r="X80" s="344"/>
    </row>
    <row r="81" spans="2:24" s="63" customFormat="1" ht="14.25" customHeight="1">
      <c r="B81" s="186"/>
      <c r="C81" s="344"/>
      <c r="D81" s="346"/>
      <c r="E81" s="344"/>
      <c r="F81" s="344"/>
      <c r="G81" s="346"/>
      <c r="H81" s="344"/>
      <c r="I81" s="345"/>
      <c r="J81" s="346"/>
      <c r="K81" s="344"/>
      <c r="L81" s="345"/>
      <c r="M81" s="346"/>
      <c r="N81" s="344"/>
      <c r="O81" s="510"/>
      <c r="P81" s="510"/>
      <c r="Q81" s="386"/>
      <c r="V81" s="866"/>
      <c r="X81" s="344"/>
    </row>
    <row r="82" spans="2:24" s="63" customFormat="1" ht="23.25" customHeight="1">
      <c r="B82" s="315" t="s">
        <v>1511</v>
      </c>
      <c r="C82" s="516"/>
      <c r="D82" s="519"/>
      <c r="E82" s="516"/>
      <c r="F82" s="516"/>
      <c r="G82" s="519"/>
      <c r="H82" s="516"/>
      <c r="I82" s="516"/>
      <c r="J82" s="519"/>
      <c r="K82" s="516"/>
      <c r="L82" s="516"/>
      <c r="M82" s="519"/>
      <c r="N82" s="516"/>
      <c r="O82" s="510"/>
      <c r="P82" s="510"/>
      <c r="Q82" s="386"/>
      <c r="V82" s="866"/>
      <c r="X82" s="344"/>
    </row>
    <row r="83" spans="2:24" s="63" customFormat="1" ht="23.25" customHeight="1">
      <c r="B83" s="63" t="s">
        <v>855</v>
      </c>
      <c r="C83" s="344">
        <v>1357266.6470999999</v>
      </c>
      <c r="D83" s="346">
        <v>1.6220533135616198E-2</v>
      </c>
      <c r="E83" s="344">
        <v>14</v>
      </c>
      <c r="F83" s="344">
        <v>1474955.0401100002</v>
      </c>
      <c r="G83" s="346">
        <v>1.5155656373133557E-2</v>
      </c>
      <c r="H83" s="344">
        <v>14</v>
      </c>
      <c r="I83" s="345">
        <v>0</v>
      </c>
      <c r="J83" s="346" t="s">
        <v>1027</v>
      </c>
      <c r="K83" s="345" t="s">
        <v>1037</v>
      </c>
      <c r="L83" s="345">
        <v>0</v>
      </c>
      <c r="M83" s="346" t="s">
        <v>1027</v>
      </c>
      <c r="N83" s="345" t="s">
        <v>1037</v>
      </c>
      <c r="O83" s="510"/>
      <c r="P83" s="510"/>
      <c r="Q83" s="386"/>
      <c r="V83" s="866"/>
      <c r="X83" s="344"/>
    </row>
    <row r="84" spans="2:24" s="63" customFormat="1" ht="23.25" customHeight="1">
      <c r="B84" s="63" t="s">
        <v>856</v>
      </c>
      <c r="C84" s="344">
        <v>818201.47858000011</v>
      </c>
      <c r="D84" s="346">
        <v>9.778229077737911E-3</v>
      </c>
      <c r="E84" s="344">
        <v>17</v>
      </c>
      <c r="F84" s="344">
        <v>799199.59563999996</v>
      </c>
      <c r="G84" s="346">
        <v>8.2120431577113028E-3</v>
      </c>
      <c r="H84" s="344">
        <v>17</v>
      </c>
      <c r="I84" s="345">
        <v>0</v>
      </c>
      <c r="J84" s="346" t="s">
        <v>1027</v>
      </c>
      <c r="K84" s="345" t="s">
        <v>1037</v>
      </c>
      <c r="L84" s="345">
        <v>0</v>
      </c>
      <c r="M84" s="346" t="s">
        <v>1027</v>
      </c>
      <c r="N84" s="345" t="s">
        <v>1037</v>
      </c>
      <c r="O84" s="510"/>
      <c r="P84" s="510"/>
      <c r="Q84" s="386"/>
      <c r="V84" s="866"/>
      <c r="X84" s="344"/>
    </row>
    <row r="85" spans="2:24" s="63" customFormat="1" ht="23.25" customHeight="1">
      <c r="B85" s="63" t="s">
        <v>857</v>
      </c>
      <c r="C85" s="344">
        <v>447086.02069999999</v>
      </c>
      <c r="D85" s="346">
        <v>5.3430721433625795E-3</v>
      </c>
      <c r="E85" s="344">
        <v>20</v>
      </c>
      <c r="F85" s="344">
        <v>495375.39438000007</v>
      </c>
      <c r="G85" s="346">
        <v>5.0901478680793416E-3</v>
      </c>
      <c r="H85" s="344">
        <v>20</v>
      </c>
      <c r="I85" s="345">
        <v>0</v>
      </c>
      <c r="J85" s="346" t="s">
        <v>1027</v>
      </c>
      <c r="K85" s="345" t="s">
        <v>1037</v>
      </c>
      <c r="L85" s="345">
        <v>0</v>
      </c>
      <c r="M85" s="346" t="s">
        <v>1027</v>
      </c>
      <c r="N85" s="345" t="s">
        <v>1037</v>
      </c>
      <c r="O85" s="510"/>
      <c r="P85" s="510"/>
      <c r="Q85" s="386"/>
      <c r="V85" s="866"/>
      <c r="X85" s="344"/>
    </row>
    <row r="86" spans="2:24" s="63" customFormat="1" ht="23.25" customHeight="1">
      <c r="B86" s="63" t="s">
        <v>858</v>
      </c>
      <c r="C86" s="344">
        <v>168004.36167000001</v>
      </c>
      <c r="D86" s="346">
        <v>2.0078002514973044E-3</v>
      </c>
      <c r="E86" s="344">
        <v>24</v>
      </c>
      <c r="F86" s="344">
        <v>181146.99332000004</v>
      </c>
      <c r="G86" s="346">
        <v>1.8613459455547147E-3</v>
      </c>
      <c r="H86" s="344">
        <v>25</v>
      </c>
      <c r="I86" s="345">
        <v>0</v>
      </c>
      <c r="J86" s="346" t="s">
        <v>1027</v>
      </c>
      <c r="K86" s="345" t="s">
        <v>1037</v>
      </c>
      <c r="L86" s="345">
        <v>0</v>
      </c>
      <c r="M86" s="346" t="s">
        <v>1027</v>
      </c>
      <c r="N86" s="345" t="s">
        <v>1037</v>
      </c>
      <c r="O86" s="510"/>
      <c r="P86" s="510"/>
      <c r="Q86" s="386"/>
      <c r="V86" s="866"/>
      <c r="X86" s="344"/>
    </row>
    <row r="87" spans="2:24" s="63" customFormat="1" ht="23.25" customHeight="1">
      <c r="B87" s="63" t="s">
        <v>859</v>
      </c>
      <c r="C87" s="344">
        <v>134900.44747999997</v>
      </c>
      <c r="D87" s="346">
        <v>1.6121792891869199E-3</v>
      </c>
      <c r="E87" s="344">
        <v>29</v>
      </c>
      <c r="F87" s="344">
        <v>131672.75047999999</v>
      </c>
      <c r="G87" s="346">
        <v>1.3529815524623776E-3</v>
      </c>
      <c r="H87" s="344">
        <v>33</v>
      </c>
      <c r="I87" s="345">
        <v>0</v>
      </c>
      <c r="J87" s="346" t="s">
        <v>1027</v>
      </c>
      <c r="K87" s="345" t="s">
        <v>1037</v>
      </c>
      <c r="L87" s="345">
        <v>0</v>
      </c>
      <c r="M87" s="346" t="s">
        <v>1027</v>
      </c>
      <c r="N87" s="345" t="s">
        <v>1037</v>
      </c>
      <c r="O87" s="510"/>
      <c r="P87" s="510"/>
      <c r="Q87" s="386"/>
      <c r="V87" s="866"/>
      <c r="X87" s="344"/>
    </row>
    <row r="88" spans="2:24" s="63" customFormat="1" ht="23.25" customHeight="1">
      <c r="B88" s="63" t="s">
        <v>860</v>
      </c>
      <c r="C88" s="344">
        <v>74422.596519999977</v>
      </c>
      <c r="D88" s="346">
        <v>8.8941564685948759E-4</v>
      </c>
      <c r="E88" s="344">
        <v>41</v>
      </c>
      <c r="F88" s="344">
        <v>68310.105309999984</v>
      </c>
      <c r="G88" s="346">
        <v>7.0190918010200202E-4</v>
      </c>
      <c r="H88" s="344">
        <v>45</v>
      </c>
      <c r="I88" s="345">
        <v>0</v>
      </c>
      <c r="J88" s="346" t="s">
        <v>1027</v>
      </c>
      <c r="K88" s="345" t="s">
        <v>1037</v>
      </c>
      <c r="L88" s="345">
        <v>0</v>
      </c>
      <c r="M88" s="346" t="s">
        <v>1027</v>
      </c>
      <c r="N88" s="345" t="s">
        <v>1037</v>
      </c>
      <c r="O88" s="510"/>
      <c r="P88" s="510"/>
      <c r="Q88" s="386"/>
      <c r="V88" s="866"/>
      <c r="X88" s="344"/>
    </row>
    <row r="89" spans="2:24" s="63" customFormat="1" ht="23.25" customHeight="1">
      <c r="B89" s="63" t="s">
        <v>861</v>
      </c>
      <c r="C89" s="344">
        <v>45726.650730000001</v>
      </c>
      <c r="D89" s="346">
        <v>5.4647379343733787E-4</v>
      </c>
      <c r="E89" s="344">
        <v>50</v>
      </c>
      <c r="F89" s="344">
        <v>50603.040120000005</v>
      </c>
      <c r="G89" s="346">
        <v>5.1996316269912546E-4</v>
      </c>
      <c r="H89" s="344">
        <v>49</v>
      </c>
      <c r="I89" s="345">
        <v>0</v>
      </c>
      <c r="J89" s="346" t="s">
        <v>1027</v>
      </c>
      <c r="K89" s="345" t="s">
        <v>1037</v>
      </c>
      <c r="L89" s="345">
        <v>0</v>
      </c>
      <c r="M89" s="346" t="s">
        <v>1027</v>
      </c>
      <c r="N89" s="345" t="s">
        <v>1037</v>
      </c>
      <c r="O89" s="510"/>
      <c r="P89" s="510"/>
      <c r="Q89" s="386"/>
      <c r="V89" s="866"/>
      <c r="X89" s="344"/>
    </row>
    <row r="90" spans="2:24" s="63" customFormat="1" ht="23.25" customHeight="1">
      <c r="B90" s="63" t="s">
        <v>862</v>
      </c>
      <c r="C90" s="344">
        <v>41849.935519999999</v>
      </c>
      <c r="D90" s="346">
        <v>5.0014362857584229E-4</v>
      </c>
      <c r="E90" s="344">
        <v>51</v>
      </c>
      <c r="F90" s="344">
        <v>45537.656109999996</v>
      </c>
      <c r="G90" s="346">
        <v>4.6791464775062906E-4</v>
      </c>
      <c r="H90" s="344">
        <v>51</v>
      </c>
      <c r="I90" s="345">
        <v>0</v>
      </c>
      <c r="J90" s="346" t="s">
        <v>1027</v>
      </c>
      <c r="K90" s="345" t="s">
        <v>1037</v>
      </c>
      <c r="L90" s="345">
        <v>0</v>
      </c>
      <c r="M90" s="346" t="s">
        <v>1027</v>
      </c>
      <c r="N90" s="345" t="s">
        <v>1037</v>
      </c>
      <c r="O90" s="510"/>
      <c r="P90" s="510"/>
      <c r="Q90" s="386"/>
      <c r="V90" s="866"/>
      <c r="X90" s="344"/>
    </row>
    <row r="91" spans="2:24" s="63" customFormat="1" ht="23.25" customHeight="1">
      <c r="B91" s="186" t="s">
        <v>1028</v>
      </c>
      <c r="C91" s="344">
        <v>3087458.1382999998</v>
      </c>
      <c r="D91" s="346">
        <v>3.689784696627358E-2</v>
      </c>
      <c r="E91" s="344"/>
      <c r="F91" s="344">
        <v>3246800.57547</v>
      </c>
      <c r="G91" s="346">
        <v>3.3361961887493054E-2</v>
      </c>
      <c r="H91" s="344"/>
      <c r="I91" s="345"/>
      <c r="J91" s="346"/>
      <c r="K91" s="345"/>
      <c r="L91" s="345"/>
      <c r="M91" s="346"/>
      <c r="N91" s="345"/>
      <c r="O91" s="510"/>
      <c r="P91" s="510"/>
      <c r="Q91" s="386"/>
      <c r="V91" s="866"/>
      <c r="X91" s="344"/>
    </row>
    <row r="92" spans="2:24" s="63" customFormat="1" ht="10.5" customHeight="1">
      <c r="B92" s="186"/>
      <c r="C92" s="344"/>
      <c r="D92" s="346"/>
      <c r="E92" s="344"/>
      <c r="F92" s="344"/>
      <c r="G92" s="346"/>
      <c r="H92" s="344"/>
      <c r="I92" s="344"/>
      <c r="J92" s="346"/>
      <c r="K92" s="344"/>
      <c r="L92" s="344"/>
      <c r="M92" s="346"/>
      <c r="N92" s="344"/>
      <c r="O92" s="510"/>
      <c r="P92" s="510"/>
      <c r="Q92" s="386"/>
      <c r="V92" s="866"/>
      <c r="X92" s="344"/>
    </row>
    <row r="93" spans="2:24" s="180" customFormat="1" ht="18.75" customHeight="1">
      <c r="B93" s="471" t="s">
        <v>6</v>
      </c>
      <c r="C93" s="348">
        <v>83675834.5581</v>
      </c>
      <c r="D93" s="349">
        <v>1</v>
      </c>
      <c r="E93" s="468"/>
      <c r="F93" s="348">
        <v>97320432.965519994</v>
      </c>
      <c r="G93" s="349">
        <v>1</v>
      </c>
      <c r="H93" s="468"/>
      <c r="I93" s="348">
        <f>+I25+I31+I42+I50+I80+I91</f>
        <v>114272861.62839</v>
      </c>
      <c r="J93" s="349">
        <f>+I93/I$93</f>
        <v>1</v>
      </c>
      <c r="K93" s="468"/>
      <c r="L93" s="348">
        <f>+L25+L31+L42+L50+L80+L91</f>
        <v>117138076.05060002</v>
      </c>
      <c r="M93" s="349">
        <f>+L93/L$93</f>
        <v>1</v>
      </c>
      <c r="N93" s="468"/>
      <c r="O93" s="509"/>
      <c r="P93" s="509"/>
      <c r="Q93" s="697"/>
    </row>
    <row r="94" spans="2:24" s="125" customFormat="1" ht="13.5" thickBot="1">
      <c r="B94" s="522"/>
      <c r="C94" s="300"/>
      <c r="D94" s="523"/>
      <c r="E94" s="300"/>
      <c r="F94" s="300"/>
      <c r="G94" s="300"/>
      <c r="H94" s="300"/>
      <c r="I94" s="300"/>
      <c r="J94" s="523"/>
      <c r="K94" s="524"/>
      <c r="L94" s="300"/>
      <c r="M94" s="523"/>
      <c r="N94" s="300"/>
      <c r="O94" s="523"/>
      <c r="P94" s="523"/>
      <c r="Q94" s="122"/>
    </row>
    <row r="95" spans="2:24" s="125" customFormat="1" ht="15.75" thickTop="1">
      <c r="B95" s="340" t="s">
        <v>1184</v>
      </c>
      <c r="C95" s="285"/>
      <c r="D95" s="355"/>
      <c r="E95" s="285"/>
      <c r="F95" s="285"/>
      <c r="G95" s="355"/>
      <c r="H95" s="285"/>
      <c r="I95" s="344"/>
      <c r="J95" s="510"/>
      <c r="K95" s="517"/>
      <c r="L95" s="285"/>
      <c r="M95" s="355"/>
      <c r="N95" s="285"/>
      <c r="O95" s="355"/>
      <c r="P95" s="355"/>
      <c r="Q95" s="394"/>
    </row>
    <row r="96" spans="2:24" s="125" customFormat="1" ht="12.75" customHeight="1">
      <c r="B96" s="340" t="s">
        <v>1342</v>
      </c>
      <c r="C96" s="285"/>
      <c r="D96" s="355"/>
      <c r="E96" s="285"/>
      <c r="F96" s="285"/>
      <c r="G96" s="355"/>
      <c r="H96" s="285"/>
      <c r="I96" s="344"/>
      <c r="J96" s="510"/>
      <c r="K96" s="517"/>
      <c r="L96" s="285"/>
      <c r="M96" s="355"/>
      <c r="N96" s="285"/>
      <c r="O96" s="355"/>
      <c r="P96" s="355"/>
      <c r="Q96" s="394"/>
    </row>
    <row r="97" spans="1:17" s="125" customFormat="1">
      <c r="B97" s="340" t="s">
        <v>1181</v>
      </c>
      <c r="C97" s="285"/>
      <c r="D97" s="355"/>
      <c r="E97" s="285"/>
      <c r="F97" s="285"/>
      <c r="G97" s="355"/>
      <c r="H97" s="285"/>
      <c r="I97" s="344"/>
      <c r="J97" s="510"/>
      <c r="K97" s="517"/>
      <c r="L97" s="285"/>
      <c r="M97" s="355"/>
      <c r="N97" s="285"/>
      <c r="O97" s="355"/>
      <c r="P97" s="355"/>
      <c r="Q97" s="394"/>
    </row>
    <row r="98" spans="1:17" s="125" customFormat="1">
      <c r="B98" s="340" t="s">
        <v>1182</v>
      </c>
      <c r="C98" s="285"/>
      <c r="D98" s="355"/>
      <c r="E98" s="285"/>
      <c r="F98" s="285"/>
      <c r="G98" s="355"/>
      <c r="H98" s="285"/>
      <c r="I98" s="344"/>
      <c r="J98" s="510"/>
      <c r="K98" s="517"/>
      <c r="L98" s="285"/>
      <c r="M98" s="355"/>
      <c r="N98" s="285"/>
      <c r="O98" s="355"/>
      <c r="P98" s="355"/>
      <c r="Q98" s="394"/>
    </row>
    <row r="99" spans="1:17" s="125" customFormat="1">
      <c r="A99" s="125" t="s">
        <v>508</v>
      </c>
      <c r="B99" s="340" t="s">
        <v>1492</v>
      </c>
      <c r="C99" s="285"/>
      <c r="D99" s="355"/>
      <c r="E99" s="285"/>
      <c r="F99" s="285"/>
      <c r="G99" s="355"/>
      <c r="H99" s="285"/>
      <c r="I99" s="344"/>
      <c r="J99" s="510"/>
      <c r="K99" s="517"/>
      <c r="L99" s="285"/>
      <c r="M99" s="355"/>
      <c r="N99" s="285"/>
      <c r="O99" s="355"/>
      <c r="P99" s="355"/>
      <c r="Q99" s="394"/>
    </row>
    <row r="100" spans="1:17" s="125" customFormat="1">
      <c r="B100" s="340" t="s">
        <v>1466</v>
      </c>
      <c r="C100" s="285"/>
      <c r="D100" s="355"/>
      <c r="E100" s="285"/>
      <c r="F100" s="285"/>
      <c r="G100" s="355"/>
      <c r="H100" s="285"/>
      <c r="I100" s="344"/>
      <c r="J100" s="510"/>
      <c r="K100" s="517"/>
      <c r="L100" s="285"/>
      <c r="M100" s="355"/>
      <c r="N100" s="285"/>
      <c r="O100" s="355"/>
      <c r="P100" s="355"/>
      <c r="Q100" s="394"/>
    </row>
    <row r="101" spans="1:17" s="125" customFormat="1">
      <c r="C101" s="285"/>
      <c r="D101" s="355"/>
      <c r="E101" s="285"/>
      <c r="F101" s="285"/>
      <c r="G101" s="355"/>
      <c r="H101" s="285"/>
      <c r="I101" s="344"/>
      <c r="J101" s="510"/>
      <c r="K101" s="517"/>
      <c r="L101" s="285"/>
      <c r="M101" s="355"/>
      <c r="N101" s="285"/>
      <c r="O101" s="355"/>
      <c r="P101" s="355"/>
      <c r="Q101" s="394"/>
    </row>
    <row r="102" spans="1:17" s="125" customFormat="1">
      <c r="C102" s="285"/>
      <c r="D102" s="355"/>
      <c r="E102" s="285"/>
      <c r="F102" s="285"/>
      <c r="G102" s="355"/>
      <c r="H102" s="285"/>
      <c r="I102" s="344"/>
      <c r="J102" s="510"/>
      <c r="K102" s="517"/>
      <c r="L102" s="285"/>
      <c r="M102" s="355"/>
      <c r="N102" s="285"/>
      <c r="O102" s="355"/>
      <c r="P102" s="355"/>
      <c r="Q102" s="394"/>
    </row>
    <row r="103" spans="1:17" s="125" customFormat="1">
      <c r="C103" s="285"/>
      <c r="D103" s="355"/>
      <c r="E103" s="285"/>
      <c r="F103" s="285"/>
      <c r="G103" s="355"/>
      <c r="H103" s="285"/>
      <c r="I103" s="344"/>
      <c r="J103" s="510"/>
      <c r="K103" s="517"/>
      <c r="L103" s="285"/>
      <c r="M103" s="355"/>
      <c r="N103" s="285"/>
      <c r="O103" s="355"/>
      <c r="P103" s="355"/>
      <c r="Q103" s="394"/>
    </row>
    <row r="104" spans="1:17" s="125" customFormat="1">
      <c r="C104" s="285"/>
      <c r="D104" s="355"/>
      <c r="E104" s="285"/>
      <c r="F104" s="285"/>
      <c r="G104" s="355"/>
      <c r="H104" s="285"/>
      <c r="I104" s="344"/>
      <c r="J104" s="510"/>
      <c r="K104" s="517"/>
      <c r="L104" s="285"/>
      <c r="M104" s="355"/>
      <c r="N104" s="285"/>
      <c r="O104" s="355"/>
      <c r="P104" s="355"/>
      <c r="Q104" s="394"/>
    </row>
    <row r="105" spans="1:17" s="125" customFormat="1">
      <c r="C105" s="285"/>
      <c r="D105" s="355"/>
      <c r="E105" s="285"/>
      <c r="F105" s="285"/>
      <c r="G105" s="355"/>
      <c r="H105" s="285"/>
      <c r="I105" s="344"/>
      <c r="J105" s="510"/>
      <c r="K105" s="517"/>
      <c r="L105" s="285"/>
      <c r="M105" s="355"/>
      <c r="N105" s="285"/>
      <c r="O105" s="355"/>
      <c r="P105" s="355"/>
      <c r="Q105" s="394"/>
    </row>
    <row r="106" spans="1:17" s="125" customFormat="1">
      <c r="C106" s="285"/>
      <c r="D106" s="355"/>
      <c r="E106" s="285"/>
      <c r="F106" s="285"/>
      <c r="G106" s="355"/>
      <c r="H106" s="285"/>
      <c r="I106" s="344"/>
      <c r="J106" s="510"/>
      <c r="K106" s="517"/>
      <c r="L106" s="285"/>
      <c r="M106" s="355"/>
      <c r="N106" s="285"/>
      <c r="O106" s="355"/>
      <c r="P106" s="355"/>
      <c r="Q106" s="394"/>
    </row>
    <row r="107" spans="1:17" s="125" customFormat="1">
      <c r="C107" s="285"/>
      <c r="D107" s="355"/>
      <c r="E107" s="285"/>
      <c r="F107" s="285"/>
      <c r="G107" s="355"/>
      <c r="H107" s="285"/>
      <c r="I107" s="344"/>
      <c r="J107" s="510"/>
      <c r="K107" s="517"/>
      <c r="L107" s="285"/>
      <c r="M107" s="355"/>
      <c r="N107" s="285"/>
      <c r="O107" s="355"/>
      <c r="P107" s="355"/>
      <c r="Q107" s="394"/>
    </row>
    <row r="108" spans="1:17" s="125" customFormat="1">
      <c r="C108" s="285"/>
      <c r="D108" s="355"/>
      <c r="E108" s="285"/>
      <c r="F108" s="285"/>
      <c r="G108" s="355"/>
      <c r="H108" s="285"/>
      <c r="I108" s="344"/>
      <c r="J108" s="510"/>
      <c r="K108" s="517"/>
      <c r="L108" s="285"/>
      <c r="M108" s="355"/>
      <c r="N108" s="285"/>
      <c r="O108" s="355"/>
      <c r="P108" s="355"/>
      <c r="Q108" s="394"/>
    </row>
    <row r="109" spans="1:17" s="125" customFormat="1">
      <c r="C109" s="285"/>
      <c r="D109" s="355"/>
      <c r="E109" s="285"/>
      <c r="F109" s="285"/>
      <c r="G109" s="355"/>
      <c r="H109" s="285"/>
      <c r="I109" s="344"/>
      <c r="J109" s="510"/>
      <c r="K109" s="517"/>
      <c r="L109" s="285"/>
      <c r="M109" s="355"/>
      <c r="N109" s="285"/>
      <c r="O109" s="355"/>
      <c r="P109" s="355"/>
      <c r="Q109" s="394"/>
    </row>
    <row r="110" spans="1:17" s="125" customFormat="1">
      <c r="C110" s="285"/>
      <c r="D110" s="355"/>
      <c r="E110" s="285"/>
      <c r="F110" s="285"/>
      <c r="G110" s="355"/>
      <c r="H110" s="285"/>
      <c r="I110" s="344"/>
      <c r="J110" s="510"/>
      <c r="K110" s="517"/>
      <c r="L110" s="285"/>
      <c r="M110" s="355"/>
      <c r="N110" s="285"/>
      <c r="O110" s="355"/>
      <c r="P110" s="355"/>
      <c r="Q110" s="394"/>
    </row>
    <row r="111" spans="1:17" s="125" customFormat="1">
      <c r="B111" s="511"/>
      <c r="C111" s="285"/>
      <c r="D111" s="355"/>
      <c r="E111" s="285"/>
      <c r="F111" s="285"/>
      <c r="G111" s="355"/>
      <c r="H111" s="285"/>
      <c r="I111" s="344"/>
      <c r="J111" s="510"/>
      <c r="K111" s="517"/>
      <c r="L111" s="285"/>
      <c r="M111" s="355"/>
      <c r="N111" s="285"/>
      <c r="O111" s="355"/>
      <c r="P111" s="355"/>
      <c r="Q111" s="394"/>
    </row>
    <row r="112" spans="1:17" s="125" customFormat="1">
      <c r="B112" s="511"/>
      <c r="C112" s="285"/>
      <c r="D112" s="355"/>
      <c r="E112" s="285"/>
      <c r="F112" s="285"/>
      <c r="G112" s="355"/>
      <c r="H112" s="285"/>
      <c r="I112" s="344"/>
      <c r="J112" s="510"/>
      <c r="K112" s="517"/>
      <c r="L112" s="285"/>
      <c r="M112" s="355"/>
      <c r="N112" s="285"/>
      <c r="O112" s="355"/>
      <c r="P112" s="355"/>
      <c r="Q112" s="394"/>
    </row>
    <row r="113" spans="2:17" s="125" customFormat="1">
      <c r="B113" s="511"/>
      <c r="C113" s="285"/>
      <c r="D113" s="355"/>
      <c r="E113" s="285"/>
      <c r="F113" s="285"/>
      <c r="G113" s="355"/>
      <c r="H113" s="285"/>
      <c r="I113" s="344"/>
      <c r="J113" s="510"/>
      <c r="K113" s="517"/>
      <c r="L113" s="285"/>
      <c r="M113" s="355"/>
      <c r="N113" s="285"/>
      <c r="O113" s="355"/>
      <c r="P113" s="355"/>
      <c r="Q113" s="394"/>
    </row>
    <row r="114" spans="2:17" s="125" customFormat="1">
      <c r="B114" s="511"/>
      <c r="C114" s="285"/>
      <c r="D114" s="355"/>
      <c r="E114" s="285"/>
      <c r="F114" s="285"/>
      <c r="G114" s="355"/>
      <c r="H114" s="285"/>
      <c r="I114" s="344"/>
      <c r="J114" s="510"/>
      <c r="K114" s="517"/>
      <c r="L114" s="285"/>
      <c r="M114" s="355"/>
      <c r="N114" s="285"/>
      <c r="O114" s="355"/>
      <c r="P114" s="355"/>
      <c r="Q114" s="394"/>
    </row>
    <row r="115" spans="2:17" s="125" customFormat="1">
      <c r="B115" s="511"/>
      <c r="C115" s="285"/>
      <c r="D115" s="355"/>
      <c r="E115" s="285"/>
      <c r="F115" s="285"/>
      <c r="G115" s="355"/>
      <c r="H115" s="285"/>
      <c r="I115" s="344"/>
      <c r="J115" s="510"/>
      <c r="K115" s="517"/>
      <c r="L115" s="285"/>
      <c r="M115" s="355"/>
      <c r="N115" s="285"/>
      <c r="O115" s="355"/>
      <c r="P115" s="355"/>
      <c r="Q115" s="394"/>
    </row>
    <row r="116" spans="2:17" s="125" customFormat="1">
      <c r="B116" s="511"/>
      <c r="C116" s="285"/>
      <c r="D116" s="355"/>
      <c r="E116" s="285"/>
      <c r="F116" s="285"/>
      <c r="G116" s="355"/>
      <c r="H116" s="285"/>
      <c r="I116" s="344"/>
      <c r="J116" s="510"/>
      <c r="K116" s="517"/>
      <c r="L116" s="285"/>
      <c r="M116" s="355"/>
      <c r="N116" s="285"/>
      <c r="O116" s="355"/>
      <c r="P116" s="355"/>
      <c r="Q116" s="394"/>
    </row>
    <row r="117" spans="2:17" s="125" customFormat="1">
      <c r="B117" s="511"/>
      <c r="C117" s="285"/>
      <c r="D117" s="355"/>
      <c r="E117" s="285"/>
      <c r="F117" s="285"/>
      <c r="G117" s="355"/>
      <c r="H117" s="285"/>
      <c r="I117" s="344"/>
      <c r="J117" s="510"/>
      <c r="K117" s="517"/>
      <c r="L117" s="285"/>
      <c r="M117" s="355"/>
      <c r="N117" s="285"/>
      <c r="O117" s="355"/>
      <c r="P117" s="355"/>
      <c r="Q117" s="394"/>
    </row>
    <row r="118" spans="2:17" ht="15.75">
      <c r="B118" s="116"/>
      <c r="C118" s="126"/>
      <c r="D118" s="268"/>
      <c r="E118" s="126"/>
      <c r="F118" s="126"/>
      <c r="G118" s="268"/>
      <c r="H118" s="126"/>
      <c r="I118" s="344"/>
      <c r="J118" s="510"/>
      <c r="K118" s="517"/>
      <c r="L118" s="126"/>
      <c r="M118" s="268"/>
      <c r="N118" s="126"/>
      <c r="O118" s="268"/>
      <c r="P118" s="268"/>
    </row>
    <row r="119" spans="2:17" ht="15.75">
      <c r="B119" s="116"/>
      <c r="C119" s="126"/>
      <c r="D119" s="268"/>
      <c r="E119" s="126"/>
      <c r="F119" s="126"/>
      <c r="G119" s="268"/>
      <c r="H119" s="126"/>
      <c r="I119" s="344"/>
      <c r="J119" s="510"/>
      <c r="K119" s="517"/>
      <c r="L119" s="126"/>
      <c r="M119" s="268"/>
      <c r="N119" s="126"/>
      <c r="O119" s="268"/>
      <c r="P119" s="268"/>
    </row>
    <row r="120" spans="2:17" ht="15.75">
      <c r="B120" s="116"/>
      <c r="C120" s="126"/>
      <c r="D120" s="268"/>
      <c r="E120" s="126"/>
      <c r="F120" s="126"/>
      <c r="G120" s="268"/>
      <c r="H120" s="126"/>
      <c r="I120" s="344"/>
      <c r="J120" s="510"/>
      <c r="K120" s="517"/>
      <c r="L120" s="126"/>
      <c r="M120" s="268"/>
      <c r="N120" s="126"/>
      <c r="O120" s="268"/>
      <c r="P120" s="268"/>
    </row>
    <row r="121" spans="2:17" ht="15.75">
      <c r="B121" s="116"/>
      <c r="C121" s="126"/>
      <c r="D121" s="268"/>
      <c r="E121" s="126"/>
      <c r="F121" s="126"/>
      <c r="G121" s="268"/>
      <c r="H121" s="126"/>
      <c r="I121" s="344"/>
      <c r="J121" s="510"/>
      <c r="K121" s="517"/>
      <c r="L121" s="126"/>
      <c r="M121" s="268"/>
      <c r="N121" s="126"/>
      <c r="O121" s="268"/>
      <c r="P121" s="268"/>
    </row>
    <row r="122" spans="2:17" ht="15.75">
      <c r="B122" s="116"/>
      <c r="C122" s="126"/>
      <c r="D122" s="268"/>
      <c r="E122" s="126"/>
      <c r="F122" s="126"/>
      <c r="G122" s="268"/>
      <c r="H122" s="126"/>
      <c r="I122" s="344"/>
      <c r="J122" s="510"/>
      <c r="K122" s="517"/>
      <c r="L122" s="126"/>
      <c r="M122" s="268"/>
      <c r="N122" s="126"/>
      <c r="O122" s="268"/>
      <c r="P122" s="268"/>
    </row>
    <row r="123" spans="2:17" ht="15.75">
      <c r="B123" s="116"/>
      <c r="C123" s="126"/>
      <c r="D123" s="268"/>
      <c r="E123" s="126"/>
      <c r="F123" s="126"/>
      <c r="G123" s="268"/>
      <c r="H123" s="126"/>
      <c r="I123" s="344"/>
      <c r="J123" s="510"/>
      <c r="K123" s="517"/>
      <c r="L123" s="126"/>
      <c r="M123" s="268"/>
      <c r="N123" s="126"/>
      <c r="O123" s="268"/>
      <c r="P123" s="268"/>
    </row>
    <row r="124" spans="2:17" ht="15.75">
      <c r="B124" s="116"/>
      <c r="D124" s="268"/>
      <c r="E124" s="126"/>
      <c r="F124" s="126"/>
      <c r="G124" s="268"/>
      <c r="H124" s="126"/>
      <c r="I124" s="344"/>
      <c r="J124" s="510"/>
      <c r="K124" s="517"/>
      <c r="L124" s="126"/>
      <c r="M124" s="268"/>
      <c r="N124" s="126"/>
      <c r="O124" s="268"/>
      <c r="P124" s="268"/>
    </row>
    <row r="125" spans="2:17" ht="15.75">
      <c r="B125" s="116"/>
      <c r="D125" s="268"/>
      <c r="E125" s="126"/>
      <c r="F125" s="126"/>
      <c r="G125" s="268"/>
      <c r="H125" s="126"/>
      <c r="I125" s="344"/>
      <c r="J125" s="510"/>
      <c r="K125" s="517"/>
      <c r="L125" s="126"/>
      <c r="M125" s="268"/>
      <c r="N125" s="126"/>
      <c r="O125" s="268"/>
      <c r="P125" s="268"/>
    </row>
    <row r="126" spans="2:17" ht="15.75">
      <c r="B126" s="116"/>
      <c r="D126" s="268"/>
      <c r="E126" s="126"/>
      <c r="F126" s="126"/>
      <c r="G126" s="268"/>
      <c r="H126" s="126"/>
      <c r="I126" s="344"/>
      <c r="J126" s="510"/>
      <c r="K126" s="517"/>
      <c r="L126" s="126"/>
      <c r="M126" s="268"/>
      <c r="N126" s="126"/>
      <c r="O126" s="268"/>
      <c r="P126" s="268"/>
    </row>
    <row r="127" spans="2:17" ht="15.75">
      <c r="B127" s="116"/>
      <c r="D127" s="268"/>
      <c r="E127" s="126"/>
      <c r="F127" s="126"/>
      <c r="G127" s="268"/>
      <c r="H127" s="126"/>
      <c r="I127" s="344"/>
      <c r="J127" s="510"/>
      <c r="K127" s="517"/>
      <c r="L127" s="126"/>
      <c r="M127" s="268"/>
      <c r="N127" s="126"/>
      <c r="O127" s="268"/>
      <c r="P127" s="268"/>
    </row>
    <row r="128" spans="2:17" ht="15.75">
      <c r="B128" s="116"/>
      <c r="D128" s="268"/>
      <c r="E128" s="126"/>
      <c r="F128" s="126"/>
      <c r="G128" s="268"/>
      <c r="H128" s="126"/>
      <c r="I128" s="344"/>
      <c r="J128" s="510"/>
      <c r="K128" s="517"/>
      <c r="L128" s="126"/>
      <c r="M128" s="268"/>
      <c r="N128" s="126"/>
      <c r="O128" s="268"/>
      <c r="P128" s="268"/>
    </row>
    <row r="129" spans="2:16" ht="15.75">
      <c r="B129" s="116"/>
      <c r="D129" s="268"/>
      <c r="E129" s="126"/>
      <c r="F129" s="126"/>
      <c r="G129" s="268"/>
      <c r="H129" s="126"/>
      <c r="I129" s="344"/>
      <c r="J129" s="510"/>
      <c r="K129" s="517"/>
      <c r="L129" s="126"/>
      <c r="M129" s="268"/>
      <c r="N129" s="126"/>
      <c r="O129" s="268"/>
      <c r="P129" s="268"/>
    </row>
    <row r="130" spans="2:16" ht="15.75">
      <c r="B130" s="116"/>
      <c r="D130" s="268"/>
      <c r="E130" s="126"/>
      <c r="F130" s="126"/>
      <c r="G130" s="268"/>
      <c r="H130" s="126"/>
      <c r="I130" s="344"/>
      <c r="J130" s="510"/>
      <c r="K130" s="517"/>
      <c r="L130" s="126"/>
      <c r="M130" s="268"/>
      <c r="N130" s="126"/>
      <c r="O130" s="268"/>
      <c r="P130" s="268"/>
    </row>
    <row r="131" spans="2:16" ht="15.75">
      <c r="B131" s="116"/>
      <c r="D131" s="268"/>
      <c r="E131" s="126"/>
      <c r="F131" s="126"/>
      <c r="G131" s="268"/>
      <c r="H131" s="126"/>
      <c r="I131" s="344"/>
      <c r="J131" s="510"/>
      <c r="K131" s="517"/>
      <c r="L131" s="126"/>
      <c r="M131" s="268"/>
      <c r="N131" s="126"/>
      <c r="O131" s="268"/>
      <c r="P131" s="268"/>
    </row>
    <row r="132" spans="2:16" ht="15.75">
      <c r="B132" s="116"/>
      <c r="D132" s="268"/>
      <c r="E132" s="126"/>
      <c r="F132" s="126"/>
      <c r="G132" s="268"/>
      <c r="H132" s="126"/>
      <c r="I132" s="344"/>
      <c r="J132" s="510"/>
      <c r="K132" s="517"/>
      <c r="L132" s="126"/>
      <c r="M132" s="268"/>
      <c r="N132" s="126"/>
      <c r="O132" s="268"/>
      <c r="P132" s="268"/>
    </row>
    <row r="133" spans="2:16" ht="15.75">
      <c r="B133" s="116"/>
      <c r="D133" s="268"/>
      <c r="E133" s="126"/>
      <c r="F133" s="126"/>
      <c r="G133" s="268"/>
      <c r="H133" s="126"/>
      <c r="I133" s="344"/>
      <c r="J133" s="510"/>
      <c r="K133" s="517"/>
      <c r="L133" s="126"/>
      <c r="M133" s="268"/>
      <c r="N133" s="126"/>
      <c r="O133" s="268"/>
      <c r="P133" s="268"/>
    </row>
    <row r="134" spans="2:16" ht="15.75">
      <c r="B134" s="116"/>
      <c r="D134" s="268"/>
      <c r="E134" s="126"/>
      <c r="F134" s="126"/>
      <c r="G134" s="268"/>
      <c r="H134" s="126"/>
      <c r="I134" s="344"/>
      <c r="J134" s="510"/>
      <c r="K134" s="517"/>
      <c r="L134" s="126"/>
      <c r="M134" s="268"/>
      <c r="N134" s="126"/>
      <c r="O134" s="268"/>
      <c r="P134" s="268"/>
    </row>
    <row r="135" spans="2:16" ht="15.75">
      <c r="B135" s="116"/>
      <c r="D135" s="268"/>
      <c r="E135" s="126"/>
      <c r="F135" s="126"/>
      <c r="G135" s="268"/>
      <c r="H135" s="126"/>
      <c r="I135" s="344"/>
      <c r="J135" s="510"/>
      <c r="K135" s="517"/>
      <c r="L135" s="126"/>
      <c r="M135" s="268"/>
      <c r="N135" s="126"/>
      <c r="O135" s="268"/>
      <c r="P135" s="268"/>
    </row>
    <row r="136" spans="2:16" ht="15.75">
      <c r="B136" s="116"/>
      <c r="D136" s="268"/>
      <c r="E136" s="126"/>
      <c r="F136" s="126"/>
      <c r="G136" s="268"/>
      <c r="H136" s="126"/>
      <c r="I136" s="344"/>
      <c r="J136" s="510"/>
      <c r="K136" s="517"/>
      <c r="L136" s="126"/>
      <c r="M136" s="268"/>
      <c r="N136" s="126"/>
      <c r="O136" s="268"/>
      <c r="P136" s="268"/>
    </row>
    <row r="137" spans="2:16" ht="15.75">
      <c r="B137" s="116"/>
      <c r="D137" s="268"/>
      <c r="E137" s="126"/>
      <c r="F137" s="126"/>
      <c r="G137" s="268"/>
      <c r="H137" s="126"/>
      <c r="I137" s="344"/>
      <c r="J137" s="510"/>
      <c r="K137" s="517"/>
      <c r="L137" s="126"/>
      <c r="M137" s="268"/>
      <c r="N137" s="126"/>
      <c r="O137" s="268"/>
      <c r="P137" s="268"/>
    </row>
    <row r="138" spans="2:16" ht="15.75">
      <c r="B138" s="116"/>
      <c r="D138" s="268"/>
      <c r="E138" s="126"/>
      <c r="F138" s="126"/>
      <c r="G138" s="268"/>
      <c r="H138" s="126"/>
      <c r="I138" s="344"/>
      <c r="J138" s="510"/>
      <c r="K138" s="517"/>
      <c r="L138" s="126"/>
      <c r="M138" s="268"/>
      <c r="N138" s="126"/>
      <c r="O138" s="268"/>
      <c r="P138" s="268"/>
    </row>
    <row r="139" spans="2:16" ht="15.75">
      <c r="B139" s="116"/>
      <c r="D139" s="268"/>
      <c r="E139" s="126"/>
      <c r="F139" s="126"/>
      <c r="G139" s="268"/>
      <c r="H139" s="126"/>
      <c r="I139" s="344"/>
      <c r="J139" s="510"/>
      <c r="K139" s="517"/>
      <c r="L139" s="126"/>
      <c r="M139" s="268"/>
      <c r="N139" s="126"/>
      <c r="O139" s="268"/>
      <c r="P139" s="268"/>
    </row>
    <row r="140" spans="2:16" ht="15.75">
      <c r="B140" s="116"/>
      <c r="D140" s="268"/>
      <c r="E140" s="126"/>
      <c r="F140" s="126"/>
      <c r="G140" s="268"/>
      <c r="H140" s="126"/>
      <c r="I140" s="344"/>
      <c r="J140" s="510"/>
      <c r="K140" s="517"/>
      <c r="L140" s="126"/>
      <c r="M140" s="268"/>
      <c r="N140" s="126"/>
      <c r="O140" s="268"/>
      <c r="P140" s="268"/>
    </row>
    <row r="141" spans="2:16" ht="15.75">
      <c r="B141" s="116"/>
      <c r="D141" s="268"/>
      <c r="E141" s="126"/>
      <c r="F141" s="126"/>
      <c r="G141" s="268"/>
      <c r="H141" s="126"/>
      <c r="I141" s="344"/>
      <c r="J141" s="510"/>
      <c r="K141" s="517"/>
      <c r="L141" s="126"/>
      <c r="M141" s="268"/>
      <c r="N141" s="126"/>
      <c r="O141" s="268"/>
      <c r="P141" s="268"/>
    </row>
    <row r="142" spans="2:16" ht="15.75">
      <c r="B142" s="116"/>
      <c r="D142" s="268"/>
      <c r="E142" s="126"/>
      <c r="F142" s="126"/>
      <c r="G142" s="268"/>
      <c r="H142" s="126"/>
      <c r="I142" s="344"/>
      <c r="J142" s="510"/>
      <c r="K142" s="517"/>
      <c r="L142" s="126"/>
      <c r="M142" s="268"/>
      <c r="N142" s="126"/>
      <c r="O142" s="268"/>
      <c r="P142" s="268"/>
    </row>
    <row r="143" spans="2:16" ht="15.75">
      <c r="B143" s="116"/>
      <c r="D143" s="268"/>
      <c r="E143" s="126"/>
      <c r="F143" s="126"/>
      <c r="G143" s="268"/>
      <c r="H143" s="126"/>
      <c r="I143" s="344"/>
      <c r="J143" s="510"/>
      <c r="K143" s="517"/>
      <c r="L143" s="126"/>
      <c r="M143" s="268"/>
      <c r="N143" s="126"/>
      <c r="O143" s="268"/>
      <c r="P143" s="268"/>
    </row>
    <row r="144" spans="2:16" ht="15.75">
      <c r="B144" s="116"/>
      <c r="D144" s="268"/>
      <c r="E144" s="126"/>
      <c r="F144" s="126"/>
      <c r="G144" s="268"/>
      <c r="H144" s="126"/>
      <c r="I144" s="344"/>
      <c r="J144" s="510"/>
      <c r="K144" s="517"/>
      <c r="L144" s="126"/>
      <c r="M144" s="268"/>
      <c r="N144" s="126"/>
      <c r="O144" s="268"/>
      <c r="P144" s="268"/>
    </row>
    <row r="145" spans="2:16" ht="15.75">
      <c r="B145" s="116"/>
      <c r="D145" s="268"/>
      <c r="E145" s="126"/>
      <c r="F145" s="126"/>
      <c r="G145" s="268"/>
      <c r="H145" s="126"/>
      <c r="I145" s="344"/>
      <c r="J145" s="510"/>
      <c r="K145" s="517"/>
      <c r="L145" s="126"/>
      <c r="M145" s="268"/>
      <c r="N145" s="126"/>
      <c r="O145" s="268"/>
      <c r="P145" s="268"/>
    </row>
    <row r="146" spans="2:16" ht="15.75">
      <c r="B146" s="116"/>
      <c r="D146" s="268"/>
      <c r="E146" s="126"/>
      <c r="F146" s="126"/>
      <c r="G146" s="268"/>
      <c r="H146" s="126"/>
      <c r="I146" s="344"/>
      <c r="J146" s="510"/>
      <c r="K146" s="517"/>
      <c r="L146" s="126"/>
      <c r="M146" s="268"/>
      <c r="N146" s="126"/>
      <c r="O146" s="268"/>
      <c r="P146" s="268"/>
    </row>
    <row r="147" spans="2:16" ht="15.75">
      <c r="B147" s="116"/>
      <c r="D147" s="268"/>
      <c r="E147" s="126"/>
      <c r="F147" s="126"/>
      <c r="G147" s="268"/>
      <c r="H147" s="126"/>
      <c r="I147" s="344"/>
      <c r="J147" s="510"/>
      <c r="K147" s="517"/>
      <c r="L147" s="126"/>
      <c r="M147" s="268"/>
      <c r="N147" s="126"/>
      <c r="O147" s="268"/>
      <c r="P147" s="268"/>
    </row>
    <row r="148" spans="2:16" ht="15.75">
      <c r="B148" s="116"/>
      <c r="D148" s="268"/>
      <c r="E148" s="126"/>
      <c r="F148" s="126"/>
      <c r="G148" s="268"/>
      <c r="H148" s="126"/>
      <c r="I148" s="344"/>
      <c r="J148" s="510"/>
      <c r="K148" s="517"/>
      <c r="L148" s="126"/>
      <c r="M148" s="268"/>
      <c r="N148" s="126"/>
      <c r="O148" s="268"/>
      <c r="P148" s="268"/>
    </row>
    <row r="149" spans="2:16" ht="15.75">
      <c r="B149" s="116"/>
      <c r="D149" s="268"/>
      <c r="E149" s="126"/>
      <c r="F149" s="126"/>
      <c r="G149" s="268"/>
      <c r="H149" s="126"/>
      <c r="I149" s="344"/>
      <c r="J149" s="510"/>
      <c r="K149" s="517"/>
      <c r="L149" s="126"/>
      <c r="M149" s="268"/>
      <c r="N149" s="126"/>
      <c r="O149" s="268"/>
      <c r="P149" s="268"/>
    </row>
    <row r="150" spans="2:16" ht="15.75">
      <c r="B150" s="116"/>
      <c r="D150" s="268"/>
      <c r="E150" s="126"/>
      <c r="F150" s="126"/>
      <c r="G150" s="268"/>
      <c r="H150" s="126"/>
      <c r="I150" s="344"/>
      <c r="J150" s="510"/>
      <c r="K150" s="517"/>
      <c r="L150" s="126"/>
      <c r="M150" s="268"/>
      <c r="N150" s="126"/>
      <c r="O150" s="268"/>
      <c r="P150" s="268"/>
    </row>
    <row r="151" spans="2:16" ht="15.75">
      <c r="B151" s="116"/>
      <c r="D151" s="268"/>
      <c r="E151" s="126"/>
      <c r="F151" s="126"/>
      <c r="G151" s="268"/>
      <c r="H151" s="126"/>
      <c r="I151" s="344"/>
      <c r="J151" s="510"/>
      <c r="K151" s="517"/>
      <c r="L151" s="126"/>
      <c r="M151" s="268"/>
      <c r="N151" s="126"/>
      <c r="O151" s="268"/>
      <c r="P151" s="268"/>
    </row>
    <row r="152" spans="2:16" ht="15.75">
      <c r="B152" s="116"/>
      <c r="D152" s="268"/>
      <c r="E152" s="126"/>
      <c r="F152" s="126"/>
      <c r="G152" s="268"/>
      <c r="H152" s="126"/>
      <c r="I152" s="344"/>
      <c r="J152" s="510"/>
      <c r="K152" s="517"/>
      <c r="L152" s="126"/>
      <c r="M152" s="268"/>
      <c r="N152" s="126"/>
      <c r="O152" s="268"/>
      <c r="P152" s="268"/>
    </row>
    <row r="153" spans="2:16" ht="15.75">
      <c r="B153" s="116"/>
      <c r="D153" s="268"/>
      <c r="E153" s="126"/>
      <c r="F153" s="126"/>
      <c r="G153" s="268"/>
      <c r="H153" s="126"/>
      <c r="I153" s="344"/>
      <c r="J153" s="510"/>
      <c r="K153" s="517"/>
      <c r="L153" s="126"/>
      <c r="M153" s="268"/>
      <c r="N153" s="126"/>
      <c r="O153" s="268"/>
      <c r="P153" s="268"/>
    </row>
    <row r="154" spans="2:16" ht="15.75">
      <c r="B154" s="116"/>
      <c r="D154" s="268"/>
      <c r="E154" s="126"/>
      <c r="F154" s="126"/>
      <c r="G154" s="268"/>
      <c r="H154" s="126"/>
      <c r="I154" s="344"/>
      <c r="J154" s="510"/>
      <c r="K154" s="517"/>
      <c r="L154" s="126"/>
      <c r="M154" s="268"/>
      <c r="N154" s="126"/>
      <c r="O154" s="268"/>
      <c r="P154" s="268"/>
    </row>
    <row r="155" spans="2:16" ht="15.75">
      <c r="B155" s="116"/>
      <c r="D155" s="268"/>
      <c r="E155" s="126"/>
      <c r="F155" s="126"/>
      <c r="G155" s="268"/>
      <c r="H155" s="126"/>
      <c r="I155" s="344"/>
      <c r="J155" s="510"/>
      <c r="K155" s="517"/>
      <c r="L155" s="126"/>
      <c r="M155" s="268"/>
      <c r="N155" s="126"/>
      <c r="O155" s="268"/>
      <c r="P155" s="268"/>
    </row>
    <row r="156" spans="2:16" ht="15.75">
      <c r="B156" s="116"/>
      <c r="D156" s="268"/>
      <c r="E156" s="126"/>
      <c r="F156" s="126"/>
      <c r="G156" s="268"/>
      <c r="H156" s="126"/>
      <c r="I156" s="344"/>
      <c r="J156" s="510"/>
      <c r="K156" s="517"/>
      <c r="L156" s="126"/>
      <c r="M156" s="268"/>
      <c r="N156" s="126"/>
      <c r="O156" s="268"/>
      <c r="P156" s="268"/>
    </row>
    <row r="157" spans="2:16" ht="15.75">
      <c r="B157" s="116"/>
      <c r="D157" s="268"/>
      <c r="E157" s="126"/>
      <c r="F157" s="126"/>
      <c r="G157" s="268"/>
      <c r="H157" s="126"/>
      <c r="I157" s="344"/>
      <c r="J157" s="510"/>
      <c r="K157" s="517"/>
      <c r="L157" s="126"/>
      <c r="M157" s="268"/>
      <c r="N157" s="126"/>
      <c r="O157" s="268"/>
      <c r="P157" s="268"/>
    </row>
    <row r="158" spans="2:16" ht="15.75">
      <c r="B158" s="116"/>
      <c r="D158" s="268"/>
      <c r="E158" s="126"/>
      <c r="F158" s="126"/>
      <c r="G158" s="268"/>
      <c r="H158" s="126"/>
      <c r="I158" s="344"/>
      <c r="J158" s="510"/>
      <c r="K158" s="517"/>
      <c r="L158" s="126"/>
      <c r="M158" s="268"/>
      <c r="N158" s="126"/>
      <c r="O158" s="268"/>
      <c r="P158" s="268"/>
    </row>
    <row r="159" spans="2:16" ht="15.75">
      <c r="B159" s="116"/>
      <c r="D159" s="268"/>
      <c r="E159" s="126"/>
      <c r="F159" s="126"/>
      <c r="G159" s="268"/>
      <c r="H159" s="126"/>
      <c r="I159" s="344"/>
      <c r="J159" s="510"/>
      <c r="K159" s="517"/>
      <c r="L159" s="126"/>
      <c r="M159" s="268"/>
      <c r="N159" s="126"/>
      <c r="O159" s="268"/>
      <c r="P159" s="268"/>
    </row>
    <row r="160" spans="2:16" ht="15.75">
      <c r="B160" s="116"/>
      <c r="D160" s="268"/>
      <c r="E160" s="126"/>
      <c r="F160" s="126"/>
      <c r="G160" s="268"/>
      <c r="H160" s="126"/>
      <c r="I160" s="344"/>
      <c r="J160" s="510"/>
      <c r="K160" s="517"/>
      <c r="L160" s="126"/>
      <c r="M160" s="268"/>
      <c r="N160" s="126"/>
      <c r="O160" s="268"/>
      <c r="P160" s="268"/>
    </row>
    <row r="161" spans="2:16" ht="15.75">
      <c r="B161" s="116"/>
      <c r="D161" s="268"/>
      <c r="E161" s="126"/>
      <c r="F161" s="126"/>
      <c r="G161" s="268"/>
      <c r="H161" s="126"/>
      <c r="I161" s="344"/>
      <c r="J161" s="510"/>
      <c r="K161" s="517"/>
      <c r="L161" s="126"/>
      <c r="M161" s="268"/>
      <c r="N161" s="126"/>
      <c r="O161" s="268"/>
      <c r="P161" s="268"/>
    </row>
    <row r="162" spans="2:16" ht="15.75">
      <c r="B162" s="116"/>
      <c r="D162" s="268"/>
      <c r="E162" s="126"/>
      <c r="F162" s="126"/>
      <c r="H162" s="126"/>
      <c r="I162" s="344"/>
      <c r="J162" s="510"/>
      <c r="K162" s="517"/>
      <c r="L162" s="126"/>
      <c r="M162" s="268"/>
      <c r="N162" s="126"/>
      <c r="O162" s="268"/>
      <c r="P162" s="268"/>
    </row>
    <row r="163" spans="2:16" ht="15.75">
      <c r="B163" s="116"/>
      <c r="D163" s="268"/>
      <c r="E163" s="126"/>
      <c r="F163" s="126"/>
      <c r="H163" s="126"/>
      <c r="I163" s="344"/>
      <c r="J163" s="510"/>
      <c r="K163" s="517"/>
      <c r="L163" s="126"/>
      <c r="M163" s="268"/>
      <c r="N163" s="126"/>
      <c r="O163" s="268"/>
      <c r="P163" s="268"/>
    </row>
    <row r="164" spans="2:16" ht="15.75">
      <c r="B164" s="116"/>
      <c r="D164" s="268"/>
      <c r="E164" s="126"/>
      <c r="F164" s="126"/>
      <c r="H164" s="126"/>
      <c r="I164" s="344"/>
      <c r="J164" s="510"/>
      <c r="K164" s="517"/>
      <c r="L164" s="126"/>
      <c r="M164" s="268"/>
      <c r="N164" s="126"/>
      <c r="O164" s="268"/>
      <c r="P164" s="268"/>
    </row>
    <row r="165" spans="2:16" ht="15.75">
      <c r="B165" s="116"/>
      <c r="D165" s="268"/>
      <c r="E165" s="126"/>
      <c r="F165" s="126"/>
      <c r="H165" s="126"/>
      <c r="I165" s="344"/>
      <c r="J165" s="510"/>
      <c r="K165" s="517"/>
      <c r="L165" s="126"/>
      <c r="M165" s="268"/>
      <c r="N165" s="126"/>
      <c r="O165" s="268"/>
      <c r="P165" s="268"/>
    </row>
    <row r="166" spans="2:16" ht="15.75">
      <c r="B166" s="116"/>
      <c r="D166" s="268"/>
      <c r="E166" s="126"/>
      <c r="F166" s="126"/>
      <c r="H166" s="126"/>
      <c r="I166" s="344"/>
      <c r="J166" s="510"/>
      <c r="K166" s="517"/>
      <c r="L166" s="126"/>
      <c r="N166" s="126"/>
      <c r="O166" s="268"/>
      <c r="P166" s="268"/>
    </row>
    <row r="167" spans="2:16" ht="15.75">
      <c r="B167" s="116"/>
      <c r="D167" s="268"/>
      <c r="E167" s="126"/>
      <c r="F167" s="126"/>
      <c r="H167" s="126"/>
      <c r="I167" s="344"/>
      <c r="J167" s="510"/>
      <c r="K167" s="517"/>
      <c r="L167" s="126"/>
      <c r="N167" s="126"/>
      <c r="O167" s="268"/>
      <c r="P167" s="268"/>
    </row>
    <row r="168" spans="2:16" ht="15.75">
      <c r="B168" s="116"/>
      <c r="D168" s="268"/>
      <c r="E168" s="126"/>
      <c r="F168" s="126"/>
      <c r="H168" s="126"/>
      <c r="I168" s="344"/>
      <c r="J168" s="510"/>
      <c r="K168" s="517"/>
      <c r="L168" s="126"/>
      <c r="N168" s="126"/>
      <c r="O168" s="268"/>
      <c r="P168" s="268"/>
    </row>
    <row r="169" spans="2:16" ht="15.75">
      <c r="B169" s="116"/>
      <c r="D169" s="268"/>
      <c r="E169" s="126"/>
      <c r="F169" s="126"/>
      <c r="H169" s="126"/>
      <c r="I169" s="344"/>
      <c r="J169" s="510"/>
      <c r="K169" s="517"/>
      <c r="L169" s="126"/>
      <c r="N169" s="126"/>
      <c r="O169" s="268"/>
      <c r="P169" s="268"/>
    </row>
    <row r="170" spans="2:16" ht="15.75">
      <c r="B170" s="116"/>
      <c r="D170" s="268"/>
      <c r="E170" s="126"/>
      <c r="F170" s="126"/>
      <c r="H170" s="126"/>
      <c r="I170" s="344"/>
      <c r="J170" s="510"/>
      <c r="K170" s="517"/>
      <c r="L170" s="126"/>
      <c r="N170" s="126"/>
      <c r="O170" s="268"/>
      <c r="P170" s="268"/>
    </row>
    <row r="171" spans="2:16" ht="15.75">
      <c r="B171" s="116"/>
      <c r="D171" s="268"/>
      <c r="E171" s="126"/>
      <c r="F171" s="126"/>
      <c r="H171" s="126"/>
      <c r="I171" s="344"/>
      <c r="J171" s="510"/>
      <c r="K171" s="517"/>
      <c r="L171" s="126"/>
      <c r="N171" s="126"/>
      <c r="O171" s="268"/>
      <c r="P171" s="268"/>
    </row>
    <row r="172" spans="2:16" ht="15.75">
      <c r="B172" s="116"/>
      <c r="D172" s="268"/>
      <c r="E172" s="126"/>
      <c r="F172" s="126"/>
      <c r="H172" s="126"/>
      <c r="I172" s="344"/>
      <c r="J172" s="510"/>
      <c r="K172" s="517"/>
      <c r="L172" s="126"/>
      <c r="N172" s="126"/>
      <c r="O172" s="268"/>
      <c r="P172" s="268"/>
    </row>
    <row r="173" spans="2:16" ht="15.75">
      <c r="B173" s="116"/>
      <c r="D173" s="268"/>
      <c r="E173" s="126"/>
      <c r="F173" s="126"/>
      <c r="H173" s="126"/>
      <c r="I173" s="344"/>
      <c r="J173" s="510"/>
      <c r="K173" s="517"/>
      <c r="L173" s="126"/>
      <c r="N173" s="126"/>
      <c r="O173" s="268"/>
      <c r="P173" s="268"/>
    </row>
    <row r="174" spans="2:16" ht="15.75">
      <c r="B174" s="116"/>
      <c r="D174" s="268"/>
      <c r="H174" s="126"/>
      <c r="I174" s="344"/>
      <c r="J174" s="510"/>
      <c r="K174" s="517"/>
      <c r="L174" s="126"/>
      <c r="N174" s="126"/>
      <c r="O174" s="268"/>
      <c r="P174" s="268"/>
    </row>
    <row r="175" spans="2:16" ht="15.75">
      <c r="B175" s="116"/>
      <c r="D175" s="268"/>
      <c r="H175" s="126"/>
      <c r="I175" s="344"/>
      <c r="J175" s="510"/>
      <c r="K175" s="517"/>
      <c r="L175" s="126"/>
      <c r="N175" s="126"/>
      <c r="O175" s="268"/>
      <c r="P175" s="268"/>
    </row>
    <row r="176" spans="2:16" ht="15.75">
      <c r="B176" s="116"/>
      <c r="D176" s="268"/>
      <c r="H176" s="126"/>
      <c r="I176" s="344"/>
      <c r="J176" s="510"/>
      <c r="K176" s="517"/>
      <c r="L176" s="126"/>
      <c r="N176" s="126"/>
      <c r="O176" s="268"/>
      <c r="P176" s="268"/>
    </row>
    <row r="177" spans="2:16" ht="15.75">
      <c r="B177" s="116"/>
      <c r="D177" s="268"/>
      <c r="I177" s="344"/>
      <c r="J177" s="510"/>
      <c r="K177" s="517"/>
      <c r="L177" s="126"/>
      <c r="N177" s="126"/>
      <c r="O177" s="268"/>
      <c r="P177" s="268"/>
    </row>
    <row r="178" spans="2:16" ht="15.75">
      <c r="B178" s="116"/>
      <c r="D178" s="268"/>
      <c r="I178" s="344"/>
      <c r="J178" s="510"/>
      <c r="K178" s="517"/>
      <c r="L178" s="126"/>
      <c r="N178" s="126"/>
      <c r="O178" s="268"/>
      <c r="P178" s="268"/>
    </row>
    <row r="179" spans="2:16" ht="15.75">
      <c r="B179" s="116"/>
      <c r="D179" s="268"/>
      <c r="I179" s="344"/>
      <c r="J179" s="510"/>
      <c r="K179" s="517"/>
      <c r="L179" s="126"/>
      <c r="N179" s="126"/>
      <c r="O179" s="268"/>
      <c r="P179" s="268"/>
    </row>
    <row r="180" spans="2:16" ht="15.75">
      <c r="B180" s="116"/>
      <c r="D180" s="268"/>
      <c r="I180" s="344"/>
      <c r="J180" s="510"/>
      <c r="K180" s="517"/>
      <c r="L180" s="126"/>
      <c r="N180" s="126"/>
      <c r="O180" s="268"/>
      <c r="P180" s="268"/>
    </row>
    <row r="181" spans="2:16" ht="15.75">
      <c r="B181" s="116"/>
      <c r="D181" s="268"/>
      <c r="I181" s="344"/>
      <c r="J181" s="510"/>
      <c r="K181" s="517"/>
      <c r="L181" s="126"/>
      <c r="N181" s="126"/>
      <c r="O181" s="268"/>
      <c r="P181" s="268"/>
    </row>
    <row r="182" spans="2:16" ht="15.75">
      <c r="B182" s="116"/>
      <c r="D182" s="268"/>
      <c r="I182" s="344"/>
      <c r="J182" s="510"/>
      <c r="K182" s="517"/>
      <c r="L182" s="126"/>
      <c r="N182" s="126"/>
      <c r="O182" s="268"/>
      <c r="P182" s="268"/>
    </row>
    <row r="183" spans="2:16" ht="15.75">
      <c r="B183" s="116"/>
      <c r="D183" s="268"/>
      <c r="I183" s="344"/>
      <c r="J183" s="510"/>
      <c r="K183" s="517"/>
      <c r="L183" s="126"/>
      <c r="N183" s="126"/>
      <c r="O183" s="268"/>
      <c r="P183" s="268"/>
    </row>
    <row r="184" spans="2:16" ht="15.75">
      <c r="B184" s="116"/>
      <c r="D184" s="268"/>
      <c r="I184" s="344"/>
      <c r="J184" s="510"/>
      <c r="K184" s="517"/>
      <c r="L184" s="126"/>
      <c r="N184" s="126"/>
      <c r="O184" s="268"/>
      <c r="P184" s="268"/>
    </row>
    <row r="185" spans="2:16" ht="15.75">
      <c r="B185" s="116"/>
      <c r="D185" s="268"/>
      <c r="I185" s="344"/>
      <c r="J185" s="510"/>
      <c r="K185" s="517"/>
      <c r="L185" s="126"/>
      <c r="N185" s="126"/>
      <c r="O185" s="268"/>
      <c r="P185" s="268"/>
    </row>
    <row r="186" spans="2:16" ht="15.75">
      <c r="B186" s="116"/>
      <c r="D186" s="268"/>
      <c r="I186" s="344"/>
      <c r="J186" s="510"/>
      <c r="K186" s="517"/>
      <c r="L186" s="126"/>
      <c r="N186" s="126"/>
      <c r="O186" s="268"/>
      <c r="P186" s="268"/>
    </row>
    <row r="187" spans="2:16" ht="15.75">
      <c r="B187" s="116"/>
      <c r="D187" s="268"/>
      <c r="I187" s="344"/>
      <c r="J187" s="510"/>
      <c r="K187" s="517"/>
      <c r="L187" s="126"/>
      <c r="N187" s="126"/>
      <c r="O187" s="268"/>
      <c r="P187" s="268"/>
    </row>
    <row r="188" spans="2:16" ht="15.75">
      <c r="B188" s="116"/>
      <c r="D188" s="268"/>
      <c r="I188" s="344"/>
      <c r="J188" s="510"/>
      <c r="K188" s="517"/>
      <c r="L188" s="126"/>
      <c r="N188" s="268"/>
      <c r="O188" s="268"/>
      <c r="P188" s="268"/>
    </row>
    <row r="189" spans="2:16" ht="15.75">
      <c r="B189" s="116"/>
      <c r="D189" s="268"/>
      <c r="I189" s="344"/>
      <c r="J189" s="510"/>
      <c r="K189" s="517"/>
      <c r="L189" s="126"/>
      <c r="N189" s="268"/>
      <c r="O189" s="268"/>
      <c r="P189" s="268"/>
    </row>
    <row r="190" spans="2:16" ht="15.75">
      <c r="B190" s="116"/>
      <c r="D190" s="268"/>
      <c r="I190" s="344"/>
      <c r="J190" s="510"/>
      <c r="K190" s="517"/>
      <c r="L190" s="126"/>
      <c r="N190" s="268"/>
      <c r="O190" s="268"/>
      <c r="P190" s="268"/>
    </row>
    <row r="191" spans="2:16" ht="15.75">
      <c r="B191" s="116"/>
      <c r="D191" s="268"/>
      <c r="I191" s="344"/>
      <c r="J191" s="510"/>
      <c r="K191" s="517"/>
      <c r="L191" s="126"/>
      <c r="N191" s="268"/>
      <c r="O191" s="268"/>
      <c r="P191" s="268"/>
    </row>
    <row r="192" spans="2:16" ht="15.75">
      <c r="B192" s="116"/>
      <c r="D192" s="268"/>
      <c r="I192" s="344"/>
      <c r="J192" s="510"/>
      <c r="K192" s="517"/>
      <c r="L192" s="126"/>
      <c r="N192" s="268"/>
      <c r="O192" s="268"/>
      <c r="P192" s="268"/>
    </row>
    <row r="193" spans="2:16" ht="15.75">
      <c r="B193" s="116"/>
      <c r="D193" s="268"/>
      <c r="I193" s="344"/>
      <c r="J193" s="510"/>
      <c r="K193" s="517"/>
      <c r="L193" s="126"/>
      <c r="N193" s="268"/>
      <c r="O193" s="268"/>
      <c r="P193" s="268"/>
    </row>
    <row r="194" spans="2:16" ht="15.75">
      <c r="B194" s="116"/>
      <c r="D194" s="268"/>
      <c r="I194" s="344"/>
      <c r="J194" s="510"/>
      <c r="K194" s="517"/>
      <c r="L194" s="126"/>
      <c r="N194" s="268"/>
      <c r="O194" s="268"/>
      <c r="P194" s="268"/>
    </row>
    <row r="195" spans="2:16" ht="15.75">
      <c r="B195" s="116"/>
      <c r="D195" s="268"/>
      <c r="I195" s="344"/>
      <c r="J195" s="510"/>
      <c r="K195" s="517"/>
      <c r="L195" s="126"/>
      <c r="N195" s="268"/>
      <c r="O195" s="268"/>
      <c r="P195" s="268"/>
    </row>
    <row r="196" spans="2:16" ht="15.75">
      <c r="B196" s="116"/>
      <c r="D196" s="268"/>
      <c r="I196" s="344"/>
      <c r="J196" s="510"/>
      <c r="K196" s="517"/>
      <c r="L196" s="126"/>
      <c r="N196" s="268"/>
      <c r="O196" s="268"/>
      <c r="P196" s="268"/>
    </row>
    <row r="197" spans="2:16" ht="15.75">
      <c r="B197" s="116"/>
      <c r="D197" s="268"/>
      <c r="I197" s="344"/>
      <c r="J197" s="510"/>
      <c r="K197" s="517"/>
      <c r="L197" s="126"/>
      <c r="N197" s="268"/>
      <c r="O197" s="268"/>
      <c r="P197" s="268"/>
    </row>
    <row r="198" spans="2:16" ht="15.75">
      <c r="B198" s="116"/>
      <c r="I198" s="344"/>
      <c r="J198" s="510"/>
      <c r="K198" s="517"/>
      <c r="L198" s="126"/>
      <c r="N198" s="268"/>
      <c r="O198" s="268"/>
      <c r="P198" s="268"/>
    </row>
    <row r="199" spans="2:16" ht="15.75">
      <c r="B199" s="116"/>
      <c r="I199" s="344"/>
      <c r="J199" s="510"/>
      <c r="K199" s="517"/>
      <c r="L199" s="126"/>
      <c r="N199" s="268"/>
      <c r="O199" s="268"/>
      <c r="P199" s="268"/>
    </row>
    <row r="200" spans="2:16" ht="15.75">
      <c r="B200" s="116"/>
      <c r="I200" s="344"/>
      <c r="J200" s="510"/>
      <c r="K200" s="517"/>
      <c r="L200" s="126"/>
      <c r="N200" s="268"/>
      <c r="O200" s="268"/>
      <c r="P200" s="268"/>
    </row>
    <row r="201" spans="2:16" ht="15.75">
      <c r="B201" s="116"/>
      <c r="I201" s="344"/>
      <c r="J201" s="510"/>
      <c r="K201" s="517"/>
      <c r="L201" s="126"/>
      <c r="N201" s="268"/>
      <c r="O201" s="268"/>
      <c r="P201" s="268"/>
    </row>
    <row r="202" spans="2:16" ht="15.75">
      <c r="B202" s="116"/>
      <c r="I202" s="344"/>
      <c r="J202" s="510"/>
      <c r="K202" s="517"/>
      <c r="L202" s="126"/>
      <c r="N202" s="268"/>
      <c r="O202" s="268"/>
      <c r="P202" s="268"/>
    </row>
    <row r="203" spans="2:16" ht="15.75">
      <c r="B203" s="116"/>
      <c r="I203" s="344"/>
      <c r="J203" s="510"/>
      <c r="K203" s="517"/>
      <c r="L203" s="126"/>
      <c r="N203" s="268"/>
      <c r="O203" s="268"/>
      <c r="P203" s="268"/>
    </row>
    <row r="204" spans="2:16" ht="15.75">
      <c r="B204" s="116"/>
      <c r="I204" s="344"/>
      <c r="J204" s="510"/>
      <c r="K204" s="517"/>
      <c r="L204" s="126"/>
      <c r="N204" s="268"/>
      <c r="O204" s="268"/>
      <c r="P204" s="268"/>
    </row>
    <row r="205" spans="2:16" ht="15.75">
      <c r="B205" s="116"/>
      <c r="I205" s="344"/>
      <c r="J205" s="510"/>
      <c r="K205" s="517"/>
      <c r="L205" s="126"/>
      <c r="N205" s="268"/>
      <c r="O205" s="268"/>
      <c r="P205" s="268"/>
    </row>
    <row r="206" spans="2:16" ht="15.75">
      <c r="B206" s="116"/>
      <c r="I206" s="344"/>
      <c r="J206" s="510"/>
      <c r="K206" s="517"/>
      <c r="L206" s="126"/>
      <c r="N206" s="268"/>
      <c r="O206" s="268"/>
      <c r="P206" s="268"/>
    </row>
    <row r="207" spans="2:16" ht="15.75">
      <c r="B207" s="116"/>
      <c r="I207" s="344"/>
      <c r="J207" s="510"/>
      <c r="K207" s="517"/>
      <c r="L207" s="126"/>
    </row>
    <row r="208" spans="2:16" ht="15.75">
      <c r="B208" s="116"/>
      <c r="I208" s="344"/>
      <c r="J208" s="510"/>
      <c r="K208" s="517"/>
    </row>
    <row r="209" spans="2:11" ht="15.75">
      <c r="B209" s="116"/>
      <c r="I209" s="344"/>
      <c r="J209" s="510"/>
      <c r="K209" s="517"/>
    </row>
    <row r="210" spans="2:11" ht="15.75">
      <c r="B210" s="116"/>
      <c r="I210" s="344"/>
      <c r="J210" s="510"/>
      <c r="K210" s="517"/>
    </row>
    <row r="211" spans="2:11" ht="15.75">
      <c r="B211" s="116"/>
      <c r="I211" s="344"/>
      <c r="J211" s="510"/>
      <c r="K211" s="517"/>
    </row>
    <row r="212" spans="2:11" ht="15.75">
      <c r="B212" s="116"/>
      <c r="I212" s="344"/>
      <c r="J212" s="510"/>
      <c r="K212" s="517"/>
    </row>
    <row r="213" spans="2:11" ht="15.75">
      <c r="B213" s="116"/>
      <c r="I213" s="344"/>
      <c r="J213" s="510"/>
      <c r="K213" s="517"/>
    </row>
    <row r="214" spans="2:11" ht="15.75">
      <c r="B214" s="116"/>
      <c r="I214" s="344"/>
      <c r="J214" s="510"/>
      <c r="K214" s="517"/>
    </row>
    <row r="215" spans="2:11" ht="15.75">
      <c r="B215" s="116"/>
      <c r="I215" s="344"/>
      <c r="J215" s="510"/>
      <c r="K215" s="517"/>
    </row>
    <row r="216" spans="2:11" ht="15.75">
      <c r="B216" s="116"/>
      <c r="I216" s="344"/>
      <c r="J216" s="510"/>
      <c r="K216" s="517"/>
    </row>
    <row r="217" spans="2:11" ht="15.75">
      <c r="B217" s="116"/>
      <c r="I217" s="344"/>
      <c r="J217" s="510"/>
      <c r="K217" s="517"/>
    </row>
    <row r="218" spans="2:11" ht="15.75">
      <c r="B218" s="116"/>
      <c r="I218" s="344"/>
      <c r="J218" s="510"/>
      <c r="K218" s="517"/>
    </row>
    <row r="219" spans="2:11" ht="15.75">
      <c r="B219" s="116"/>
      <c r="I219" s="344"/>
      <c r="J219" s="510"/>
      <c r="K219" s="517"/>
    </row>
    <row r="220" spans="2:11" ht="15.75">
      <c r="B220" s="116"/>
      <c r="I220" s="344"/>
      <c r="J220" s="510"/>
      <c r="K220" s="517"/>
    </row>
    <row r="221" spans="2:11" ht="15.75">
      <c r="B221" s="116"/>
      <c r="I221" s="344"/>
      <c r="J221" s="510"/>
      <c r="K221" s="517"/>
    </row>
    <row r="222" spans="2:11" ht="15.75">
      <c r="B222" s="116"/>
      <c r="I222" s="344"/>
      <c r="J222" s="510"/>
      <c r="K222" s="517"/>
    </row>
    <row r="223" spans="2:11" ht="15.75">
      <c r="B223" s="116"/>
      <c r="I223" s="344"/>
      <c r="J223" s="510"/>
      <c r="K223" s="517"/>
    </row>
    <row r="224" spans="2:11" ht="15.75">
      <c r="B224" s="116"/>
      <c r="I224" s="344"/>
      <c r="J224" s="510"/>
      <c r="K224" s="517"/>
    </row>
    <row r="225" spans="2:11" ht="15.75">
      <c r="B225" s="116"/>
      <c r="I225" s="344"/>
      <c r="J225" s="510"/>
      <c r="K225" s="517"/>
    </row>
    <row r="226" spans="2:11" ht="15.75">
      <c r="B226" s="116"/>
      <c r="I226" s="344"/>
      <c r="J226" s="510"/>
      <c r="K226" s="517"/>
    </row>
    <row r="227" spans="2:11" ht="15.75">
      <c r="B227" s="116"/>
      <c r="I227" s="344"/>
      <c r="J227" s="510"/>
      <c r="K227" s="517"/>
    </row>
    <row r="228" spans="2:11" ht="15.75">
      <c r="B228" s="116"/>
      <c r="I228" s="344"/>
      <c r="J228" s="510"/>
      <c r="K228" s="517"/>
    </row>
    <row r="229" spans="2:11" ht="15.75">
      <c r="B229" s="116"/>
      <c r="I229" s="344"/>
      <c r="J229" s="510"/>
      <c r="K229" s="517"/>
    </row>
    <row r="230" spans="2:11" ht="15.75">
      <c r="B230" s="116"/>
      <c r="I230" s="344"/>
      <c r="J230" s="510"/>
      <c r="K230" s="517"/>
    </row>
    <row r="231" spans="2:11" ht="15.75">
      <c r="B231" s="116"/>
      <c r="I231" s="344"/>
      <c r="J231" s="510"/>
      <c r="K231" s="517"/>
    </row>
    <row r="232" spans="2:11" ht="15.75">
      <c r="B232" s="116"/>
      <c r="I232" s="344"/>
      <c r="J232" s="510"/>
      <c r="K232" s="517"/>
    </row>
    <row r="233" spans="2:11" ht="15.75">
      <c r="B233" s="116"/>
      <c r="I233" s="344"/>
      <c r="J233" s="510"/>
      <c r="K233" s="517"/>
    </row>
    <row r="234" spans="2:11" ht="15.75">
      <c r="B234" s="116"/>
      <c r="I234" s="344"/>
      <c r="J234" s="510"/>
      <c r="K234" s="517"/>
    </row>
    <row r="235" spans="2:11" ht="15.75">
      <c r="B235" s="116"/>
      <c r="I235" s="344"/>
      <c r="J235" s="510"/>
      <c r="K235" s="517"/>
    </row>
    <row r="236" spans="2:11" ht="15.75">
      <c r="B236" s="116"/>
      <c r="I236" s="344"/>
      <c r="J236" s="510"/>
      <c r="K236" s="517"/>
    </row>
    <row r="237" spans="2:11" ht="15.75">
      <c r="B237" s="116"/>
      <c r="I237" s="344"/>
      <c r="J237" s="510"/>
      <c r="K237" s="517"/>
    </row>
    <row r="238" spans="2:11" ht="15.75">
      <c r="B238" s="116"/>
      <c r="I238" s="344"/>
      <c r="J238" s="510"/>
      <c r="K238" s="517"/>
    </row>
    <row r="239" spans="2:11" ht="15.75">
      <c r="B239" s="116"/>
      <c r="I239" s="344"/>
      <c r="J239" s="510"/>
      <c r="K239" s="517"/>
    </row>
    <row r="240" spans="2:11" ht="15.75">
      <c r="B240" s="116"/>
      <c r="I240" s="344"/>
      <c r="J240" s="510"/>
      <c r="K240" s="517"/>
    </row>
    <row r="241" spans="2:11" ht="15.75">
      <c r="B241" s="116"/>
      <c r="I241" s="344"/>
      <c r="J241" s="510"/>
      <c r="K241" s="517"/>
    </row>
    <row r="242" spans="2:11" ht="15.75">
      <c r="B242" s="116"/>
      <c r="I242" s="344"/>
      <c r="J242" s="510"/>
      <c r="K242" s="517"/>
    </row>
    <row r="243" spans="2:11" ht="15.75">
      <c r="B243" s="116"/>
      <c r="I243" s="344"/>
      <c r="J243" s="510"/>
      <c r="K243" s="517"/>
    </row>
    <row r="244" spans="2:11" ht="15.75">
      <c r="B244" s="116"/>
      <c r="I244" s="344"/>
      <c r="J244" s="510"/>
      <c r="K244" s="517"/>
    </row>
    <row r="245" spans="2:11" ht="15.75">
      <c r="B245" s="116"/>
      <c r="I245" s="344"/>
      <c r="J245" s="510"/>
      <c r="K245" s="517"/>
    </row>
    <row r="246" spans="2:11" ht="15.75">
      <c r="B246" s="116"/>
      <c r="I246" s="344"/>
      <c r="J246" s="510"/>
      <c r="K246" s="517"/>
    </row>
    <row r="247" spans="2:11" ht="15.75">
      <c r="B247" s="116"/>
      <c r="I247" s="344"/>
      <c r="J247" s="510"/>
      <c r="K247" s="517"/>
    </row>
    <row r="248" spans="2:11" ht="15.75">
      <c r="B248" s="116"/>
      <c r="I248" s="344"/>
      <c r="J248" s="510"/>
      <c r="K248" s="517"/>
    </row>
    <row r="249" spans="2:11" ht="15.75">
      <c r="B249" s="116"/>
      <c r="I249" s="344"/>
      <c r="J249" s="510"/>
      <c r="K249" s="517"/>
    </row>
    <row r="250" spans="2:11" ht="15.75">
      <c r="B250" s="116"/>
      <c r="I250" s="344"/>
      <c r="J250" s="510"/>
      <c r="K250" s="517"/>
    </row>
    <row r="251" spans="2:11" ht="15.75">
      <c r="B251" s="116"/>
      <c r="I251" s="344"/>
      <c r="J251" s="510"/>
      <c r="K251" s="517"/>
    </row>
    <row r="252" spans="2:11" ht="15.75">
      <c r="B252" s="116"/>
      <c r="I252" s="344"/>
      <c r="J252" s="510"/>
      <c r="K252" s="517"/>
    </row>
    <row r="253" spans="2:11" ht="15.75">
      <c r="B253" s="116"/>
      <c r="I253" s="344"/>
      <c r="J253" s="510"/>
      <c r="K253" s="517"/>
    </row>
    <row r="254" spans="2:11" ht="15.75">
      <c r="B254" s="116"/>
      <c r="I254" s="344"/>
      <c r="J254" s="510"/>
      <c r="K254" s="517"/>
    </row>
    <row r="255" spans="2:11" ht="15.75">
      <c r="B255" s="116"/>
      <c r="I255" s="344"/>
      <c r="J255" s="510"/>
      <c r="K255" s="517"/>
    </row>
    <row r="256" spans="2:11" ht="15.75">
      <c r="B256" s="116"/>
      <c r="I256" s="344"/>
      <c r="J256" s="510"/>
      <c r="K256" s="517"/>
    </row>
    <row r="257" spans="2:11" ht="15.75">
      <c r="B257" s="116"/>
      <c r="I257" s="344"/>
      <c r="J257" s="510"/>
      <c r="K257" s="517"/>
    </row>
    <row r="258" spans="2:11" ht="15.75">
      <c r="B258" s="116"/>
      <c r="I258" s="344"/>
      <c r="J258" s="510"/>
      <c r="K258" s="517"/>
    </row>
    <row r="259" spans="2:11" ht="15.75">
      <c r="B259" s="116"/>
      <c r="I259" s="344"/>
      <c r="J259" s="510"/>
      <c r="K259" s="517"/>
    </row>
    <row r="260" spans="2:11" ht="15.75">
      <c r="B260" s="116"/>
      <c r="I260" s="344"/>
      <c r="J260" s="510"/>
      <c r="K260" s="517"/>
    </row>
    <row r="261" spans="2:11" ht="15.75">
      <c r="B261" s="116"/>
      <c r="I261" s="344"/>
      <c r="J261" s="510"/>
      <c r="K261" s="517"/>
    </row>
    <row r="262" spans="2:11" ht="15.75">
      <c r="B262" s="116"/>
      <c r="I262" s="344"/>
      <c r="J262" s="510"/>
      <c r="K262" s="517"/>
    </row>
    <row r="263" spans="2:11" ht="15.75">
      <c r="B263" s="116"/>
      <c r="I263" s="344"/>
      <c r="J263" s="510"/>
      <c r="K263" s="517"/>
    </row>
    <row r="264" spans="2:11" ht="15.75">
      <c r="B264" s="116"/>
      <c r="I264" s="344"/>
      <c r="J264" s="510"/>
      <c r="K264" s="517"/>
    </row>
    <row r="265" spans="2:11" ht="15.75">
      <c r="B265" s="116"/>
      <c r="I265" s="344"/>
      <c r="J265" s="510"/>
      <c r="K265" s="517"/>
    </row>
    <row r="266" spans="2:11" ht="15.75">
      <c r="B266" s="116"/>
      <c r="I266" s="344"/>
      <c r="J266" s="510"/>
      <c r="K266" s="517"/>
    </row>
    <row r="267" spans="2:11" ht="15.75">
      <c r="B267" s="116"/>
      <c r="I267" s="344"/>
      <c r="J267" s="510"/>
      <c r="K267" s="517"/>
    </row>
    <row r="268" spans="2:11" ht="15.75">
      <c r="B268" s="116"/>
      <c r="I268" s="344"/>
      <c r="J268" s="510"/>
      <c r="K268" s="517"/>
    </row>
    <row r="269" spans="2:11" ht="15.75">
      <c r="B269" s="116"/>
      <c r="I269" s="344"/>
      <c r="J269" s="510"/>
      <c r="K269" s="517"/>
    </row>
    <row r="270" spans="2:11" ht="15.75">
      <c r="B270" s="116"/>
      <c r="I270" s="344"/>
      <c r="J270" s="510"/>
      <c r="K270" s="517"/>
    </row>
    <row r="271" spans="2:11" ht="15.75">
      <c r="B271" s="116"/>
      <c r="I271" s="344"/>
      <c r="J271" s="510"/>
      <c r="K271" s="517"/>
    </row>
    <row r="272" spans="2:11" ht="15.75">
      <c r="B272" s="116"/>
      <c r="I272" s="344"/>
      <c r="J272" s="510"/>
      <c r="K272" s="517"/>
    </row>
    <row r="273" spans="2:11" ht="15.75">
      <c r="B273" s="116"/>
      <c r="I273" s="344"/>
      <c r="J273" s="510"/>
      <c r="K273" s="517"/>
    </row>
    <row r="274" spans="2:11" ht="15.75">
      <c r="B274" s="116"/>
      <c r="I274" s="344"/>
      <c r="J274" s="510"/>
      <c r="K274" s="517"/>
    </row>
    <row r="275" spans="2:11" ht="15.75">
      <c r="B275" s="116"/>
      <c r="I275" s="344"/>
      <c r="J275" s="510"/>
      <c r="K275" s="517"/>
    </row>
    <row r="276" spans="2:11" ht="15.75">
      <c r="B276" s="116"/>
      <c r="I276" s="344"/>
      <c r="J276" s="510"/>
      <c r="K276" s="517"/>
    </row>
    <row r="277" spans="2:11" ht="15.75">
      <c r="B277" s="116"/>
      <c r="I277" s="344"/>
      <c r="J277" s="510"/>
      <c r="K277" s="517"/>
    </row>
    <row r="278" spans="2:11" ht="15.75">
      <c r="B278" s="116"/>
      <c r="I278" s="344"/>
      <c r="J278" s="510"/>
      <c r="K278" s="517"/>
    </row>
    <row r="279" spans="2:11" ht="15.75">
      <c r="B279" s="116"/>
      <c r="I279" s="344"/>
      <c r="J279" s="510"/>
      <c r="K279" s="517"/>
    </row>
    <row r="280" spans="2:11" ht="15.75">
      <c r="B280" s="116"/>
      <c r="I280" s="344"/>
      <c r="J280" s="510"/>
      <c r="K280" s="517"/>
    </row>
    <row r="281" spans="2:11" ht="15.75">
      <c r="B281" s="116"/>
      <c r="I281" s="344"/>
      <c r="J281" s="510"/>
      <c r="K281" s="517"/>
    </row>
    <row r="282" spans="2:11" ht="15.75">
      <c r="B282" s="116"/>
      <c r="I282" s="344"/>
      <c r="J282" s="510"/>
      <c r="K282" s="517"/>
    </row>
    <row r="283" spans="2:11" ht="15.75">
      <c r="B283" s="116"/>
      <c r="I283" s="344"/>
      <c r="J283" s="510"/>
      <c r="K283" s="517"/>
    </row>
    <row r="284" spans="2:11" ht="15.75">
      <c r="B284" s="116"/>
      <c r="I284" s="344"/>
      <c r="J284" s="510"/>
      <c r="K284" s="517"/>
    </row>
    <row r="285" spans="2:11" ht="15.75">
      <c r="B285" s="116"/>
      <c r="I285" s="344"/>
      <c r="J285" s="510"/>
      <c r="K285" s="517"/>
    </row>
    <row r="286" spans="2:11" ht="15.75">
      <c r="B286" s="116"/>
      <c r="I286" s="344"/>
      <c r="J286" s="510"/>
      <c r="K286" s="517"/>
    </row>
    <row r="287" spans="2:11" ht="15.75">
      <c r="B287" s="116"/>
      <c r="I287" s="344"/>
      <c r="J287" s="510"/>
      <c r="K287" s="517"/>
    </row>
    <row r="288" spans="2:11" ht="15.75">
      <c r="B288" s="116"/>
      <c r="I288" s="344"/>
      <c r="J288" s="510"/>
      <c r="K288" s="517"/>
    </row>
    <row r="289" spans="2:11" ht="15.75">
      <c r="B289" s="116"/>
      <c r="I289" s="344"/>
      <c r="J289" s="510"/>
      <c r="K289" s="517"/>
    </row>
    <row r="290" spans="2:11" ht="15.75">
      <c r="B290" s="116"/>
      <c r="I290" s="344"/>
      <c r="J290" s="510"/>
      <c r="K290" s="517"/>
    </row>
    <row r="291" spans="2:11" ht="15.75">
      <c r="B291" s="116"/>
      <c r="I291" s="344"/>
      <c r="J291" s="510"/>
      <c r="K291" s="517"/>
    </row>
    <row r="292" spans="2:11" ht="15.75">
      <c r="B292" s="116"/>
      <c r="I292" s="344"/>
      <c r="J292" s="510"/>
      <c r="K292" s="517"/>
    </row>
    <row r="293" spans="2:11" ht="15.75">
      <c r="B293" s="116"/>
      <c r="I293" s="344"/>
      <c r="J293" s="510"/>
      <c r="K293" s="517"/>
    </row>
    <row r="294" spans="2:11" ht="15.75">
      <c r="B294" s="116"/>
      <c r="I294" s="344"/>
      <c r="J294" s="510"/>
      <c r="K294" s="517"/>
    </row>
    <row r="295" spans="2:11" ht="15.75">
      <c r="B295" s="116"/>
      <c r="I295" s="344"/>
      <c r="J295" s="510"/>
      <c r="K295" s="517"/>
    </row>
    <row r="296" spans="2:11" ht="15.75">
      <c r="B296" s="116"/>
      <c r="I296" s="344"/>
      <c r="J296" s="510"/>
      <c r="K296" s="517"/>
    </row>
    <row r="297" spans="2:11" ht="15.75">
      <c r="B297" s="116"/>
      <c r="I297" s="344"/>
      <c r="J297" s="510"/>
      <c r="K297" s="517"/>
    </row>
    <row r="298" spans="2:11" ht="15.75">
      <c r="B298" s="116"/>
      <c r="I298" s="344"/>
      <c r="J298" s="510"/>
      <c r="K298" s="517"/>
    </row>
    <row r="299" spans="2:11" ht="15.75">
      <c r="B299" s="116"/>
      <c r="I299" s="344"/>
      <c r="J299" s="510"/>
      <c r="K299" s="517"/>
    </row>
    <row r="300" spans="2:11" ht="15.75">
      <c r="B300" s="116"/>
      <c r="I300" s="344"/>
      <c r="J300" s="510"/>
      <c r="K300" s="517"/>
    </row>
    <row r="301" spans="2:11" ht="15.75">
      <c r="B301" s="116"/>
      <c r="I301" s="344"/>
      <c r="J301" s="510"/>
      <c r="K301" s="517"/>
    </row>
    <row r="302" spans="2:11" ht="15.75">
      <c r="B302" s="116"/>
      <c r="I302" s="344"/>
      <c r="J302" s="510"/>
      <c r="K302" s="517"/>
    </row>
    <row r="303" spans="2:11" ht="15.75">
      <c r="B303" s="116"/>
      <c r="I303" s="344"/>
      <c r="J303" s="510"/>
      <c r="K303" s="517"/>
    </row>
    <row r="304" spans="2:11" ht="15.75">
      <c r="B304" s="116"/>
      <c r="I304" s="344"/>
      <c r="J304" s="510"/>
      <c r="K304" s="517"/>
    </row>
    <row r="305" spans="2:11" ht="15.75">
      <c r="B305" s="116"/>
      <c r="I305" s="344"/>
      <c r="J305" s="510"/>
      <c r="K305" s="517"/>
    </row>
    <row r="306" spans="2:11" ht="15.75">
      <c r="B306" s="116"/>
      <c r="I306" s="344"/>
      <c r="J306" s="510"/>
      <c r="K306" s="517"/>
    </row>
    <row r="307" spans="2:11" ht="15.75">
      <c r="B307" s="116"/>
      <c r="I307" s="344"/>
      <c r="J307" s="510"/>
      <c r="K307" s="517"/>
    </row>
    <row r="308" spans="2:11" ht="15.75">
      <c r="B308" s="116"/>
      <c r="I308" s="344"/>
      <c r="J308" s="510"/>
      <c r="K308" s="517"/>
    </row>
    <row r="309" spans="2:11" ht="15.75">
      <c r="B309" s="116"/>
      <c r="I309" s="344"/>
      <c r="J309" s="510"/>
      <c r="K309" s="517"/>
    </row>
    <row r="310" spans="2:11" ht="15.75">
      <c r="B310" s="116"/>
      <c r="I310" s="344"/>
      <c r="J310" s="510"/>
      <c r="K310" s="517"/>
    </row>
    <row r="311" spans="2:11" ht="15.75">
      <c r="B311" s="116"/>
      <c r="I311" s="344"/>
      <c r="J311" s="510"/>
      <c r="K311" s="517"/>
    </row>
    <row r="312" spans="2:11" ht="15.75">
      <c r="B312" s="116"/>
      <c r="I312" s="344"/>
      <c r="J312" s="510"/>
      <c r="K312" s="517"/>
    </row>
    <row r="313" spans="2:11" ht="15.75">
      <c r="B313" s="116"/>
      <c r="I313" s="344"/>
      <c r="J313" s="510"/>
      <c r="K313" s="517"/>
    </row>
    <row r="314" spans="2:11" ht="15.75">
      <c r="B314" s="116"/>
      <c r="I314" s="344"/>
      <c r="J314" s="510"/>
      <c r="K314" s="517"/>
    </row>
    <row r="315" spans="2:11" ht="15.75">
      <c r="B315" s="116"/>
      <c r="I315" s="344"/>
      <c r="J315" s="510"/>
      <c r="K315" s="517"/>
    </row>
    <row r="316" spans="2:11" ht="15.75">
      <c r="B316" s="116"/>
      <c r="I316" s="344"/>
      <c r="J316" s="510"/>
      <c r="K316" s="517"/>
    </row>
    <row r="317" spans="2:11" ht="15.75">
      <c r="B317" s="116"/>
      <c r="I317" s="344"/>
      <c r="J317" s="510"/>
      <c r="K317" s="517"/>
    </row>
    <row r="318" spans="2:11" ht="15.75">
      <c r="B318" s="116"/>
      <c r="I318" s="344"/>
      <c r="J318" s="510"/>
      <c r="K318" s="517"/>
    </row>
    <row r="319" spans="2:11" ht="15.75">
      <c r="B319" s="116"/>
      <c r="I319" s="344"/>
      <c r="J319" s="510"/>
      <c r="K319" s="517"/>
    </row>
    <row r="320" spans="2:11" ht="15.75">
      <c r="B320" s="116"/>
      <c r="I320" s="344"/>
      <c r="J320" s="510"/>
      <c r="K320" s="517"/>
    </row>
    <row r="321" spans="2:11" ht="15.75">
      <c r="B321" s="116"/>
      <c r="I321" s="344"/>
      <c r="J321" s="510"/>
      <c r="K321" s="517"/>
    </row>
    <row r="322" spans="2:11" ht="15.75">
      <c r="B322" s="116"/>
      <c r="I322" s="344"/>
      <c r="J322" s="510"/>
      <c r="K322" s="517"/>
    </row>
    <row r="323" spans="2:11" ht="15.75">
      <c r="B323" s="116"/>
      <c r="I323" s="344"/>
      <c r="J323" s="510"/>
      <c r="K323" s="517"/>
    </row>
    <row r="324" spans="2:11" ht="15.75">
      <c r="B324" s="116"/>
      <c r="I324" s="344"/>
      <c r="J324" s="510"/>
      <c r="K324" s="517"/>
    </row>
    <row r="325" spans="2:11" ht="15.75">
      <c r="B325" s="116"/>
      <c r="I325" s="344"/>
      <c r="J325" s="510"/>
      <c r="K325" s="517"/>
    </row>
    <row r="326" spans="2:11" ht="15.75">
      <c r="B326" s="116"/>
      <c r="I326" s="344"/>
      <c r="J326" s="510"/>
      <c r="K326" s="517"/>
    </row>
    <row r="327" spans="2:11" ht="15.75">
      <c r="B327" s="116"/>
      <c r="I327" s="344"/>
      <c r="J327" s="510"/>
      <c r="K327" s="517"/>
    </row>
    <row r="328" spans="2:11" ht="15.75">
      <c r="B328" s="116"/>
      <c r="I328" s="344"/>
      <c r="J328" s="510"/>
      <c r="K328" s="517"/>
    </row>
    <row r="329" spans="2:11" ht="15.75">
      <c r="B329" s="116"/>
      <c r="I329" s="344"/>
      <c r="J329" s="510"/>
      <c r="K329" s="517"/>
    </row>
    <row r="330" spans="2:11" ht="15.75">
      <c r="B330" s="116"/>
      <c r="I330" s="344"/>
      <c r="J330" s="510"/>
      <c r="K330" s="517"/>
    </row>
    <row r="331" spans="2:11" ht="15.75">
      <c r="B331" s="116"/>
      <c r="I331" s="344"/>
      <c r="J331" s="510"/>
      <c r="K331" s="517"/>
    </row>
    <row r="332" spans="2:11" ht="15.75">
      <c r="B332" s="116"/>
      <c r="I332" s="344"/>
      <c r="J332" s="510"/>
      <c r="K332" s="517"/>
    </row>
    <row r="333" spans="2:11" ht="15.75">
      <c r="B333" s="116"/>
      <c r="I333" s="344"/>
      <c r="J333" s="510"/>
      <c r="K333" s="517"/>
    </row>
    <row r="334" spans="2:11" ht="15.75">
      <c r="B334" s="116"/>
      <c r="I334" s="344"/>
      <c r="J334" s="510"/>
      <c r="K334" s="517"/>
    </row>
    <row r="335" spans="2:11" ht="15.75">
      <c r="B335" s="116"/>
      <c r="I335" s="344"/>
      <c r="J335" s="510"/>
      <c r="K335" s="517"/>
    </row>
    <row r="336" spans="2:11" ht="15.75">
      <c r="B336" s="116"/>
      <c r="I336" s="344"/>
      <c r="J336" s="510"/>
      <c r="K336" s="517"/>
    </row>
    <row r="337" spans="2:11" ht="15.75">
      <c r="B337" s="116"/>
      <c r="I337" s="344"/>
      <c r="J337" s="510"/>
      <c r="K337" s="517"/>
    </row>
    <row r="338" spans="2:11" ht="15.75">
      <c r="B338" s="116"/>
      <c r="I338" s="344"/>
      <c r="J338" s="510"/>
      <c r="K338" s="517"/>
    </row>
    <row r="339" spans="2:11" ht="15.75">
      <c r="B339" s="116"/>
      <c r="I339" s="344"/>
      <c r="J339" s="510"/>
      <c r="K339" s="517"/>
    </row>
    <row r="340" spans="2:11" ht="15.75">
      <c r="B340" s="116"/>
      <c r="I340" s="344"/>
      <c r="J340" s="510"/>
      <c r="K340" s="517"/>
    </row>
    <row r="341" spans="2:11" ht="15.75">
      <c r="B341" s="116"/>
      <c r="I341" s="344"/>
      <c r="J341" s="510"/>
      <c r="K341" s="517"/>
    </row>
    <row r="342" spans="2:11" ht="15.75">
      <c r="B342" s="116"/>
      <c r="I342" s="344"/>
      <c r="J342" s="510"/>
      <c r="K342" s="517"/>
    </row>
    <row r="343" spans="2:11" ht="15.75">
      <c r="B343" s="116"/>
      <c r="I343" s="344"/>
      <c r="J343" s="510"/>
      <c r="K343" s="517"/>
    </row>
    <row r="344" spans="2:11" ht="15.75">
      <c r="B344" s="116"/>
      <c r="I344" s="344"/>
      <c r="J344" s="510"/>
      <c r="K344" s="517"/>
    </row>
    <row r="345" spans="2:11" ht="15.75">
      <c r="B345" s="116"/>
      <c r="I345" s="344"/>
      <c r="J345" s="510"/>
      <c r="K345" s="517"/>
    </row>
    <row r="346" spans="2:11" ht="15.75">
      <c r="B346" s="116"/>
      <c r="I346" s="344"/>
      <c r="J346" s="510"/>
      <c r="K346" s="517"/>
    </row>
    <row r="347" spans="2:11" ht="15.75">
      <c r="B347" s="116"/>
      <c r="I347" s="344"/>
      <c r="J347" s="510"/>
      <c r="K347" s="517"/>
    </row>
    <row r="348" spans="2:11" ht="15.75">
      <c r="B348" s="116"/>
      <c r="I348" s="344"/>
      <c r="J348" s="510"/>
      <c r="K348" s="517"/>
    </row>
    <row r="349" spans="2:11" ht="15.75">
      <c r="B349" s="116"/>
      <c r="I349" s="344"/>
      <c r="J349" s="510"/>
      <c r="K349" s="517"/>
    </row>
    <row r="350" spans="2:11" ht="15.75">
      <c r="B350" s="116"/>
      <c r="I350" s="344"/>
      <c r="J350" s="510"/>
      <c r="K350" s="517"/>
    </row>
    <row r="351" spans="2:11" ht="15.75">
      <c r="B351" s="116"/>
      <c r="I351" s="344"/>
      <c r="J351" s="510"/>
      <c r="K351" s="517"/>
    </row>
    <row r="352" spans="2:11" ht="15.75">
      <c r="B352" s="116"/>
      <c r="I352" s="344"/>
      <c r="J352" s="510"/>
      <c r="K352" s="517"/>
    </row>
    <row r="353" spans="2:11" ht="15.75">
      <c r="B353" s="116"/>
      <c r="I353" s="344"/>
      <c r="J353" s="510"/>
      <c r="K353" s="517"/>
    </row>
    <row r="354" spans="2:11" ht="15.75">
      <c r="B354" s="116"/>
      <c r="I354" s="344"/>
      <c r="J354" s="510"/>
      <c r="K354" s="517"/>
    </row>
    <row r="355" spans="2:11" ht="15.75">
      <c r="B355" s="116"/>
      <c r="I355" s="344"/>
      <c r="J355" s="510"/>
      <c r="K355" s="517"/>
    </row>
    <row r="356" spans="2:11" ht="15.75">
      <c r="B356" s="116"/>
      <c r="I356" s="344"/>
      <c r="J356" s="510"/>
      <c r="K356" s="517"/>
    </row>
    <row r="357" spans="2:11" ht="15.75">
      <c r="B357" s="116"/>
      <c r="I357" s="344"/>
      <c r="J357" s="510"/>
      <c r="K357" s="517"/>
    </row>
    <row r="358" spans="2:11" ht="15.75">
      <c r="B358" s="116"/>
      <c r="I358" s="344"/>
      <c r="J358" s="510"/>
      <c r="K358" s="517"/>
    </row>
    <row r="359" spans="2:11" ht="15.75">
      <c r="B359" s="116"/>
      <c r="I359" s="344"/>
      <c r="J359" s="510"/>
      <c r="K359" s="517"/>
    </row>
    <row r="360" spans="2:11" ht="15.75">
      <c r="B360" s="116"/>
      <c r="I360" s="344"/>
      <c r="J360" s="510"/>
      <c r="K360" s="517"/>
    </row>
    <row r="361" spans="2:11" ht="15.75">
      <c r="B361" s="116"/>
      <c r="I361" s="344"/>
      <c r="J361" s="510"/>
      <c r="K361" s="517"/>
    </row>
    <row r="362" spans="2:11" ht="15.75">
      <c r="B362" s="116"/>
      <c r="I362" s="344"/>
      <c r="J362" s="510"/>
      <c r="K362" s="517"/>
    </row>
    <row r="363" spans="2:11" ht="15.75">
      <c r="B363" s="116"/>
      <c r="I363" s="344"/>
      <c r="J363" s="510"/>
      <c r="K363" s="517"/>
    </row>
    <row r="364" spans="2:11" ht="15.75">
      <c r="B364" s="116"/>
      <c r="I364" s="344"/>
      <c r="J364" s="510"/>
      <c r="K364" s="517"/>
    </row>
    <row r="365" spans="2:11" ht="15.75">
      <c r="B365" s="116"/>
      <c r="I365" s="344"/>
      <c r="J365" s="510"/>
      <c r="K365" s="517"/>
    </row>
    <row r="366" spans="2:11" ht="15.75">
      <c r="B366" s="116"/>
      <c r="I366" s="344"/>
      <c r="J366" s="510"/>
      <c r="K366" s="517"/>
    </row>
    <row r="367" spans="2:11" ht="15.75">
      <c r="B367" s="116"/>
      <c r="I367" s="344"/>
      <c r="J367" s="510"/>
      <c r="K367" s="517"/>
    </row>
    <row r="368" spans="2:11" ht="15.75">
      <c r="B368" s="116"/>
      <c r="I368" s="344"/>
      <c r="J368" s="510"/>
      <c r="K368" s="517"/>
    </row>
    <row r="369" spans="2:11" ht="15.75">
      <c r="B369" s="116"/>
      <c r="I369" s="344"/>
      <c r="J369" s="510"/>
      <c r="K369" s="517"/>
    </row>
    <row r="370" spans="2:11" ht="15.75">
      <c r="B370" s="116"/>
      <c r="I370" s="344"/>
      <c r="J370" s="510"/>
      <c r="K370" s="517"/>
    </row>
    <row r="371" spans="2:11" ht="15.75">
      <c r="B371" s="116"/>
      <c r="I371" s="344"/>
      <c r="J371" s="510"/>
      <c r="K371" s="517"/>
    </row>
    <row r="372" spans="2:11" ht="15.75">
      <c r="B372" s="116"/>
      <c r="I372" s="344"/>
      <c r="J372" s="510"/>
      <c r="K372" s="517"/>
    </row>
    <row r="373" spans="2:11" ht="15.75">
      <c r="B373" s="116"/>
      <c r="I373" s="344"/>
      <c r="J373" s="510"/>
      <c r="K373" s="517"/>
    </row>
    <row r="374" spans="2:11" ht="15.75">
      <c r="B374" s="116"/>
      <c r="I374" s="344"/>
      <c r="J374" s="510"/>
      <c r="K374" s="517"/>
    </row>
    <row r="375" spans="2:11" ht="15.75">
      <c r="B375" s="116"/>
      <c r="I375" s="344"/>
      <c r="J375" s="510"/>
      <c r="K375" s="517"/>
    </row>
    <row r="376" spans="2:11" ht="15.75">
      <c r="B376" s="116"/>
      <c r="I376" s="344"/>
      <c r="J376" s="510"/>
      <c r="K376" s="517"/>
    </row>
    <row r="377" spans="2:11" ht="15.75">
      <c r="B377" s="116"/>
      <c r="I377" s="344"/>
      <c r="J377" s="510"/>
      <c r="K377" s="517"/>
    </row>
    <row r="378" spans="2:11" ht="15.75">
      <c r="B378" s="116"/>
      <c r="I378" s="344"/>
      <c r="J378" s="510"/>
      <c r="K378" s="517"/>
    </row>
    <row r="379" spans="2:11" ht="15.75">
      <c r="B379" s="116"/>
      <c r="I379" s="344"/>
      <c r="J379" s="510"/>
      <c r="K379" s="517"/>
    </row>
    <row r="380" spans="2:11" ht="15.75">
      <c r="B380" s="116"/>
      <c r="I380" s="344"/>
      <c r="J380" s="510"/>
      <c r="K380" s="517"/>
    </row>
    <row r="381" spans="2:11" ht="15.75">
      <c r="B381" s="116"/>
      <c r="I381" s="344"/>
      <c r="J381" s="510"/>
      <c r="K381" s="517"/>
    </row>
    <row r="382" spans="2:11" ht="15.75">
      <c r="B382" s="116"/>
      <c r="I382" s="344"/>
      <c r="J382" s="510"/>
      <c r="K382" s="517"/>
    </row>
    <row r="383" spans="2:11" ht="15.75">
      <c r="B383" s="116"/>
      <c r="I383" s="344"/>
      <c r="J383" s="510"/>
      <c r="K383" s="517"/>
    </row>
    <row r="384" spans="2:11" ht="15.75">
      <c r="B384" s="116"/>
      <c r="I384" s="344"/>
      <c r="J384" s="510"/>
      <c r="K384" s="517"/>
    </row>
    <row r="385" spans="2:11" ht="15.75">
      <c r="B385" s="116"/>
      <c r="I385" s="344"/>
      <c r="J385" s="510"/>
      <c r="K385" s="517"/>
    </row>
    <row r="386" spans="2:11" ht="15.75">
      <c r="B386" s="116"/>
      <c r="I386" s="344"/>
      <c r="J386" s="510"/>
      <c r="K386" s="517"/>
    </row>
    <row r="387" spans="2:11" ht="15.75">
      <c r="B387" s="116"/>
      <c r="I387" s="344"/>
      <c r="J387" s="510"/>
      <c r="K387" s="517"/>
    </row>
    <row r="388" spans="2:11" ht="15.75">
      <c r="B388" s="116"/>
      <c r="I388" s="344"/>
      <c r="J388" s="510"/>
      <c r="K388" s="517"/>
    </row>
    <row r="389" spans="2:11" ht="15.75">
      <c r="B389" s="116"/>
      <c r="I389" s="344"/>
      <c r="J389" s="510"/>
      <c r="K389" s="517"/>
    </row>
    <row r="390" spans="2:11" ht="15.75">
      <c r="B390" s="116"/>
      <c r="I390" s="344"/>
      <c r="J390" s="510"/>
      <c r="K390" s="517"/>
    </row>
    <row r="391" spans="2:11" ht="15.75">
      <c r="B391" s="116"/>
      <c r="I391" s="344"/>
      <c r="J391" s="510"/>
      <c r="K391" s="517"/>
    </row>
    <row r="392" spans="2:11" ht="15.75">
      <c r="B392" s="116"/>
      <c r="I392" s="344"/>
      <c r="J392" s="510"/>
      <c r="K392" s="517"/>
    </row>
    <row r="393" spans="2:11" ht="15.75">
      <c r="B393" s="116"/>
      <c r="I393" s="344"/>
      <c r="J393" s="510"/>
      <c r="K393" s="517"/>
    </row>
    <row r="394" spans="2:11" ht="15.75">
      <c r="B394" s="116"/>
      <c r="I394" s="344"/>
      <c r="J394" s="510"/>
      <c r="K394" s="517"/>
    </row>
    <row r="395" spans="2:11" ht="15.75">
      <c r="B395" s="116"/>
      <c r="I395" s="344"/>
      <c r="J395" s="510"/>
      <c r="K395" s="517"/>
    </row>
    <row r="396" spans="2:11" ht="15.75">
      <c r="B396" s="116"/>
      <c r="I396" s="344"/>
      <c r="J396" s="510"/>
      <c r="K396" s="517"/>
    </row>
    <row r="397" spans="2:11" ht="15.75">
      <c r="B397" s="116"/>
      <c r="I397" s="344"/>
      <c r="J397" s="510"/>
      <c r="K397" s="517"/>
    </row>
    <row r="398" spans="2:11" ht="15.75">
      <c r="B398" s="116"/>
      <c r="I398" s="344"/>
      <c r="J398" s="510"/>
      <c r="K398" s="517"/>
    </row>
    <row r="399" spans="2:11" ht="15.75">
      <c r="B399" s="116"/>
      <c r="I399" s="344"/>
      <c r="J399" s="510"/>
      <c r="K399" s="517"/>
    </row>
    <row r="400" spans="2:11" ht="15.75">
      <c r="B400" s="116"/>
      <c r="I400" s="344"/>
      <c r="J400" s="510"/>
      <c r="K400" s="517"/>
    </row>
    <row r="401" spans="2:11" ht="15.75">
      <c r="B401" s="116"/>
      <c r="I401" s="344"/>
      <c r="J401" s="510"/>
      <c r="K401" s="517"/>
    </row>
    <row r="402" spans="2:11" ht="15.75">
      <c r="B402" s="116"/>
      <c r="I402" s="344"/>
      <c r="J402" s="510"/>
      <c r="K402" s="517"/>
    </row>
    <row r="403" spans="2:11" ht="15.75">
      <c r="B403" s="116"/>
      <c r="I403" s="344"/>
      <c r="J403" s="510"/>
      <c r="K403" s="517"/>
    </row>
    <row r="404" spans="2:11" ht="15.75">
      <c r="B404" s="116"/>
      <c r="I404" s="344"/>
      <c r="J404" s="510"/>
      <c r="K404" s="517"/>
    </row>
    <row r="405" spans="2:11" ht="15.75">
      <c r="B405" s="116"/>
      <c r="I405" s="344"/>
      <c r="J405" s="510"/>
      <c r="K405" s="517"/>
    </row>
    <row r="406" spans="2:11" ht="15.75">
      <c r="B406" s="116"/>
      <c r="I406" s="344"/>
      <c r="J406" s="510"/>
      <c r="K406" s="517"/>
    </row>
    <row r="407" spans="2:11" ht="15.75">
      <c r="B407" s="116"/>
      <c r="I407" s="344"/>
      <c r="J407" s="510"/>
      <c r="K407" s="517"/>
    </row>
    <row r="408" spans="2:11" ht="15.75">
      <c r="B408" s="116"/>
      <c r="I408" s="344"/>
      <c r="J408" s="510"/>
      <c r="K408" s="517"/>
    </row>
    <row r="409" spans="2:11" ht="15.75">
      <c r="B409" s="116"/>
      <c r="I409" s="344"/>
      <c r="J409" s="510"/>
      <c r="K409" s="517"/>
    </row>
    <row r="410" spans="2:11" ht="15.75">
      <c r="B410" s="116"/>
      <c r="I410" s="344"/>
      <c r="J410" s="510"/>
      <c r="K410" s="517"/>
    </row>
    <row r="411" spans="2:11" ht="15.75">
      <c r="B411" s="116"/>
      <c r="I411" s="344"/>
      <c r="J411" s="510"/>
      <c r="K411" s="517"/>
    </row>
    <row r="412" spans="2:11" ht="15.75">
      <c r="B412" s="116"/>
      <c r="I412" s="344"/>
      <c r="J412" s="510"/>
      <c r="K412" s="517"/>
    </row>
    <row r="413" spans="2:11" ht="15.75">
      <c r="B413" s="116"/>
      <c r="I413" s="344"/>
      <c r="J413" s="510"/>
      <c r="K413" s="517"/>
    </row>
    <row r="414" spans="2:11" ht="15.75">
      <c r="B414" s="116"/>
      <c r="I414" s="344"/>
      <c r="J414" s="510"/>
      <c r="K414" s="517"/>
    </row>
    <row r="415" spans="2:11" ht="15.75">
      <c r="B415" s="116"/>
      <c r="I415" s="344"/>
      <c r="J415" s="510"/>
      <c r="K415" s="517"/>
    </row>
    <row r="416" spans="2:11" ht="15.75">
      <c r="B416" s="116"/>
      <c r="I416" s="344"/>
      <c r="J416" s="510"/>
      <c r="K416" s="517"/>
    </row>
    <row r="417" spans="2:11" ht="15.75">
      <c r="B417" s="116"/>
      <c r="I417" s="344"/>
      <c r="J417" s="510"/>
      <c r="K417" s="517"/>
    </row>
    <row r="418" spans="2:11" ht="15.75">
      <c r="B418" s="116"/>
      <c r="I418" s="344"/>
      <c r="J418" s="510"/>
      <c r="K418" s="517"/>
    </row>
    <row r="419" spans="2:11" ht="15.75">
      <c r="B419" s="116"/>
      <c r="I419" s="344"/>
      <c r="J419" s="510"/>
      <c r="K419" s="517"/>
    </row>
    <row r="420" spans="2:11" ht="15.75">
      <c r="B420" s="116"/>
      <c r="I420" s="344"/>
      <c r="J420" s="510"/>
      <c r="K420" s="517"/>
    </row>
    <row r="421" spans="2:11" ht="15.75">
      <c r="B421" s="116"/>
      <c r="I421" s="344"/>
      <c r="J421" s="510"/>
      <c r="K421" s="517"/>
    </row>
    <row r="422" spans="2:11" ht="15.75">
      <c r="B422" s="116"/>
      <c r="I422" s="344"/>
      <c r="J422" s="510"/>
      <c r="K422" s="517"/>
    </row>
    <row r="423" spans="2:11" ht="15.75">
      <c r="B423" s="116"/>
      <c r="I423" s="344"/>
      <c r="J423" s="510"/>
      <c r="K423" s="517"/>
    </row>
    <row r="424" spans="2:11" ht="15.75">
      <c r="B424" s="116"/>
      <c r="I424" s="344"/>
      <c r="J424" s="510"/>
      <c r="K424" s="517"/>
    </row>
    <row r="425" spans="2:11" ht="15.75">
      <c r="B425" s="116"/>
      <c r="I425" s="344"/>
      <c r="J425" s="510"/>
      <c r="K425" s="517"/>
    </row>
    <row r="426" spans="2:11" ht="15.75">
      <c r="B426" s="116"/>
      <c r="I426" s="344"/>
      <c r="J426" s="510"/>
      <c r="K426" s="517"/>
    </row>
    <row r="427" spans="2:11" ht="15.75">
      <c r="B427" s="116"/>
      <c r="I427" s="344"/>
      <c r="J427" s="510"/>
      <c r="K427" s="517"/>
    </row>
    <row r="428" spans="2:11" ht="15.75">
      <c r="B428" s="116"/>
      <c r="I428" s="344"/>
      <c r="J428" s="510"/>
      <c r="K428" s="517"/>
    </row>
    <row r="429" spans="2:11" ht="15.75">
      <c r="B429" s="116"/>
      <c r="I429" s="344"/>
      <c r="J429" s="510"/>
      <c r="K429" s="517"/>
    </row>
    <row r="430" spans="2:11" ht="15.75">
      <c r="B430" s="116"/>
      <c r="I430" s="344"/>
      <c r="J430" s="510"/>
      <c r="K430" s="517"/>
    </row>
    <row r="431" spans="2:11" ht="15.75">
      <c r="B431" s="116"/>
      <c r="I431" s="344"/>
      <c r="J431" s="510"/>
      <c r="K431" s="517"/>
    </row>
    <row r="432" spans="2:11" ht="15.75">
      <c r="B432" s="116"/>
      <c r="I432" s="344"/>
      <c r="J432" s="510"/>
      <c r="K432" s="517"/>
    </row>
    <row r="433" spans="2:11" ht="15.75">
      <c r="B433" s="116"/>
      <c r="I433" s="344"/>
      <c r="J433" s="510"/>
      <c r="K433" s="517"/>
    </row>
    <row r="434" spans="2:11" ht="15.75">
      <c r="B434" s="116"/>
      <c r="I434" s="344"/>
      <c r="J434" s="510"/>
      <c r="K434" s="517"/>
    </row>
    <row r="435" spans="2:11" ht="15.75">
      <c r="B435" s="116"/>
      <c r="I435" s="344"/>
      <c r="J435" s="510"/>
      <c r="K435" s="517"/>
    </row>
    <row r="436" spans="2:11" ht="15.75">
      <c r="B436" s="116"/>
      <c r="I436" s="344"/>
      <c r="J436" s="510"/>
      <c r="K436" s="517"/>
    </row>
    <row r="437" spans="2:11" ht="15.75">
      <c r="B437" s="116"/>
      <c r="I437" s="344"/>
      <c r="J437" s="510"/>
      <c r="K437" s="517"/>
    </row>
    <row r="438" spans="2:11" ht="15.75">
      <c r="B438" s="116"/>
      <c r="I438" s="344"/>
      <c r="J438" s="510"/>
      <c r="K438" s="517"/>
    </row>
    <row r="439" spans="2:11" ht="15.75">
      <c r="B439" s="116"/>
      <c r="I439" s="344"/>
      <c r="J439" s="510"/>
      <c r="K439" s="517"/>
    </row>
    <row r="440" spans="2:11" ht="15.75">
      <c r="B440" s="116"/>
      <c r="I440" s="344"/>
      <c r="J440" s="510"/>
      <c r="K440" s="517"/>
    </row>
    <row r="441" spans="2:11" ht="15.75">
      <c r="B441" s="116"/>
      <c r="I441" s="344"/>
      <c r="J441" s="510"/>
      <c r="K441" s="517"/>
    </row>
    <row r="442" spans="2:11" ht="15.75">
      <c r="B442" s="116"/>
      <c r="I442" s="344"/>
      <c r="J442" s="510"/>
      <c r="K442" s="517"/>
    </row>
    <row r="443" spans="2:11" ht="15.75">
      <c r="B443" s="116"/>
      <c r="I443" s="344"/>
      <c r="J443" s="510"/>
      <c r="K443" s="517"/>
    </row>
    <row r="444" spans="2:11" ht="15.75">
      <c r="B444" s="116"/>
      <c r="I444" s="344"/>
      <c r="J444" s="510"/>
      <c r="K444" s="517"/>
    </row>
    <row r="445" spans="2:11" ht="15.75">
      <c r="B445" s="116"/>
      <c r="I445" s="344"/>
      <c r="J445" s="510"/>
      <c r="K445" s="517"/>
    </row>
    <row r="446" spans="2:11" ht="15.75">
      <c r="B446" s="116"/>
      <c r="I446" s="344"/>
      <c r="J446" s="510"/>
      <c r="K446" s="517"/>
    </row>
    <row r="447" spans="2:11" ht="15.75">
      <c r="B447" s="116"/>
      <c r="I447" s="344"/>
      <c r="J447" s="510"/>
      <c r="K447" s="517"/>
    </row>
    <row r="448" spans="2:11" ht="15.75">
      <c r="B448" s="116"/>
      <c r="I448" s="344"/>
      <c r="J448" s="510"/>
      <c r="K448" s="517"/>
    </row>
    <row r="449" spans="2:11" ht="15.75">
      <c r="B449" s="116"/>
      <c r="I449" s="344"/>
      <c r="J449" s="510"/>
      <c r="K449" s="517"/>
    </row>
    <row r="450" spans="2:11" ht="15.75">
      <c r="B450" s="116"/>
      <c r="I450" s="344"/>
      <c r="J450" s="510"/>
      <c r="K450" s="517"/>
    </row>
    <row r="451" spans="2:11" ht="15.75">
      <c r="B451" s="116"/>
      <c r="I451" s="344"/>
      <c r="J451" s="510"/>
      <c r="K451" s="517"/>
    </row>
    <row r="452" spans="2:11" ht="15.75">
      <c r="B452" s="116"/>
      <c r="I452" s="344"/>
      <c r="J452" s="510"/>
      <c r="K452" s="517"/>
    </row>
    <row r="453" spans="2:11" ht="15.75">
      <c r="B453" s="116"/>
      <c r="I453" s="344"/>
      <c r="J453" s="510"/>
      <c r="K453" s="517"/>
    </row>
    <row r="454" spans="2:11" ht="15.75">
      <c r="B454" s="116"/>
      <c r="I454" s="344"/>
      <c r="J454" s="510"/>
      <c r="K454" s="517"/>
    </row>
    <row r="455" spans="2:11" ht="15.75">
      <c r="B455" s="116"/>
      <c r="I455" s="344"/>
      <c r="J455" s="510"/>
      <c r="K455" s="517"/>
    </row>
    <row r="456" spans="2:11" ht="15.75">
      <c r="B456" s="116"/>
      <c r="I456" s="344"/>
      <c r="J456" s="510"/>
      <c r="K456" s="517"/>
    </row>
    <row r="457" spans="2:11" ht="15.75">
      <c r="B457" s="116"/>
      <c r="I457" s="344"/>
      <c r="J457" s="510"/>
      <c r="K457" s="517"/>
    </row>
    <row r="458" spans="2:11" ht="15.75">
      <c r="B458" s="116"/>
      <c r="I458" s="344"/>
      <c r="J458" s="510"/>
      <c r="K458" s="517"/>
    </row>
    <row r="459" spans="2:11" ht="15.75">
      <c r="B459" s="116"/>
      <c r="I459" s="344"/>
      <c r="J459" s="510"/>
      <c r="K459" s="517"/>
    </row>
    <row r="460" spans="2:11" ht="15.75">
      <c r="B460" s="116"/>
      <c r="I460" s="344"/>
      <c r="J460" s="510"/>
      <c r="K460" s="517"/>
    </row>
    <row r="461" spans="2:11" ht="15.75">
      <c r="B461" s="116"/>
      <c r="I461" s="344"/>
      <c r="J461" s="510"/>
      <c r="K461" s="517"/>
    </row>
    <row r="462" spans="2:11" ht="15.75">
      <c r="B462" s="116"/>
      <c r="I462" s="344"/>
      <c r="J462" s="510"/>
      <c r="K462" s="517"/>
    </row>
    <row r="463" spans="2:11" ht="15.75">
      <c r="B463" s="116"/>
      <c r="I463" s="344"/>
      <c r="J463" s="510"/>
      <c r="K463" s="517"/>
    </row>
    <row r="464" spans="2:11" ht="15.75">
      <c r="B464" s="116"/>
      <c r="I464" s="344"/>
      <c r="J464" s="510"/>
      <c r="K464" s="517"/>
    </row>
    <row r="465" spans="2:11" ht="15.75">
      <c r="B465" s="116"/>
      <c r="I465" s="344"/>
      <c r="J465" s="510"/>
      <c r="K465" s="517"/>
    </row>
    <row r="466" spans="2:11" ht="15.75">
      <c r="B466" s="116"/>
      <c r="I466" s="344"/>
      <c r="J466" s="510"/>
      <c r="K466" s="517"/>
    </row>
    <row r="467" spans="2:11" ht="15.75">
      <c r="B467" s="116"/>
    </row>
    <row r="468" spans="2:11" ht="15.75">
      <c r="B468" s="116"/>
    </row>
    <row r="469" spans="2:11" ht="15.75">
      <c r="B469" s="116"/>
    </row>
    <row r="470" spans="2:11" ht="15.75">
      <c r="B470" s="116"/>
    </row>
    <row r="471" spans="2:11" ht="15.75">
      <c r="B471" s="116"/>
    </row>
    <row r="472" spans="2:11" ht="15.75">
      <c r="B472" s="116"/>
    </row>
    <row r="473" spans="2:11" ht="15.75">
      <c r="B473" s="116"/>
    </row>
    <row r="474" spans="2:11" ht="15.75">
      <c r="B474" s="116"/>
    </row>
    <row r="475" spans="2:11" ht="15.75">
      <c r="B475" s="116"/>
    </row>
    <row r="476" spans="2:11" ht="15.75">
      <c r="B476" s="116"/>
    </row>
    <row r="477" spans="2:11" ht="15.75">
      <c r="B477" s="116"/>
    </row>
    <row r="478" spans="2:11" ht="15.75">
      <c r="B478" s="116"/>
    </row>
    <row r="479" spans="2:11" ht="15.75">
      <c r="B479" s="116"/>
    </row>
    <row r="480" spans="2:11" ht="15.75">
      <c r="B480" s="116"/>
    </row>
    <row r="481" spans="2:2" ht="15.75">
      <c r="B481" s="116"/>
    </row>
    <row r="482" spans="2:2" ht="15.75">
      <c r="B482" s="116"/>
    </row>
    <row r="483" spans="2:2" ht="15.75">
      <c r="B483" s="116"/>
    </row>
    <row r="484" spans="2:2" ht="15.75">
      <c r="B484" s="116"/>
    </row>
    <row r="485" spans="2:2" ht="15.75">
      <c r="B485" s="116"/>
    </row>
    <row r="486" spans="2:2" ht="15.75">
      <c r="B486" s="116"/>
    </row>
    <row r="487" spans="2:2" ht="15.75">
      <c r="B487" s="116"/>
    </row>
    <row r="488" spans="2:2" ht="15.75">
      <c r="B488" s="116"/>
    </row>
    <row r="489" spans="2:2" ht="15.75">
      <c r="B489" s="116"/>
    </row>
    <row r="490" spans="2:2" ht="15.75">
      <c r="B490" s="116"/>
    </row>
    <row r="491" spans="2:2" ht="15.75">
      <c r="B491" s="116"/>
    </row>
    <row r="492" spans="2:2" ht="15.75">
      <c r="B492" s="116"/>
    </row>
    <row r="493" spans="2:2" ht="15.75">
      <c r="B493" s="116"/>
    </row>
    <row r="494" spans="2:2" ht="15.75">
      <c r="B494" s="116"/>
    </row>
    <row r="495" spans="2:2" ht="15.75">
      <c r="B495" s="116"/>
    </row>
    <row r="496" spans="2:2" ht="15.75">
      <c r="B496" s="116"/>
    </row>
    <row r="497" spans="2:2" ht="15.75">
      <c r="B497" s="116"/>
    </row>
    <row r="498" spans="2:2" ht="15.75">
      <c r="B498" s="116"/>
    </row>
    <row r="499" spans="2:2" ht="15.75">
      <c r="B499" s="116"/>
    </row>
    <row r="500" spans="2:2" ht="15.75">
      <c r="B500" s="116"/>
    </row>
    <row r="501" spans="2:2" ht="15.75">
      <c r="B501" s="116"/>
    </row>
    <row r="502" spans="2:2" ht="15.75">
      <c r="B502" s="116"/>
    </row>
    <row r="503" spans="2:2" ht="15.75">
      <c r="B503" s="116"/>
    </row>
    <row r="504" spans="2:2" ht="15.75">
      <c r="B504" s="116"/>
    </row>
    <row r="505" spans="2:2" ht="15.75">
      <c r="B505" s="116"/>
    </row>
    <row r="506" spans="2:2" ht="15.75">
      <c r="B506" s="116"/>
    </row>
    <row r="507" spans="2:2" ht="15.75">
      <c r="B507" s="116"/>
    </row>
    <row r="508" spans="2:2" ht="15.75">
      <c r="B508" s="116"/>
    </row>
    <row r="509" spans="2:2" ht="15.75">
      <c r="B509" s="116"/>
    </row>
    <row r="510" spans="2:2" ht="15.75">
      <c r="B510" s="116"/>
    </row>
    <row r="511" spans="2:2" ht="15.75">
      <c r="B511" s="116"/>
    </row>
    <row r="512" spans="2:2" ht="15.75">
      <c r="B512" s="116"/>
    </row>
    <row r="513" spans="2:2" ht="15.75">
      <c r="B513" s="116"/>
    </row>
    <row r="514" spans="2:2" ht="15.75">
      <c r="B514" s="116"/>
    </row>
    <row r="515" spans="2:2" ht="15.75">
      <c r="B515" s="116"/>
    </row>
    <row r="516" spans="2:2" ht="15.75">
      <c r="B516" s="116"/>
    </row>
    <row r="517" spans="2:2" ht="15.75">
      <c r="B517" s="116"/>
    </row>
    <row r="518" spans="2:2" ht="15.75">
      <c r="B518" s="116"/>
    </row>
    <row r="519" spans="2:2" ht="15.75">
      <c r="B519" s="116"/>
    </row>
    <row r="520" spans="2:2" ht="15.75">
      <c r="B520" s="116"/>
    </row>
    <row r="521" spans="2:2" ht="15.75">
      <c r="B521" s="116"/>
    </row>
    <row r="522" spans="2:2" ht="15.75">
      <c r="B522" s="116"/>
    </row>
    <row r="523" spans="2:2" ht="15.75">
      <c r="B523" s="116"/>
    </row>
    <row r="524" spans="2:2" ht="15.75">
      <c r="B524" s="116"/>
    </row>
    <row r="525" spans="2:2" ht="15.75">
      <c r="B525" s="116"/>
    </row>
    <row r="526" spans="2:2" ht="15.75">
      <c r="B526" s="116"/>
    </row>
    <row r="527" spans="2:2" ht="15.75">
      <c r="B527" s="116"/>
    </row>
    <row r="528" spans="2:2" ht="15.75">
      <c r="B528" s="116"/>
    </row>
    <row r="529" spans="2:2" ht="15.75">
      <c r="B529" s="116"/>
    </row>
    <row r="530" spans="2:2" ht="15.75">
      <c r="B530" s="116"/>
    </row>
    <row r="531" spans="2:2" ht="15.75">
      <c r="B531" s="116"/>
    </row>
    <row r="532" spans="2:2" ht="15.75">
      <c r="B532" s="116"/>
    </row>
    <row r="533" spans="2:2" ht="15.75">
      <c r="B533" s="116"/>
    </row>
    <row r="534" spans="2:2" ht="15.75">
      <c r="B534" s="116"/>
    </row>
    <row r="535" spans="2:2" ht="15.75">
      <c r="B535" s="116"/>
    </row>
    <row r="536" spans="2:2" ht="15.75">
      <c r="B536" s="116"/>
    </row>
    <row r="537" spans="2:2" ht="15.75">
      <c r="B537" s="116"/>
    </row>
    <row r="538" spans="2:2" ht="15.75">
      <c r="B538" s="116"/>
    </row>
    <row r="539" spans="2:2" ht="15.75">
      <c r="B539" s="116"/>
    </row>
    <row r="540" spans="2:2" ht="15.75">
      <c r="B540" s="116"/>
    </row>
    <row r="541" spans="2:2" ht="15.75">
      <c r="B541" s="116"/>
    </row>
    <row r="542" spans="2:2" ht="15.75">
      <c r="B542" s="116"/>
    </row>
    <row r="543" spans="2:2" ht="15.75">
      <c r="B543" s="116"/>
    </row>
    <row r="544" spans="2:2" ht="15.75">
      <c r="B544" s="116"/>
    </row>
    <row r="545" spans="2:2" ht="15.75">
      <c r="B545" s="116"/>
    </row>
    <row r="546" spans="2:2" ht="15.75">
      <c r="B546" s="116"/>
    </row>
    <row r="547" spans="2:2" ht="15.75">
      <c r="B547" s="116"/>
    </row>
    <row r="548" spans="2:2" ht="15.75">
      <c r="B548" s="116"/>
    </row>
    <row r="549" spans="2:2" ht="15.75">
      <c r="B549" s="116"/>
    </row>
    <row r="550" spans="2:2" ht="15.75">
      <c r="B550" s="116"/>
    </row>
    <row r="551" spans="2:2" ht="15.75">
      <c r="B551" s="116"/>
    </row>
    <row r="552" spans="2:2" ht="15.75">
      <c r="B552" s="116"/>
    </row>
    <row r="553" spans="2:2" ht="15.75">
      <c r="B553" s="116"/>
    </row>
    <row r="554" spans="2:2" ht="15.75">
      <c r="B554" s="116"/>
    </row>
    <row r="555" spans="2:2" ht="15.75">
      <c r="B555" s="116"/>
    </row>
    <row r="556" spans="2:2" ht="15.75">
      <c r="B556" s="116"/>
    </row>
    <row r="557" spans="2:2" ht="15.75">
      <c r="B557" s="116"/>
    </row>
    <row r="558" spans="2:2" ht="15.75">
      <c r="B558" s="116"/>
    </row>
    <row r="559" spans="2:2" ht="15.75">
      <c r="B559" s="116"/>
    </row>
    <row r="560" spans="2:2" ht="15.75">
      <c r="B560" s="116"/>
    </row>
    <row r="561" spans="2:2" ht="15.75">
      <c r="B561" s="116"/>
    </row>
    <row r="562" spans="2:2" ht="15.75">
      <c r="B562" s="116"/>
    </row>
    <row r="563" spans="2:2" ht="15.75">
      <c r="B563" s="116"/>
    </row>
    <row r="564" spans="2:2" ht="15.75">
      <c r="B564" s="116"/>
    </row>
    <row r="565" spans="2:2" ht="15.75">
      <c r="B565" s="116"/>
    </row>
    <row r="566" spans="2:2" ht="15.75">
      <c r="B566" s="116"/>
    </row>
    <row r="567" spans="2:2" ht="15.75">
      <c r="B567" s="116"/>
    </row>
    <row r="568" spans="2:2" ht="15.75">
      <c r="B568" s="116"/>
    </row>
    <row r="569" spans="2:2" ht="15.75">
      <c r="B569" s="116"/>
    </row>
    <row r="570" spans="2:2" ht="15.75">
      <c r="B570" s="116"/>
    </row>
    <row r="571" spans="2:2" ht="15.75">
      <c r="B571" s="116"/>
    </row>
    <row r="572" spans="2:2" ht="15.75">
      <c r="B572" s="116"/>
    </row>
    <row r="573" spans="2:2" ht="15.75">
      <c r="B573" s="116"/>
    </row>
    <row r="574" spans="2:2" ht="15.75">
      <c r="B574" s="116"/>
    </row>
    <row r="575" spans="2:2" ht="15.75">
      <c r="B575" s="116"/>
    </row>
    <row r="576" spans="2:2" ht="15.75">
      <c r="B576" s="116"/>
    </row>
    <row r="577" spans="2:2" ht="15.75">
      <c r="B577" s="116"/>
    </row>
    <row r="578" spans="2:2" ht="15.75">
      <c r="B578" s="116"/>
    </row>
    <row r="579" spans="2:2" ht="15.75">
      <c r="B579" s="116"/>
    </row>
    <row r="580" spans="2:2" ht="15.75">
      <c r="B580" s="116"/>
    </row>
    <row r="581" spans="2:2" ht="15.75">
      <c r="B581" s="116"/>
    </row>
    <row r="582" spans="2:2" ht="15.75">
      <c r="B582" s="116"/>
    </row>
    <row r="583" spans="2:2" ht="15.75">
      <c r="B583" s="116"/>
    </row>
    <row r="584" spans="2:2" ht="15.75">
      <c r="B584" s="116"/>
    </row>
    <row r="585" spans="2:2" ht="15.75">
      <c r="B585" s="116"/>
    </row>
    <row r="586" spans="2:2" ht="15.75">
      <c r="B586" s="116"/>
    </row>
    <row r="587" spans="2:2" ht="15.75">
      <c r="B587" s="116"/>
    </row>
    <row r="588" spans="2:2" ht="15.75">
      <c r="B588" s="116"/>
    </row>
    <row r="589" spans="2:2" ht="15.75">
      <c r="B589" s="116"/>
    </row>
    <row r="590" spans="2:2" ht="15.75">
      <c r="B590" s="116"/>
    </row>
    <row r="591" spans="2:2" ht="15.75">
      <c r="B591" s="116"/>
    </row>
    <row r="592" spans="2:2" ht="15.75">
      <c r="B592" s="116"/>
    </row>
    <row r="593" spans="2:2" ht="15.75">
      <c r="B593" s="116"/>
    </row>
    <row r="594" spans="2:2" ht="15.75">
      <c r="B594" s="116"/>
    </row>
    <row r="595" spans="2:2" ht="15.75">
      <c r="B595" s="116"/>
    </row>
    <row r="596" spans="2:2" ht="15.75">
      <c r="B596" s="116"/>
    </row>
    <row r="597" spans="2:2" ht="15.75">
      <c r="B597" s="116"/>
    </row>
    <row r="598" spans="2:2" ht="15.75">
      <c r="B598" s="116"/>
    </row>
    <row r="599" spans="2:2" ht="15.75">
      <c r="B599" s="116"/>
    </row>
    <row r="600" spans="2:2" ht="15.75">
      <c r="B600" s="116"/>
    </row>
    <row r="601" spans="2:2" ht="15.75">
      <c r="B601" s="116"/>
    </row>
    <row r="602" spans="2:2" ht="15.75">
      <c r="B602" s="116"/>
    </row>
    <row r="603" spans="2:2" ht="15.75">
      <c r="B603" s="116"/>
    </row>
    <row r="604" spans="2:2" ht="15.75">
      <c r="B604" s="116"/>
    </row>
    <row r="605" spans="2:2" ht="15.75">
      <c r="B605" s="116"/>
    </row>
    <row r="606" spans="2:2" ht="15.75">
      <c r="B606" s="116"/>
    </row>
    <row r="607" spans="2:2" ht="15.75">
      <c r="B607" s="116"/>
    </row>
    <row r="608" spans="2:2" ht="15.75">
      <c r="B608" s="116"/>
    </row>
    <row r="609" spans="2:2" ht="15.75">
      <c r="B609" s="116"/>
    </row>
    <row r="610" spans="2:2" ht="15.75">
      <c r="B610" s="116"/>
    </row>
    <row r="611" spans="2:2" ht="15.75">
      <c r="B611" s="116"/>
    </row>
    <row r="612" spans="2:2" ht="15.75">
      <c r="B612" s="116"/>
    </row>
    <row r="613" spans="2:2" ht="15.75">
      <c r="B613" s="116"/>
    </row>
    <row r="614" spans="2:2" ht="15.75">
      <c r="B614" s="116"/>
    </row>
    <row r="615" spans="2:2" ht="15.75">
      <c r="B615" s="116"/>
    </row>
    <row r="616" spans="2:2" ht="15.75">
      <c r="B616" s="116"/>
    </row>
    <row r="617" spans="2:2" ht="15.75">
      <c r="B617" s="116"/>
    </row>
    <row r="618" spans="2:2" ht="15.75">
      <c r="B618" s="116"/>
    </row>
    <row r="619" spans="2:2" ht="15.75">
      <c r="B619" s="116"/>
    </row>
    <row r="620" spans="2:2" ht="15.75">
      <c r="B620" s="116"/>
    </row>
    <row r="621" spans="2:2" ht="15.75">
      <c r="B621" s="116"/>
    </row>
    <row r="622" spans="2:2" ht="15.75">
      <c r="B622" s="116"/>
    </row>
    <row r="623" spans="2:2" ht="15.75">
      <c r="B623" s="116"/>
    </row>
    <row r="624" spans="2:2" ht="15.75">
      <c r="B624" s="116"/>
    </row>
    <row r="625" spans="2:2" ht="15.75">
      <c r="B625" s="116"/>
    </row>
    <row r="626" spans="2:2" ht="15.75">
      <c r="B626" s="116"/>
    </row>
    <row r="627" spans="2:2" ht="15.75">
      <c r="B627" s="116"/>
    </row>
    <row r="628" spans="2:2" ht="15.75">
      <c r="B628" s="116"/>
    </row>
    <row r="629" spans="2:2" ht="15.75">
      <c r="B629" s="116"/>
    </row>
    <row r="630" spans="2:2" ht="15.75">
      <c r="B630" s="116"/>
    </row>
    <row r="631" spans="2:2" ht="15.75">
      <c r="B631" s="116"/>
    </row>
    <row r="632" spans="2:2" ht="15.75">
      <c r="B632" s="116"/>
    </row>
    <row r="633" spans="2:2" ht="15.75">
      <c r="B633" s="116"/>
    </row>
    <row r="634" spans="2:2" ht="15.75">
      <c r="B634" s="116"/>
    </row>
    <row r="635" spans="2:2" ht="15.75">
      <c r="B635" s="116"/>
    </row>
    <row r="636" spans="2:2" ht="15.75">
      <c r="B636" s="116"/>
    </row>
    <row r="637" spans="2:2" ht="15.75">
      <c r="B637" s="116"/>
    </row>
    <row r="638" spans="2:2" ht="15.75">
      <c r="B638" s="116"/>
    </row>
    <row r="639" spans="2:2" ht="15.75">
      <c r="B639" s="116"/>
    </row>
    <row r="640" spans="2:2" ht="15.75">
      <c r="B640" s="116"/>
    </row>
    <row r="641" spans="2:2" ht="15.75">
      <c r="B641" s="116"/>
    </row>
    <row r="642" spans="2:2" ht="15.75">
      <c r="B642" s="116"/>
    </row>
    <row r="643" spans="2:2" ht="15.75">
      <c r="B643" s="116"/>
    </row>
    <row r="644" spans="2:2" ht="15.75">
      <c r="B644" s="116"/>
    </row>
    <row r="645" spans="2:2" ht="15.75">
      <c r="B645" s="116"/>
    </row>
    <row r="646" spans="2:2" ht="15.75">
      <c r="B646" s="116"/>
    </row>
    <row r="647" spans="2:2" ht="15.75">
      <c r="B647" s="116"/>
    </row>
    <row r="648" spans="2:2" ht="15.75">
      <c r="B648" s="116"/>
    </row>
    <row r="649" spans="2:2" ht="15.75">
      <c r="B649" s="116"/>
    </row>
    <row r="650" spans="2:2" ht="15.75">
      <c r="B650" s="116"/>
    </row>
    <row r="651" spans="2:2" ht="15.75">
      <c r="B651" s="116"/>
    </row>
    <row r="652" spans="2:2" ht="15.75">
      <c r="B652" s="116"/>
    </row>
    <row r="653" spans="2:2" ht="15.75">
      <c r="B653" s="116"/>
    </row>
    <row r="654" spans="2:2" ht="15.75">
      <c r="B654" s="116"/>
    </row>
    <row r="655" spans="2:2" ht="15.75">
      <c r="B655" s="116"/>
    </row>
    <row r="656" spans="2:2" ht="15.75">
      <c r="B656" s="116"/>
    </row>
    <row r="657" spans="2:2" ht="15.75">
      <c r="B657" s="116"/>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7"/>
  <sheetViews>
    <sheetView topLeftCell="B1" zoomScale="85" zoomScaleNormal="85" workbookViewId="0">
      <selection activeCell="I15" sqref="I15"/>
    </sheetView>
  </sheetViews>
  <sheetFormatPr defaultColWidth="9.140625" defaultRowHeight="18"/>
  <cols>
    <col min="1" max="1" width="26" style="883" hidden="1" customWidth="1"/>
    <col min="2" max="2" width="27" style="118" customWidth="1"/>
    <col min="3" max="3" width="21.140625" style="883" customWidth="1"/>
    <col min="4" max="4" width="23.140625" style="883" customWidth="1"/>
    <col min="5" max="5" width="14.5703125" style="883" customWidth="1"/>
    <col min="6" max="6" width="21.42578125" style="883" customWidth="1"/>
    <col min="7" max="7" width="22.5703125" style="883" customWidth="1"/>
    <col min="8" max="8" width="14.28515625" style="883" customWidth="1"/>
    <col min="9" max="9" width="19.85546875" style="883" customWidth="1"/>
    <col min="10" max="10" width="21.5703125" style="883" customWidth="1"/>
    <col min="11" max="11" width="14.42578125" style="883" customWidth="1"/>
    <col min="12" max="12" width="19.85546875" style="883" customWidth="1"/>
    <col min="13" max="13" width="21.5703125" style="883" customWidth="1"/>
    <col min="14" max="14" width="14.42578125" style="883" customWidth="1"/>
    <col min="15" max="15" width="22.7109375" style="883" hidden="1" customWidth="1"/>
    <col min="16" max="16" width="25" style="883" hidden="1" customWidth="1"/>
    <col min="17" max="17" width="4" style="883" customWidth="1"/>
    <col min="18" max="21" width="9.140625" style="883" customWidth="1"/>
    <col min="22" max="25" width="9.140625" style="58" customWidth="1"/>
    <col min="26" max="256" width="9.140625" style="883"/>
    <col min="257" max="257" width="0" style="883" hidden="1" customWidth="1"/>
    <col min="258" max="258" width="27" style="883" customWidth="1"/>
    <col min="259" max="259" width="21.140625" style="883" customWidth="1"/>
    <col min="260" max="260" width="23.140625" style="883" customWidth="1"/>
    <col min="261" max="261" width="14.5703125" style="883" customWidth="1"/>
    <col min="262" max="262" width="21.42578125" style="883" customWidth="1"/>
    <col min="263" max="263" width="22.5703125" style="883" customWidth="1"/>
    <col min="264" max="264" width="14.28515625" style="883" customWidth="1"/>
    <col min="265" max="265" width="19.85546875" style="883" customWidth="1"/>
    <col min="266" max="266" width="21.5703125" style="883" customWidth="1"/>
    <col min="267" max="267" width="14.42578125" style="883" customWidth="1"/>
    <col min="268" max="268" width="19.85546875" style="883" customWidth="1"/>
    <col min="269" max="269" width="21.5703125" style="883" customWidth="1"/>
    <col min="270" max="270" width="14.42578125" style="883" customWidth="1"/>
    <col min="271" max="272" width="0" style="883" hidden="1" customWidth="1"/>
    <col min="273" max="273" width="4" style="883" customWidth="1"/>
    <col min="274" max="281" width="9.140625" style="883" customWidth="1"/>
    <col min="282" max="512" width="9.140625" style="883"/>
    <col min="513" max="513" width="0" style="883" hidden="1" customWidth="1"/>
    <col min="514" max="514" width="27" style="883" customWidth="1"/>
    <col min="515" max="515" width="21.140625" style="883" customWidth="1"/>
    <col min="516" max="516" width="23.140625" style="883" customWidth="1"/>
    <col min="517" max="517" width="14.5703125" style="883" customWidth="1"/>
    <col min="518" max="518" width="21.42578125" style="883" customWidth="1"/>
    <col min="519" max="519" width="22.5703125" style="883" customWidth="1"/>
    <col min="520" max="520" width="14.28515625" style="883" customWidth="1"/>
    <col min="521" max="521" width="19.85546875" style="883" customWidth="1"/>
    <col min="522" max="522" width="21.5703125" style="883" customWidth="1"/>
    <col min="523" max="523" width="14.42578125" style="883" customWidth="1"/>
    <col min="524" max="524" width="19.85546875" style="883" customWidth="1"/>
    <col min="525" max="525" width="21.5703125" style="883" customWidth="1"/>
    <col min="526" max="526" width="14.42578125" style="883" customWidth="1"/>
    <col min="527" max="528" width="0" style="883" hidden="1" customWidth="1"/>
    <col min="529" max="529" width="4" style="883" customWidth="1"/>
    <col min="530" max="537" width="9.140625" style="883" customWidth="1"/>
    <col min="538" max="768" width="9.140625" style="883"/>
    <col min="769" max="769" width="0" style="883" hidden="1" customWidth="1"/>
    <col min="770" max="770" width="27" style="883" customWidth="1"/>
    <col min="771" max="771" width="21.140625" style="883" customWidth="1"/>
    <col min="772" max="772" width="23.140625" style="883" customWidth="1"/>
    <col min="773" max="773" width="14.5703125" style="883" customWidth="1"/>
    <col min="774" max="774" width="21.42578125" style="883" customWidth="1"/>
    <col min="775" max="775" width="22.5703125" style="883" customWidth="1"/>
    <col min="776" max="776" width="14.28515625" style="883" customWidth="1"/>
    <col min="777" max="777" width="19.85546875" style="883" customWidth="1"/>
    <col min="778" max="778" width="21.5703125" style="883" customWidth="1"/>
    <col min="779" max="779" width="14.42578125" style="883" customWidth="1"/>
    <col min="780" max="780" width="19.85546875" style="883" customWidth="1"/>
    <col min="781" max="781" width="21.5703125" style="883" customWidth="1"/>
    <col min="782" max="782" width="14.42578125" style="883" customWidth="1"/>
    <col min="783" max="784" width="0" style="883" hidden="1" customWidth="1"/>
    <col min="785" max="785" width="4" style="883" customWidth="1"/>
    <col min="786" max="793" width="9.140625" style="883" customWidth="1"/>
    <col min="794" max="1024" width="9.140625" style="883"/>
    <col min="1025" max="1025" width="0" style="883" hidden="1" customWidth="1"/>
    <col min="1026" max="1026" width="27" style="883" customWidth="1"/>
    <col min="1027" max="1027" width="21.140625" style="883" customWidth="1"/>
    <col min="1028" max="1028" width="23.140625" style="883" customWidth="1"/>
    <col min="1029" max="1029" width="14.5703125" style="883" customWidth="1"/>
    <col min="1030" max="1030" width="21.42578125" style="883" customWidth="1"/>
    <col min="1031" max="1031" width="22.5703125" style="883" customWidth="1"/>
    <col min="1032" max="1032" width="14.28515625" style="883" customWidth="1"/>
    <col min="1033" max="1033" width="19.85546875" style="883" customWidth="1"/>
    <col min="1034" max="1034" width="21.5703125" style="883" customWidth="1"/>
    <col min="1035" max="1035" width="14.42578125" style="883" customWidth="1"/>
    <col min="1036" max="1036" width="19.85546875" style="883" customWidth="1"/>
    <col min="1037" max="1037" width="21.5703125" style="883" customWidth="1"/>
    <col min="1038" max="1038" width="14.42578125" style="883" customWidth="1"/>
    <col min="1039" max="1040" width="0" style="883" hidden="1" customWidth="1"/>
    <col min="1041" max="1041" width="4" style="883" customWidth="1"/>
    <col min="1042" max="1049" width="9.140625" style="883" customWidth="1"/>
    <col min="1050" max="1280" width="9.140625" style="883"/>
    <col min="1281" max="1281" width="0" style="883" hidden="1" customWidth="1"/>
    <col min="1282" max="1282" width="27" style="883" customWidth="1"/>
    <col min="1283" max="1283" width="21.140625" style="883" customWidth="1"/>
    <col min="1284" max="1284" width="23.140625" style="883" customWidth="1"/>
    <col min="1285" max="1285" width="14.5703125" style="883" customWidth="1"/>
    <col min="1286" max="1286" width="21.42578125" style="883" customWidth="1"/>
    <col min="1287" max="1287" width="22.5703125" style="883" customWidth="1"/>
    <col min="1288" max="1288" width="14.28515625" style="883" customWidth="1"/>
    <col min="1289" max="1289" width="19.85546875" style="883" customWidth="1"/>
    <col min="1290" max="1290" width="21.5703125" style="883" customWidth="1"/>
    <col min="1291" max="1291" width="14.42578125" style="883" customWidth="1"/>
    <col min="1292" max="1292" width="19.85546875" style="883" customWidth="1"/>
    <col min="1293" max="1293" width="21.5703125" style="883" customWidth="1"/>
    <col min="1294" max="1294" width="14.42578125" style="883" customWidth="1"/>
    <col min="1295" max="1296" width="0" style="883" hidden="1" customWidth="1"/>
    <col min="1297" max="1297" width="4" style="883" customWidth="1"/>
    <col min="1298" max="1305" width="9.140625" style="883" customWidth="1"/>
    <col min="1306" max="1536" width="9.140625" style="883"/>
    <col min="1537" max="1537" width="0" style="883" hidden="1" customWidth="1"/>
    <col min="1538" max="1538" width="27" style="883" customWidth="1"/>
    <col min="1539" max="1539" width="21.140625" style="883" customWidth="1"/>
    <col min="1540" max="1540" width="23.140625" style="883" customWidth="1"/>
    <col min="1541" max="1541" width="14.5703125" style="883" customWidth="1"/>
    <col min="1542" max="1542" width="21.42578125" style="883" customWidth="1"/>
    <col min="1543" max="1543" width="22.5703125" style="883" customWidth="1"/>
    <col min="1544" max="1544" width="14.28515625" style="883" customWidth="1"/>
    <col min="1545" max="1545" width="19.85546875" style="883" customWidth="1"/>
    <col min="1546" max="1546" width="21.5703125" style="883" customWidth="1"/>
    <col min="1547" max="1547" width="14.42578125" style="883" customWidth="1"/>
    <col min="1548" max="1548" width="19.85546875" style="883" customWidth="1"/>
    <col min="1549" max="1549" width="21.5703125" style="883" customWidth="1"/>
    <col min="1550" max="1550" width="14.42578125" style="883" customWidth="1"/>
    <col min="1551" max="1552" width="0" style="883" hidden="1" customWidth="1"/>
    <col min="1553" max="1553" width="4" style="883" customWidth="1"/>
    <col min="1554" max="1561" width="9.140625" style="883" customWidth="1"/>
    <col min="1562" max="1792" width="9.140625" style="883"/>
    <col min="1793" max="1793" width="0" style="883" hidden="1" customWidth="1"/>
    <col min="1794" max="1794" width="27" style="883" customWidth="1"/>
    <col min="1795" max="1795" width="21.140625" style="883" customWidth="1"/>
    <col min="1796" max="1796" width="23.140625" style="883" customWidth="1"/>
    <col min="1797" max="1797" width="14.5703125" style="883" customWidth="1"/>
    <col min="1798" max="1798" width="21.42578125" style="883" customWidth="1"/>
    <col min="1799" max="1799" width="22.5703125" style="883" customWidth="1"/>
    <col min="1800" max="1800" width="14.28515625" style="883" customWidth="1"/>
    <col min="1801" max="1801" width="19.85546875" style="883" customWidth="1"/>
    <col min="1802" max="1802" width="21.5703125" style="883" customWidth="1"/>
    <col min="1803" max="1803" width="14.42578125" style="883" customWidth="1"/>
    <col min="1804" max="1804" width="19.85546875" style="883" customWidth="1"/>
    <col min="1805" max="1805" width="21.5703125" style="883" customWidth="1"/>
    <col min="1806" max="1806" width="14.42578125" style="883" customWidth="1"/>
    <col min="1807" max="1808" width="0" style="883" hidden="1" customWidth="1"/>
    <col min="1809" max="1809" width="4" style="883" customWidth="1"/>
    <col min="1810" max="1817" width="9.140625" style="883" customWidth="1"/>
    <col min="1818" max="2048" width="9.140625" style="883"/>
    <col min="2049" max="2049" width="0" style="883" hidden="1" customWidth="1"/>
    <col min="2050" max="2050" width="27" style="883" customWidth="1"/>
    <col min="2051" max="2051" width="21.140625" style="883" customWidth="1"/>
    <col min="2052" max="2052" width="23.140625" style="883" customWidth="1"/>
    <col min="2053" max="2053" width="14.5703125" style="883" customWidth="1"/>
    <col min="2054" max="2054" width="21.42578125" style="883" customWidth="1"/>
    <col min="2055" max="2055" width="22.5703125" style="883" customWidth="1"/>
    <col min="2056" max="2056" width="14.28515625" style="883" customWidth="1"/>
    <col min="2057" max="2057" width="19.85546875" style="883" customWidth="1"/>
    <col min="2058" max="2058" width="21.5703125" style="883" customWidth="1"/>
    <col min="2059" max="2059" width="14.42578125" style="883" customWidth="1"/>
    <col min="2060" max="2060" width="19.85546875" style="883" customWidth="1"/>
    <col min="2061" max="2061" width="21.5703125" style="883" customWidth="1"/>
    <col min="2062" max="2062" width="14.42578125" style="883" customWidth="1"/>
    <col min="2063" max="2064" width="0" style="883" hidden="1" customWidth="1"/>
    <col min="2065" max="2065" width="4" style="883" customWidth="1"/>
    <col min="2066" max="2073" width="9.140625" style="883" customWidth="1"/>
    <col min="2074" max="2304" width="9.140625" style="883"/>
    <col min="2305" max="2305" width="0" style="883" hidden="1" customWidth="1"/>
    <col min="2306" max="2306" width="27" style="883" customWidth="1"/>
    <col min="2307" max="2307" width="21.140625" style="883" customWidth="1"/>
    <col min="2308" max="2308" width="23.140625" style="883" customWidth="1"/>
    <col min="2309" max="2309" width="14.5703125" style="883" customWidth="1"/>
    <col min="2310" max="2310" width="21.42578125" style="883" customWidth="1"/>
    <col min="2311" max="2311" width="22.5703125" style="883" customWidth="1"/>
    <col min="2312" max="2312" width="14.28515625" style="883" customWidth="1"/>
    <col min="2313" max="2313" width="19.85546875" style="883" customWidth="1"/>
    <col min="2314" max="2314" width="21.5703125" style="883" customWidth="1"/>
    <col min="2315" max="2315" width="14.42578125" style="883" customWidth="1"/>
    <col min="2316" max="2316" width="19.85546875" style="883" customWidth="1"/>
    <col min="2317" max="2317" width="21.5703125" style="883" customWidth="1"/>
    <col min="2318" max="2318" width="14.42578125" style="883" customWidth="1"/>
    <col min="2319" max="2320" width="0" style="883" hidden="1" customWidth="1"/>
    <col min="2321" max="2321" width="4" style="883" customWidth="1"/>
    <col min="2322" max="2329" width="9.140625" style="883" customWidth="1"/>
    <col min="2330" max="2560" width="9.140625" style="883"/>
    <col min="2561" max="2561" width="0" style="883" hidden="1" customWidth="1"/>
    <col min="2562" max="2562" width="27" style="883" customWidth="1"/>
    <col min="2563" max="2563" width="21.140625" style="883" customWidth="1"/>
    <col min="2564" max="2564" width="23.140625" style="883" customWidth="1"/>
    <col min="2565" max="2565" width="14.5703125" style="883" customWidth="1"/>
    <col min="2566" max="2566" width="21.42578125" style="883" customWidth="1"/>
    <col min="2567" max="2567" width="22.5703125" style="883" customWidth="1"/>
    <col min="2568" max="2568" width="14.28515625" style="883" customWidth="1"/>
    <col min="2569" max="2569" width="19.85546875" style="883" customWidth="1"/>
    <col min="2570" max="2570" width="21.5703125" style="883" customWidth="1"/>
    <col min="2571" max="2571" width="14.42578125" style="883" customWidth="1"/>
    <col min="2572" max="2572" width="19.85546875" style="883" customWidth="1"/>
    <col min="2573" max="2573" width="21.5703125" style="883" customWidth="1"/>
    <col min="2574" max="2574" width="14.42578125" style="883" customWidth="1"/>
    <col min="2575" max="2576" width="0" style="883" hidden="1" customWidth="1"/>
    <col min="2577" max="2577" width="4" style="883" customWidth="1"/>
    <col min="2578" max="2585" width="9.140625" style="883" customWidth="1"/>
    <col min="2586" max="2816" width="9.140625" style="883"/>
    <col min="2817" max="2817" width="0" style="883" hidden="1" customWidth="1"/>
    <col min="2818" max="2818" width="27" style="883" customWidth="1"/>
    <col min="2819" max="2819" width="21.140625" style="883" customWidth="1"/>
    <col min="2820" max="2820" width="23.140625" style="883" customWidth="1"/>
    <col min="2821" max="2821" width="14.5703125" style="883" customWidth="1"/>
    <col min="2822" max="2822" width="21.42578125" style="883" customWidth="1"/>
    <col min="2823" max="2823" width="22.5703125" style="883" customWidth="1"/>
    <col min="2824" max="2824" width="14.28515625" style="883" customWidth="1"/>
    <col min="2825" max="2825" width="19.85546875" style="883" customWidth="1"/>
    <col min="2826" max="2826" width="21.5703125" style="883" customWidth="1"/>
    <col min="2827" max="2827" width="14.42578125" style="883" customWidth="1"/>
    <col min="2828" max="2828" width="19.85546875" style="883" customWidth="1"/>
    <col min="2829" max="2829" width="21.5703125" style="883" customWidth="1"/>
    <col min="2830" max="2830" width="14.42578125" style="883" customWidth="1"/>
    <col min="2831" max="2832" width="0" style="883" hidden="1" customWidth="1"/>
    <col min="2833" max="2833" width="4" style="883" customWidth="1"/>
    <col min="2834" max="2841" width="9.140625" style="883" customWidth="1"/>
    <col min="2842" max="3072" width="9.140625" style="883"/>
    <col min="3073" max="3073" width="0" style="883" hidden="1" customWidth="1"/>
    <col min="3074" max="3074" width="27" style="883" customWidth="1"/>
    <col min="3075" max="3075" width="21.140625" style="883" customWidth="1"/>
    <col min="3076" max="3076" width="23.140625" style="883" customWidth="1"/>
    <col min="3077" max="3077" width="14.5703125" style="883" customWidth="1"/>
    <col min="3078" max="3078" width="21.42578125" style="883" customWidth="1"/>
    <col min="3079" max="3079" width="22.5703125" style="883" customWidth="1"/>
    <col min="3080" max="3080" width="14.28515625" style="883" customWidth="1"/>
    <col min="3081" max="3081" width="19.85546875" style="883" customWidth="1"/>
    <col min="3082" max="3082" width="21.5703125" style="883" customWidth="1"/>
    <col min="3083" max="3083" width="14.42578125" style="883" customWidth="1"/>
    <col min="3084" max="3084" width="19.85546875" style="883" customWidth="1"/>
    <col min="3085" max="3085" width="21.5703125" style="883" customWidth="1"/>
    <col min="3086" max="3086" width="14.42578125" style="883" customWidth="1"/>
    <col min="3087" max="3088" width="0" style="883" hidden="1" customWidth="1"/>
    <col min="3089" max="3089" width="4" style="883" customWidth="1"/>
    <col min="3090" max="3097" width="9.140625" style="883" customWidth="1"/>
    <col min="3098" max="3328" width="9.140625" style="883"/>
    <col min="3329" max="3329" width="0" style="883" hidden="1" customWidth="1"/>
    <col min="3330" max="3330" width="27" style="883" customWidth="1"/>
    <col min="3331" max="3331" width="21.140625" style="883" customWidth="1"/>
    <col min="3332" max="3332" width="23.140625" style="883" customWidth="1"/>
    <col min="3333" max="3333" width="14.5703125" style="883" customWidth="1"/>
    <col min="3334" max="3334" width="21.42578125" style="883" customWidth="1"/>
    <col min="3335" max="3335" width="22.5703125" style="883" customWidth="1"/>
    <col min="3336" max="3336" width="14.28515625" style="883" customWidth="1"/>
    <col min="3337" max="3337" width="19.85546875" style="883" customWidth="1"/>
    <col min="3338" max="3338" width="21.5703125" style="883" customWidth="1"/>
    <col min="3339" max="3339" width="14.42578125" style="883" customWidth="1"/>
    <col min="3340" max="3340" width="19.85546875" style="883" customWidth="1"/>
    <col min="3341" max="3341" width="21.5703125" style="883" customWidth="1"/>
    <col min="3342" max="3342" width="14.42578125" style="883" customWidth="1"/>
    <col min="3343" max="3344" width="0" style="883" hidden="1" customWidth="1"/>
    <col min="3345" max="3345" width="4" style="883" customWidth="1"/>
    <col min="3346" max="3353" width="9.140625" style="883" customWidth="1"/>
    <col min="3354" max="3584" width="9.140625" style="883"/>
    <col min="3585" max="3585" width="0" style="883" hidden="1" customWidth="1"/>
    <col min="3586" max="3586" width="27" style="883" customWidth="1"/>
    <col min="3587" max="3587" width="21.140625" style="883" customWidth="1"/>
    <col min="3588" max="3588" width="23.140625" style="883" customWidth="1"/>
    <col min="3589" max="3589" width="14.5703125" style="883" customWidth="1"/>
    <col min="3590" max="3590" width="21.42578125" style="883" customWidth="1"/>
    <col min="3591" max="3591" width="22.5703125" style="883" customWidth="1"/>
    <col min="3592" max="3592" width="14.28515625" style="883" customWidth="1"/>
    <col min="3593" max="3593" width="19.85546875" style="883" customWidth="1"/>
    <col min="3594" max="3594" width="21.5703125" style="883" customWidth="1"/>
    <col min="3595" max="3595" width="14.42578125" style="883" customWidth="1"/>
    <col min="3596" max="3596" width="19.85546875" style="883" customWidth="1"/>
    <col min="3597" max="3597" width="21.5703125" style="883" customWidth="1"/>
    <col min="3598" max="3598" width="14.42578125" style="883" customWidth="1"/>
    <col min="3599" max="3600" width="0" style="883" hidden="1" customWidth="1"/>
    <col min="3601" max="3601" width="4" style="883" customWidth="1"/>
    <col min="3602" max="3609" width="9.140625" style="883" customWidth="1"/>
    <col min="3610" max="3840" width="9.140625" style="883"/>
    <col min="3841" max="3841" width="0" style="883" hidden="1" customWidth="1"/>
    <col min="3842" max="3842" width="27" style="883" customWidth="1"/>
    <col min="3843" max="3843" width="21.140625" style="883" customWidth="1"/>
    <col min="3844" max="3844" width="23.140625" style="883" customWidth="1"/>
    <col min="3845" max="3845" width="14.5703125" style="883" customWidth="1"/>
    <col min="3846" max="3846" width="21.42578125" style="883" customWidth="1"/>
    <col min="3847" max="3847" width="22.5703125" style="883" customWidth="1"/>
    <col min="3848" max="3848" width="14.28515625" style="883" customWidth="1"/>
    <col min="3849" max="3849" width="19.85546875" style="883" customWidth="1"/>
    <col min="3850" max="3850" width="21.5703125" style="883" customWidth="1"/>
    <col min="3851" max="3851" width="14.42578125" style="883" customWidth="1"/>
    <col min="3852" max="3852" width="19.85546875" style="883" customWidth="1"/>
    <col min="3853" max="3853" width="21.5703125" style="883" customWidth="1"/>
    <col min="3854" max="3854" width="14.42578125" style="883" customWidth="1"/>
    <col min="3855" max="3856" width="0" style="883" hidden="1" customWidth="1"/>
    <col min="3857" max="3857" width="4" style="883" customWidth="1"/>
    <col min="3858" max="3865" width="9.140625" style="883" customWidth="1"/>
    <col min="3866" max="4096" width="9.140625" style="883"/>
    <col min="4097" max="4097" width="0" style="883" hidden="1" customWidth="1"/>
    <col min="4098" max="4098" width="27" style="883" customWidth="1"/>
    <col min="4099" max="4099" width="21.140625" style="883" customWidth="1"/>
    <col min="4100" max="4100" width="23.140625" style="883" customWidth="1"/>
    <col min="4101" max="4101" width="14.5703125" style="883" customWidth="1"/>
    <col min="4102" max="4102" width="21.42578125" style="883" customWidth="1"/>
    <col min="4103" max="4103" width="22.5703125" style="883" customWidth="1"/>
    <col min="4104" max="4104" width="14.28515625" style="883" customWidth="1"/>
    <col min="4105" max="4105" width="19.85546875" style="883" customWidth="1"/>
    <col min="4106" max="4106" width="21.5703125" style="883" customWidth="1"/>
    <col min="4107" max="4107" width="14.42578125" style="883" customWidth="1"/>
    <col min="4108" max="4108" width="19.85546875" style="883" customWidth="1"/>
    <col min="4109" max="4109" width="21.5703125" style="883" customWidth="1"/>
    <col min="4110" max="4110" width="14.42578125" style="883" customWidth="1"/>
    <col min="4111" max="4112" width="0" style="883" hidden="1" customWidth="1"/>
    <col min="4113" max="4113" width="4" style="883" customWidth="1"/>
    <col min="4114" max="4121" width="9.140625" style="883" customWidth="1"/>
    <col min="4122" max="4352" width="9.140625" style="883"/>
    <col min="4353" max="4353" width="0" style="883" hidden="1" customWidth="1"/>
    <col min="4354" max="4354" width="27" style="883" customWidth="1"/>
    <col min="4355" max="4355" width="21.140625" style="883" customWidth="1"/>
    <col min="4356" max="4356" width="23.140625" style="883" customWidth="1"/>
    <col min="4357" max="4357" width="14.5703125" style="883" customWidth="1"/>
    <col min="4358" max="4358" width="21.42578125" style="883" customWidth="1"/>
    <col min="4359" max="4359" width="22.5703125" style="883" customWidth="1"/>
    <col min="4360" max="4360" width="14.28515625" style="883" customWidth="1"/>
    <col min="4361" max="4361" width="19.85546875" style="883" customWidth="1"/>
    <col min="4362" max="4362" width="21.5703125" style="883" customWidth="1"/>
    <col min="4363" max="4363" width="14.42578125" style="883" customWidth="1"/>
    <col min="4364" max="4364" width="19.85546875" style="883" customWidth="1"/>
    <col min="4365" max="4365" width="21.5703125" style="883" customWidth="1"/>
    <col min="4366" max="4366" width="14.42578125" style="883" customWidth="1"/>
    <col min="4367" max="4368" width="0" style="883" hidden="1" customWidth="1"/>
    <col min="4369" max="4369" width="4" style="883" customWidth="1"/>
    <col min="4370" max="4377" width="9.140625" style="883" customWidth="1"/>
    <col min="4378" max="4608" width="9.140625" style="883"/>
    <col min="4609" max="4609" width="0" style="883" hidden="1" customWidth="1"/>
    <col min="4610" max="4610" width="27" style="883" customWidth="1"/>
    <col min="4611" max="4611" width="21.140625" style="883" customWidth="1"/>
    <col min="4612" max="4612" width="23.140625" style="883" customWidth="1"/>
    <col min="4613" max="4613" width="14.5703125" style="883" customWidth="1"/>
    <col min="4614" max="4614" width="21.42578125" style="883" customWidth="1"/>
    <col min="4615" max="4615" width="22.5703125" style="883" customWidth="1"/>
    <col min="4616" max="4616" width="14.28515625" style="883" customWidth="1"/>
    <col min="4617" max="4617" width="19.85546875" style="883" customWidth="1"/>
    <col min="4618" max="4618" width="21.5703125" style="883" customWidth="1"/>
    <col min="4619" max="4619" width="14.42578125" style="883" customWidth="1"/>
    <col min="4620" max="4620" width="19.85546875" style="883" customWidth="1"/>
    <col min="4621" max="4621" width="21.5703125" style="883" customWidth="1"/>
    <col min="4622" max="4622" width="14.42578125" style="883" customWidth="1"/>
    <col min="4623" max="4624" width="0" style="883" hidden="1" customWidth="1"/>
    <col min="4625" max="4625" width="4" style="883" customWidth="1"/>
    <col min="4626" max="4633" width="9.140625" style="883" customWidth="1"/>
    <col min="4634" max="4864" width="9.140625" style="883"/>
    <col min="4865" max="4865" width="0" style="883" hidden="1" customWidth="1"/>
    <col min="4866" max="4866" width="27" style="883" customWidth="1"/>
    <col min="4867" max="4867" width="21.140625" style="883" customWidth="1"/>
    <col min="4868" max="4868" width="23.140625" style="883" customWidth="1"/>
    <col min="4869" max="4869" width="14.5703125" style="883" customWidth="1"/>
    <col min="4870" max="4870" width="21.42578125" style="883" customWidth="1"/>
    <col min="4871" max="4871" width="22.5703125" style="883" customWidth="1"/>
    <col min="4872" max="4872" width="14.28515625" style="883" customWidth="1"/>
    <col min="4873" max="4873" width="19.85546875" style="883" customWidth="1"/>
    <col min="4874" max="4874" width="21.5703125" style="883" customWidth="1"/>
    <col min="4875" max="4875" width="14.42578125" style="883" customWidth="1"/>
    <col min="4876" max="4876" width="19.85546875" style="883" customWidth="1"/>
    <col min="4877" max="4877" width="21.5703125" style="883" customWidth="1"/>
    <col min="4878" max="4878" width="14.42578125" style="883" customWidth="1"/>
    <col min="4879" max="4880" width="0" style="883" hidden="1" customWidth="1"/>
    <col min="4881" max="4881" width="4" style="883" customWidth="1"/>
    <col min="4882" max="4889" width="9.140625" style="883" customWidth="1"/>
    <col min="4890" max="5120" width="9.140625" style="883"/>
    <col min="5121" max="5121" width="0" style="883" hidden="1" customWidth="1"/>
    <col min="5122" max="5122" width="27" style="883" customWidth="1"/>
    <col min="5123" max="5123" width="21.140625" style="883" customWidth="1"/>
    <col min="5124" max="5124" width="23.140625" style="883" customWidth="1"/>
    <col min="5125" max="5125" width="14.5703125" style="883" customWidth="1"/>
    <col min="5126" max="5126" width="21.42578125" style="883" customWidth="1"/>
    <col min="5127" max="5127" width="22.5703125" style="883" customWidth="1"/>
    <col min="5128" max="5128" width="14.28515625" style="883" customWidth="1"/>
    <col min="5129" max="5129" width="19.85546875" style="883" customWidth="1"/>
    <col min="5130" max="5130" width="21.5703125" style="883" customWidth="1"/>
    <col min="5131" max="5131" width="14.42578125" style="883" customWidth="1"/>
    <col min="5132" max="5132" width="19.85546875" style="883" customWidth="1"/>
    <col min="5133" max="5133" width="21.5703125" style="883" customWidth="1"/>
    <col min="5134" max="5134" width="14.42578125" style="883" customWidth="1"/>
    <col min="5135" max="5136" width="0" style="883" hidden="1" customWidth="1"/>
    <col min="5137" max="5137" width="4" style="883" customWidth="1"/>
    <col min="5138" max="5145" width="9.140625" style="883" customWidth="1"/>
    <col min="5146" max="5376" width="9.140625" style="883"/>
    <col min="5377" max="5377" width="0" style="883" hidden="1" customWidth="1"/>
    <col min="5378" max="5378" width="27" style="883" customWidth="1"/>
    <col min="5379" max="5379" width="21.140625" style="883" customWidth="1"/>
    <col min="5380" max="5380" width="23.140625" style="883" customWidth="1"/>
    <col min="5381" max="5381" width="14.5703125" style="883" customWidth="1"/>
    <col min="5382" max="5382" width="21.42578125" style="883" customWidth="1"/>
    <col min="5383" max="5383" width="22.5703125" style="883" customWidth="1"/>
    <col min="5384" max="5384" width="14.28515625" style="883" customWidth="1"/>
    <col min="5385" max="5385" width="19.85546875" style="883" customWidth="1"/>
    <col min="5386" max="5386" width="21.5703125" style="883" customWidth="1"/>
    <col min="5387" max="5387" width="14.42578125" style="883" customWidth="1"/>
    <col min="5388" max="5388" width="19.85546875" style="883" customWidth="1"/>
    <col min="5389" max="5389" width="21.5703125" style="883" customWidth="1"/>
    <col min="5390" max="5390" width="14.42578125" style="883" customWidth="1"/>
    <col min="5391" max="5392" width="0" style="883" hidden="1" customWidth="1"/>
    <col min="5393" max="5393" width="4" style="883" customWidth="1"/>
    <col min="5394" max="5401" width="9.140625" style="883" customWidth="1"/>
    <col min="5402" max="5632" width="9.140625" style="883"/>
    <col min="5633" max="5633" width="0" style="883" hidden="1" customWidth="1"/>
    <col min="5634" max="5634" width="27" style="883" customWidth="1"/>
    <col min="5635" max="5635" width="21.140625" style="883" customWidth="1"/>
    <col min="5636" max="5636" width="23.140625" style="883" customWidth="1"/>
    <col min="5637" max="5637" width="14.5703125" style="883" customWidth="1"/>
    <col min="5638" max="5638" width="21.42578125" style="883" customWidth="1"/>
    <col min="5639" max="5639" width="22.5703125" style="883" customWidth="1"/>
    <col min="5640" max="5640" width="14.28515625" style="883" customWidth="1"/>
    <col min="5641" max="5641" width="19.85546875" style="883" customWidth="1"/>
    <col min="5642" max="5642" width="21.5703125" style="883" customWidth="1"/>
    <col min="5643" max="5643" width="14.42578125" style="883" customWidth="1"/>
    <col min="5644" max="5644" width="19.85546875" style="883" customWidth="1"/>
    <col min="5645" max="5645" width="21.5703125" style="883" customWidth="1"/>
    <col min="5646" max="5646" width="14.42578125" style="883" customWidth="1"/>
    <col min="5647" max="5648" width="0" style="883" hidden="1" customWidth="1"/>
    <col min="5649" max="5649" width="4" style="883" customWidth="1"/>
    <col min="5650" max="5657" width="9.140625" style="883" customWidth="1"/>
    <col min="5658" max="5888" width="9.140625" style="883"/>
    <col min="5889" max="5889" width="0" style="883" hidden="1" customWidth="1"/>
    <col min="5890" max="5890" width="27" style="883" customWidth="1"/>
    <col min="5891" max="5891" width="21.140625" style="883" customWidth="1"/>
    <col min="5892" max="5892" width="23.140625" style="883" customWidth="1"/>
    <col min="5893" max="5893" width="14.5703125" style="883" customWidth="1"/>
    <col min="5894" max="5894" width="21.42578125" style="883" customWidth="1"/>
    <col min="5895" max="5895" width="22.5703125" style="883" customWidth="1"/>
    <col min="5896" max="5896" width="14.28515625" style="883" customWidth="1"/>
    <col min="5897" max="5897" width="19.85546875" style="883" customWidth="1"/>
    <col min="5898" max="5898" width="21.5703125" style="883" customWidth="1"/>
    <col min="5899" max="5899" width="14.42578125" style="883" customWidth="1"/>
    <col min="5900" max="5900" width="19.85546875" style="883" customWidth="1"/>
    <col min="5901" max="5901" width="21.5703125" style="883" customWidth="1"/>
    <col min="5902" max="5902" width="14.42578125" style="883" customWidth="1"/>
    <col min="5903" max="5904" width="0" style="883" hidden="1" customWidth="1"/>
    <col min="5905" max="5905" width="4" style="883" customWidth="1"/>
    <col min="5906" max="5913" width="9.140625" style="883" customWidth="1"/>
    <col min="5914" max="6144" width="9.140625" style="883"/>
    <col min="6145" max="6145" width="0" style="883" hidden="1" customWidth="1"/>
    <col min="6146" max="6146" width="27" style="883" customWidth="1"/>
    <col min="6147" max="6147" width="21.140625" style="883" customWidth="1"/>
    <col min="6148" max="6148" width="23.140625" style="883" customWidth="1"/>
    <col min="6149" max="6149" width="14.5703125" style="883" customWidth="1"/>
    <col min="6150" max="6150" width="21.42578125" style="883" customWidth="1"/>
    <col min="6151" max="6151" width="22.5703125" style="883" customWidth="1"/>
    <col min="6152" max="6152" width="14.28515625" style="883" customWidth="1"/>
    <col min="6153" max="6153" width="19.85546875" style="883" customWidth="1"/>
    <col min="6154" max="6154" width="21.5703125" style="883" customWidth="1"/>
    <col min="6155" max="6155" width="14.42578125" style="883" customWidth="1"/>
    <col min="6156" max="6156" width="19.85546875" style="883" customWidth="1"/>
    <col min="6157" max="6157" width="21.5703125" style="883" customWidth="1"/>
    <col min="6158" max="6158" width="14.42578125" style="883" customWidth="1"/>
    <col min="6159" max="6160" width="0" style="883" hidden="1" customWidth="1"/>
    <col min="6161" max="6161" width="4" style="883" customWidth="1"/>
    <col min="6162" max="6169" width="9.140625" style="883" customWidth="1"/>
    <col min="6170" max="6400" width="9.140625" style="883"/>
    <col min="6401" max="6401" width="0" style="883" hidden="1" customWidth="1"/>
    <col min="6402" max="6402" width="27" style="883" customWidth="1"/>
    <col min="6403" max="6403" width="21.140625" style="883" customWidth="1"/>
    <col min="6404" max="6404" width="23.140625" style="883" customWidth="1"/>
    <col min="6405" max="6405" width="14.5703125" style="883" customWidth="1"/>
    <col min="6406" max="6406" width="21.42578125" style="883" customWidth="1"/>
    <col min="6407" max="6407" width="22.5703125" style="883" customWidth="1"/>
    <col min="6408" max="6408" width="14.28515625" style="883" customWidth="1"/>
    <col min="6409" max="6409" width="19.85546875" style="883" customWidth="1"/>
    <col min="6410" max="6410" width="21.5703125" style="883" customWidth="1"/>
    <col min="6411" max="6411" width="14.42578125" style="883" customWidth="1"/>
    <col min="6412" max="6412" width="19.85546875" style="883" customWidth="1"/>
    <col min="6413" max="6413" width="21.5703125" style="883" customWidth="1"/>
    <col min="6414" max="6414" width="14.42578125" style="883" customWidth="1"/>
    <col min="6415" max="6416" width="0" style="883" hidden="1" customWidth="1"/>
    <col min="6417" max="6417" width="4" style="883" customWidth="1"/>
    <col min="6418" max="6425" width="9.140625" style="883" customWidth="1"/>
    <col min="6426" max="6656" width="9.140625" style="883"/>
    <col min="6657" max="6657" width="0" style="883" hidden="1" customWidth="1"/>
    <col min="6658" max="6658" width="27" style="883" customWidth="1"/>
    <col min="6659" max="6659" width="21.140625" style="883" customWidth="1"/>
    <col min="6660" max="6660" width="23.140625" style="883" customWidth="1"/>
    <col min="6661" max="6661" width="14.5703125" style="883" customWidth="1"/>
    <col min="6662" max="6662" width="21.42578125" style="883" customWidth="1"/>
    <col min="6663" max="6663" width="22.5703125" style="883" customWidth="1"/>
    <col min="6664" max="6664" width="14.28515625" style="883" customWidth="1"/>
    <col min="6665" max="6665" width="19.85546875" style="883" customWidth="1"/>
    <col min="6666" max="6666" width="21.5703125" style="883" customWidth="1"/>
    <col min="6667" max="6667" width="14.42578125" style="883" customWidth="1"/>
    <col min="6668" max="6668" width="19.85546875" style="883" customWidth="1"/>
    <col min="6669" max="6669" width="21.5703125" style="883" customWidth="1"/>
    <col min="6670" max="6670" width="14.42578125" style="883" customWidth="1"/>
    <col min="6671" max="6672" width="0" style="883" hidden="1" customWidth="1"/>
    <col min="6673" max="6673" width="4" style="883" customWidth="1"/>
    <col min="6674" max="6681" width="9.140625" style="883" customWidth="1"/>
    <col min="6682" max="6912" width="9.140625" style="883"/>
    <col min="6913" max="6913" width="0" style="883" hidden="1" customWidth="1"/>
    <col min="6914" max="6914" width="27" style="883" customWidth="1"/>
    <col min="6915" max="6915" width="21.140625" style="883" customWidth="1"/>
    <col min="6916" max="6916" width="23.140625" style="883" customWidth="1"/>
    <col min="6917" max="6917" width="14.5703125" style="883" customWidth="1"/>
    <col min="6918" max="6918" width="21.42578125" style="883" customWidth="1"/>
    <col min="6919" max="6919" width="22.5703125" style="883" customWidth="1"/>
    <col min="6920" max="6920" width="14.28515625" style="883" customWidth="1"/>
    <col min="6921" max="6921" width="19.85546875" style="883" customWidth="1"/>
    <col min="6922" max="6922" width="21.5703125" style="883" customWidth="1"/>
    <col min="6923" max="6923" width="14.42578125" style="883" customWidth="1"/>
    <col min="6924" max="6924" width="19.85546875" style="883" customWidth="1"/>
    <col min="6925" max="6925" width="21.5703125" style="883" customWidth="1"/>
    <col min="6926" max="6926" width="14.42578125" style="883" customWidth="1"/>
    <col min="6927" max="6928" width="0" style="883" hidden="1" customWidth="1"/>
    <col min="6929" max="6929" width="4" style="883" customWidth="1"/>
    <col min="6930" max="6937" width="9.140625" style="883" customWidth="1"/>
    <col min="6938" max="7168" width="9.140625" style="883"/>
    <col min="7169" max="7169" width="0" style="883" hidden="1" customWidth="1"/>
    <col min="7170" max="7170" width="27" style="883" customWidth="1"/>
    <col min="7171" max="7171" width="21.140625" style="883" customWidth="1"/>
    <col min="7172" max="7172" width="23.140625" style="883" customWidth="1"/>
    <col min="7173" max="7173" width="14.5703125" style="883" customWidth="1"/>
    <col min="7174" max="7174" width="21.42578125" style="883" customWidth="1"/>
    <col min="7175" max="7175" width="22.5703125" style="883" customWidth="1"/>
    <col min="7176" max="7176" width="14.28515625" style="883" customWidth="1"/>
    <col min="7177" max="7177" width="19.85546875" style="883" customWidth="1"/>
    <col min="7178" max="7178" width="21.5703125" style="883" customWidth="1"/>
    <col min="7179" max="7179" width="14.42578125" style="883" customWidth="1"/>
    <col min="7180" max="7180" width="19.85546875" style="883" customWidth="1"/>
    <col min="7181" max="7181" width="21.5703125" style="883" customWidth="1"/>
    <col min="7182" max="7182" width="14.42578125" style="883" customWidth="1"/>
    <col min="7183" max="7184" width="0" style="883" hidden="1" customWidth="1"/>
    <col min="7185" max="7185" width="4" style="883" customWidth="1"/>
    <col min="7186" max="7193" width="9.140625" style="883" customWidth="1"/>
    <col min="7194" max="7424" width="9.140625" style="883"/>
    <col min="7425" max="7425" width="0" style="883" hidden="1" customWidth="1"/>
    <col min="7426" max="7426" width="27" style="883" customWidth="1"/>
    <col min="7427" max="7427" width="21.140625" style="883" customWidth="1"/>
    <col min="7428" max="7428" width="23.140625" style="883" customWidth="1"/>
    <col min="7429" max="7429" width="14.5703125" style="883" customWidth="1"/>
    <col min="7430" max="7430" width="21.42578125" style="883" customWidth="1"/>
    <col min="7431" max="7431" width="22.5703125" style="883" customWidth="1"/>
    <col min="7432" max="7432" width="14.28515625" style="883" customWidth="1"/>
    <col min="7433" max="7433" width="19.85546875" style="883" customWidth="1"/>
    <col min="7434" max="7434" width="21.5703125" style="883" customWidth="1"/>
    <col min="7435" max="7435" width="14.42578125" style="883" customWidth="1"/>
    <col min="7436" max="7436" width="19.85546875" style="883" customWidth="1"/>
    <col min="7437" max="7437" width="21.5703125" style="883" customWidth="1"/>
    <col min="7438" max="7438" width="14.42578125" style="883" customWidth="1"/>
    <col min="7439" max="7440" width="0" style="883" hidden="1" customWidth="1"/>
    <col min="7441" max="7441" width="4" style="883" customWidth="1"/>
    <col min="7442" max="7449" width="9.140625" style="883" customWidth="1"/>
    <col min="7450" max="7680" width="9.140625" style="883"/>
    <col min="7681" max="7681" width="0" style="883" hidden="1" customWidth="1"/>
    <col min="7682" max="7682" width="27" style="883" customWidth="1"/>
    <col min="7683" max="7683" width="21.140625" style="883" customWidth="1"/>
    <col min="7684" max="7684" width="23.140625" style="883" customWidth="1"/>
    <col min="7685" max="7685" width="14.5703125" style="883" customWidth="1"/>
    <col min="7686" max="7686" width="21.42578125" style="883" customWidth="1"/>
    <col min="7687" max="7687" width="22.5703125" style="883" customWidth="1"/>
    <col min="7688" max="7688" width="14.28515625" style="883" customWidth="1"/>
    <col min="7689" max="7689" width="19.85546875" style="883" customWidth="1"/>
    <col min="7690" max="7690" width="21.5703125" style="883" customWidth="1"/>
    <col min="7691" max="7691" width="14.42578125" style="883" customWidth="1"/>
    <col min="7692" max="7692" width="19.85546875" style="883" customWidth="1"/>
    <col min="7693" max="7693" width="21.5703125" style="883" customWidth="1"/>
    <col min="7694" max="7694" width="14.42578125" style="883" customWidth="1"/>
    <col min="7695" max="7696" width="0" style="883" hidden="1" customWidth="1"/>
    <col min="7697" max="7697" width="4" style="883" customWidth="1"/>
    <col min="7698" max="7705" width="9.140625" style="883" customWidth="1"/>
    <col min="7706" max="7936" width="9.140625" style="883"/>
    <col min="7937" max="7937" width="0" style="883" hidden="1" customWidth="1"/>
    <col min="7938" max="7938" width="27" style="883" customWidth="1"/>
    <col min="7939" max="7939" width="21.140625" style="883" customWidth="1"/>
    <col min="7940" max="7940" width="23.140625" style="883" customWidth="1"/>
    <col min="7941" max="7941" width="14.5703125" style="883" customWidth="1"/>
    <col min="7942" max="7942" width="21.42578125" style="883" customWidth="1"/>
    <col min="7943" max="7943" width="22.5703125" style="883" customWidth="1"/>
    <col min="7944" max="7944" width="14.28515625" style="883" customWidth="1"/>
    <col min="7945" max="7945" width="19.85546875" style="883" customWidth="1"/>
    <col min="7946" max="7946" width="21.5703125" style="883" customWidth="1"/>
    <col min="7947" max="7947" width="14.42578125" style="883" customWidth="1"/>
    <col min="7948" max="7948" width="19.85546875" style="883" customWidth="1"/>
    <col min="7949" max="7949" width="21.5703125" style="883" customWidth="1"/>
    <col min="7950" max="7950" width="14.42578125" style="883" customWidth="1"/>
    <col min="7951" max="7952" width="0" style="883" hidden="1" customWidth="1"/>
    <col min="7953" max="7953" width="4" style="883" customWidth="1"/>
    <col min="7954" max="7961" width="9.140625" style="883" customWidth="1"/>
    <col min="7962" max="8192" width="9.140625" style="883"/>
    <col min="8193" max="8193" width="0" style="883" hidden="1" customWidth="1"/>
    <col min="8194" max="8194" width="27" style="883" customWidth="1"/>
    <col min="8195" max="8195" width="21.140625" style="883" customWidth="1"/>
    <col min="8196" max="8196" width="23.140625" style="883" customWidth="1"/>
    <col min="8197" max="8197" width="14.5703125" style="883" customWidth="1"/>
    <col min="8198" max="8198" width="21.42578125" style="883" customWidth="1"/>
    <col min="8199" max="8199" width="22.5703125" style="883" customWidth="1"/>
    <col min="8200" max="8200" width="14.28515625" style="883" customWidth="1"/>
    <col min="8201" max="8201" width="19.85546875" style="883" customWidth="1"/>
    <col min="8202" max="8202" width="21.5703125" style="883" customWidth="1"/>
    <col min="8203" max="8203" width="14.42578125" style="883" customWidth="1"/>
    <col min="8204" max="8204" width="19.85546875" style="883" customWidth="1"/>
    <col min="8205" max="8205" width="21.5703125" style="883" customWidth="1"/>
    <col min="8206" max="8206" width="14.42578125" style="883" customWidth="1"/>
    <col min="8207" max="8208" width="0" style="883" hidden="1" customWidth="1"/>
    <col min="8209" max="8209" width="4" style="883" customWidth="1"/>
    <col min="8210" max="8217" width="9.140625" style="883" customWidth="1"/>
    <col min="8218" max="8448" width="9.140625" style="883"/>
    <col min="8449" max="8449" width="0" style="883" hidden="1" customWidth="1"/>
    <col min="8450" max="8450" width="27" style="883" customWidth="1"/>
    <col min="8451" max="8451" width="21.140625" style="883" customWidth="1"/>
    <col min="8452" max="8452" width="23.140625" style="883" customWidth="1"/>
    <col min="8453" max="8453" width="14.5703125" style="883" customWidth="1"/>
    <col min="8454" max="8454" width="21.42578125" style="883" customWidth="1"/>
    <col min="8455" max="8455" width="22.5703125" style="883" customWidth="1"/>
    <col min="8456" max="8456" width="14.28515625" style="883" customWidth="1"/>
    <col min="8457" max="8457" width="19.85546875" style="883" customWidth="1"/>
    <col min="8458" max="8458" width="21.5703125" style="883" customWidth="1"/>
    <col min="8459" max="8459" width="14.42578125" style="883" customWidth="1"/>
    <col min="8460" max="8460" width="19.85546875" style="883" customWidth="1"/>
    <col min="8461" max="8461" width="21.5703125" style="883" customWidth="1"/>
    <col min="8462" max="8462" width="14.42578125" style="883" customWidth="1"/>
    <col min="8463" max="8464" width="0" style="883" hidden="1" customWidth="1"/>
    <col min="8465" max="8465" width="4" style="883" customWidth="1"/>
    <col min="8466" max="8473" width="9.140625" style="883" customWidth="1"/>
    <col min="8474" max="8704" width="9.140625" style="883"/>
    <col min="8705" max="8705" width="0" style="883" hidden="1" customWidth="1"/>
    <col min="8706" max="8706" width="27" style="883" customWidth="1"/>
    <col min="8707" max="8707" width="21.140625" style="883" customWidth="1"/>
    <col min="8708" max="8708" width="23.140625" style="883" customWidth="1"/>
    <col min="8709" max="8709" width="14.5703125" style="883" customWidth="1"/>
    <col min="8710" max="8710" width="21.42578125" style="883" customWidth="1"/>
    <col min="8711" max="8711" width="22.5703125" style="883" customWidth="1"/>
    <col min="8712" max="8712" width="14.28515625" style="883" customWidth="1"/>
    <col min="8713" max="8713" width="19.85546875" style="883" customWidth="1"/>
    <col min="8714" max="8714" width="21.5703125" style="883" customWidth="1"/>
    <col min="8715" max="8715" width="14.42578125" style="883" customWidth="1"/>
    <col min="8716" max="8716" width="19.85546875" style="883" customWidth="1"/>
    <col min="8717" max="8717" width="21.5703125" style="883" customWidth="1"/>
    <col min="8718" max="8718" width="14.42578125" style="883" customWidth="1"/>
    <col min="8719" max="8720" width="0" style="883" hidden="1" customWidth="1"/>
    <col min="8721" max="8721" width="4" style="883" customWidth="1"/>
    <col min="8722" max="8729" width="9.140625" style="883" customWidth="1"/>
    <col min="8730" max="8960" width="9.140625" style="883"/>
    <col min="8961" max="8961" width="0" style="883" hidden="1" customWidth="1"/>
    <col min="8962" max="8962" width="27" style="883" customWidth="1"/>
    <col min="8963" max="8963" width="21.140625" style="883" customWidth="1"/>
    <col min="8964" max="8964" width="23.140625" style="883" customWidth="1"/>
    <col min="8965" max="8965" width="14.5703125" style="883" customWidth="1"/>
    <col min="8966" max="8966" width="21.42578125" style="883" customWidth="1"/>
    <col min="8967" max="8967" width="22.5703125" style="883" customWidth="1"/>
    <col min="8968" max="8968" width="14.28515625" style="883" customWidth="1"/>
    <col min="8969" max="8969" width="19.85546875" style="883" customWidth="1"/>
    <col min="8970" max="8970" width="21.5703125" style="883" customWidth="1"/>
    <col min="8971" max="8971" width="14.42578125" style="883" customWidth="1"/>
    <col min="8972" max="8972" width="19.85546875" style="883" customWidth="1"/>
    <col min="8973" max="8973" width="21.5703125" style="883" customWidth="1"/>
    <col min="8974" max="8974" width="14.42578125" style="883" customWidth="1"/>
    <col min="8975" max="8976" width="0" style="883" hidden="1" customWidth="1"/>
    <col min="8977" max="8977" width="4" style="883" customWidth="1"/>
    <col min="8978" max="8985" width="9.140625" style="883" customWidth="1"/>
    <col min="8986" max="9216" width="9.140625" style="883"/>
    <col min="9217" max="9217" width="0" style="883" hidden="1" customWidth="1"/>
    <col min="9218" max="9218" width="27" style="883" customWidth="1"/>
    <col min="9219" max="9219" width="21.140625" style="883" customWidth="1"/>
    <col min="9220" max="9220" width="23.140625" style="883" customWidth="1"/>
    <col min="9221" max="9221" width="14.5703125" style="883" customWidth="1"/>
    <col min="9222" max="9222" width="21.42578125" style="883" customWidth="1"/>
    <col min="9223" max="9223" width="22.5703125" style="883" customWidth="1"/>
    <col min="9224" max="9224" width="14.28515625" style="883" customWidth="1"/>
    <col min="9225" max="9225" width="19.85546875" style="883" customWidth="1"/>
    <col min="9226" max="9226" width="21.5703125" style="883" customWidth="1"/>
    <col min="9227" max="9227" width="14.42578125" style="883" customWidth="1"/>
    <col min="9228" max="9228" width="19.85546875" style="883" customWidth="1"/>
    <col min="9229" max="9229" width="21.5703125" style="883" customWidth="1"/>
    <col min="9230" max="9230" width="14.42578125" style="883" customWidth="1"/>
    <col min="9231" max="9232" width="0" style="883" hidden="1" customWidth="1"/>
    <col min="9233" max="9233" width="4" style="883" customWidth="1"/>
    <col min="9234" max="9241" width="9.140625" style="883" customWidth="1"/>
    <col min="9242" max="9472" width="9.140625" style="883"/>
    <col min="9473" max="9473" width="0" style="883" hidden="1" customWidth="1"/>
    <col min="9474" max="9474" width="27" style="883" customWidth="1"/>
    <col min="9475" max="9475" width="21.140625" style="883" customWidth="1"/>
    <col min="9476" max="9476" width="23.140625" style="883" customWidth="1"/>
    <col min="9477" max="9477" width="14.5703125" style="883" customWidth="1"/>
    <col min="9478" max="9478" width="21.42578125" style="883" customWidth="1"/>
    <col min="9479" max="9479" width="22.5703125" style="883" customWidth="1"/>
    <col min="9480" max="9480" width="14.28515625" style="883" customWidth="1"/>
    <col min="9481" max="9481" width="19.85546875" style="883" customWidth="1"/>
    <col min="9482" max="9482" width="21.5703125" style="883" customWidth="1"/>
    <col min="9483" max="9483" width="14.42578125" style="883" customWidth="1"/>
    <col min="9484" max="9484" width="19.85546875" style="883" customWidth="1"/>
    <col min="9485" max="9485" width="21.5703125" style="883" customWidth="1"/>
    <col min="9486" max="9486" width="14.42578125" style="883" customWidth="1"/>
    <col min="9487" max="9488" width="0" style="883" hidden="1" customWidth="1"/>
    <col min="9489" max="9489" width="4" style="883" customWidth="1"/>
    <col min="9490" max="9497" width="9.140625" style="883" customWidth="1"/>
    <col min="9498" max="9728" width="9.140625" style="883"/>
    <col min="9729" max="9729" width="0" style="883" hidden="1" customWidth="1"/>
    <col min="9730" max="9730" width="27" style="883" customWidth="1"/>
    <col min="9731" max="9731" width="21.140625" style="883" customWidth="1"/>
    <col min="9732" max="9732" width="23.140625" style="883" customWidth="1"/>
    <col min="9733" max="9733" width="14.5703125" style="883" customWidth="1"/>
    <col min="9734" max="9734" width="21.42578125" style="883" customWidth="1"/>
    <col min="9735" max="9735" width="22.5703125" style="883" customWidth="1"/>
    <col min="9736" max="9736" width="14.28515625" style="883" customWidth="1"/>
    <col min="9737" max="9737" width="19.85546875" style="883" customWidth="1"/>
    <col min="9738" max="9738" width="21.5703125" style="883" customWidth="1"/>
    <col min="9739" max="9739" width="14.42578125" style="883" customWidth="1"/>
    <col min="9740" max="9740" width="19.85546875" style="883" customWidth="1"/>
    <col min="9741" max="9741" width="21.5703125" style="883" customWidth="1"/>
    <col min="9742" max="9742" width="14.42578125" style="883" customWidth="1"/>
    <col min="9743" max="9744" width="0" style="883" hidden="1" customWidth="1"/>
    <col min="9745" max="9745" width="4" style="883" customWidth="1"/>
    <col min="9746" max="9753" width="9.140625" style="883" customWidth="1"/>
    <col min="9754" max="9984" width="9.140625" style="883"/>
    <col min="9985" max="9985" width="0" style="883" hidden="1" customWidth="1"/>
    <col min="9986" max="9986" width="27" style="883" customWidth="1"/>
    <col min="9987" max="9987" width="21.140625" style="883" customWidth="1"/>
    <col min="9988" max="9988" width="23.140625" style="883" customWidth="1"/>
    <col min="9989" max="9989" width="14.5703125" style="883" customWidth="1"/>
    <col min="9990" max="9990" width="21.42578125" style="883" customWidth="1"/>
    <col min="9991" max="9991" width="22.5703125" style="883" customWidth="1"/>
    <col min="9992" max="9992" width="14.28515625" style="883" customWidth="1"/>
    <col min="9993" max="9993" width="19.85546875" style="883" customWidth="1"/>
    <col min="9994" max="9994" width="21.5703125" style="883" customWidth="1"/>
    <col min="9995" max="9995" width="14.42578125" style="883" customWidth="1"/>
    <col min="9996" max="9996" width="19.85546875" style="883" customWidth="1"/>
    <col min="9997" max="9997" width="21.5703125" style="883" customWidth="1"/>
    <col min="9998" max="9998" width="14.42578125" style="883" customWidth="1"/>
    <col min="9999" max="10000" width="0" style="883" hidden="1" customWidth="1"/>
    <col min="10001" max="10001" width="4" style="883" customWidth="1"/>
    <col min="10002" max="10009" width="9.140625" style="883" customWidth="1"/>
    <col min="10010" max="10240" width="9.140625" style="883"/>
    <col min="10241" max="10241" width="0" style="883" hidden="1" customWidth="1"/>
    <col min="10242" max="10242" width="27" style="883" customWidth="1"/>
    <col min="10243" max="10243" width="21.140625" style="883" customWidth="1"/>
    <col min="10244" max="10244" width="23.140625" style="883" customWidth="1"/>
    <col min="10245" max="10245" width="14.5703125" style="883" customWidth="1"/>
    <col min="10246" max="10246" width="21.42578125" style="883" customWidth="1"/>
    <col min="10247" max="10247" width="22.5703125" style="883" customWidth="1"/>
    <col min="10248" max="10248" width="14.28515625" style="883" customWidth="1"/>
    <col min="10249" max="10249" width="19.85546875" style="883" customWidth="1"/>
    <col min="10250" max="10250" width="21.5703125" style="883" customWidth="1"/>
    <col min="10251" max="10251" width="14.42578125" style="883" customWidth="1"/>
    <col min="10252" max="10252" width="19.85546875" style="883" customWidth="1"/>
    <col min="10253" max="10253" width="21.5703125" style="883" customWidth="1"/>
    <col min="10254" max="10254" width="14.42578125" style="883" customWidth="1"/>
    <col min="10255" max="10256" width="0" style="883" hidden="1" customWidth="1"/>
    <col min="10257" max="10257" width="4" style="883" customWidth="1"/>
    <col min="10258" max="10265" width="9.140625" style="883" customWidth="1"/>
    <col min="10266" max="10496" width="9.140625" style="883"/>
    <col min="10497" max="10497" width="0" style="883" hidden="1" customWidth="1"/>
    <col min="10498" max="10498" width="27" style="883" customWidth="1"/>
    <col min="10499" max="10499" width="21.140625" style="883" customWidth="1"/>
    <col min="10500" max="10500" width="23.140625" style="883" customWidth="1"/>
    <col min="10501" max="10501" width="14.5703125" style="883" customWidth="1"/>
    <col min="10502" max="10502" width="21.42578125" style="883" customWidth="1"/>
    <col min="10503" max="10503" width="22.5703125" style="883" customWidth="1"/>
    <col min="10504" max="10504" width="14.28515625" style="883" customWidth="1"/>
    <col min="10505" max="10505" width="19.85546875" style="883" customWidth="1"/>
    <col min="10506" max="10506" width="21.5703125" style="883" customWidth="1"/>
    <col min="10507" max="10507" width="14.42578125" style="883" customWidth="1"/>
    <col min="10508" max="10508" width="19.85546875" style="883" customWidth="1"/>
    <col min="10509" max="10509" width="21.5703125" style="883" customWidth="1"/>
    <col min="10510" max="10510" width="14.42578125" style="883" customWidth="1"/>
    <col min="10511" max="10512" width="0" style="883" hidden="1" customWidth="1"/>
    <col min="10513" max="10513" width="4" style="883" customWidth="1"/>
    <col min="10514" max="10521" width="9.140625" style="883" customWidth="1"/>
    <col min="10522" max="10752" width="9.140625" style="883"/>
    <col min="10753" max="10753" width="0" style="883" hidden="1" customWidth="1"/>
    <col min="10754" max="10754" width="27" style="883" customWidth="1"/>
    <col min="10755" max="10755" width="21.140625" style="883" customWidth="1"/>
    <col min="10756" max="10756" width="23.140625" style="883" customWidth="1"/>
    <col min="10757" max="10757" width="14.5703125" style="883" customWidth="1"/>
    <col min="10758" max="10758" width="21.42578125" style="883" customWidth="1"/>
    <col min="10759" max="10759" width="22.5703125" style="883" customWidth="1"/>
    <col min="10760" max="10760" width="14.28515625" style="883" customWidth="1"/>
    <col min="10761" max="10761" width="19.85546875" style="883" customWidth="1"/>
    <col min="10762" max="10762" width="21.5703125" style="883" customWidth="1"/>
    <col min="10763" max="10763" width="14.42578125" style="883" customWidth="1"/>
    <col min="10764" max="10764" width="19.85546875" style="883" customWidth="1"/>
    <col min="10765" max="10765" width="21.5703125" style="883" customWidth="1"/>
    <col min="10766" max="10766" width="14.42578125" style="883" customWidth="1"/>
    <col min="10767" max="10768" width="0" style="883" hidden="1" customWidth="1"/>
    <col min="10769" max="10769" width="4" style="883" customWidth="1"/>
    <col min="10770" max="10777" width="9.140625" style="883" customWidth="1"/>
    <col min="10778" max="11008" width="9.140625" style="883"/>
    <col min="11009" max="11009" width="0" style="883" hidden="1" customWidth="1"/>
    <col min="11010" max="11010" width="27" style="883" customWidth="1"/>
    <col min="11011" max="11011" width="21.140625" style="883" customWidth="1"/>
    <col min="11012" max="11012" width="23.140625" style="883" customWidth="1"/>
    <col min="11013" max="11013" width="14.5703125" style="883" customWidth="1"/>
    <col min="11014" max="11014" width="21.42578125" style="883" customWidth="1"/>
    <col min="11015" max="11015" width="22.5703125" style="883" customWidth="1"/>
    <col min="11016" max="11016" width="14.28515625" style="883" customWidth="1"/>
    <col min="11017" max="11017" width="19.85546875" style="883" customWidth="1"/>
    <col min="11018" max="11018" width="21.5703125" style="883" customWidth="1"/>
    <col min="11019" max="11019" width="14.42578125" style="883" customWidth="1"/>
    <col min="11020" max="11020" width="19.85546875" style="883" customWidth="1"/>
    <col min="11021" max="11021" width="21.5703125" style="883" customWidth="1"/>
    <col min="11022" max="11022" width="14.42578125" style="883" customWidth="1"/>
    <col min="11023" max="11024" width="0" style="883" hidden="1" customWidth="1"/>
    <col min="11025" max="11025" width="4" style="883" customWidth="1"/>
    <col min="11026" max="11033" width="9.140625" style="883" customWidth="1"/>
    <col min="11034" max="11264" width="9.140625" style="883"/>
    <col min="11265" max="11265" width="0" style="883" hidden="1" customWidth="1"/>
    <col min="11266" max="11266" width="27" style="883" customWidth="1"/>
    <col min="11267" max="11267" width="21.140625" style="883" customWidth="1"/>
    <col min="11268" max="11268" width="23.140625" style="883" customWidth="1"/>
    <col min="11269" max="11269" width="14.5703125" style="883" customWidth="1"/>
    <col min="11270" max="11270" width="21.42578125" style="883" customWidth="1"/>
    <col min="11271" max="11271" width="22.5703125" style="883" customWidth="1"/>
    <col min="11272" max="11272" width="14.28515625" style="883" customWidth="1"/>
    <col min="11273" max="11273" width="19.85546875" style="883" customWidth="1"/>
    <col min="11274" max="11274" width="21.5703125" style="883" customWidth="1"/>
    <col min="11275" max="11275" width="14.42578125" style="883" customWidth="1"/>
    <col min="11276" max="11276" width="19.85546875" style="883" customWidth="1"/>
    <col min="11277" max="11277" width="21.5703125" style="883" customWidth="1"/>
    <col min="11278" max="11278" width="14.42578125" style="883" customWidth="1"/>
    <col min="11279" max="11280" width="0" style="883" hidden="1" customWidth="1"/>
    <col min="11281" max="11281" width="4" style="883" customWidth="1"/>
    <col min="11282" max="11289" width="9.140625" style="883" customWidth="1"/>
    <col min="11290" max="11520" width="9.140625" style="883"/>
    <col min="11521" max="11521" width="0" style="883" hidden="1" customWidth="1"/>
    <col min="11522" max="11522" width="27" style="883" customWidth="1"/>
    <col min="11523" max="11523" width="21.140625" style="883" customWidth="1"/>
    <col min="11524" max="11524" width="23.140625" style="883" customWidth="1"/>
    <col min="11525" max="11525" width="14.5703125" style="883" customWidth="1"/>
    <col min="11526" max="11526" width="21.42578125" style="883" customWidth="1"/>
    <col min="11527" max="11527" width="22.5703125" style="883" customWidth="1"/>
    <col min="11528" max="11528" width="14.28515625" style="883" customWidth="1"/>
    <col min="11529" max="11529" width="19.85546875" style="883" customWidth="1"/>
    <col min="11530" max="11530" width="21.5703125" style="883" customWidth="1"/>
    <col min="11531" max="11531" width="14.42578125" style="883" customWidth="1"/>
    <col min="11532" max="11532" width="19.85546875" style="883" customWidth="1"/>
    <col min="11533" max="11533" width="21.5703125" style="883" customWidth="1"/>
    <col min="11534" max="11534" width="14.42578125" style="883" customWidth="1"/>
    <col min="11535" max="11536" width="0" style="883" hidden="1" customWidth="1"/>
    <col min="11537" max="11537" width="4" style="883" customWidth="1"/>
    <col min="11538" max="11545" width="9.140625" style="883" customWidth="1"/>
    <col min="11546" max="11776" width="9.140625" style="883"/>
    <col min="11777" max="11777" width="0" style="883" hidden="1" customWidth="1"/>
    <col min="11778" max="11778" width="27" style="883" customWidth="1"/>
    <col min="11779" max="11779" width="21.140625" style="883" customWidth="1"/>
    <col min="11780" max="11780" width="23.140625" style="883" customWidth="1"/>
    <col min="11781" max="11781" width="14.5703125" style="883" customWidth="1"/>
    <col min="11782" max="11782" width="21.42578125" style="883" customWidth="1"/>
    <col min="11783" max="11783" width="22.5703125" style="883" customWidth="1"/>
    <col min="11784" max="11784" width="14.28515625" style="883" customWidth="1"/>
    <col min="11785" max="11785" width="19.85546875" style="883" customWidth="1"/>
    <col min="11786" max="11786" width="21.5703125" style="883" customWidth="1"/>
    <col min="11787" max="11787" width="14.42578125" style="883" customWidth="1"/>
    <col min="11788" max="11788" width="19.85546875" style="883" customWidth="1"/>
    <col min="11789" max="11789" width="21.5703125" style="883" customWidth="1"/>
    <col min="11790" max="11790" width="14.42578125" style="883" customWidth="1"/>
    <col min="11791" max="11792" width="0" style="883" hidden="1" customWidth="1"/>
    <col min="11793" max="11793" width="4" style="883" customWidth="1"/>
    <col min="11794" max="11801" width="9.140625" style="883" customWidth="1"/>
    <col min="11802" max="12032" width="9.140625" style="883"/>
    <col min="12033" max="12033" width="0" style="883" hidden="1" customWidth="1"/>
    <col min="12034" max="12034" width="27" style="883" customWidth="1"/>
    <col min="12035" max="12035" width="21.140625" style="883" customWidth="1"/>
    <col min="12036" max="12036" width="23.140625" style="883" customWidth="1"/>
    <col min="12037" max="12037" width="14.5703125" style="883" customWidth="1"/>
    <col min="12038" max="12038" width="21.42578125" style="883" customWidth="1"/>
    <col min="12039" max="12039" width="22.5703125" style="883" customWidth="1"/>
    <col min="12040" max="12040" width="14.28515625" style="883" customWidth="1"/>
    <col min="12041" max="12041" width="19.85546875" style="883" customWidth="1"/>
    <col min="12042" max="12042" width="21.5703125" style="883" customWidth="1"/>
    <col min="12043" max="12043" width="14.42578125" style="883" customWidth="1"/>
    <col min="12044" max="12044" width="19.85546875" style="883" customWidth="1"/>
    <col min="12045" max="12045" width="21.5703125" style="883" customWidth="1"/>
    <col min="12046" max="12046" width="14.42578125" style="883" customWidth="1"/>
    <col min="12047" max="12048" width="0" style="883" hidden="1" customWidth="1"/>
    <col min="12049" max="12049" width="4" style="883" customWidth="1"/>
    <col min="12050" max="12057" width="9.140625" style="883" customWidth="1"/>
    <col min="12058" max="12288" width="9.140625" style="883"/>
    <col min="12289" max="12289" width="0" style="883" hidden="1" customWidth="1"/>
    <col min="12290" max="12290" width="27" style="883" customWidth="1"/>
    <col min="12291" max="12291" width="21.140625" style="883" customWidth="1"/>
    <col min="12292" max="12292" width="23.140625" style="883" customWidth="1"/>
    <col min="12293" max="12293" width="14.5703125" style="883" customWidth="1"/>
    <col min="12294" max="12294" width="21.42578125" style="883" customWidth="1"/>
    <col min="12295" max="12295" width="22.5703125" style="883" customWidth="1"/>
    <col min="12296" max="12296" width="14.28515625" style="883" customWidth="1"/>
    <col min="12297" max="12297" width="19.85546875" style="883" customWidth="1"/>
    <col min="12298" max="12298" width="21.5703125" style="883" customWidth="1"/>
    <col min="12299" max="12299" width="14.42578125" style="883" customWidth="1"/>
    <col min="12300" max="12300" width="19.85546875" style="883" customWidth="1"/>
    <col min="12301" max="12301" width="21.5703125" style="883" customWidth="1"/>
    <col min="12302" max="12302" width="14.42578125" style="883" customWidth="1"/>
    <col min="12303" max="12304" width="0" style="883" hidden="1" customWidth="1"/>
    <col min="12305" max="12305" width="4" style="883" customWidth="1"/>
    <col min="12306" max="12313" width="9.140625" style="883" customWidth="1"/>
    <col min="12314" max="12544" width="9.140625" style="883"/>
    <col min="12545" max="12545" width="0" style="883" hidden="1" customWidth="1"/>
    <col min="12546" max="12546" width="27" style="883" customWidth="1"/>
    <col min="12547" max="12547" width="21.140625" style="883" customWidth="1"/>
    <col min="12548" max="12548" width="23.140625" style="883" customWidth="1"/>
    <col min="12549" max="12549" width="14.5703125" style="883" customWidth="1"/>
    <col min="12550" max="12550" width="21.42578125" style="883" customWidth="1"/>
    <col min="12551" max="12551" width="22.5703125" style="883" customWidth="1"/>
    <col min="12552" max="12552" width="14.28515625" style="883" customWidth="1"/>
    <col min="12553" max="12553" width="19.85546875" style="883" customWidth="1"/>
    <col min="12554" max="12554" width="21.5703125" style="883" customWidth="1"/>
    <col min="12555" max="12555" width="14.42578125" style="883" customWidth="1"/>
    <col min="12556" max="12556" width="19.85546875" style="883" customWidth="1"/>
    <col min="12557" max="12557" width="21.5703125" style="883" customWidth="1"/>
    <col min="12558" max="12558" width="14.42578125" style="883" customWidth="1"/>
    <col min="12559" max="12560" width="0" style="883" hidden="1" customWidth="1"/>
    <col min="12561" max="12561" width="4" style="883" customWidth="1"/>
    <col min="12562" max="12569" width="9.140625" style="883" customWidth="1"/>
    <col min="12570" max="12800" width="9.140625" style="883"/>
    <col min="12801" max="12801" width="0" style="883" hidden="1" customWidth="1"/>
    <col min="12802" max="12802" width="27" style="883" customWidth="1"/>
    <col min="12803" max="12803" width="21.140625" style="883" customWidth="1"/>
    <col min="12804" max="12804" width="23.140625" style="883" customWidth="1"/>
    <col min="12805" max="12805" width="14.5703125" style="883" customWidth="1"/>
    <col min="12806" max="12806" width="21.42578125" style="883" customWidth="1"/>
    <col min="12807" max="12807" width="22.5703125" style="883" customWidth="1"/>
    <col min="12808" max="12808" width="14.28515625" style="883" customWidth="1"/>
    <col min="12809" max="12809" width="19.85546875" style="883" customWidth="1"/>
    <col min="12810" max="12810" width="21.5703125" style="883" customWidth="1"/>
    <col min="12811" max="12811" width="14.42578125" style="883" customWidth="1"/>
    <col min="12812" max="12812" width="19.85546875" style="883" customWidth="1"/>
    <col min="12813" max="12813" width="21.5703125" style="883" customWidth="1"/>
    <col min="12814" max="12814" width="14.42578125" style="883" customWidth="1"/>
    <col min="12815" max="12816" width="0" style="883" hidden="1" customWidth="1"/>
    <col min="12817" max="12817" width="4" style="883" customWidth="1"/>
    <col min="12818" max="12825" width="9.140625" style="883" customWidth="1"/>
    <col min="12826" max="13056" width="9.140625" style="883"/>
    <col min="13057" max="13057" width="0" style="883" hidden="1" customWidth="1"/>
    <col min="13058" max="13058" width="27" style="883" customWidth="1"/>
    <col min="13059" max="13059" width="21.140625" style="883" customWidth="1"/>
    <col min="13060" max="13060" width="23.140625" style="883" customWidth="1"/>
    <col min="13061" max="13061" width="14.5703125" style="883" customWidth="1"/>
    <col min="13062" max="13062" width="21.42578125" style="883" customWidth="1"/>
    <col min="13063" max="13063" width="22.5703125" style="883" customWidth="1"/>
    <col min="13064" max="13064" width="14.28515625" style="883" customWidth="1"/>
    <col min="13065" max="13065" width="19.85546875" style="883" customWidth="1"/>
    <col min="13066" max="13066" width="21.5703125" style="883" customWidth="1"/>
    <col min="13067" max="13067" width="14.42578125" style="883" customWidth="1"/>
    <col min="13068" max="13068" width="19.85546875" style="883" customWidth="1"/>
    <col min="13069" max="13069" width="21.5703125" style="883" customWidth="1"/>
    <col min="13070" max="13070" width="14.42578125" style="883" customWidth="1"/>
    <col min="13071" max="13072" width="0" style="883" hidden="1" customWidth="1"/>
    <col min="13073" max="13073" width="4" style="883" customWidth="1"/>
    <col min="13074" max="13081" width="9.140625" style="883" customWidth="1"/>
    <col min="13082" max="13312" width="9.140625" style="883"/>
    <col min="13313" max="13313" width="0" style="883" hidden="1" customWidth="1"/>
    <col min="13314" max="13314" width="27" style="883" customWidth="1"/>
    <col min="13315" max="13315" width="21.140625" style="883" customWidth="1"/>
    <col min="13316" max="13316" width="23.140625" style="883" customWidth="1"/>
    <col min="13317" max="13317" width="14.5703125" style="883" customWidth="1"/>
    <col min="13318" max="13318" width="21.42578125" style="883" customWidth="1"/>
    <col min="13319" max="13319" width="22.5703125" style="883" customWidth="1"/>
    <col min="13320" max="13320" width="14.28515625" style="883" customWidth="1"/>
    <col min="13321" max="13321" width="19.85546875" style="883" customWidth="1"/>
    <col min="13322" max="13322" width="21.5703125" style="883" customWidth="1"/>
    <col min="13323" max="13323" width="14.42578125" style="883" customWidth="1"/>
    <col min="13324" max="13324" width="19.85546875" style="883" customWidth="1"/>
    <col min="13325" max="13325" width="21.5703125" style="883" customWidth="1"/>
    <col min="13326" max="13326" width="14.42578125" style="883" customWidth="1"/>
    <col min="13327" max="13328" width="0" style="883" hidden="1" customWidth="1"/>
    <col min="13329" max="13329" width="4" style="883" customWidth="1"/>
    <col min="13330" max="13337" width="9.140625" style="883" customWidth="1"/>
    <col min="13338" max="13568" width="9.140625" style="883"/>
    <col min="13569" max="13569" width="0" style="883" hidden="1" customWidth="1"/>
    <col min="13570" max="13570" width="27" style="883" customWidth="1"/>
    <col min="13571" max="13571" width="21.140625" style="883" customWidth="1"/>
    <col min="13572" max="13572" width="23.140625" style="883" customWidth="1"/>
    <col min="13573" max="13573" width="14.5703125" style="883" customWidth="1"/>
    <col min="13574" max="13574" width="21.42578125" style="883" customWidth="1"/>
    <col min="13575" max="13575" width="22.5703125" style="883" customWidth="1"/>
    <col min="13576" max="13576" width="14.28515625" style="883" customWidth="1"/>
    <col min="13577" max="13577" width="19.85546875" style="883" customWidth="1"/>
    <col min="13578" max="13578" width="21.5703125" style="883" customWidth="1"/>
    <col min="13579" max="13579" width="14.42578125" style="883" customWidth="1"/>
    <col min="13580" max="13580" width="19.85546875" style="883" customWidth="1"/>
    <col min="13581" max="13581" width="21.5703125" style="883" customWidth="1"/>
    <col min="13582" max="13582" width="14.42578125" style="883" customWidth="1"/>
    <col min="13583" max="13584" width="0" style="883" hidden="1" customWidth="1"/>
    <col min="13585" max="13585" width="4" style="883" customWidth="1"/>
    <col min="13586" max="13593" width="9.140625" style="883" customWidth="1"/>
    <col min="13594" max="13824" width="9.140625" style="883"/>
    <col min="13825" max="13825" width="0" style="883" hidden="1" customWidth="1"/>
    <col min="13826" max="13826" width="27" style="883" customWidth="1"/>
    <col min="13827" max="13827" width="21.140625" style="883" customWidth="1"/>
    <col min="13828" max="13828" width="23.140625" style="883" customWidth="1"/>
    <col min="13829" max="13829" width="14.5703125" style="883" customWidth="1"/>
    <col min="13830" max="13830" width="21.42578125" style="883" customWidth="1"/>
    <col min="13831" max="13831" width="22.5703125" style="883" customWidth="1"/>
    <col min="13832" max="13832" width="14.28515625" style="883" customWidth="1"/>
    <col min="13833" max="13833" width="19.85546875" style="883" customWidth="1"/>
    <col min="13834" max="13834" width="21.5703125" style="883" customWidth="1"/>
    <col min="13835" max="13835" width="14.42578125" style="883" customWidth="1"/>
    <col min="13836" max="13836" width="19.85546875" style="883" customWidth="1"/>
    <col min="13837" max="13837" width="21.5703125" style="883" customWidth="1"/>
    <col min="13838" max="13838" width="14.42578125" style="883" customWidth="1"/>
    <col min="13839" max="13840" width="0" style="883" hidden="1" customWidth="1"/>
    <col min="13841" max="13841" width="4" style="883" customWidth="1"/>
    <col min="13842" max="13849" width="9.140625" style="883" customWidth="1"/>
    <col min="13850" max="14080" width="9.140625" style="883"/>
    <col min="14081" max="14081" width="0" style="883" hidden="1" customWidth="1"/>
    <col min="14082" max="14082" width="27" style="883" customWidth="1"/>
    <col min="14083" max="14083" width="21.140625" style="883" customWidth="1"/>
    <col min="14084" max="14084" width="23.140625" style="883" customWidth="1"/>
    <col min="14085" max="14085" width="14.5703125" style="883" customWidth="1"/>
    <col min="14086" max="14086" width="21.42578125" style="883" customWidth="1"/>
    <col min="14087" max="14087" width="22.5703125" style="883" customWidth="1"/>
    <col min="14088" max="14088" width="14.28515625" style="883" customWidth="1"/>
    <col min="14089" max="14089" width="19.85546875" style="883" customWidth="1"/>
    <col min="14090" max="14090" width="21.5703125" style="883" customWidth="1"/>
    <col min="14091" max="14091" width="14.42578125" style="883" customWidth="1"/>
    <col min="14092" max="14092" width="19.85546875" style="883" customWidth="1"/>
    <col min="14093" max="14093" width="21.5703125" style="883" customWidth="1"/>
    <col min="14094" max="14094" width="14.42578125" style="883" customWidth="1"/>
    <col min="14095" max="14096" width="0" style="883" hidden="1" customWidth="1"/>
    <col min="14097" max="14097" width="4" style="883" customWidth="1"/>
    <col min="14098" max="14105" width="9.140625" style="883" customWidth="1"/>
    <col min="14106" max="14336" width="9.140625" style="883"/>
    <col min="14337" max="14337" width="0" style="883" hidden="1" customWidth="1"/>
    <col min="14338" max="14338" width="27" style="883" customWidth="1"/>
    <col min="14339" max="14339" width="21.140625" style="883" customWidth="1"/>
    <col min="14340" max="14340" width="23.140625" style="883" customWidth="1"/>
    <col min="14341" max="14341" width="14.5703125" style="883" customWidth="1"/>
    <col min="14342" max="14342" width="21.42578125" style="883" customWidth="1"/>
    <col min="14343" max="14343" width="22.5703125" style="883" customWidth="1"/>
    <col min="14344" max="14344" width="14.28515625" style="883" customWidth="1"/>
    <col min="14345" max="14345" width="19.85546875" style="883" customWidth="1"/>
    <col min="14346" max="14346" width="21.5703125" style="883" customWidth="1"/>
    <col min="14347" max="14347" width="14.42578125" style="883" customWidth="1"/>
    <col min="14348" max="14348" width="19.85546875" style="883" customWidth="1"/>
    <col min="14349" max="14349" width="21.5703125" style="883" customWidth="1"/>
    <col min="14350" max="14350" width="14.42578125" style="883" customWidth="1"/>
    <col min="14351" max="14352" width="0" style="883" hidden="1" customWidth="1"/>
    <col min="14353" max="14353" width="4" style="883" customWidth="1"/>
    <col min="14354" max="14361" width="9.140625" style="883" customWidth="1"/>
    <col min="14362" max="14592" width="9.140625" style="883"/>
    <col min="14593" max="14593" width="0" style="883" hidden="1" customWidth="1"/>
    <col min="14594" max="14594" width="27" style="883" customWidth="1"/>
    <col min="14595" max="14595" width="21.140625" style="883" customWidth="1"/>
    <col min="14596" max="14596" width="23.140625" style="883" customWidth="1"/>
    <col min="14597" max="14597" width="14.5703125" style="883" customWidth="1"/>
    <col min="14598" max="14598" width="21.42578125" style="883" customWidth="1"/>
    <col min="14599" max="14599" width="22.5703125" style="883" customWidth="1"/>
    <col min="14600" max="14600" width="14.28515625" style="883" customWidth="1"/>
    <col min="14601" max="14601" width="19.85546875" style="883" customWidth="1"/>
    <col min="14602" max="14602" width="21.5703125" style="883" customWidth="1"/>
    <col min="14603" max="14603" width="14.42578125" style="883" customWidth="1"/>
    <col min="14604" max="14604" width="19.85546875" style="883" customWidth="1"/>
    <col min="14605" max="14605" width="21.5703125" style="883" customWidth="1"/>
    <col min="14606" max="14606" width="14.42578125" style="883" customWidth="1"/>
    <col min="14607" max="14608" width="0" style="883" hidden="1" customWidth="1"/>
    <col min="14609" max="14609" width="4" style="883" customWidth="1"/>
    <col min="14610" max="14617" width="9.140625" style="883" customWidth="1"/>
    <col min="14618" max="14848" width="9.140625" style="883"/>
    <col min="14849" max="14849" width="0" style="883" hidden="1" customWidth="1"/>
    <col min="14850" max="14850" width="27" style="883" customWidth="1"/>
    <col min="14851" max="14851" width="21.140625" style="883" customWidth="1"/>
    <col min="14852" max="14852" width="23.140625" style="883" customWidth="1"/>
    <col min="14853" max="14853" width="14.5703125" style="883" customWidth="1"/>
    <col min="14854" max="14854" width="21.42578125" style="883" customWidth="1"/>
    <col min="14855" max="14855" width="22.5703125" style="883" customWidth="1"/>
    <col min="14856" max="14856" width="14.28515625" style="883" customWidth="1"/>
    <col min="14857" max="14857" width="19.85546875" style="883" customWidth="1"/>
    <col min="14858" max="14858" width="21.5703125" style="883" customWidth="1"/>
    <col min="14859" max="14859" width="14.42578125" style="883" customWidth="1"/>
    <col min="14860" max="14860" width="19.85546875" style="883" customWidth="1"/>
    <col min="14861" max="14861" width="21.5703125" style="883" customWidth="1"/>
    <col min="14862" max="14862" width="14.42578125" style="883" customWidth="1"/>
    <col min="14863" max="14864" width="0" style="883" hidden="1" customWidth="1"/>
    <col min="14865" max="14865" width="4" style="883" customWidth="1"/>
    <col min="14866" max="14873" width="9.140625" style="883" customWidth="1"/>
    <col min="14874" max="15104" width="9.140625" style="883"/>
    <col min="15105" max="15105" width="0" style="883" hidden="1" customWidth="1"/>
    <col min="15106" max="15106" width="27" style="883" customWidth="1"/>
    <col min="15107" max="15107" width="21.140625" style="883" customWidth="1"/>
    <col min="15108" max="15108" width="23.140625" style="883" customWidth="1"/>
    <col min="15109" max="15109" width="14.5703125" style="883" customWidth="1"/>
    <col min="15110" max="15110" width="21.42578125" style="883" customWidth="1"/>
    <col min="15111" max="15111" width="22.5703125" style="883" customWidth="1"/>
    <col min="15112" max="15112" width="14.28515625" style="883" customWidth="1"/>
    <col min="15113" max="15113" width="19.85546875" style="883" customWidth="1"/>
    <col min="15114" max="15114" width="21.5703125" style="883" customWidth="1"/>
    <col min="15115" max="15115" width="14.42578125" style="883" customWidth="1"/>
    <col min="15116" max="15116" width="19.85546875" style="883" customWidth="1"/>
    <col min="15117" max="15117" width="21.5703125" style="883" customWidth="1"/>
    <col min="15118" max="15118" width="14.42578125" style="883" customWidth="1"/>
    <col min="15119" max="15120" width="0" style="883" hidden="1" customWidth="1"/>
    <col min="15121" max="15121" width="4" style="883" customWidth="1"/>
    <col min="15122" max="15129" width="9.140625" style="883" customWidth="1"/>
    <col min="15130" max="15360" width="9.140625" style="883"/>
    <col min="15361" max="15361" width="0" style="883" hidden="1" customWidth="1"/>
    <col min="15362" max="15362" width="27" style="883" customWidth="1"/>
    <col min="15363" max="15363" width="21.140625" style="883" customWidth="1"/>
    <col min="15364" max="15364" width="23.140625" style="883" customWidth="1"/>
    <col min="15365" max="15365" width="14.5703125" style="883" customWidth="1"/>
    <col min="15366" max="15366" width="21.42578125" style="883" customWidth="1"/>
    <col min="15367" max="15367" width="22.5703125" style="883" customWidth="1"/>
    <col min="15368" max="15368" width="14.28515625" style="883" customWidth="1"/>
    <col min="15369" max="15369" width="19.85546875" style="883" customWidth="1"/>
    <col min="15370" max="15370" width="21.5703125" style="883" customWidth="1"/>
    <col min="15371" max="15371" width="14.42578125" style="883" customWidth="1"/>
    <col min="15372" max="15372" width="19.85546875" style="883" customWidth="1"/>
    <col min="15373" max="15373" width="21.5703125" style="883" customWidth="1"/>
    <col min="15374" max="15374" width="14.42578125" style="883" customWidth="1"/>
    <col min="15375" max="15376" width="0" style="883" hidden="1" customWidth="1"/>
    <col min="15377" max="15377" width="4" style="883" customWidth="1"/>
    <col min="15378" max="15385" width="9.140625" style="883" customWidth="1"/>
    <col min="15386" max="15616" width="9.140625" style="883"/>
    <col min="15617" max="15617" width="0" style="883" hidden="1" customWidth="1"/>
    <col min="15618" max="15618" width="27" style="883" customWidth="1"/>
    <col min="15619" max="15619" width="21.140625" style="883" customWidth="1"/>
    <col min="15620" max="15620" width="23.140625" style="883" customWidth="1"/>
    <col min="15621" max="15621" width="14.5703125" style="883" customWidth="1"/>
    <col min="15622" max="15622" width="21.42578125" style="883" customWidth="1"/>
    <col min="15623" max="15623" width="22.5703125" style="883" customWidth="1"/>
    <col min="15624" max="15624" width="14.28515625" style="883" customWidth="1"/>
    <col min="15625" max="15625" width="19.85546875" style="883" customWidth="1"/>
    <col min="15626" max="15626" width="21.5703125" style="883" customWidth="1"/>
    <col min="15627" max="15627" width="14.42578125" style="883" customWidth="1"/>
    <col min="15628" max="15628" width="19.85546875" style="883" customWidth="1"/>
    <col min="15629" max="15629" width="21.5703125" style="883" customWidth="1"/>
    <col min="15630" max="15630" width="14.42578125" style="883" customWidth="1"/>
    <col min="15631" max="15632" width="0" style="883" hidden="1" customWidth="1"/>
    <col min="15633" max="15633" width="4" style="883" customWidth="1"/>
    <col min="15634" max="15641" width="9.140625" style="883" customWidth="1"/>
    <col min="15642" max="15872" width="9.140625" style="883"/>
    <col min="15873" max="15873" width="0" style="883" hidden="1" customWidth="1"/>
    <col min="15874" max="15874" width="27" style="883" customWidth="1"/>
    <col min="15875" max="15875" width="21.140625" style="883" customWidth="1"/>
    <col min="15876" max="15876" width="23.140625" style="883" customWidth="1"/>
    <col min="15877" max="15877" width="14.5703125" style="883" customWidth="1"/>
    <col min="15878" max="15878" width="21.42578125" style="883" customWidth="1"/>
    <col min="15879" max="15879" width="22.5703125" style="883" customWidth="1"/>
    <col min="15880" max="15880" width="14.28515625" style="883" customWidth="1"/>
    <col min="15881" max="15881" width="19.85546875" style="883" customWidth="1"/>
    <col min="15882" max="15882" width="21.5703125" style="883" customWidth="1"/>
    <col min="15883" max="15883" width="14.42578125" style="883" customWidth="1"/>
    <col min="15884" max="15884" width="19.85546875" style="883" customWidth="1"/>
    <col min="15885" max="15885" width="21.5703125" style="883" customWidth="1"/>
    <col min="15886" max="15886" width="14.42578125" style="883" customWidth="1"/>
    <col min="15887" max="15888" width="0" style="883" hidden="1" customWidth="1"/>
    <col min="15889" max="15889" width="4" style="883" customWidth="1"/>
    <col min="15890" max="15897" width="9.140625" style="883" customWidth="1"/>
    <col min="15898" max="16128" width="9.140625" style="883"/>
    <col min="16129" max="16129" width="0" style="883" hidden="1" customWidth="1"/>
    <col min="16130" max="16130" width="27" style="883" customWidth="1"/>
    <col min="16131" max="16131" width="21.140625" style="883" customWidth="1"/>
    <col min="16132" max="16132" width="23.140625" style="883" customWidth="1"/>
    <col min="16133" max="16133" width="14.5703125" style="883" customWidth="1"/>
    <col min="16134" max="16134" width="21.42578125" style="883" customWidth="1"/>
    <col min="16135" max="16135" width="22.5703125" style="883" customWidth="1"/>
    <col min="16136" max="16136" width="14.28515625" style="883" customWidth="1"/>
    <col min="16137" max="16137" width="19.85546875" style="883" customWidth="1"/>
    <col min="16138" max="16138" width="21.5703125" style="883" customWidth="1"/>
    <col min="16139" max="16139" width="14.42578125" style="883" customWidth="1"/>
    <col min="16140" max="16140" width="19.85546875" style="883" customWidth="1"/>
    <col min="16141" max="16141" width="21.5703125" style="883" customWidth="1"/>
    <col min="16142" max="16142" width="14.42578125" style="883" customWidth="1"/>
    <col min="16143" max="16144" width="0" style="883" hidden="1" customWidth="1"/>
    <col min="16145" max="16145" width="4" style="883" customWidth="1"/>
    <col min="16146" max="16153" width="9.140625" style="883" customWidth="1"/>
    <col min="16154" max="16384" width="9.140625" style="883"/>
  </cols>
  <sheetData>
    <row r="1" spans="1:27" s="525" customFormat="1" ht="2.25" customHeight="1">
      <c r="B1" s="526"/>
      <c r="C1" s="527"/>
      <c r="D1" s="527"/>
      <c r="E1" s="527"/>
      <c r="F1" s="527"/>
      <c r="G1" s="527"/>
      <c r="H1" s="527"/>
      <c r="I1" s="527"/>
      <c r="J1" s="527"/>
      <c r="K1" s="527"/>
      <c r="L1" s="527"/>
      <c r="M1" s="527"/>
      <c r="N1" s="527"/>
      <c r="O1" s="527"/>
      <c r="P1" s="527"/>
    </row>
    <row r="2" spans="1:27" s="525" customFormat="1" ht="39" customHeight="1">
      <c r="B2" s="1109" t="s">
        <v>1039</v>
      </c>
      <c r="C2" s="1109"/>
      <c r="D2" s="1109"/>
      <c r="E2" s="1109"/>
      <c r="F2" s="1109"/>
      <c r="G2" s="1109"/>
      <c r="H2" s="1109"/>
      <c r="I2" s="1109"/>
      <c r="J2" s="1109"/>
      <c r="K2" s="1109"/>
      <c r="L2" s="1109"/>
      <c r="M2" s="1109"/>
      <c r="N2" s="1109"/>
      <c r="O2" s="1109"/>
      <c r="P2" s="1109"/>
    </row>
    <row r="3" spans="1:27" s="690" customFormat="1" ht="31.5" customHeight="1">
      <c r="B3" s="1109" t="s">
        <v>1035</v>
      </c>
      <c r="C3" s="1109"/>
      <c r="D3" s="1109"/>
      <c r="E3" s="1109"/>
      <c r="F3" s="1109"/>
      <c r="G3" s="1109"/>
      <c r="H3" s="1109"/>
      <c r="I3" s="1109"/>
      <c r="J3" s="1109"/>
      <c r="K3" s="1109"/>
      <c r="L3" s="1109"/>
      <c r="M3" s="1109"/>
      <c r="N3" s="1109"/>
      <c r="O3" s="1109"/>
      <c r="P3" s="1109"/>
    </row>
    <row r="4" spans="1:27" s="525" customFormat="1" ht="12" customHeight="1">
      <c r="A4" s="525" t="s">
        <v>1501</v>
      </c>
      <c r="B4" s="1109"/>
      <c r="C4" s="1109"/>
      <c r="D4" s="1109"/>
      <c r="E4" s="1109"/>
      <c r="F4" s="1109"/>
      <c r="G4" s="1109"/>
      <c r="H4" s="1109"/>
      <c r="I4" s="1109"/>
      <c r="J4" s="1109"/>
      <c r="K4" s="1109"/>
      <c r="L4" s="1109"/>
      <c r="M4" s="1109"/>
      <c r="N4" s="1109"/>
      <c r="O4" s="1109"/>
      <c r="P4" s="1109"/>
    </row>
    <row r="5" spans="1:27" s="700" customFormat="1" ht="33.75" customHeight="1">
      <c r="B5" s="1127" t="s">
        <v>1360</v>
      </c>
      <c r="C5" s="1127"/>
      <c r="D5" s="1127"/>
      <c r="E5" s="1127"/>
      <c r="F5" s="1127"/>
      <c r="G5" s="1127"/>
      <c r="H5" s="1127"/>
      <c r="I5" s="1127"/>
      <c r="J5" s="1127"/>
      <c r="K5" s="1127"/>
      <c r="L5" s="1127"/>
      <c r="M5" s="1127"/>
      <c r="N5" s="1127"/>
      <c r="O5" s="1127"/>
      <c r="P5" s="1127"/>
    </row>
    <row r="6" spans="1:27" s="125" customFormat="1" ht="4.5" customHeight="1">
      <c r="C6" s="502"/>
      <c r="D6" s="502"/>
      <c r="E6" s="502"/>
      <c r="F6" s="502"/>
      <c r="Q6" s="701"/>
      <c r="V6" s="58"/>
      <c r="W6" s="58"/>
      <c r="X6" s="58"/>
      <c r="Y6" s="58"/>
    </row>
    <row r="7" spans="1:27" s="375" customFormat="1" ht="17.25" customHeight="1">
      <c r="B7" s="702"/>
      <c r="C7" s="1165" t="str">
        <f>"DIC-13"</f>
        <v>DIC-13</v>
      </c>
      <c r="D7" s="1165"/>
      <c r="E7" s="1165"/>
      <c r="F7" s="1165" t="str">
        <f>"DIC-14"</f>
        <v>DIC-14</v>
      </c>
      <c r="G7" s="1165"/>
      <c r="H7" s="1165"/>
      <c r="I7" s="1165" t="str">
        <f>"DIC-15"</f>
        <v>DIC-15</v>
      </c>
      <c r="J7" s="1165"/>
      <c r="K7" s="1165"/>
      <c r="L7" s="1165" t="str">
        <f>UPPER("mar-16")</f>
        <v>MAR-16</v>
      </c>
      <c r="M7" s="1165"/>
      <c r="N7" s="1165"/>
      <c r="O7" s="693" t="s">
        <v>1338</v>
      </c>
      <c r="P7" s="693"/>
      <c r="Q7" s="1168"/>
    </row>
    <row r="8" spans="1:27" s="340" customFormat="1" ht="33.75" customHeight="1">
      <c r="B8" s="703"/>
      <c r="C8" s="704" t="s">
        <v>1036</v>
      </c>
      <c r="D8" s="705" t="s">
        <v>1025</v>
      </c>
      <c r="E8" s="704" t="s">
        <v>1026</v>
      </c>
      <c r="F8" s="704" t="s">
        <v>1036</v>
      </c>
      <c r="G8" s="705" t="s">
        <v>1025</v>
      </c>
      <c r="H8" s="704" t="s">
        <v>1026</v>
      </c>
      <c r="I8" s="704" t="s">
        <v>1036</v>
      </c>
      <c r="J8" s="705" t="s">
        <v>1025</v>
      </c>
      <c r="K8" s="704" t="s">
        <v>1026</v>
      </c>
      <c r="L8" s="704" t="s">
        <v>1036</v>
      </c>
      <c r="M8" s="705" t="s">
        <v>1025</v>
      </c>
      <c r="N8" s="704" t="s">
        <v>1026</v>
      </c>
      <c r="O8" s="704" t="s">
        <v>1339</v>
      </c>
      <c r="P8" s="704" t="s">
        <v>1340</v>
      </c>
      <c r="Q8" s="1168"/>
    </row>
    <row r="9" spans="1:27" s="125" customFormat="1" ht="3" customHeight="1">
      <c r="B9" s="496"/>
      <c r="Q9" s="706"/>
      <c r="V9" s="58"/>
      <c r="W9" s="58"/>
      <c r="X9" s="58"/>
      <c r="Y9" s="58"/>
      <c r="Z9" s="180">
        <v>6.94</v>
      </c>
      <c r="AA9" s="180">
        <v>6.92</v>
      </c>
    </row>
    <row r="10" spans="1:27" s="180" customFormat="1" ht="22.5" customHeight="1">
      <c r="B10" s="707" t="s">
        <v>1185</v>
      </c>
      <c r="C10" s="708"/>
      <c r="D10" s="708"/>
      <c r="E10" s="708"/>
      <c r="F10" s="708"/>
      <c r="G10" s="708"/>
      <c r="H10" s="708"/>
      <c r="I10" s="708"/>
      <c r="J10" s="708"/>
      <c r="K10" s="708"/>
      <c r="L10" s="708"/>
      <c r="M10" s="708"/>
      <c r="N10" s="708"/>
      <c r="Q10" s="709"/>
      <c r="V10" s="865"/>
      <c r="X10" s="351"/>
    </row>
    <row r="11" spans="1:27" s="63" customFormat="1" ht="22.5" customHeight="1">
      <c r="A11" s="63" t="s">
        <v>1288</v>
      </c>
      <c r="B11" s="63" t="s">
        <v>305</v>
      </c>
      <c r="C11" s="344">
        <v>2717193.4290200002</v>
      </c>
      <c r="D11" s="510">
        <f t="shared" ref="D11:D23" si="0">+C11/C$59</f>
        <v>0.21080905333160571</v>
      </c>
      <c r="E11" s="63">
        <v>2</v>
      </c>
      <c r="F11" s="344">
        <v>2838112.6881399998</v>
      </c>
      <c r="G11" s="510">
        <f t="shared" ref="G11:G20" si="1">+F11/F$59</f>
        <v>0.19184119944332004</v>
      </c>
      <c r="H11" s="63">
        <v>2</v>
      </c>
      <c r="I11" s="344">
        <v>3603510.24364</v>
      </c>
      <c r="J11" s="510">
        <f t="shared" ref="J11:J20" si="2">+I11/I$59</f>
        <v>0.19205562060200326</v>
      </c>
      <c r="K11" s="63">
        <v>2</v>
      </c>
      <c r="L11" s="344">
        <v>3828331.7051500003</v>
      </c>
      <c r="M11" s="510">
        <f t="shared" ref="M11:M20" si="3">+L11/L$59</f>
        <v>0.20561739629923176</v>
      </c>
      <c r="N11" s="63">
        <v>2</v>
      </c>
      <c r="O11" s="510">
        <f t="shared" ref="O11:O21" si="4">IF(F11=0,0,(L11/F11)-1)</f>
        <v>0.3489005285618012</v>
      </c>
      <c r="P11" s="510">
        <f t="shared" ref="P11:P21" si="5">IF(F11=0,0,((+L11/AA$9)/(F11/Z$9))-1)</f>
        <v>0.35279908500273138</v>
      </c>
      <c r="Q11" s="710"/>
      <c r="V11" s="866"/>
      <c r="X11" s="344"/>
    </row>
    <row r="12" spans="1:27" s="63" customFormat="1" ht="22.5" customHeight="1">
      <c r="A12" s="63" t="s">
        <v>1288</v>
      </c>
      <c r="B12" s="63" t="s">
        <v>306</v>
      </c>
      <c r="C12" s="344">
        <v>768258.01873000001</v>
      </c>
      <c r="D12" s="510">
        <f t="shared" si="0"/>
        <v>5.9604054651824431E-2</v>
      </c>
      <c r="E12" s="63">
        <v>5</v>
      </c>
      <c r="F12" s="344">
        <v>1107349.74535</v>
      </c>
      <c r="G12" s="510">
        <f t="shared" si="1"/>
        <v>7.4850905053534603E-2</v>
      </c>
      <c r="H12" s="63">
        <v>5</v>
      </c>
      <c r="I12" s="344">
        <v>1507792.5715300001</v>
      </c>
      <c r="J12" s="510">
        <f t="shared" si="2"/>
        <v>8.036054249474596E-2</v>
      </c>
      <c r="K12" s="63">
        <v>5</v>
      </c>
      <c r="L12" s="344">
        <v>1394716.9991300001</v>
      </c>
      <c r="M12" s="510">
        <f t="shared" si="3"/>
        <v>7.4909412251191562E-2</v>
      </c>
      <c r="N12" s="63">
        <v>5</v>
      </c>
      <c r="O12" s="510">
        <f t="shared" si="4"/>
        <v>0.25950902593035052</v>
      </c>
      <c r="P12" s="510">
        <f t="shared" si="5"/>
        <v>0.26314922542725916</v>
      </c>
      <c r="Q12" s="710"/>
      <c r="V12" s="866"/>
      <c r="X12" s="344"/>
    </row>
    <row r="13" spans="1:27" s="63" customFormat="1" ht="22.5" customHeight="1">
      <c r="A13" s="63" t="s">
        <v>1288</v>
      </c>
      <c r="B13" s="63" t="s">
        <v>307</v>
      </c>
      <c r="C13" s="344">
        <v>2471739.6190900002</v>
      </c>
      <c r="D13" s="510">
        <f t="shared" si="0"/>
        <v>0.1917659168528599</v>
      </c>
      <c r="E13" s="63">
        <v>3</v>
      </c>
      <c r="F13" s="344">
        <v>2618818.31923</v>
      </c>
      <c r="G13" s="510">
        <f t="shared" si="1"/>
        <v>0.17701807598572705</v>
      </c>
      <c r="H13" s="63">
        <v>3</v>
      </c>
      <c r="I13" s="344">
        <v>3462976.7984499997</v>
      </c>
      <c r="J13" s="510">
        <f t="shared" si="2"/>
        <v>0.18456563550235233</v>
      </c>
      <c r="K13" s="63">
        <v>3</v>
      </c>
      <c r="L13" s="344">
        <v>3239296.1990900002</v>
      </c>
      <c r="M13" s="510">
        <f t="shared" si="3"/>
        <v>0.17398065308784066</v>
      </c>
      <c r="N13" s="63">
        <v>3</v>
      </c>
      <c r="O13" s="510">
        <f t="shared" si="4"/>
        <v>0.23693047940891021</v>
      </c>
      <c r="P13" s="510">
        <f t="shared" si="5"/>
        <v>0.24050542299101685</v>
      </c>
      <c r="Q13" s="710"/>
      <c r="V13" s="866"/>
      <c r="X13" s="344"/>
    </row>
    <row r="14" spans="1:27" s="63" customFormat="1" ht="22.5" customHeight="1">
      <c r="A14" s="63" t="s">
        <v>1288</v>
      </c>
      <c r="B14" s="63" t="s">
        <v>308</v>
      </c>
      <c r="C14" s="344">
        <v>3503367.6193400002</v>
      </c>
      <c r="D14" s="510">
        <f t="shared" si="0"/>
        <v>0.27180310515178657</v>
      </c>
      <c r="E14" s="63">
        <v>1</v>
      </c>
      <c r="F14" s="344">
        <v>4563916.48587</v>
      </c>
      <c r="G14" s="510">
        <f t="shared" si="1"/>
        <v>0.3084962822185352</v>
      </c>
      <c r="H14" s="63">
        <v>1</v>
      </c>
      <c r="I14" s="344">
        <v>5873857.4799600001</v>
      </c>
      <c r="J14" s="510">
        <f t="shared" si="2"/>
        <v>0.31305789837353315</v>
      </c>
      <c r="K14" s="63">
        <v>1</v>
      </c>
      <c r="L14" s="344">
        <v>5633235.4722499996</v>
      </c>
      <c r="M14" s="510">
        <f t="shared" si="3"/>
        <v>0.30255769346902356</v>
      </c>
      <c r="N14" s="63">
        <v>1</v>
      </c>
      <c r="O14" s="510">
        <f t="shared" si="4"/>
        <v>0.23429854373773895</v>
      </c>
      <c r="P14" s="510">
        <f t="shared" si="5"/>
        <v>0.23786588056935098</v>
      </c>
      <c r="Q14" s="710"/>
      <c r="V14" s="866"/>
      <c r="X14" s="344"/>
    </row>
    <row r="15" spans="1:27" s="63" customFormat="1" ht="22.5" customHeight="1">
      <c r="A15" s="63" t="s">
        <v>1288</v>
      </c>
      <c r="B15" s="63" t="s">
        <v>309</v>
      </c>
      <c r="C15" s="344">
        <v>1869128.38222</v>
      </c>
      <c r="D15" s="510">
        <f t="shared" si="0"/>
        <v>0.1450132996064056</v>
      </c>
      <c r="E15" s="63">
        <v>4</v>
      </c>
      <c r="F15" s="344">
        <v>1884535.6102199999</v>
      </c>
      <c r="G15" s="510">
        <f t="shared" si="1"/>
        <v>0.12738450216195926</v>
      </c>
      <c r="H15" s="63">
        <v>4</v>
      </c>
      <c r="I15" s="344">
        <v>2430208.22126</v>
      </c>
      <c r="J15" s="510">
        <f t="shared" si="2"/>
        <v>0.12952235919127522</v>
      </c>
      <c r="K15" s="63">
        <v>4</v>
      </c>
      <c r="L15" s="344">
        <v>2564291.8594999998</v>
      </c>
      <c r="M15" s="510">
        <f t="shared" si="3"/>
        <v>0.13772657546690989</v>
      </c>
      <c r="N15" s="63">
        <v>4</v>
      </c>
      <c r="O15" s="510">
        <f t="shared" si="4"/>
        <v>0.3607022576775003</v>
      </c>
      <c r="P15" s="510">
        <f t="shared" si="5"/>
        <v>0.36463492316211754</v>
      </c>
      <c r="Q15" s="710"/>
      <c r="V15" s="866"/>
      <c r="X15" s="344"/>
    </row>
    <row r="16" spans="1:27" s="63" customFormat="1" ht="22.5" customHeight="1">
      <c r="A16" s="63" t="s">
        <v>1288</v>
      </c>
      <c r="B16" s="63" t="s">
        <v>310</v>
      </c>
      <c r="C16" s="344">
        <v>658940.54966000002</v>
      </c>
      <c r="D16" s="510">
        <f t="shared" si="0"/>
        <v>5.1122835787856626E-2</v>
      </c>
      <c r="E16" s="63">
        <v>6</v>
      </c>
      <c r="F16" s="344">
        <v>711432.95513000002</v>
      </c>
      <c r="G16" s="510">
        <f t="shared" si="1"/>
        <v>4.8089052984393837E-2</v>
      </c>
      <c r="H16" s="63">
        <v>6</v>
      </c>
      <c r="I16" s="344">
        <v>576714.29308000009</v>
      </c>
      <c r="J16" s="510">
        <f t="shared" si="2"/>
        <v>3.0737035273595396E-2</v>
      </c>
      <c r="K16" s="63">
        <v>6</v>
      </c>
      <c r="L16" s="344">
        <v>570474.49154999992</v>
      </c>
      <c r="M16" s="510">
        <f t="shared" si="3"/>
        <v>3.0639842271202328E-2</v>
      </c>
      <c r="N16" s="63">
        <v>6</v>
      </c>
      <c r="O16" s="510">
        <f t="shared" si="4"/>
        <v>-0.198133165695484</v>
      </c>
      <c r="P16" s="510">
        <f t="shared" si="5"/>
        <v>-0.19581563149229164</v>
      </c>
      <c r="Q16" s="710"/>
      <c r="V16" s="866"/>
      <c r="X16" s="344"/>
    </row>
    <row r="17" spans="1:24" s="63" customFormat="1" ht="22.5" customHeight="1">
      <c r="A17" s="63" t="s">
        <v>1288</v>
      </c>
      <c r="B17" s="63" t="s">
        <v>311</v>
      </c>
      <c r="C17" s="344">
        <v>366489.00327999995</v>
      </c>
      <c r="D17" s="510">
        <f t="shared" si="0"/>
        <v>2.8433456011177426E-2</v>
      </c>
      <c r="E17" s="63">
        <v>7</v>
      </c>
      <c r="F17" s="344">
        <v>278819.59109</v>
      </c>
      <c r="G17" s="510">
        <f t="shared" si="1"/>
        <v>1.8846709296119073E-2</v>
      </c>
      <c r="H17" s="63">
        <v>7</v>
      </c>
      <c r="I17" s="344">
        <v>248436.04494999998</v>
      </c>
      <c r="J17" s="510">
        <f t="shared" si="2"/>
        <v>1.3240850050861166E-2</v>
      </c>
      <c r="K17" s="63">
        <v>8</v>
      </c>
      <c r="L17" s="344">
        <v>272326.08974000002</v>
      </c>
      <c r="M17" s="510">
        <f t="shared" si="3"/>
        <v>1.462647070037411E-2</v>
      </c>
      <c r="N17" s="63">
        <v>8</v>
      </c>
      <c r="O17" s="510">
        <f t="shared" si="4"/>
        <v>-2.3289257848111311E-2</v>
      </c>
      <c r="P17" s="510">
        <f t="shared" si="5"/>
        <v>-2.0466394431487234E-2</v>
      </c>
      <c r="Q17" s="710"/>
      <c r="V17" s="866"/>
      <c r="X17" s="344"/>
    </row>
    <row r="18" spans="1:24" s="63" customFormat="1" ht="22.5" customHeight="1">
      <c r="A18" s="63" t="s">
        <v>1288</v>
      </c>
      <c r="B18" s="63" t="s">
        <v>312</v>
      </c>
      <c r="C18" s="344">
        <v>2747.9281299999998</v>
      </c>
      <c r="D18" s="510">
        <f t="shared" si="0"/>
        <v>2.1319355535079414E-4</v>
      </c>
      <c r="E18" s="63">
        <v>13</v>
      </c>
      <c r="F18" s="344">
        <v>1015.2392199999999</v>
      </c>
      <c r="G18" s="510">
        <f t="shared" si="1"/>
        <v>6.8624727446725401E-5</v>
      </c>
      <c r="H18" s="63">
        <v>19</v>
      </c>
      <c r="I18" s="344">
        <v>527.56547999999998</v>
      </c>
      <c r="J18" s="510">
        <f t="shared" si="2"/>
        <v>2.811756005090354E-5</v>
      </c>
      <c r="K18" s="63">
        <v>19</v>
      </c>
      <c r="L18" s="344">
        <v>1225.58196</v>
      </c>
      <c r="M18" s="510">
        <f t="shared" si="3"/>
        <v>6.5825270894763124E-5</v>
      </c>
      <c r="N18" s="63">
        <v>19</v>
      </c>
      <c r="O18" s="510">
        <f t="shared" si="4"/>
        <v>0.20718539616702358</v>
      </c>
      <c r="P18" s="510">
        <f t="shared" si="5"/>
        <v>0.21067437130045419</v>
      </c>
      <c r="Q18" s="710"/>
      <c r="V18" s="866"/>
      <c r="X18" s="344"/>
    </row>
    <row r="19" spans="1:24" s="63" customFormat="1" ht="22.5" customHeight="1">
      <c r="A19" s="63" t="s">
        <v>1288</v>
      </c>
      <c r="B19" s="63" t="s">
        <v>313</v>
      </c>
      <c r="C19" s="344">
        <v>37877.935100000002</v>
      </c>
      <c r="D19" s="510">
        <f t="shared" si="0"/>
        <v>2.9386982742214728E-3</v>
      </c>
      <c r="E19" s="63">
        <v>11</v>
      </c>
      <c r="F19" s="344">
        <v>62538.690560000003</v>
      </c>
      <c r="G19" s="510">
        <f t="shared" si="1"/>
        <v>4.2272801424624818E-3</v>
      </c>
      <c r="H19" s="63">
        <v>13</v>
      </c>
      <c r="I19" s="344">
        <v>89885.581430000006</v>
      </c>
      <c r="J19" s="510">
        <f t="shared" si="2"/>
        <v>4.7906152494443062E-3</v>
      </c>
      <c r="K19" s="63">
        <v>12</v>
      </c>
      <c r="L19" s="344">
        <v>123704.65818000001</v>
      </c>
      <c r="M19" s="510">
        <f t="shared" si="3"/>
        <v>6.6441028845125759E-3</v>
      </c>
      <c r="N19" s="63">
        <v>12</v>
      </c>
      <c r="O19" s="510">
        <f t="shared" si="4"/>
        <v>0.97805002107162786</v>
      </c>
      <c r="P19" s="510">
        <f t="shared" si="5"/>
        <v>0.98376692864697945</v>
      </c>
      <c r="Q19" s="710"/>
      <c r="V19" s="866"/>
      <c r="X19" s="344"/>
    </row>
    <row r="20" spans="1:24" s="63" customFormat="1" ht="22.5" customHeight="1">
      <c r="A20" s="63" t="s">
        <v>1288</v>
      </c>
      <c r="B20" s="63" t="s">
        <v>314</v>
      </c>
      <c r="C20" s="344">
        <v>142224.1176</v>
      </c>
      <c r="D20" s="510">
        <f t="shared" si="0"/>
        <v>1.1034227917661534E-2</v>
      </c>
      <c r="E20" s="63">
        <v>8</v>
      </c>
      <c r="F20" s="344">
        <v>146746.83006000001</v>
      </c>
      <c r="G20" s="510">
        <f t="shared" si="1"/>
        <v>9.9192988392808844E-3</v>
      </c>
      <c r="H20" s="63">
        <v>9</v>
      </c>
      <c r="I20" s="344">
        <v>195585.42144000001</v>
      </c>
      <c r="J20" s="510">
        <f t="shared" si="2"/>
        <v>1.0424080120671423E-2</v>
      </c>
      <c r="K20" s="63">
        <v>10</v>
      </c>
      <c r="L20" s="344">
        <v>215414.97657</v>
      </c>
      <c r="M20" s="510">
        <f t="shared" si="3"/>
        <v>1.1569808997114564E-2</v>
      </c>
      <c r="N20" s="63">
        <v>10</v>
      </c>
      <c r="O20" s="510">
        <f t="shared" si="4"/>
        <v>0.46793614882123058</v>
      </c>
      <c r="P20" s="510">
        <f t="shared" si="5"/>
        <v>0.47217873884672557</v>
      </c>
      <c r="Q20" s="710"/>
      <c r="V20" s="866"/>
      <c r="X20" s="344"/>
    </row>
    <row r="21" spans="1:24" s="63" customFormat="1" ht="22.5" customHeight="1">
      <c r="A21" s="63" t="s">
        <v>1288</v>
      </c>
      <c r="B21" s="63" t="s">
        <v>1343</v>
      </c>
      <c r="C21" s="344">
        <v>19937.375250000001</v>
      </c>
      <c r="D21" s="510">
        <f t="shared" si="0"/>
        <v>1.5468089821950432E-3</v>
      </c>
      <c r="E21" s="63">
        <v>12</v>
      </c>
      <c r="F21" s="345" t="s">
        <v>1027</v>
      </c>
      <c r="G21" s="345" t="s">
        <v>1027</v>
      </c>
      <c r="H21" s="345" t="s">
        <v>1027</v>
      </c>
      <c r="I21" s="345" t="s">
        <v>1027</v>
      </c>
      <c r="J21" s="345" t="s">
        <v>1027</v>
      </c>
      <c r="K21" s="345" t="s">
        <v>1027</v>
      </c>
      <c r="L21" s="521" t="s">
        <v>1027</v>
      </c>
      <c r="M21" s="521" t="s">
        <v>1027</v>
      </c>
      <c r="N21" s="521" t="s">
        <v>1027</v>
      </c>
      <c r="O21" s="510" t="e">
        <f t="shared" si="4"/>
        <v>#VALUE!</v>
      </c>
      <c r="P21" s="510" t="e">
        <f t="shared" si="5"/>
        <v>#VALUE!</v>
      </c>
      <c r="Q21" s="710"/>
      <c r="V21" s="866"/>
      <c r="X21" s="344"/>
    </row>
    <row r="22" spans="1:24" s="63" customFormat="1" ht="22.5" customHeight="1">
      <c r="B22" s="63" t="s">
        <v>315</v>
      </c>
      <c r="C22" s="344">
        <v>47279.009090000007</v>
      </c>
      <c r="D22" s="510">
        <f t="shared" si="0"/>
        <v>3.6680653803560781E-3</v>
      </c>
      <c r="E22" s="63">
        <v>10</v>
      </c>
      <c r="F22" s="344">
        <v>54574.304619999995</v>
      </c>
      <c r="G22" s="510">
        <f>+F22/F$59</f>
        <v>3.6889303588390396E-3</v>
      </c>
      <c r="H22" s="63">
        <v>14</v>
      </c>
      <c r="I22" s="344">
        <v>51511.406240000004</v>
      </c>
      <c r="J22" s="510">
        <f>+I22/I$59</f>
        <v>2.745393914438237E-3</v>
      </c>
      <c r="K22" s="63">
        <v>14</v>
      </c>
      <c r="L22" s="344">
        <v>45697.555840000001</v>
      </c>
      <c r="M22" s="510">
        <f>+L22/L$59</f>
        <v>2.4543882747723902E-3</v>
      </c>
      <c r="N22" s="63">
        <v>14</v>
      </c>
      <c r="O22" s="510">
        <f>IF(OR(F22=0,F22="- - -"),0,(L22/F22)-1)</f>
        <v>-0.16265436347395823</v>
      </c>
      <c r="P22" s="510">
        <f>IF(OR(F22=0,F22="- - -"),0,((+L22/AA$9)/(F22/Z$9))-1)</f>
        <v>-0.16023428937995221</v>
      </c>
      <c r="Q22" s="710"/>
      <c r="V22" s="866"/>
      <c r="X22" s="344"/>
    </row>
    <row r="23" spans="1:24" s="63" customFormat="1" ht="22.5" customHeight="1">
      <c r="B23" s="63" t="s">
        <v>316</v>
      </c>
      <c r="C23" s="344">
        <v>120369.35023000001</v>
      </c>
      <c r="D23" s="510">
        <f t="shared" si="0"/>
        <v>9.3386611718984918E-3</v>
      </c>
      <c r="E23" s="520">
        <v>9</v>
      </c>
      <c r="F23" s="344">
        <v>131736.03101999999</v>
      </c>
      <c r="G23" s="510">
        <f>+F23/F$59</f>
        <v>8.9046493137458407E-3</v>
      </c>
      <c r="H23" s="63">
        <v>10</v>
      </c>
      <c r="I23" s="344">
        <v>220665.89622999998</v>
      </c>
      <c r="J23" s="510">
        <f>+I23/I$59</f>
        <v>1.1760789558167213E-2</v>
      </c>
      <c r="K23" s="63">
        <v>9</v>
      </c>
      <c r="L23" s="344">
        <v>239243.74012</v>
      </c>
      <c r="M23" s="510">
        <f>+L23/L$59</f>
        <v>1.2849637574034877E-2</v>
      </c>
      <c r="N23" s="63">
        <v>9</v>
      </c>
      <c r="O23" s="510">
        <f>IF(OR(F23=0,F23="- - -"),0,(L23/F23)-1)</f>
        <v>0.81608431852389973</v>
      </c>
      <c r="P23" s="510">
        <f>IF(OR(F23=0,F23="- - -"),0,((+L23/AA$9)/(F23/Z$9))-1)</f>
        <v>0.82133311713235035</v>
      </c>
      <c r="Q23" s="710"/>
      <c r="V23" s="866"/>
      <c r="X23" s="344"/>
    </row>
    <row r="24" spans="1:24" s="63" customFormat="1" ht="22.5" customHeight="1">
      <c r="A24" s="63" t="s">
        <v>1288</v>
      </c>
      <c r="B24" s="63" t="s">
        <v>1156</v>
      </c>
      <c r="C24" s="521" t="s">
        <v>1037</v>
      </c>
      <c r="D24" s="521" t="s">
        <v>1037</v>
      </c>
      <c r="E24" s="521" t="s">
        <v>1037</v>
      </c>
      <c r="F24" s="344">
        <v>188990.49086000002</v>
      </c>
      <c r="G24" s="510">
        <f>+F24/F$59</f>
        <v>1.2774743794167398E-2</v>
      </c>
      <c r="H24" s="521">
        <v>8</v>
      </c>
      <c r="I24" s="344">
        <v>290850.51474000001</v>
      </c>
      <c r="J24" s="510">
        <f>+I24/I$59</f>
        <v>1.5501406221722762E-2</v>
      </c>
      <c r="K24" s="521">
        <v>7</v>
      </c>
      <c r="L24" s="344">
        <v>283092.56125999999</v>
      </c>
      <c r="M24" s="510">
        <f>+L24/L$59</f>
        <v>1.5204731418559575E-2</v>
      </c>
      <c r="N24" s="521">
        <v>7</v>
      </c>
      <c r="O24" s="510">
        <f>IF(OR(F24=0,F24="- - -"),0,(L24/F24)-1)</f>
        <v>0.49791960416521008</v>
      </c>
      <c r="P24" s="510">
        <f>IF(OR(F24=0,F24="- - -"),0,((+L24/AA$9)/(F24/Z$9))-1)</f>
        <v>0.50224885157609234</v>
      </c>
      <c r="Q24" s="710"/>
      <c r="V24" s="866"/>
      <c r="X24" s="344"/>
    </row>
    <row r="25" spans="1:24" s="63" customFormat="1" ht="22.5" customHeight="1">
      <c r="A25" s="63" t="s">
        <v>1288</v>
      </c>
      <c r="B25" s="63" t="s">
        <v>1157</v>
      </c>
      <c r="C25" s="521" t="s">
        <v>1037</v>
      </c>
      <c r="D25" s="521" t="s">
        <v>1037</v>
      </c>
      <c r="E25" s="521" t="s">
        <v>1037</v>
      </c>
      <c r="F25" s="344">
        <v>105581.37276</v>
      </c>
      <c r="G25" s="510">
        <f>+F25/F$59</f>
        <v>7.1367346595476461E-3</v>
      </c>
      <c r="H25" s="521">
        <v>11</v>
      </c>
      <c r="I25" s="344">
        <v>119828.16426000001</v>
      </c>
      <c r="J25" s="510">
        <f>+I25/I$59</f>
        <v>6.3864595620814375E-3</v>
      </c>
      <c r="K25" s="521">
        <v>11</v>
      </c>
      <c r="L25" s="344">
        <v>125174.84845</v>
      </c>
      <c r="M25" s="510">
        <f>+L25/L$59</f>
        <v>6.7230659208072632E-3</v>
      </c>
      <c r="N25" s="521">
        <v>11</v>
      </c>
      <c r="O25" s="510">
        <f>IF(OR(F25=0,F25="- - -"),0,(L25/F25)-1)</f>
        <v>0.18557701209794364</v>
      </c>
      <c r="P25" s="510">
        <f>IF(OR(F25=0,F25="- - -"),0,((+L25/AA$9)/(F25/Z$9))-1)</f>
        <v>0.18900353525429603</v>
      </c>
      <c r="Q25" s="710"/>
      <c r="V25" s="866"/>
      <c r="X25" s="344"/>
    </row>
    <row r="26" spans="1:24" s="180" customFormat="1" ht="22.5" customHeight="1">
      <c r="B26" s="186" t="s">
        <v>1028</v>
      </c>
      <c r="C26" s="344">
        <f>SUM(C11:C23)</f>
        <v>12725552.336740004</v>
      </c>
      <c r="D26" s="510">
        <f>SUM(D11:D23)</f>
        <v>0.98729137667519973</v>
      </c>
      <c r="E26" s="63"/>
      <c r="F26" s="344">
        <f>SUM(F11:F25)</f>
        <v>14694168.35413</v>
      </c>
      <c r="G26" s="510">
        <f>SUM(G11:G25)</f>
        <v>0.99324698897907904</v>
      </c>
      <c r="H26" s="63"/>
      <c r="I26" s="344">
        <f>SUM(I11:I25)</f>
        <v>18672350.202690005</v>
      </c>
      <c r="J26" s="510">
        <f>SUM(J11:J25)</f>
        <v>0.99517680367494277</v>
      </c>
      <c r="K26" s="63"/>
      <c r="L26" s="344">
        <f>SUM(L11:L25)</f>
        <v>18536226.738790002</v>
      </c>
      <c r="M26" s="510">
        <f>SUM(M11:M25)</f>
        <v>0.99556960388646998</v>
      </c>
      <c r="N26" s="63"/>
      <c r="O26" s="509">
        <f>IF(F26=0,0,(L26/F26)-1)</f>
        <v>0.26146824318779083</v>
      </c>
      <c r="P26" s="509">
        <f>IF(F26=0,0,((+L26/AA$9)/(F26/Z$9))-1)</f>
        <v>0.26511410516232203</v>
      </c>
      <c r="Q26" s="709"/>
      <c r="V26" s="865"/>
      <c r="X26" s="351"/>
    </row>
    <row r="27" spans="1:24" s="63" customFormat="1" ht="12" customHeight="1">
      <c r="Q27" s="710"/>
      <c r="V27" s="866"/>
      <c r="X27" s="344"/>
    </row>
    <row r="28" spans="1:24" s="180" customFormat="1" ht="22.5" customHeight="1">
      <c r="B28" s="471" t="s">
        <v>1344</v>
      </c>
      <c r="C28" s="468"/>
      <c r="D28" s="468"/>
      <c r="E28" s="468"/>
      <c r="F28" s="468"/>
      <c r="G28" s="468"/>
      <c r="H28" s="468"/>
      <c r="I28" s="468"/>
      <c r="J28" s="468"/>
      <c r="K28" s="468"/>
      <c r="L28" s="468"/>
      <c r="M28" s="468"/>
      <c r="N28" s="468"/>
      <c r="Q28" s="709"/>
      <c r="V28" s="865"/>
      <c r="X28" s="351"/>
    </row>
    <row r="29" spans="1:24" s="63" customFormat="1" ht="22.5" customHeight="1">
      <c r="A29" s="63" t="s">
        <v>1288</v>
      </c>
      <c r="B29" s="63" t="s">
        <v>1158</v>
      </c>
      <c r="C29" s="521" t="s">
        <v>1037</v>
      </c>
      <c r="D29" s="521" t="s">
        <v>1037</v>
      </c>
      <c r="E29" s="521" t="s">
        <v>1037</v>
      </c>
      <c r="F29" s="344">
        <v>16792.287969999998</v>
      </c>
      <c r="G29" s="510">
        <f>+F29/F$59</f>
        <v>1.1350686246618562E-3</v>
      </c>
      <c r="H29" s="63">
        <v>15</v>
      </c>
      <c r="I29" s="344">
        <v>9154.3131400000002</v>
      </c>
      <c r="J29" s="510">
        <f>+I29/I$59</f>
        <v>4.8789573843748332E-4</v>
      </c>
      <c r="K29" s="63">
        <v>15</v>
      </c>
      <c r="L29" s="344">
        <v>10364.77673</v>
      </c>
      <c r="M29" s="510">
        <f>+L29/L$59</f>
        <v>5.5668593230271367E-4</v>
      </c>
      <c r="N29" s="63">
        <v>15</v>
      </c>
      <c r="O29" s="510">
        <f>IF(F29=0,0,(L29/F29)-1)</f>
        <v>-0.38276566311171945</v>
      </c>
      <c r="P29" s="510">
        <f>IF(F29=0,0,((+L29/AA$9)/(F29/Z$9))-1)</f>
        <v>-0.38098174884325609</v>
      </c>
      <c r="Q29" s="710"/>
      <c r="V29" s="866"/>
      <c r="X29" s="344"/>
    </row>
    <row r="30" spans="1:24" s="63" customFormat="1" ht="22.5" customHeight="1">
      <c r="B30" s="63" t="s">
        <v>1159</v>
      </c>
      <c r="C30" s="521" t="s">
        <v>1037</v>
      </c>
      <c r="D30" s="521" t="s">
        <v>1037</v>
      </c>
      <c r="E30" s="521" t="s">
        <v>1037</v>
      </c>
      <c r="F30" s="521" t="s">
        <v>1037</v>
      </c>
      <c r="G30" s="521" t="s">
        <v>1037</v>
      </c>
      <c r="H30" s="521" t="s">
        <v>1037</v>
      </c>
      <c r="I30" s="344">
        <v>436.40499999999997</v>
      </c>
      <c r="J30" s="510">
        <f>+I30/I$59</f>
        <v>2.3258996767594722E-5</v>
      </c>
      <c r="K30" s="63">
        <v>20</v>
      </c>
      <c r="L30" s="344">
        <v>689.76854000000003</v>
      </c>
      <c r="M30" s="510">
        <f>+L30/L$59</f>
        <v>3.7047053956461023E-5</v>
      </c>
      <c r="N30" s="63">
        <v>20</v>
      </c>
      <c r="O30" s="510"/>
      <c r="P30" s="510"/>
      <c r="Q30" s="710"/>
      <c r="V30" s="866"/>
      <c r="X30" s="344"/>
    </row>
    <row r="31" spans="1:24" s="63" customFormat="1" ht="22.5" customHeight="1">
      <c r="A31" s="63" t="s">
        <v>1288</v>
      </c>
      <c r="B31" s="63" t="s">
        <v>1160</v>
      </c>
      <c r="C31" s="521" t="s">
        <v>1037</v>
      </c>
      <c r="D31" s="521" t="s">
        <v>1037</v>
      </c>
      <c r="E31" s="521" t="s">
        <v>1037</v>
      </c>
      <c r="F31" s="521">
        <v>68080.586609999998</v>
      </c>
      <c r="G31" s="510">
        <f>+F31/F$59</f>
        <v>4.6018825991813363E-3</v>
      </c>
      <c r="H31" s="521">
        <v>12</v>
      </c>
      <c r="I31" s="521">
        <v>70856.858519999994</v>
      </c>
      <c r="J31" s="510">
        <f>+I31/I$59</f>
        <v>3.7764449153391841E-3</v>
      </c>
      <c r="K31" s="521">
        <v>13</v>
      </c>
      <c r="L31" s="521">
        <v>61059.702539999998</v>
      </c>
      <c r="M31" s="510">
        <f>+L31/L$59</f>
        <v>3.2794799463669944E-3</v>
      </c>
      <c r="N31" s="521">
        <v>13</v>
      </c>
      <c r="O31" s="510">
        <f>IF(F31=0,0,(L31/F31)-1)</f>
        <v>-0.10312608071694762</v>
      </c>
      <c r="P31" s="510">
        <f>IF(F31=0,0,((+L31/AA$9)/(F31/Z$9))-1)</f>
        <v>-0.1005339595629503</v>
      </c>
      <c r="Q31" s="710"/>
      <c r="V31" s="866"/>
      <c r="X31" s="344"/>
    </row>
    <row r="32" spans="1:24" s="180" customFormat="1" ht="22.5" customHeight="1">
      <c r="B32" s="186" t="s">
        <v>1028</v>
      </c>
      <c r="C32" s="63"/>
      <c r="D32" s="63"/>
      <c r="E32" s="63"/>
      <c r="F32" s="344">
        <f>SUM(F29:F31)</f>
        <v>84872.874580000003</v>
      </c>
      <c r="G32" s="510">
        <f>SUM(G29:G31)</f>
        <v>5.7369512238431928E-3</v>
      </c>
      <c r="H32" s="63"/>
      <c r="I32" s="344">
        <f>SUM(I29:I31)</f>
        <v>80447.576659999992</v>
      </c>
      <c r="J32" s="510">
        <f>SUM(J29:J31)</f>
        <v>4.2875996505442621E-3</v>
      </c>
      <c r="K32" s="63"/>
      <c r="L32" s="344">
        <f>SUM(L29:L31)</f>
        <v>72114.247810000001</v>
      </c>
      <c r="M32" s="510">
        <f>SUM(M29:M31)</f>
        <v>3.873212932626169E-3</v>
      </c>
      <c r="N32" s="63"/>
      <c r="O32" s="509">
        <f>IF(F32=0,0,(L32/F32)-1)</f>
        <v>-0.15032631842784938</v>
      </c>
      <c r="P32" s="509">
        <f>IF(F32=0,0,((+L32/AA$9)/(F32/Z$9))-1)</f>
        <v>-0.14787061414584901</v>
      </c>
      <c r="Q32" s="709"/>
      <c r="V32" s="865"/>
      <c r="X32" s="351"/>
    </row>
    <row r="33" spans="1:24" s="63" customFormat="1" ht="12" customHeight="1">
      <c r="Q33" s="710"/>
      <c r="V33" s="866"/>
      <c r="X33" s="344"/>
    </row>
    <row r="34" spans="1:24" s="180" customFormat="1" ht="22.5" customHeight="1">
      <c r="B34" s="471" t="s">
        <v>1493</v>
      </c>
      <c r="C34" s="468"/>
      <c r="D34" s="468"/>
      <c r="E34" s="468"/>
      <c r="F34" s="468"/>
      <c r="G34" s="468"/>
      <c r="H34" s="468"/>
      <c r="I34" s="468"/>
      <c r="J34" s="468"/>
      <c r="K34" s="468"/>
      <c r="L34" s="468"/>
      <c r="M34" s="468"/>
      <c r="N34" s="468"/>
      <c r="Q34" s="709"/>
      <c r="V34" s="865"/>
      <c r="X34" s="351"/>
    </row>
    <row r="35" spans="1:24" s="63" customFormat="1" ht="22.5" customHeight="1">
      <c r="A35" s="63" t="s">
        <v>1288</v>
      </c>
      <c r="B35" s="63" t="s">
        <v>1449</v>
      </c>
      <c r="C35" s="521" t="s">
        <v>1037</v>
      </c>
      <c r="D35" s="521" t="s">
        <v>1037</v>
      </c>
      <c r="E35" s="521" t="s">
        <v>1037</v>
      </c>
      <c r="F35" s="521" t="s">
        <v>1037</v>
      </c>
      <c r="G35" s="521" t="s">
        <v>1037</v>
      </c>
      <c r="H35" s="521" t="s">
        <v>1037</v>
      </c>
      <c r="I35" s="344">
        <v>3111.4854100000002</v>
      </c>
      <c r="J35" s="510">
        <f>+I35/I$59</f>
        <v>1.6583226382284381E-4</v>
      </c>
      <c r="K35" s="63">
        <v>17</v>
      </c>
      <c r="L35" s="344">
        <v>3085.1312000000003</v>
      </c>
      <c r="M35" s="510">
        <f>+L35/L$59</f>
        <v>1.6570054358982703E-4</v>
      </c>
      <c r="N35" s="63">
        <v>17</v>
      </c>
      <c r="O35" s="510" t="e">
        <f>IF(F35=0,0,(L35/F35)-1)</f>
        <v>#VALUE!</v>
      </c>
      <c r="P35" s="510" t="e">
        <f>IF(F35=0,0,((+L35/AA$9)/(F35/Z$9))-1)</f>
        <v>#VALUE!</v>
      </c>
      <c r="Q35" s="710"/>
      <c r="V35" s="866"/>
      <c r="X35" s="344"/>
    </row>
    <row r="36" spans="1:24" s="63" customFormat="1" ht="22.5" customHeight="1">
      <c r="A36" s="63" t="s">
        <v>1288</v>
      </c>
      <c r="B36" s="63" t="s">
        <v>1456</v>
      </c>
      <c r="C36" s="521" t="s">
        <v>1037</v>
      </c>
      <c r="D36" s="521" t="s">
        <v>1037</v>
      </c>
      <c r="E36" s="521" t="s">
        <v>1037</v>
      </c>
      <c r="F36" s="521" t="s">
        <v>1037</v>
      </c>
      <c r="G36" s="521" t="s">
        <v>1037</v>
      </c>
      <c r="H36" s="521" t="s">
        <v>1037</v>
      </c>
      <c r="I36" s="521">
        <v>2926.1239999999998</v>
      </c>
      <c r="J36" s="510">
        <f>+I36/I$59</f>
        <v>1.5595309095354395E-4</v>
      </c>
      <c r="K36" s="521">
        <v>18</v>
      </c>
      <c r="L36" s="521">
        <v>2828.4670000000001</v>
      </c>
      <c r="M36" s="510">
        <f>+L36/L$59</f>
        <v>1.5191526357967767E-4</v>
      </c>
      <c r="N36" s="521">
        <v>18</v>
      </c>
      <c r="O36" s="510" t="e">
        <f>IF(F36=0,0,(L36/F36)-1)</f>
        <v>#VALUE!</v>
      </c>
      <c r="P36" s="510" t="e">
        <f>IF(F36=0,0,((+L36/AA$9)/(F36/Z$9))-1)</f>
        <v>#VALUE!</v>
      </c>
      <c r="Q36" s="710"/>
      <c r="V36" s="866"/>
      <c r="X36" s="344"/>
    </row>
    <row r="37" spans="1:24" s="63" customFormat="1" ht="22.5" customHeight="1">
      <c r="A37" s="63" t="s">
        <v>1288</v>
      </c>
      <c r="B37" s="63" t="s">
        <v>1450</v>
      </c>
      <c r="C37" s="521" t="s">
        <v>1037</v>
      </c>
      <c r="D37" s="521" t="s">
        <v>1037</v>
      </c>
      <c r="E37" s="521" t="s">
        <v>1037</v>
      </c>
      <c r="F37" s="521" t="s">
        <v>1037</v>
      </c>
      <c r="G37" s="521" t="s">
        <v>1037</v>
      </c>
      <c r="H37" s="521" t="s">
        <v>1037</v>
      </c>
      <c r="I37" s="521">
        <v>3964.26143</v>
      </c>
      <c r="J37" s="510">
        <f>+I37/I$59</f>
        <v>2.112825100222739E-4</v>
      </c>
      <c r="K37" s="521">
        <v>16</v>
      </c>
      <c r="L37" s="521">
        <v>4411.0356700000002</v>
      </c>
      <c r="M37" s="510">
        <f>+L37/L$59</f>
        <v>2.369140762354343E-4</v>
      </c>
      <c r="N37" s="521">
        <v>16</v>
      </c>
      <c r="O37" s="510" t="e">
        <f>IF(F37=0,0,(L37/F37)-1)</f>
        <v>#VALUE!</v>
      </c>
      <c r="P37" s="510" t="e">
        <f>IF(F37=0,0,((+L37/AA$9)/(F37/Z$9))-1)</f>
        <v>#VALUE!</v>
      </c>
      <c r="Q37" s="710"/>
      <c r="V37" s="866"/>
      <c r="X37" s="344"/>
    </row>
    <row r="38" spans="1:24" s="63" customFormat="1" ht="22.5" customHeight="1">
      <c r="A38" s="63" t="s">
        <v>1288</v>
      </c>
      <c r="B38" s="63" t="s">
        <v>1454</v>
      </c>
      <c r="C38" s="521" t="s">
        <v>1037</v>
      </c>
      <c r="D38" s="521" t="s">
        <v>1037</v>
      </c>
      <c r="E38" s="521" t="s">
        <v>1037</v>
      </c>
      <c r="F38" s="521" t="s">
        <v>1037</v>
      </c>
      <c r="G38" s="521" t="s">
        <v>1037</v>
      </c>
      <c r="H38" s="521" t="s">
        <v>1037</v>
      </c>
      <c r="I38" s="345" t="s">
        <v>1027</v>
      </c>
      <c r="J38" s="510" t="s">
        <v>1027</v>
      </c>
      <c r="K38" s="345" t="s">
        <v>1027</v>
      </c>
      <c r="L38" s="521" t="s">
        <v>1027</v>
      </c>
      <c r="M38" s="510" t="s">
        <v>1027</v>
      </c>
      <c r="N38" s="521" t="s">
        <v>1027</v>
      </c>
      <c r="O38" s="510" t="e">
        <f>IF(F38=0,0,(L38/F38)-1)</f>
        <v>#VALUE!</v>
      </c>
      <c r="P38" s="510" t="e">
        <f>IF(F38=0,0,((+L38/AA$9)/(F38/Z$9))-1)</f>
        <v>#VALUE!</v>
      </c>
      <c r="Q38" s="710"/>
      <c r="V38" s="866"/>
      <c r="X38" s="344"/>
    </row>
    <row r="39" spans="1:24" s="180" customFormat="1" ht="22.5" customHeight="1">
      <c r="B39" s="186" t="s">
        <v>1028</v>
      </c>
      <c r="C39" s="344"/>
      <c r="D39" s="510"/>
      <c r="E39" s="63"/>
      <c r="F39" s="344"/>
      <c r="G39" s="510"/>
      <c r="H39" s="63"/>
      <c r="I39" s="344">
        <f>SUM(I35:I38)</f>
        <v>10001.87084</v>
      </c>
      <c r="J39" s="510">
        <f>SUM(J35:J38)</f>
        <v>5.3306786479866163E-4</v>
      </c>
      <c r="K39" s="63"/>
      <c r="L39" s="344">
        <f>SUM(L35:L38)</f>
        <v>10324.633870000001</v>
      </c>
      <c r="M39" s="510">
        <f>SUM(M35:M38)</f>
        <v>5.5452988340493894E-4</v>
      </c>
      <c r="N39" s="63"/>
      <c r="O39" s="509">
        <f>IF(F39=0,0,(L39/F39)-1)</f>
        <v>0</v>
      </c>
      <c r="P39" s="509">
        <f>IF(F39=0,0,((+L39/AA$9)/(F39/Z$9))-1)</f>
        <v>0</v>
      </c>
      <c r="Q39" s="709"/>
      <c r="V39" s="865"/>
      <c r="X39" s="351"/>
    </row>
    <row r="40" spans="1:24" s="63" customFormat="1" ht="12" customHeight="1">
      <c r="Q40" s="710"/>
      <c r="V40" s="866"/>
      <c r="X40" s="344"/>
    </row>
    <row r="41" spans="1:24" s="180" customFormat="1" ht="22.5" customHeight="1">
      <c r="B41" s="471" t="s">
        <v>1345</v>
      </c>
      <c r="C41" s="468"/>
      <c r="D41" s="468"/>
      <c r="E41" s="468"/>
      <c r="F41" s="468"/>
      <c r="G41" s="468"/>
      <c r="H41" s="468"/>
      <c r="I41" s="468"/>
      <c r="J41" s="468"/>
      <c r="K41" s="468"/>
      <c r="L41" s="468"/>
      <c r="M41" s="468"/>
      <c r="N41" s="468"/>
      <c r="Q41" s="709"/>
      <c r="V41" s="865"/>
      <c r="X41" s="351"/>
    </row>
    <row r="42" spans="1:24" s="63" customFormat="1" ht="22.5" customHeight="1">
      <c r="A42" s="63" t="s">
        <v>1288</v>
      </c>
      <c r="B42" s="63" t="s">
        <v>900</v>
      </c>
      <c r="C42" s="521">
        <v>45829</v>
      </c>
      <c r="D42" s="510">
        <v>3.5999999999999999E-3</v>
      </c>
      <c r="E42" s="521">
        <v>12</v>
      </c>
      <c r="F42" s="521" t="s">
        <v>1027</v>
      </c>
      <c r="G42" s="521" t="s">
        <v>1027</v>
      </c>
      <c r="H42" s="521" t="s">
        <v>1027</v>
      </c>
      <c r="I42" s="345" t="s">
        <v>1027</v>
      </c>
      <c r="J42" s="510" t="s">
        <v>1027</v>
      </c>
      <c r="K42" s="345" t="s">
        <v>1027</v>
      </c>
      <c r="L42" s="521" t="s">
        <v>1027</v>
      </c>
      <c r="M42" s="510" t="s">
        <v>1027</v>
      </c>
      <c r="N42" s="521" t="s">
        <v>1027</v>
      </c>
      <c r="O42" s="510" t="e">
        <f>IF(F42=0,0,(L42/F42)-1)</f>
        <v>#VALUE!</v>
      </c>
      <c r="P42" s="510" t="e">
        <f>IF(F42=0,0,((+L42/AA$9)/(F42/Z$9))-1)</f>
        <v>#VALUE!</v>
      </c>
      <c r="Q42" s="710"/>
      <c r="V42" s="866"/>
      <c r="X42" s="344"/>
    </row>
    <row r="43" spans="1:24" s="63" customFormat="1" ht="22.5" customHeight="1">
      <c r="A43" s="63" t="s">
        <v>1288</v>
      </c>
      <c r="B43" s="63" t="s">
        <v>1029</v>
      </c>
      <c r="C43" s="521" t="s">
        <v>1027</v>
      </c>
      <c r="D43" s="346" t="s">
        <v>1027</v>
      </c>
      <c r="E43" s="521" t="s">
        <v>1027</v>
      </c>
      <c r="F43" s="521" t="s">
        <v>1027</v>
      </c>
      <c r="G43" s="521" t="s">
        <v>1027</v>
      </c>
      <c r="H43" s="521" t="s">
        <v>1027</v>
      </c>
      <c r="I43" s="345" t="s">
        <v>1027</v>
      </c>
      <c r="J43" s="510" t="s">
        <v>1027</v>
      </c>
      <c r="K43" s="345" t="s">
        <v>1027</v>
      </c>
      <c r="L43" s="521" t="s">
        <v>1027</v>
      </c>
      <c r="M43" s="510" t="s">
        <v>1027</v>
      </c>
      <c r="N43" s="521" t="s">
        <v>1027</v>
      </c>
      <c r="O43" s="510" t="e">
        <f>IF(F43=0,0,(L43/F43)-1)</f>
        <v>#VALUE!</v>
      </c>
      <c r="P43" s="510" t="e">
        <f>IF(F43=0,0,((+L43/AA$9)/(F43/Z$9))-1)</f>
        <v>#VALUE!</v>
      </c>
      <c r="Q43" s="710"/>
      <c r="V43" s="866"/>
      <c r="X43" s="344"/>
    </row>
    <row r="44" spans="1:24" s="63" customFormat="1" ht="22.5" customHeight="1">
      <c r="A44" s="63" t="s">
        <v>1288</v>
      </c>
      <c r="B44" s="63" t="s">
        <v>902</v>
      </c>
      <c r="C44" s="521">
        <v>86305</v>
      </c>
      <c r="D44" s="510">
        <v>6.7000000000000002E-3</v>
      </c>
      <c r="E44" s="521">
        <v>10</v>
      </c>
      <c r="F44" s="521" t="s">
        <v>1027</v>
      </c>
      <c r="G44" s="521" t="s">
        <v>1027</v>
      </c>
      <c r="H44" s="521" t="s">
        <v>1027</v>
      </c>
      <c r="I44" s="345" t="s">
        <v>1027</v>
      </c>
      <c r="J44" s="510" t="s">
        <v>1027</v>
      </c>
      <c r="K44" s="345" t="s">
        <v>1027</v>
      </c>
      <c r="L44" s="521" t="s">
        <v>1027</v>
      </c>
      <c r="M44" s="510" t="s">
        <v>1027</v>
      </c>
      <c r="N44" s="521" t="s">
        <v>1027</v>
      </c>
      <c r="O44" s="510" t="e">
        <f>IF(F44=0,0,(L44/F44)-1)</f>
        <v>#VALUE!</v>
      </c>
      <c r="P44" s="510" t="e">
        <f>IF(F44=0,0,((+L44/AA$9)/(F44/Z$9))-1)</f>
        <v>#VALUE!</v>
      </c>
      <c r="Q44" s="710"/>
      <c r="V44" s="866"/>
      <c r="X44" s="344"/>
    </row>
    <row r="45" spans="1:24" s="63" customFormat="1" ht="22.5" customHeight="1">
      <c r="A45" s="63" t="s">
        <v>1288</v>
      </c>
      <c r="B45" s="63" t="s">
        <v>899</v>
      </c>
      <c r="C45" s="521">
        <v>19958</v>
      </c>
      <c r="D45" s="510">
        <v>1.5E-3</v>
      </c>
      <c r="E45" s="521">
        <v>14</v>
      </c>
      <c r="F45" s="521" t="s">
        <v>1027</v>
      </c>
      <c r="G45" s="521" t="s">
        <v>1027</v>
      </c>
      <c r="H45" s="521" t="s">
        <v>1027</v>
      </c>
      <c r="I45" s="345" t="s">
        <v>1027</v>
      </c>
      <c r="J45" s="510" t="s">
        <v>1027</v>
      </c>
      <c r="K45" s="345" t="s">
        <v>1027</v>
      </c>
      <c r="L45" s="521" t="s">
        <v>1027</v>
      </c>
      <c r="M45" s="510" t="s">
        <v>1027</v>
      </c>
      <c r="N45" s="521" t="s">
        <v>1027</v>
      </c>
      <c r="O45" s="510" t="e">
        <f>IF(F45=0,0,(L45/F45)-1)</f>
        <v>#VALUE!</v>
      </c>
      <c r="P45" s="510" t="e">
        <f>IF(F45=0,0,((+L45/AA$9)/(F45/Z$9))-1)</f>
        <v>#VALUE!</v>
      </c>
      <c r="Q45" s="710"/>
      <c r="V45" s="866"/>
      <c r="X45" s="344"/>
    </row>
    <row r="46" spans="1:24" s="180" customFormat="1" ht="22.5" customHeight="1">
      <c r="B46" s="186" t="s">
        <v>1028</v>
      </c>
      <c r="C46" s="344">
        <f>SUM(C42:C45)</f>
        <v>152092</v>
      </c>
      <c r="D46" s="510">
        <f>SUM(D42:D45)</f>
        <v>1.18E-2</v>
      </c>
      <c r="E46" s="63"/>
      <c r="F46" s="344"/>
      <c r="G46" s="510"/>
      <c r="H46" s="63"/>
      <c r="I46" s="344"/>
      <c r="J46" s="510"/>
      <c r="K46" s="63"/>
      <c r="L46" s="344"/>
      <c r="M46" s="510"/>
      <c r="N46" s="63"/>
      <c r="O46" s="509">
        <f>IF(F46=0,0,(L46/F46)-1)</f>
        <v>0</v>
      </c>
      <c r="P46" s="509">
        <f>IF(F46=0,0,((+L46/AA$9)/(F46/Z$9))-1)</f>
        <v>0</v>
      </c>
      <c r="Q46" s="709"/>
      <c r="V46" s="865"/>
      <c r="X46" s="351"/>
    </row>
    <row r="47" spans="1:24" s="63" customFormat="1" ht="12" customHeight="1">
      <c r="Q47" s="710"/>
      <c r="V47" s="866"/>
      <c r="X47" s="344"/>
    </row>
    <row r="48" spans="1:24" s="180" customFormat="1" ht="22.5" customHeight="1">
      <c r="B48" s="471" t="s">
        <v>903</v>
      </c>
      <c r="C48" s="468"/>
      <c r="D48" s="468"/>
      <c r="E48" s="468"/>
      <c r="F48" s="468"/>
      <c r="G48" s="468"/>
      <c r="H48" s="468"/>
      <c r="I48" s="468"/>
      <c r="J48" s="468"/>
      <c r="K48" s="468"/>
      <c r="L48" s="468"/>
      <c r="M48" s="468"/>
      <c r="N48" s="468"/>
      <c r="Q48" s="709"/>
      <c r="V48" s="865"/>
      <c r="X48" s="351"/>
    </row>
    <row r="49" spans="1:25" s="63" customFormat="1" ht="22.5" customHeight="1">
      <c r="A49" s="63" t="s">
        <v>1288</v>
      </c>
      <c r="B49" s="63" t="s">
        <v>873</v>
      </c>
      <c r="C49" s="521">
        <v>97</v>
      </c>
      <c r="D49" s="510">
        <v>0</v>
      </c>
      <c r="E49" s="521">
        <v>20</v>
      </c>
      <c r="F49" s="344">
        <v>58.458289999999998</v>
      </c>
      <c r="G49" s="510">
        <f>+F49/F$59</f>
        <v>3.9514669441667483E-6</v>
      </c>
      <c r="H49" s="63">
        <v>20</v>
      </c>
      <c r="I49" s="344">
        <v>47.447669999999995</v>
      </c>
      <c r="J49" s="510">
        <f>+I49/I$59</f>
        <v>2.5288097138206506E-6</v>
      </c>
      <c r="K49" s="63">
        <v>21</v>
      </c>
      <c r="L49" s="344">
        <v>49.40099</v>
      </c>
      <c r="M49" s="510">
        <f>+L49/L$59</f>
        <v>2.6532974989444884E-6</v>
      </c>
      <c r="N49" s="63">
        <v>21</v>
      </c>
      <c r="O49" s="510">
        <f>IF(F49=0,0,(L49/F49)-1)</f>
        <v>-0.15493610914722267</v>
      </c>
      <c r="P49" s="510">
        <f>IF(F49=0,0,((+L49/AA$9)/(F49/Z$9))-1)</f>
        <v>-0.15249372795978688</v>
      </c>
      <c r="Q49" s="710"/>
      <c r="V49" s="866"/>
      <c r="X49" s="344"/>
    </row>
    <row r="50" spans="1:25" s="180" customFormat="1" ht="22.5" customHeight="1">
      <c r="B50" s="186" t="s">
        <v>1028</v>
      </c>
      <c r="C50" s="344">
        <f>SUM(C49:C49)</f>
        <v>97</v>
      </c>
      <c r="D50" s="510">
        <f>SUM(D49:D49)</f>
        <v>0</v>
      </c>
      <c r="E50" s="63"/>
      <c r="F50" s="344">
        <f>SUM(F49:F49)</f>
        <v>58.458289999999998</v>
      </c>
      <c r="G50" s="510">
        <f>SUM(G49:G49)</f>
        <v>3.9514669441667483E-6</v>
      </c>
      <c r="H50" s="63"/>
      <c r="I50" s="344">
        <f>SUM(I49:I49)</f>
        <v>47.447669999999995</v>
      </c>
      <c r="J50" s="510">
        <f>SUM(J49:J49)</f>
        <v>2.5288097138206506E-6</v>
      </c>
      <c r="K50" s="63"/>
      <c r="L50" s="344">
        <f>SUM(L49:L49)</f>
        <v>49.40099</v>
      </c>
      <c r="M50" s="510">
        <f>SUM(M49:M49)</f>
        <v>2.6532974989444884E-6</v>
      </c>
      <c r="N50" s="63"/>
      <c r="O50" s="509">
        <f>IF(F50=0,0,(L50/F50)-1)</f>
        <v>-0.15493610914722267</v>
      </c>
      <c r="P50" s="509">
        <f>IF(F50=0,0,((+L50/AA$9)/(F50/Z$9))-1)</f>
        <v>-0.15249372795978688</v>
      </c>
      <c r="Q50" s="709"/>
      <c r="V50" s="865"/>
      <c r="X50" s="351"/>
    </row>
    <row r="51" spans="1:25" s="180" customFormat="1" ht="11.25" customHeight="1">
      <c r="B51" s="186"/>
      <c r="C51" s="344"/>
      <c r="D51" s="510"/>
      <c r="E51" s="63"/>
      <c r="F51" s="344"/>
      <c r="G51" s="510"/>
      <c r="H51" s="63"/>
      <c r="I51" s="344"/>
      <c r="J51" s="510"/>
      <c r="K51" s="63"/>
      <c r="L51" s="344"/>
      <c r="M51" s="510"/>
      <c r="N51" s="63"/>
      <c r="O51" s="509"/>
      <c r="P51" s="509"/>
      <c r="Q51" s="709"/>
      <c r="V51" s="865"/>
      <c r="X51" s="351"/>
    </row>
    <row r="52" spans="1:25" s="180" customFormat="1" ht="22.5" customHeight="1">
      <c r="B52" s="471" t="s">
        <v>1512</v>
      </c>
      <c r="C52" s="468"/>
      <c r="D52" s="468"/>
      <c r="E52" s="468"/>
      <c r="F52" s="468"/>
      <c r="G52" s="468"/>
      <c r="H52" s="468"/>
      <c r="I52" s="468"/>
      <c r="J52" s="468"/>
      <c r="K52" s="468"/>
      <c r="L52" s="468"/>
      <c r="M52" s="468"/>
      <c r="N52" s="468"/>
      <c r="O52" s="509"/>
      <c r="P52" s="509"/>
      <c r="Q52" s="709"/>
      <c r="V52" s="865"/>
      <c r="X52" s="351"/>
    </row>
    <row r="53" spans="1:25" s="180" customFormat="1" ht="22.5" customHeight="1">
      <c r="B53" s="63" t="s">
        <v>855</v>
      </c>
      <c r="C53" s="521">
        <v>3502</v>
      </c>
      <c r="D53" s="510">
        <v>2.9999999999999997E-4</v>
      </c>
      <c r="E53" s="521">
        <v>17</v>
      </c>
      <c r="F53" s="344">
        <v>3773.0930699999999</v>
      </c>
      <c r="G53" s="510">
        <v>2.9999999999999997E-4</v>
      </c>
      <c r="H53" s="63">
        <v>18</v>
      </c>
      <c r="I53" s="521">
        <v>0</v>
      </c>
      <c r="J53" s="521" t="s">
        <v>1027</v>
      </c>
      <c r="K53" s="345" t="s">
        <v>1037</v>
      </c>
      <c r="L53" s="521">
        <v>0</v>
      </c>
      <c r="M53" s="521" t="s">
        <v>1027</v>
      </c>
      <c r="N53" s="521" t="s">
        <v>1037</v>
      </c>
      <c r="O53" s="509"/>
      <c r="P53" s="509"/>
      <c r="Q53" s="709"/>
      <c r="V53" s="865"/>
      <c r="X53" s="351"/>
    </row>
    <row r="54" spans="1:25" s="180" customFormat="1" ht="22.5" customHeight="1">
      <c r="B54" s="63" t="s">
        <v>856</v>
      </c>
      <c r="C54" s="521" t="s">
        <v>1027</v>
      </c>
      <c r="D54" s="521" t="s">
        <v>1027</v>
      </c>
      <c r="E54" s="521" t="s">
        <v>1027</v>
      </c>
      <c r="F54" s="521">
        <v>5459.9610000000002</v>
      </c>
      <c r="G54" s="510">
        <v>4.0000000000000002E-4</v>
      </c>
      <c r="H54" s="521">
        <v>17</v>
      </c>
      <c r="I54" s="521">
        <v>0</v>
      </c>
      <c r="J54" s="521" t="s">
        <v>1027</v>
      </c>
      <c r="K54" s="345" t="s">
        <v>1037</v>
      </c>
      <c r="L54" s="521">
        <v>0</v>
      </c>
      <c r="M54" s="521" t="s">
        <v>1027</v>
      </c>
      <c r="N54" s="521" t="s">
        <v>1037</v>
      </c>
      <c r="O54" s="509"/>
      <c r="P54" s="509"/>
      <c r="Q54" s="709"/>
      <c r="V54" s="865"/>
      <c r="X54" s="351"/>
    </row>
    <row r="55" spans="1:25" s="180" customFormat="1" ht="22.5" customHeight="1">
      <c r="B55" s="63" t="s">
        <v>859</v>
      </c>
      <c r="C55" s="521">
        <v>7905</v>
      </c>
      <c r="D55" s="510">
        <v>5.9999999999999995E-4</v>
      </c>
      <c r="E55" s="521">
        <v>16</v>
      </c>
      <c r="F55" s="521">
        <v>5740.1503400000001</v>
      </c>
      <c r="G55" s="510">
        <v>4.0000000000000002E-4</v>
      </c>
      <c r="H55" s="521">
        <v>16</v>
      </c>
      <c r="I55" s="521">
        <v>0</v>
      </c>
      <c r="J55" s="521" t="s">
        <v>1027</v>
      </c>
      <c r="K55" s="345" t="s">
        <v>1037</v>
      </c>
      <c r="L55" s="521">
        <v>0</v>
      </c>
      <c r="M55" s="521" t="s">
        <v>1027</v>
      </c>
      <c r="N55" s="521" t="s">
        <v>1037</v>
      </c>
      <c r="O55" s="509"/>
      <c r="P55" s="509"/>
      <c r="Q55" s="709"/>
      <c r="V55" s="865"/>
      <c r="X55" s="351"/>
    </row>
    <row r="56" spans="1:25" s="180" customFormat="1" ht="22.5" customHeight="1">
      <c r="B56" s="63" t="s">
        <v>860</v>
      </c>
      <c r="C56" s="521">
        <v>210</v>
      </c>
      <c r="D56" s="510">
        <v>0</v>
      </c>
      <c r="E56" s="521">
        <v>19</v>
      </c>
      <c r="F56" s="521" t="s">
        <v>1027</v>
      </c>
      <c r="G56" s="510" t="s">
        <v>1027</v>
      </c>
      <c r="H56" s="521" t="s">
        <v>1027</v>
      </c>
      <c r="I56" s="521">
        <v>0</v>
      </c>
      <c r="J56" s="521" t="s">
        <v>1027</v>
      </c>
      <c r="K56" s="345" t="s">
        <v>1037</v>
      </c>
      <c r="L56" s="521">
        <v>0</v>
      </c>
      <c r="M56" s="521" t="s">
        <v>1027</v>
      </c>
      <c r="N56" s="521" t="s">
        <v>1037</v>
      </c>
      <c r="O56" s="509"/>
      <c r="P56" s="509"/>
      <c r="Q56" s="709"/>
      <c r="V56" s="865"/>
      <c r="X56" s="351"/>
    </row>
    <row r="57" spans="1:25" s="180" customFormat="1" ht="22.5" customHeight="1">
      <c r="B57" s="186" t="s">
        <v>1028</v>
      </c>
      <c r="C57" s="344">
        <f>SUM(C53:C56)</f>
        <v>11617</v>
      </c>
      <c r="D57" s="510">
        <f>SUM(D53:D56)</f>
        <v>8.9999999999999998E-4</v>
      </c>
      <c r="E57" s="63"/>
      <c r="F57" s="344">
        <f>SUM(F53:F56)</f>
        <v>14973.20441</v>
      </c>
      <c r="G57" s="510">
        <v>1E-3</v>
      </c>
      <c r="H57" s="63"/>
      <c r="I57" s="521"/>
      <c r="J57" s="521"/>
      <c r="K57" s="521"/>
      <c r="L57" s="521"/>
      <c r="M57" s="521"/>
      <c r="N57" s="521"/>
      <c r="O57" s="509"/>
      <c r="P57" s="509"/>
      <c r="Q57" s="709"/>
      <c r="V57" s="865"/>
      <c r="X57" s="351"/>
    </row>
    <row r="58" spans="1:25" s="63" customFormat="1" ht="12" customHeight="1">
      <c r="Q58" s="710"/>
      <c r="V58" s="866"/>
      <c r="X58" s="344"/>
    </row>
    <row r="59" spans="1:25" s="180" customFormat="1" ht="22.5" customHeight="1">
      <c r="B59" s="471" t="s">
        <v>6</v>
      </c>
      <c r="C59" s="348">
        <f>+C26+C32+C39+C46+C50+C57</f>
        <v>12889358.336740004</v>
      </c>
      <c r="D59" s="711">
        <f>+D26+D32+D39+D46+D50+D57</f>
        <v>0.99999137667519977</v>
      </c>
      <c r="E59" s="468"/>
      <c r="F59" s="348">
        <f>+F26+F32+F39+F46+F50+F57</f>
        <v>14794072.891409999</v>
      </c>
      <c r="G59" s="711">
        <f>+G26+G32+G39+G46+G50+G57</f>
        <v>0.99998789166986646</v>
      </c>
      <c r="H59" s="468"/>
      <c r="I59" s="348">
        <f>+I26+I32+I39+I46+I50+I57</f>
        <v>18762847.097860008</v>
      </c>
      <c r="J59" s="711">
        <f>+J26+J32+J39+J46+J50+J57</f>
        <v>0.99999999999999956</v>
      </c>
      <c r="K59" s="468"/>
      <c r="L59" s="348">
        <f>+L26+L32+L39+L46+L50+L57</f>
        <v>18618715.02146</v>
      </c>
      <c r="M59" s="711">
        <f>+M26+M32+M39+M46+M50+M57</f>
        <v>1.0000000000000002</v>
      </c>
      <c r="N59" s="468"/>
      <c r="O59" s="509">
        <f>IF(F59=0,0,(L59/F59)-1)</f>
        <v>0.25852529983617512</v>
      </c>
      <c r="P59" s="509">
        <f>IF(F59=0,0,((+L59/AA$9)/(F59/Z$9))-1)</f>
        <v>0.26216265619408308</v>
      </c>
      <c r="Q59" s="712"/>
      <c r="V59" s="865"/>
      <c r="X59" s="351"/>
    </row>
    <row r="60" spans="1:25" s="58" customFormat="1" ht="9.75" customHeight="1" thickBot="1">
      <c r="B60" s="713"/>
      <c r="C60" s="714"/>
      <c r="D60" s="713"/>
      <c r="E60" s="713"/>
      <c r="F60" s="714"/>
      <c r="G60" s="713"/>
      <c r="H60" s="713"/>
      <c r="I60" s="714"/>
      <c r="J60" s="713"/>
      <c r="K60" s="713"/>
      <c r="L60" s="714"/>
      <c r="M60" s="713"/>
      <c r="N60" s="713"/>
      <c r="O60" s="713"/>
      <c r="P60" s="715"/>
    </row>
    <row r="61" spans="1:25" s="125" customFormat="1" ht="11.25" customHeight="1" thickTop="1">
      <c r="B61" s="125" t="s">
        <v>1346</v>
      </c>
      <c r="C61" s="285"/>
      <c r="D61" s="355"/>
      <c r="E61" s="285"/>
      <c r="F61" s="285"/>
      <c r="G61" s="355"/>
      <c r="H61" s="285"/>
      <c r="I61" s="285"/>
      <c r="J61" s="355"/>
      <c r="K61" s="285"/>
      <c r="L61" s="285"/>
      <c r="M61" s="355"/>
      <c r="N61" s="285"/>
      <c r="O61" s="355"/>
      <c r="P61" s="355"/>
      <c r="V61" s="58"/>
      <c r="W61" s="58"/>
      <c r="X61" s="58"/>
      <c r="Y61" s="58"/>
    </row>
    <row r="62" spans="1:25" s="125" customFormat="1" ht="11.25" customHeight="1">
      <c r="B62" s="125" t="s">
        <v>1347</v>
      </c>
      <c r="C62" s="285"/>
      <c r="D62" s="355"/>
      <c r="E62" s="285"/>
      <c r="F62" s="285"/>
      <c r="G62" s="355"/>
      <c r="H62" s="285"/>
      <c r="I62" s="285"/>
      <c r="J62" s="355"/>
      <c r="K62" s="285"/>
      <c r="L62" s="285"/>
      <c r="M62" s="355"/>
      <c r="N62" s="285"/>
      <c r="O62" s="355"/>
      <c r="P62" s="355"/>
      <c r="V62" s="58"/>
      <c r="W62" s="58"/>
      <c r="X62" s="58"/>
      <c r="Y62" s="58"/>
    </row>
    <row r="63" spans="1:25" s="125" customFormat="1" ht="11.25" customHeight="1">
      <c r="A63" s="125" t="s">
        <v>508</v>
      </c>
      <c r="B63" s="125" t="s">
        <v>1348</v>
      </c>
      <c r="C63" s="285"/>
      <c r="D63" s="355"/>
      <c r="E63" s="285"/>
      <c r="F63" s="285"/>
      <c r="G63" s="355"/>
      <c r="H63" s="285"/>
      <c r="I63" s="285"/>
      <c r="J63" s="355"/>
      <c r="K63" s="285"/>
      <c r="L63" s="285"/>
      <c r="M63" s="355"/>
      <c r="N63" s="285"/>
      <c r="O63" s="355"/>
      <c r="P63" s="355"/>
      <c r="V63" s="58"/>
      <c r="W63" s="58"/>
      <c r="X63" s="58"/>
      <c r="Y63" s="58"/>
    </row>
    <row r="64" spans="1:25" s="125" customFormat="1" ht="12" customHeight="1">
      <c r="B64" s="125" t="s">
        <v>1494</v>
      </c>
      <c r="C64" s="285"/>
      <c r="D64" s="355"/>
      <c r="E64" s="285"/>
      <c r="F64" s="285"/>
      <c r="G64" s="355"/>
      <c r="H64" s="285"/>
      <c r="I64" s="285"/>
      <c r="J64" s="355"/>
      <c r="K64" s="285"/>
      <c r="L64" s="285"/>
      <c r="M64" s="355"/>
      <c r="N64" s="285"/>
      <c r="O64" s="355"/>
      <c r="P64" s="355"/>
      <c r="V64" s="58"/>
      <c r="W64" s="58"/>
      <c r="X64" s="58"/>
      <c r="Y64" s="58"/>
    </row>
    <row r="65" spans="2:25" s="125" customFormat="1" ht="10.5" customHeight="1">
      <c r="B65" s="125" t="s">
        <v>1468</v>
      </c>
      <c r="C65" s="285"/>
      <c r="D65" s="355"/>
      <c r="E65" s="285"/>
      <c r="F65" s="285"/>
      <c r="G65" s="355"/>
      <c r="H65" s="285"/>
      <c r="I65" s="285"/>
      <c r="J65" s="355"/>
      <c r="K65" s="285"/>
      <c r="L65" s="285"/>
      <c r="M65" s="355"/>
      <c r="N65" s="285"/>
      <c r="O65" s="355"/>
      <c r="P65" s="355"/>
      <c r="V65" s="58"/>
      <c r="W65" s="58"/>
      <c r="X65" s="58"/>
      <c r="Y65" s="58"/>
    </row>
    <row r="66" spans="2:25" s="125" customFormat="1">
      <c r="C66" s="285"/>
      <c r="D66" s="355"/>
      <c r="E66" s="285"/>
      <c r="F66" s="285"/>
      <c r="G66" s="355"/>
      <c r="H66" s="285"/>
      <c r="I66" s="285"/>
      <c r="J66" s="355"/>
      <c r="K66" s="285"/>
      <c r="L66" s="285"/>
      <c r="M66" s="355"/>
      <c r="N66" s="285"/>
      <c r="O66" s="355"/>
      <c r="P66" s="355"/>
      <c r="V66" s="58"/>
      <c r="W66" s="58"/>
      <c r="X66" s="58"/>
      <c r="Y66" s="58"/>
    </row>
    <row r="67" spans="2:25" s="125" customFormat="1">
      <c r="C67" s="285"/>
      <c r="D67" s="355"/>
      <c r="E67" s="285"/>
      <c r="F67" s="285"/>
      <c r="G67" s="355"/>
      <c r="H67" s="285"/>
      <c r="I67" s="285"/>
      <c r="J67" s="355"/>
      <c r="K67" s="285"/>
      <c r="L67" s="285"/>
      <c r="M67" s="355"/>
      <c r="N67" s="285"/>
      <c r="O67" s="355"/>
      <c r="P67" s="355"/>
      <c r="V67" s="58"/>
      <c r="W67" s="58"/>
      <c r="X67" s="58"/>
      <c r="Y67" s="58"/>
    </row>
    <row r="68" spans="2:25" s="125" customFormat="1">
      <c r="C68" s="285"/>
      <c r="D68" s="355"/>
      <c r="E68" s="285"/>
      <c r="F68" s="285"/>
      <c r="H68" s="285"/>
      <c r="I68" s="285"/>
      <c r="J68" s="355"/>
      <c r="K68" s="285"/>
      <c r="L68" s="285"/>
      <c r="M68" s="355"/>
      <c r="N68" s="285"/>
      <c r="O68" s="355"/>
      <c r="P68" s="355"/>
      <c r="V68" s="58"/>
      <c r="W68" s="58"/>
      <c r="X68" s="58"/>
      <c r="Y68" s="58"/>
    </row>
    <row r="69" spans="2:25" s="125" customFormat="1">
      <c r="C69" s="285"/>
      <c r="D69" s="355"/>
      <c r="E69" s="285"/>
      <c r="F69" s="285"/>
      <c r="H69" s="285"/>
      <c r="I69" s="285"/>
      <c r="J69" s="355"/>
      <c r="K69" s="285"/>
      <c r="L69" s="285"/>
      <c r="M69" s="355"/>
      <c r="N69" s="285"/>
      <c r="O69" s="355"/>
      <c r="P69" s="355"/>
      <c r="V69" s="58"/>
      <c r="W69" s="58"/>
      <c r="X69" s="58"/>
      <c r="Y69" s="58"/>
    </row>
    <row r="70" spans="2:25" s="125" customFormat="1">
      <c r="C70" s="285"/>
      <c r="D70" s="355"/>
      <c r="E70" s="285"/>
      <c r="F70" s="285"/>
      <c r="H70" s="285"/>
      <c r="I70" s="285"/>
      <c r="J70" s="355"/>
      <c r="K70" s="285"/>
      <c r="L70" s="285"/>
      <c r="M70" s="355"/>
      <c r="N70" s="285"/>
      <c r="O70" s="355"/>
      <c r="P70" s="355"/>
      <c r="V70" s="58"/>
      <c r="W70" s="58"/>
      <c r="X70" s="58"/>
      <c r="Y70" s="58"/>
    </row>
    <row r="71" spans="2:25" s="125" customFormat="1">
      <c r="C71" s="285"/>
      <c r="D71" s="355"/>
      <c r="E71" s="285"/>
      <c r="F71" s="285"/>
      <c r="H71" s="285"/>
      <c r="I71" s="285"/>
      <c r="J71" s="355"/>
      <c r="K71" s="285"/>
      <c r="L71" s="285"/>
      <c r="M71" s="355"/>
      <c r="N71" s="285"/>
      <c r="O71" s="355"/>
      <c r="P71" s="355"/>
      <c r="V71" s="58"/>
      <c r="W71" s="58"/>
      <c r="X71" s="58"/>
      <c r="Y71" s="58"/>
    </row>
    <row r="72" spans="2:25" s="125" customFormat="1">
      <c r="C72" s="285"/>
      <c r="D72" s="355"/>
      <c r="E72" s="285"/>
      <c r="F72" s="285"/>
      <c r="H72" s="285"/>
      <c r="I72" s="285"/>
      <c r="J72" s="355"/>
      <c r="K72" s="285"/>
      <c r="L72" s="285"/>
      <c r="M72" s="355"/>
      <c r="N72" s="285"/>
      <c r="O72" s="355"/>
      <c r="P72" s="355"/>
      <c r="V72" s="58"/>
      <c r="W72" s="58"/>
      <c r="X72" s="58"/>
      <c r="Y72" s="58"/>
    </row>
    <row r="73" spans="2:25" s="125" customFormat="1">
      <c r="C73" s="285"/>
      <c r="D73" s="355"/>
      <c r="E73" s="285"/>
      <c r="F73" s="285"/>
      <c r="H73" s="285"/>
      <c r="I73" s="285"/>
      <c r="J73" s="355"/>
      <c r="K73" s="285"/>
      <c r="L73" s="285"/>
      <c r="M73" s="355"/>
      <c r="N73" s="285"/>
      <c r="O73" s="355"/>
      <c r="P73" s="355"/>
      <c r="V73" s="58"/>
      <c r="W73" s="58"/>
      <c r="X73" s="58"/>
      <c r="Y73" s="58"/>
    </row>
    <row r="74" spans="2:25" s="125" customFormat="1">
      <c r="C74" s="285"/>
      <c r="D74" s="355"/>
      <c r="E74" s="285"/>
      <c r="F74" s="285"/>
      <c r="H74" s="285"/>
      <c r="I74" s="285"/>
      <c r="J74" s="355"/>
      <c r="K74" s="285"/>
      <c r="L74" s="285"/>
      <c r="M74" s="355"/>
      <c r="N74" s="285"/>
      <c r="O74" s="355"/>
      <c r="P74" s="355"/>
      <c r="V74" s="58"/>
      <c r="W74" s="58"/>
      <c r="X74" s="58"/>
      <c r="Y74" s="58"/>
    </row>
    <row r="75" spans="2:25" s="125" customFormat="1">
      <c r="C75" s="285"/>
      <c r="D75" s="355"/>
      <c r="E75" s="285"/>
      <c r="F75" s="285"/>
      <c r="H75" s="285"/>
      <c r="I75" s="285"/>
      <c r="J75" s="355"/>
      <c r="K75" s="285"/>
      <c r="L75" s="285"/>
      <c r="M75" s="355"/>
      <c r="N75" s="285"/>
      <c r="O75" s="355"/>
      <c r="P75" s="355"/>
      <c r="V75" s="58"/>
      <c r="W75" s="58"/>
      <c r="X75" s="58"/>
      <c r="Y75" s="58"/>
    </row>
    <row r="76" spans="2:25" s="125" customFormat="1">
      <c r="C76" s="285"/>
      <c r="D76" s="355"/>
      <c r="E76" s="285"/>
      <c r="F76" s="285"/>
      <c r="H76" s="285"/>
      <c r="I76" s="285"/>
      <c r="J76" s="355"/>
      <c r="K76" s="285"/>
      <c r="L76" s="285"/>
      <c r="M76" s="355"/>
      <c r="N76" s="285"/>
      <c r="O76" s="355"/>
      <c r="P76" s="355"/>
      <c r="V76" s="58"/>
      <c r="W76" s="58"/>
      <c r="X76" s="58"/>
      <c r="Y76" s="58"/>
    </row>
    <row r="77" spans="2:25" s="125" customFormat="1">
      <c r="C77" s="285"/>
      <c r="D77" s="355"/>
      <c r="E77" s="285"/>
      <c r="F77" s="285"/>
      <c r="H77" s="285"/>
      <c r="I77" s="285"/>
      <c r="J77" s="355"/>
      <c r="K77" s="285"/>
      <c r="L77" s="285"/>
      <c r="M77" s="355"/>
      <c r="N77" s="285"/>
      <c r="O77" s="355"/>
      <c r="P77" s="355"/>
      <c r="V77" s="58"/>
      <c r="W77" s="58"/>
      <c r="X77" s="58"/>
      <c r="Y77" s="58"/>
    </row>
    <row r="78" spans="2:25" s="125" customFormat="1">
      <c r="C78" s="285"/>
      <c r="D78" s="355"/>
      <c r="E78" s="285"/>
      <c r="F78" s="285"/>
      <c r="H78" s="285"/>
      <c r="I78" s="285"/>
      <c r="J78" s="355"/>
      <c r="K78" s="285"/>
      <c r="L78" s="285"/>
      <c r="M78" s="355"/>
      <c r="N78" s="285"/>
      <c r="O78" s="355"/>
      <c r="P78" s="355"/>
      <c r="V78" s="58"/>
      <c r="W78" s="58"/>
      <c r="X78" s="58"/>
      <c r="Y78" s="58"/>
    </row>
    <row r="79" spans="2:25" s="125" customFormat="1">
      <c r="C79" s="285"/>
      <c r="D79" s="355"/>
      <c r="E79" s="285"/>
      <c r="F79" s="285"/>
      <c r="H79" s="285"/>
      <c r="I79" s="285"/>
      <c r="J79" s="355"/>
      <c r="K79" s="285"/>
      <c r="L79" s="285"/>
      <c r="M79" s="355"/>
      <c r="N79" s="285"/>
      <c r="O79" s="355"/>
      <c r="P79" s="355"/>
      <c r="V79" s="58"/>
      <c r="W79" s="58"/>
      <c r="X79" s="58"/>
      <c r="Y79" s="58"/>
    </row>
    <row r="80" spans="2:25" s="125" customFormat="1">
      <c r="C80" s="285"/>
      <c r="D80" s="355"/>
      <c r="E80" s="285"/>
      <c r="F80" s="285"/>
      <c r="H80" s="285"/>
      <c r="I80" s="285"/>
      <c r="J80" s="355"/>
      <c r="K80" s="285"/>
      <c r="L80" s="285"/>
      <c r="M80" s="355"/>
      <c r="N80" s="285"/>
      <c r="O80" s="355"/>
      <c r="P80" s="355"/>
      <c r="V80" s="58"/>
      <c r="W80" s="58"/>
      <c r="X80" s="58"/>
      <c r="Y80" s="58"/>
    </row>
    <row r="81" spans="2:25" s="125" customFormat="1">
      <c r="B81" s="511"/>
      <c r="C81" s="285"/>
      <c r="D81" s="355"/>
      <c r="E81" s="285"/>
      <c r="F81" s="285"/>
      <c r="H81" s="285"/>
      <c r="I81" s="285"/>
      <c r="J81" s="355"/>
      <c r="K81" s="285"/>
      <c r="L81" s="285"/>
      <c r="M81" s="355"/>
      <c r="N81" s="285"/>
      <c r="O81" s="355"/>
      <c r="P81" s="355"/>
      <c r="V81" s="58"/>
      <c r="W81" s="58"/>
      <c r="X81" s="58"/>
      <c r="Y81" s="58"/>
    </row>
    <row r="82" spans="2:25" s="125" customFormat="1">
      <c r="B82" s="511"/>
      <c r="C82" s="285"/>
      <c r="D82" s="355"/>
      <c r="E82" s="285"/>
      <c r="F82" s="285"/>
      <c r="H82" s="285"/>
      <c r="I82" s="285"/>
      <c r="J82" s="355"/>
      <c r="K82" s="285"/>
      <c r="L82" s="285"/>
      <c r="M82" s="355"/>
      <c r="N82" s="285"/>
      <c r="O82" s="355"/>
      <c r="P82" s="355"/>
      <c r="V82" s="58"/>
      <c r="W82" s="58"/>
      <c r="X82" s="58"/>
      <c r="Y82" s="58"/>
    </row>
    <row r="83" spans="2:25" s="125" customFormat="1">
      <c r="B83" s="511"/>
      <c r="C83" s="285"/>
      <c r="D83" s="355"/>
      <c r="E83" s="285"/>
      <c r="F83" s="285"/>
      <c r="H83" s="285"/>
      <c r="I83" s="285"/>
      <c r="J83" s="355"/>
      <c r="K83" s="285"/>
      <c r="L83" s="285"/>
      <c r="M83" s="355"/>
      <c r="N83" s="285"/>
      <c r="O83" s="355"/>
      <c r="P83" s="355"/>
      <c r="V83" s="58"/>
      <c r="W83" s="58"/>
      <c r="X83" s="58"/>
      <c r="Y83" s="58"/>
    </row>
    <row r="84" spans="2:25" s="125" customFormat="1">
      <c r="B84" s="511"/>
      <c r="C84" s="285"/>
      <c r="D84" s="355"/>
      <c r="E84" s="285"/>
      <c r="F84" s="285"/>
      <c r="H84" s="285"/>
      <c r="I84" s="285"/>
      <c r="J84" s="355"/>
      <c r="K84" s="285"/>
      <c r="L84" s="285"/>
      <c r="M84" s="355"/>
      <c r="N84" s="285"/>
      <c r="O84" s="355"/>
      <c r="P84" s="355"/>
      <c r="V84" s="58"/>
      <c r="W84" s="58"/>
      <c r="X84" s="58"/>
      <c r="Y84" s="58"/>
    </row>
    <row r="85" spans="2:25" s="125" customFormat="1">
      <c r="B85" s="511"/>
      <c r="C85" s="285"/>
      <c r="D85" s="355"/>
      <c r="E85" s="285"/>
      <c r="F85" s="285"/>
      <c r="H85" s="285"/>
      <c r="I85" s="285"/>
      <c r="J85" s="355"/>
      <c r="K85" s="285"/>
      <c r="L85" s="285"/>
      <c r="M85" s="355"/>
      <c r="N85" s="285"/>
      <c r="O85" s="355"/>
      <c r="P85" s="355"/>
      <c r="V85" s="58"/>
      <c r="W85" s="58"/>
      <c r="X85" s="58"/>
      <c r="Y85" s="58"/>
    </row>
    <row r="86" spans="2:25" s="125" customFormat="1">
      <c r="B86" s="511"/>
      <c r="C86" s="285"/>
      <c r="D86" s="355"/>
      <c r="E86" s="285"/>
      <c r="F86" s="285"/>
      <c r="H86" s="285"/>
      <c r="I86" s="285"/>
      <c r="J86" s="355"/>
      <c r="K86" s="285"/>
      <c r="L86" s="285"/>
      <c r="M86" s="355"/>
      <c r="N86" s="285"/>
      <c r="O86" s="355"/>
      <c r="P86" s="355"/>
      <c r="V86" s="58"/>
      <c r="W86" s="58"/>
      <c r="X86" s="58"/>
      <c r="Y86" s="58"/>
    </row>
    <row r="87" spans="2:25" s="125" customFormat="1">
      <c r="B87" s="511"/>
      <c r="C87" s="285"/>
      <c r="D87" s="355"/>
      <c r="E87" s="285"/>
      <c r="F87" s="285"/>
      <c r="H87" s="285"/>
      <c r="I87" s="285"/>
      <c r="J87" s="355"/>
      <c r="K87" s="285"/>
      <c r="L87" s="285"/>
      <c r="M87" s="355"/>
      <c r="N87" s="285"/>
      <c r="O87" s="355"/>
      <c r="P87" s="355"/>
      <c r="V87" s="58"/>
      <c r="W87" s="58"/>
      <c r="X87" s="58"/>
      <c r="Y87" s="58"/>
    </row>
    <row r="88" spans="2:25">
      <c r="B88" s="116"/>
      <c r="C88" s="126"/>
      <c r="D88" s="268"/>
      <c r="E88" s="126"/>
      <c r="F88" s="126"/>
      <c r="H88" s="126"/>
      <c r="I88" s="126"/>
      <c r="J88" s="268"/>
      <c r="K88" s="126"/>
      <c r="L88" s="126"/>
      <c r="M88" s="268"/>
      <c r="N88" s="126"/>
      <c r="O88" s="268"/>
      <c r="P88" s="268"/>
    </row>
    <row r="89" spans="2:25">
      <c r="B89" s="116"/>
      <c r="C89" s="126"/>
      <c r="D89" s="268"/>
      <c r="E89" s="126"/>
      <c r="F89" s="126"/>
      <c r="H89" s="126"/>
      <c r="I89" s="126"/>
      <c r="J89" s="268"/>
      <c r="K89" s="126"/>
      <c r="L89" s="126"/>
      <c r="M89" s="268"/>
      <c r="N89" s="126"/>
      <c r="O89" s="268"/>
      <c r="P89" s="268"/>
    </row>
    <row r="90" spans="2:25">
      <c r="B90" s="116"/>
      <c r="C90" s="126"/>
      <c r="D90" s="268"/>
      <c r="E90" s="126"/>
      <c r="F90" s="126"/>
      <c r="H90" s="126"/>
      <c r="I90" s="126"/>
      <c r="J90" s="268"/>
      <c r="K90" s="126"/>
      <c r="L90" s="126"/>
      <c r="M90" s="268"/>
      <c r="N90" s="126"/>
      <c r="O90" s="268"/>
      <c r="P90" s="268"/>
    </row>
    <row r="91" spans="2:25">
      <c r="B91" s="116"/>
      <c r="C91" s="126"/>
      <c r="D91" s="268"/>
      <c r="E91" s="126"/>
      <c r="F91" s="126"/>
      <c r="H91" s="126"/>
      <c r="I91" s="126"/>
      <c r="J91" s="268"/>
      <c r="K91" s="126"/>
      <c r="L91" s="126"/>
      <c r="M91" s="268"/>
      <c r="N91" s="126"/>
      <c r="O91" s="268"/>
      <c r="P91" s="268"/>
    </row>
    <row r="92" spans="2:25">
      <c r="B92" s="116"/>
      <c r="C92" s="126"/>
      <c r="D92" s="268"/>
      <c r="E92" s="126"/>
      <c r="F92" s="126"/>
      <c r="H92" s="126"/>
      <c r="I92" s="126"/>
      <c r="J92" s="268"/>
      <c r="K92" s="126"/>
      <c r="L92" s="126"/>
      <c r="M92" s="268"/>
      <c r="N92" s="126"/>
      <c r="O92" s="268"/>
      <c r="P92" s="268"/>
    </row>
    <row r="93" spans="2:25">
      <c r="B93" s="116"/>
      <c r="C93" s="126"/>
      <c r="D93" s="268"/>
      <c r="E93" s="126"/>
      <c r="F93" s="126"/>
      <c r="H93" s="126"/>
      <c r="I93" s="126"/>
      <c r="J93" s="268"/>
      <c r="K93" s="126"/>
      <c r="L93" s="126"/>
      <c r="M93" s="268"/>
      <c r="N93" s="126"/>
      <c r="O93" s="268"/>
      <c r="P93" s="268"/>
    </row>
    <row r="94" spans="2:25">
      <c r="B94" s="116"/>
      <c r="C94" s="126"/>
      <c r="D94" s="268"/>
      <c r="E94" s="126"/>
      <c r="F94" s="126"/>
      <c r="H94" s="126"/>
      <c r="I94" s="126"/>
      <c r="J94" s="268"/>
      <c r="K94" s="126"/>
      <c r="L94" s="126"/>
      <c r="M94" s="268"/>
      <c r="N94" s="126"/>
      <c r="O94" s="268"/>
      <c r="P94" s="268"/>
    </row>
    <row r="95" spans="2:25">
      <c r="B95" s="116"/>
      <c r="C95" s="126"/>
      <c r="D95" s="268"/>
      <c r="E95" s="126"/>
      <c r="F95" s="126"/>
      <c r="H95" s="126"/>
      <c r="I95" s="126"/>
      <c r="J95" s="268"/>
      <c r="K95" s="126"/>
      <c r="L95" s="126"/>
      <c r="M95" s="268"/>
      <c r="N95" s="126"/>
      <c r="O95" s="268"/>
      <c r="P95" s="268"/>
    </row>
    <row r="96" spans="2:25">
      <c r="B96" s="116"/>
      <c r="C96" s="126"/>
      <c r="D96" s="268"/>
      <c r="E96" s="126"/>
      <c r="F96" s="126"/>
      <c r="H96" s="126"/>
      <c r="I96" s="126"/>
      <c r="J96" s="268"/>
      <c r="K96" s="126"/>
      <c r="L96" s="126"/>
      <c r="M96" s="268"/>
      <c r="N96" s="126"/>
      <c r="O96" s="268"/>
      <c r="P96" s="268"/>
    </row>
    <row r="97" spans="2:16">
      <c r="B97" s="116"/>
      <c r="C97" s="126"/>
      <c r="D97" s="268"/>
      <c r="E97" s="126"/>
      <c r="F97" s="126"/>
      <c r="H97" s="126"/>
      <c r="I97" s="126"/>
      <c r="J97" s="268"/>
      <c r="K97" s="126"/>
      <c r="L97" s="126"/>
      <c r="M97" s="268"/>
      <c r="N97" s="126"/>
      <c r="O97" s="268"/>
      <c r="P97" s="268"/>
    </row>
    <row r="98" spans="2:16">
      <c r="B98" s="116"/>
      <c r="C98" s="126"/>
      <c r="D98" s="268"/>
      <c r="E98" s="126"/>
      <c r="F98" s="126"/>
      <c r="H98" s="126"/>
      <c r="I98" s="126"/>
      <c r="J98" s="268"/>
      <c r="K98" s="126"/>
      <c r="L98" s="126"/>
      <c r="M98" s="268"/>
      <c r="N98" s="126"/>
      <c r="O98" s="268"/>
      <c r="P98" s="268"/>
    </row>
    <row r="99" spans="2:16">
      <c r="B99" s="116"/>
      <c r="C99" s="126"/>
      <c r="D99" s="268"/>
      <c r="E99" s="126"/>
      <c r="F99" s="126"/>
      <c r="H99" s="126"/>
      <c r="I99" s="126"/>
      <c r="J99" s="268"/>
      <c r="K99" s="126"/>
      <c r="L99" s="126"/>
      <c r="M99" s="268"/>
      <c r="N99" s="126"/>
      <c r="O99" s="268"/>
      <c r="P99" s="268"/>
    </row>
    <row r="100" spans="2:16">
      <c r="B100" s="116"/>
      <c r="C100" s="126"/>
      <c r="D100" s="268"/>
      <c r="E100" s="126"/>
      <c r="F100" s="126"/>
      <c r="H100" s="126"/>
      <c r="I100" s="126"/>
      <c r="J100" s="268"/>
      <c r="K100" s="126"/>
      <c r="L100" s="126"/>
      <c r="M100" s="268"/>
      <c r="N100" s="126"/>
      <c r="O100" s="268"/>
      <c r="P100" s="268"/>
    </row>
    <row r="101" spans="2:16">
      <c r="B101" s="116"/>
      <c r="C101" s="126"/>
      <c r="D101" s="268"/>
      <c r="E101" s="126"/>
      <c r="F101" s="126"/>
      <c r="H101" s="126"/>
      <c r="I101" s="126"/>
      <c r="J101" s="268"/>
      <c r="K101" s="126"/>
      <c r="L101" s="126"/>
      <c r="M101" s="268"/>
      <c r="N101" s="126"/>
      <c r="O101" s="268"/>
      <c r="P101" s="268"/>
    </row>
    <row r="102" spans="2:16">
      <c r="B102" s="116"/>
      <c r="C102" s="126"/>
      <c r="D102" s="268"/>
      <c r="E102" s="126"/>
      <c r="F102" s="126"/>
      <c r="H102" s="126"/>
      <c r="I102" s="126"/>
      <c r="J102" s="268"/>
      <c r="K102" s="126"/>
      <c r="L102" s="126"/>
      <c r="M102" s="268"/>
      <c r="N102" s="126"/>
      <c r="O102" s="268"/>
      <c r="P102" s="268"/>
    </row>
    <row r="103" spans="2:16">
      <c r="B103" s="116"/>
      <c r="C103" s="126"/>
      <c r="D103" s="268"/>
      <c r="E103" s="126"/>
      <c r="F103" s="126"/>
      <c r="H103" s="126"/>
      <c r="I103" s="126"/>
      <c r="J103" s="268"/>
      <c r="K103" s="126"/>
      <c r="L103" s="126"/>
      <c r="M103" s="268"/>
      <c r="N103" s="126"/>
      <c r="O103" s="268"/>
      <c r="P103" s="268"/>
    </row>
    <row r="104" spans="2:16">
      <c r="B104" s="116"/>
      <c r="C104" s="126"/>
      <c r="D104" s="268"/>
      <c r="E104" s="126"/>
      <c r="F104" s="126"/>
      <c r="H104" s="126"/>
      <c r="I104" s="126"/>
      <c r="J104" s="268"/>
      <c r="K104" s="126"/>
      <c r="L104" s="126"/>
      <c r="M104" s="268"/>
      <c r="N104" s="126"/>
      <c r="O104" s="268"/>
      <c r="P104" s="268"/>
    </row>
    <row r="105" spans="2:16">
      <c r="B105" s="116"/>
      <c r="C105" s="126"/>
      <c r="D105" s="268"/>
      <c r="E105" s="126"/>
      <c r="F105" s="126"/>
      <c r="H105" s="126"/>
      <c r="I105" s="126"/>
      <c r="J105" s="268"/>
      <c r="K105" s="126"/>
      <c r="L105" s="126"/>
      <c r="M105" s="268"/>
      <c r="N105" s="126"/>
      <c r="O105" s="268"/>
      <c r="P105" s="268"/>
    </row>
    <row r="106" spans="2:16">
      <c r="B106" s="116"/>
      <c r="C106" s="126"/>
      <c r="D106" s="268"/>
      <c r="E106" s="126"/>
      <c r="F106" s="126"/>
      <c r="H106" s="126"/>
      <c r="I106" s="126"/>
      <c r="J106" s="268"/>
      <c r="K106" s="126"/>
      <c r="L106" s="126"/>
      <c r="M106" s="268"/>
      <c r="N106" s="126"/>
      <c r="O106" s="268"/>
      <c r="P106" s="268"/>
    </row>
    <row r="107" spans="2:16">
      <c r="B107" s="116"/>
      <c r="C107" s="126"/>
      <c r="D107" s="268"/>
      <c r="E107" s="126"/>
      <c r="F107" s="126"/>
      <c r="H107" s="126"/>
      <c r="I107" s="126"/>
      <c r="J107" s="268"/>
      <c r="K107" s="126"/>
      <c r="L107" s="126"/>
      <c r="M107" s="268"/>
      <c r="N107" s="126"/>
      <c r="O107" s="268"/>
      <c r="P107" s="268"/>
    </row>
    <row r="108" spans="2:16">
      <c r="B108" s="116"/>
      <c r="C108" s="126"/>
      <c r="D108" s="268"/>
      <c r="E108" s="126"/>
      <c r="F108" s="126"/>
      <c r="H108" s="126"/>
      <c r="I108" s="126"/>
      <c r="J108" s="268"/>
      <c r="K108" s="126"/>
      <c r="L108" s="126"/>
      <c r="M108" s="268"/>
      <c r="N108" s="126"/>
      <c r="O108" s="268"/>
      <c r="P108" s="268"/>
    </row>
    <row r="109" spans="2:16">
      <c r="B109" s="116"/>
      <c r="C109" s="126"/>
      <c r="D109" s="268"/>
      <c r="E109" s="126"/>
      <c r="F109" s="126"/>
      <c r="H109" s="126"/>
      <c r="I109" s="126"/>
      <c r="J109" s="268"/>
      <c r="K109" s="126"/>
      <c r="L109" s="126"/>
      <c r="M109" s="268"/>
      <c r="N109" s="126"/>
      <c r="O109" s="268"/>
      <c r="P109" s="268"/>
    </row>
    <row r="110" spans="2:16">
      <c r="B110" s="116"/>
      <c r="C110" s="126"/>
      <c r="D110" s="268"/>
      <c r="E110" s="126"/>
      <c r="F110" s="126"/>
      <c r="H110" s="126"/>
      <c r="I110" s="126"/>
      <c r="J110" s="268"/>
      <c r="K110" s="126"/>
      <c r="L110" s="126"/>
      <c r="M110" s="268"/>
      <c r="N110" s="126"/>
      <c r="O110" s="268"/>
      <c r="P110" s="268"/>
    </row>
    <row r="111" spans="2:16">
      <c r="B111" s="116"/>
      <c r="C111" s="126"/>
      <c r="D111" s="268"/>
      <c r="E111" s="126"/>
      <c r="F111" s="126"/>
      <c r="H111" s="126"/>
      <c r="I111" s="126"/>
      <c r="J111" s="268"/>
      <c r="K111" s="126"/>
      <c r="L111" s="126"/>
      <c r="M111" s="268"/>
      <c r="N111" s="126"/>
      <c r="O111" s="268"/>
      <c r="P111" s="268"/>
    </row>
    <row r="112" spans="2:16">
      <c r="B112" s="116"/>
      <c r="C112" s="126"/>
      <c r="D112" s="268"/>
      <c r="E112" s="126"/>
      <c r="F112" s="126"/>
      <c r="H112" s="126"/>
      <c r="I112" s="126"/>
      <c r="J112" s="268"/>
      <c r="K112" s="126"/>
      <c r="L112" s="126"/>
      <c r="M112" s="268"/>
      <c r="N112" s="126"/>
      <c r="O112" s="268"/>
      <c r="P112" s="268"/>
    </row>
    <row r="113" spans="2:16">
      <c r="B113" s="116"/>
      <c r="C113" s="126"/>
      <c r="D113" s="268"/>
      <c r="E113" s="126"/>
      <c r="F113" s="126"/>
      <c r="H113" s="126"/>
      <c r="I113" s="126"/>
      <c r="J113" s="268"/>
      <c r="K113" s="126"/>
      <c r="L113" s="126"/>
      <c r="M113" s="268"/>
      <c r="N113" s="126"/>
      <c r="O113" s="268"/>
      <c r="P113" s="268"/>
    </row>
    <row r="114" spans="2:16">
      <c r="B114" s="116"/>
      <c r="C114" s="126"/>
      <c r="D114" s="268"/>
      <c r="E114" s="126"/>
      <c r="F114" s="126"/>
      <c r="H114" s="126"/>
      <c r="I114" s="126"/>
      <c r="J114" s="268"/>
      <c r="K114" s="126"/>
      <c r="L114" s="126"/>
      <c r="M114" s="268"/>
      <c r="N114" s="126"/>
      <c r="O114" s="268"/>
      <c r="P114" s="268"/>
    </row>
    <row r="115" spans="2:16">
      <c r="B115" s="116"/>
      <c r="C115" s="126"/>
      <c r="D115" s="268"/>
      <c r="E115" s="126"/>
      <c r="F115" s="126"/>
      <c r="H115" s="126"/>
      <c r="I115" s="126"/>
      <c r="J115" s="268"/>
      <c r="K115" s="126"/>
      <c r="L115" s="126"/>
      <c r="M115" s="268"/>
      <c r="N115" s="126"/>
      <c r="O115" s="268"/>
      <c r="P115" s="268"/>
    </row>
    <row r="116" spans="2:16">
      <c r="B116" s="116"/>
      <c r="C116" s="126"/>
      <c r="D116" s="268"/>
      <c r="E116" s="126"/>
      <c r="F116" s="126"/>
      <c r="H116" s="126"/>
      <c r="I116" s="126"/>
      <c r="J116" s="268"/>
      <c r="K116" s="126"/>
      <c r="L116" s="126"/>
      <c r="M116" s="268"/>
      <c r="N116" s="126"/>
      <c r="O116" s="268"/>
      <c r="P116" s="268"/>
    </row>
    <row r="117" spans="2:16">
      <c r="B117" s="116"/>
      <c r="C117" s="126"/>
      <c r="D117" s="268"/>
      <c r="E117" s="126"/>
      <c r="F117" s="126"/>
      <c r="H117" s="126"/>
      <c r="I117" s="126"/>
      <c r="J117" s="268"/>
      <c r="K117" s="126"/>
      <c r="L117" s="126"/>
      <c r="M117" s="268"/>
      <c r="N117" s="126"/>
      <c r="O117" s="268"/>
      <c r="P117" s="268"/>
    </row>
    <row r="118" spans="2:16">
      <c r="B118" s="116"/>
      <c r="C118" s="126"/>
      <c r="D118" s="268"/>
      <c r="E118" s="126"/>
      <c r="F118" s="126"/>
      <c r="H118" s="126"/>
      <c r="I118" s="126"/>
      <c r="J118" s="268"/>
      <c r="K118" s="126"/>
      <c r="L118" s="126"/>
      <c r="M118" s="268"/>
      <c r="N118" s="126"/>
      <c r="O118" s="268"/>
      <c r="P118" s="268"/>
    </row>
    <row r="119" spans="2:16">
      <c r="B119" s="116"/>
      <c r="C119" s="126"/>
      <c r="D119" s="268"/>
      <c r="E119" s="126"/>
      <c r="F119" s="126"/>
      <c r="H119" s="126"/>
      <c r="I119" s="126"/>
      <c r="J119" s="268"/>
      <c r="K119" s="126"/>
      <c r="L119" s="126"/>
      <c r="M119" s="268"/>
      <c r="N119" s="126"/>
      <c r="O119" s="268"/>
      <c r="P119" s="268"/>
    </row>
    <row r="120" spans="2:16">
      <c r="B120" s="116"/>
      <c r="C120" s="126"/>
      <c r="D120" s="268"/>
      <c r="E120" s="126"/>
      <c r="F120" s="126"/>
      <c r="H120" s="126"/>
      <c r="I120" s="126"/>
      <c r="J120" s="268"/>
      <c r="K120" s="126"/>
      <c r="L120" s="126"/>
      <c r="M120" s="268"/>
      <c r="N120" s="126"/>
      <c r="O120" s="268"/>
      <c r="P120" s="268"/>
    </row>
    <row r="121" spans="2:16">
      <c r="B121" s="116"/>
      <c r="C121" s="126"/>
      <c r="D121" s="268"/>
      <c r="E121" s="126"/>
      <c r="F121" s="126"/>
      <c r="H121" s="126"/>
      <c r="I121" s="126"/>
      <c r="J121" s="268"/>
      <c r="K121" s="126"/>
      <c r="L121" s="126"/>
      <c r="M121" s="268"/>
      <c r="N121" s="126"/>
      <c r="O121" s="268"/>
      <c r="P121" s="268"/>
    </row>
    <row r="122" spans="2:16">
      <c r="B122" s="116"/>
      <c r="C122" s="126"/>
      <c r="D122" s="268"/>
      <c r="E122" s="126"/>
      <c r="F122" s="126"/>
      <c r="H122" s="126"/>
      <c r="I122" s="126"/>
      <c r="J122" s="268"/>
      <c r="K122" s="126"/>
      <c r="L122" s="126"/>
      <c r="M122" s="268"/>
      <c r="N122" s="126"/>
      <c r="O122" s="268"/>
      <c r="P122" s="268"/>
    </row>
    <row r="123" spans="2:16">
      <c r="B123" s="116"/>
      <c r="C123" s="126"/>
      <c r="D123" s="268"/>
      <c r="E123" s="126"/>
      <c r="F123" s="126"/>
      <c r="H123" s="126"/>
      <c r="I123" s="126"/>
      <c r="J123" s="268"/>
      <c r="K123" s="126"/>
      <c r="L123" s="126"/>
      <c r="M123" s="268"/>
      <c r="N123" s="126"/>
      <c r="O123" s="268"/>
      <c r="P123" s="268"/>
    </row>
    <row r="124" spans="2:16">
      <c r="B124" s="116"/>
      <c r="C124" s="126"/>
      <c r="D124" s="268"/>
      <c r="E124" s="126"/>
      <c r="F124" s="126"/>
      <c r="H124" s="126"/>
      <c r="I124" s="126"/>
      <c r="J124" s="268"/>
      <c r="K124" s="126"/>
      <c r="L124" s="126"/>
      <c r="M124" s="268"/>
      <c r="N124" s="126"/>
      <c r="O124" s="268"/>
      <c r="P124" s="268"/>
    </row>
    <row r="125" spans="2:16">
      <c r="B125" s="116"/>
      <c r="C125" s="126"/>
      <c r="D125" s="268"/>
      <c r="E125" s="126"/>
      <c r="F125" s="126"/>
      <c r="H125" s="126"/>
      <c r="I125" s="126"/>
      <c r="J125" s="268"/>
      <c r="K125" s="126"/>
      <c r="L125" s="126"/>
      <c r="M125" s="268"/>
      <c r="N125" s="126"/>
      <c r="O125" s="268"/>
      <c r="P125" s="268"/>
    </row>
    <row r="126" spans="2:16">
      <c r="B126" s="116"/>
      <c r="C126" s="126"/>
      <c r="D126" s="268"/>
      <c r="E126" s="126"/>
      <c r="F126" s="126"/>
      <c r="H126" s="126"/>
      <c r="I126" s="126"/>
      <c r="J126" s="268"/>
      <c r="K126" s="126"/>
      <c r="L126" s="126"/>
      <c r="M126" s="268"/>
      <c r="N126" s="126"/>
      <c r="O126" s="268"/>
      <c r="P126" s="268"/>
    </row>
    <row r="127" spans="2:16">
      <c r="B127" s="116"/>
      <c r="C127" s="126"/>
      <c r="D127" s="268"/>
      <c r="E127" s="126"/>
      <c r="F127" s="126"/>
      <c r="H127" s="126"/>
      <c r="I127" s="126"/>
      <c r="J127" s="268"/>
      <c r="K127" s="126"/>
      <c r="L127" s="126"/>
      <c r="M127" s="268"/>
      <c r="N127" s="126"/>
      <c r="O127" s="268"/>
      <c r="P127" s="268"/>
    </row>
    <row r="128" spans="2:16">
      <c r="B128" s="116"/>
      <c r="C128" s="126"/>
      <c r="D128" s="268"/>
      <c r="E128" s="126"/>
      <c r="F128" s="126"/>
      <c r="H128" s="126"/>
      <c r="I128" s="126"/>
      <c r="J128" s="268"/>
      <c r="K128" s="126"/>
      <c r="L128" s="126"/>
      <c r="M128" s="268"/>
      <c r="N128" s="126"/>
      <c r="O128" s="268"/>
      <c r="P128" s="268"/>
    </row>
    <row r="129" spans="2:16">
      <c r="B129" s="116"/>
      <c r="C129" s="126"/>
      <c r="D129" s="268"/>
      <c r="E129" s="126"/>
      <c r="F129" s="126"/>
      <c r="H129" s="126"/>
      <c r="I129" s="126"/>
      <c r="J129" s="268"/>
      <c r="K129" s="126"/>
      <c r="L129" s="126"/>
      <c r="M129" s="268"/>
      <c r="N129" s="126"/>
      <c r="O129" s="268"/>
      <c r="P129" s="268"/>
    </row>
    <row r="130" spans="2:16">
      <c r="B130" s="116"/>
      <c r="C130" s="126"/>
      <c r="D130" s="268"/>
      <c r="E130" s="126"/>
      <c r="F130" s="126"/>
      <c r="H130" s="126"/>
      <c r="I130" s="126"/>
      <c r="J130" s="268"/>
      <c r="K130" s="126"/>
      <c r="L130" s="126"/>
      <c r="M130" s="268"/>
      <c r="N130" s="126"/>
      <c r="O130" s="268"/>
      <c r="P130" s="268"/>
    </row>
    <row r="131" spans="2:16">
      <c r="B131" s="116"/>
      <c r="C131" s="126"/>
      <c r="D131" s="268"/>
      <c r="E131" s="126"/>
      <c r="F131" s="126"/>
      <c r="H131" s="126"/>
      <c r="I131" s="126"/>
      <c r="J131" s="268"/>
      <c r="K131" s="126"/>
      <c r="L131" s="126"/>
      <c r="M131" s="268"/>
      <c r="N131" s="126"/>
      <c r="O131" s="268"/>
      <c r="P131" s="268"/>
    </row>
    <row r="132" spans="2:16">
      <c r="B132" s="116"/>
      <c r="C132" s="126"/>
      <c r="E132" s="126"/>
      <c r="F132" s="126"/>
      <c r="H132" s="126"/>
      <c r="I132" s="126"/>
      <c r="J132" s="268"/>
      <c r="K132" s="126"/>
      <c r="L132" s="126"/>
      <c r="M132" s="268"/>
      <c r="N132" s="126"/>
      <c r="O132" s="268"/>
      <c r="P132" s="268"/>
    </row>
    <row r="133" spans="2:16">
      <c r="B133" s="116"/>
      <c r="C133" s="126"/>
      <c r="E133" s="126"/>
      <c r="F133" s="126"/>
      <c r="H133" s="126"/>
      <c r="I133" s="126"/>
      <c r="J133" s="268"/>
      <c r="K133" s="126"/>
      <c r="L133" s="126"/>
      <c r="M133" s="268"/>
      <c r="N133" s="126"/>
      <c r="O133" s="268"/>
      <c r="P133" s="268"/>
    </row>
    <row r="134" spans="2:16">
      <c r="B134" s="116"/>
      <c r="C134" s="126"/>
      <c r="E134" s="126"/>
      <c r="F134" s="126"/>
      <c r="H134" s="126"/>
      <c r="I134" s="126"/>
      <c r="J134" s="268"/>
      <c r="K134" s="126"/>
      <c r="L134" s="126"/>
      <c r="M134" s="268"/>
      <c r="N134" s="126"/>
      <c r="O134" s="268"/>
      <c r="P134" s="268"/>
    </row>
    <row r="135" spans="2:16">
      <c r="B135" s="116"/>
      <c r="C135" s="126"/>
      <c r="E135" s="126"/>
      <c r="F135" s="126"/>
      <c r="H135" s="126"/>
      <c r="I135" s="126"/>
      <c r="J135" s="268"/>
      <c r="K135" s="126"/>
      <c r="L135" s="126"/>
      <c r="M135" s="268"/>
      <c r="N135" s="126"/>
      <c r="O135" s="268"/>
      <c r="P135" s="268"/>
    </row>
    <row r="136" spans="2:16">
      <c r="B136" s="116"/>
      <c r="C136" s="126"/>
      <c r="E136" s="126"/>
      <c r="F136" s="126"/>
      <c r="H136" s="126"/>
      <c r="I136" s="126"/>
      <c r="K136" s="126"/>
      <c r="L136" s="126"/>
      <c r="N136" s="126"/>
      <c r="O136" s="268"/>
      <c r="P136" s="268"/>
    </row>
    <row r="137" spans="2:16">
      <c r="B137" s="116"/>
      <c r="C137" s="126"/>
      <c r="E137" s="126"/>
      <c r="F137" s="126"/>
      <c r="H137" s="126"/>
      <c r="I137" s="126"/>
      <c r="K137" s="126"/>
      <c r="L137" s="126"/>
      <c r="N137" s="126"/>
      <c r="O137" s="268"/>
      <c r="P137" s="268"/>
    </row>
    <row r="138" spans="2:16">
      <c r="B138" s="116"/>
      <c r="C138" s="126"/>
      <c r="E138" s="126"/>
      <c r="F138" s="126"/>
      <c r="H138" s="126"/>
      <c r="I138" s="126"/>
      <c r="K138" s="126"/>
      <c r="L138" s="126"/>
      <c r="N138" s="126"/>
      <c r="O138" s="268"/>
      <c r="P138" s="268"/>
    </row>
    <row r="139" spans="2:16">
      <c r="B139" s="116"/>
      <c r="C139" s="126"/>
      <c r="E139" s="126"/>
      <c r="F139" s="126"/>
      <c r="H139" s="126"/>
      <c r="I139" s="126"/>
      <c r="K139" s="126"/>
      <c r="L139" s="126"/>
      <c r="N139" s="126"/>
      <c r="O139" s="268"/>
      <c r="P139" s="268"/>
    </row>
    <row r="140" spans="2:16">
      <c r="B140" s="116"/>
      <c r="C140" s="126"/>
      <c r="E140" s="126"/>
      <c r="F140" s="126"/>
      <c r="H140" s="126"/>
      <c r="I140" s="126"/>
      <c r="K140" s="126"/>
      <c r="L140" s="126"/>
      <c r="N140" s="126"/>
      <c r="O140" s="268"/>
      <c r="P140" s="268"/>
    </row>
    <row r="141" spans="2:16">
      <c r="B141" s="116"/>
      <c r="C141" s="126"/>
      <c r="E141" s="126"/>
      <c r="F141" s="126"/>
      <c r="H141" s="126"/>
      <c r="I141" s="126"/>
      <c r="K141" s="126"/>
      <c r="L141" s="126"/>
      <c r="N141" s="126"/>
      <c r="O141" s="268"/>
      <c r="P141" s="268"/>
    </row>
    <row r="142" spans="2:16">
      <c r="B142" s="116"/>
      <c r="C142" s="126"/>
      <c r="E142" s="126"/>
      <c r="F142" s="126"/>
      <c r="H142" s="126"/>
      <c r="I142" s="126"/>
      <c r="K142" s="126"/>
      <c r="L142" s="126"/>
      <c r="N142" s="126"/>
      <c r="O142" s="268"/>
      <c r="P142" s="268"/>
    </row>
    <row r="143" spans="2:16">
      <c r="B143" s="116"/>
      <c r="C143" s="126"/>
      <c r="E143" s="126"/>
      <c r="F143" s="126"/>
      <c r="H143" s="126"/>
      <c r="I143" s="126"/>
      <c r="K143" s="126"/>
      <c r="L143" s="126"/>
      <c r="N143" s="126"/>
      <c r="O143" s="268"/>
      <c r="P143" s="268"/>
    </row>
    <row r="144" spans="2:16">
      <c r="B144" s="116"/>
      <c r="E144" s="126"/>
      <c r="F144" s="126"/>
      <c r="I144" s="126"/>
      <c r="K144" s="126"/>
      <c r="L144" s="126"/>
      <c r="N144" s="126"/>
      <c r="O144" s="268"/>
      <c r="P144" s="268"/>
    </row>
    <row r="145" spans="2:16">
      <c r="B145" s="116"/>
      <c r="E145" s="126"/>
      <c r="F145" s="126"/>
      <c r="I145" s="126"/>
      <c r="K145" s="126"/>
      <c r="L145" s="126"/>
      <c r="N145" s="126"/>
      <c r="O145" s="268"/>
      <c r="P145" s="268"/>
    </row>
    <row r="146" spans="2:16">
      <c r="B146" s="116"/>
      <c r="E146" s="126"/>
      <c r="F146" s="126"/>
      <c r="I146" s="126"/>
      <c r="K146" s="126"/>
      <c r="L146" s="126"/>
      <c r="N146" s="126"/>
      <c r="O146" s="268"/>
      <c r="P146" s="268"/>
    </row>
    <row r="147" spans="2:16">
      <c r="B147" s="116"/>
      <c r="F147" s="126"/>
      <c r="I147" s="126"/>
      <c r="K147" s="126"/>
      <c r="L147" s="126"/>
      <c r="N147" s="126"/>
      <c r="O147" s="268"/>
      <c r="P147" s="268"/>
    </row>
    <row r="148" spans="2:16">
      <c r="B148" s="116"/>
      <c r="F148" s="126"/>
      <c r="I148" s="126"/>
      <c r="K148" s="126"/>
      <c r="L148" s="126"/>
      <c r="N148" s="126"/>
      <c r="O148" s="268"/>
      <c r="P148" s="268"/>
    </row>
    <row r="149" spans="2:16">
      <c r="B149" s="116"/>
      <c r="F149" s="126"/>
      <c r="I149" s="126"/>
      <c r="K149" s="126"/>
      <c r="L149" s="126"/>
      <c r="N149" s="126"/>
      <c r="O149" s="268"/>
      <c r="P149" s="268"/>
    </row>
    <row r="150" spans="2:16">
      <c r="B150" s="116"/>
      <c r="F150" s="126"/>
      <c r="I150" s="126"/>
      <c r="K150" s="126"/>
      <c r="L150" s="126"/>
      <c r="N150" s="126"/>
      <c r="O150" s="268"/>
      <c r="P150" s="268"/>
    </row>
    <row r="151" spans="2:16">
      <c r="B151" s="116"/>
      <c r="F151" s="126"/>
      <c r="I151" s="126"/>
      <c r="K151" s="126"/>
      <c r="L151" s="126"/>
      <c r="N151" s="126"/>
      <c r="O151" s="268"/>
      <c r="P151" s="268"/>
    </row>
    <row r="152" spans="2:16">
      <c r="B152" s="116"/>
      <c r="F152" s="126"/>
      <c r="I152" s="126"/>
      <c r="K152" s="126"/>
      <c r="L152" s="126"/>
      <c r="N152" s="126"/>
      <c r="O152" s="268"/>
      <c r="P152" s="268"/>
    </row>
    <row r="153" spans="2:16">
      <c r="B153" s="116"/>
      <c r="F153" s="126"/>
      <c r="I153" s="126"/>
      <c r="K153" s="126"/>
      <c r="L153" s="126"/>
      <c r="N153" s="126"/>
      <c r="O153" s="268"/>
      <c r="P153" s="268"/>
    </row>
    <row r="154" spans="2:16">
      <c r="B154" s="116"/>
      <c r="F154" s="126"/>
      <c r="I154" s="126"/>
      <c r="K154" s="126"/>
      <c r="L154" s="126"/>
      <c r="N154" s="126"/>
      <c r="O154" s="268"/>
      <c r="P154" s="268"/>
    </row>
    <row r="155" spans="2:16">
      <c r="B155" s="116"/>
      <c r="F155" s="126"/>
      <c r="I155" s="126"/>
      <c r="K155" s="126"/>
      <c r="L155" s="126"/>
      <c r="N155" s="126"/>
      <c r="O155" s="268"/>
      <c r="P155" s="268"/>
    </row>
    <row r="156" spans="2:16">
      <c r="B156" s="116"/>
      <c r="I156" s="126"/>
      <c r="K156" s="126"/>
      <c r="L156" s="126"/>
      <c r="N156" s="126"/>
      <c r="O156" s="268"/>
      <c r="P156" s="268"/>
    </row>
    <row r="157" spans="2:16">
      <c r="B157" s="116"/>
      <c r="I157" s="126"/>
      <c r="K157" s="126"/>
      <c r="L157" s="126"/>
      <c r="N157" s="126"/>
      <c r="O157" s="268"/>
      <c r="P157" s="268"/>
    </row>
    <row r="158" spans="2:16">
      <c r="B158" s="116"/>
      <c r="I158" s="126"/>
      <c r="K158" s="268"/>
      <c r="L158" s="126"/>
      <c r="N158" s="268"/>
      <c r="O158" s="268"/>
      <c r="P158" s="268"/>
    </row>
    <row r="159" spans="2:16">
      <c r="B159" s="116"/>
      <c r="I159" s="126"/>
      <c r="K159" s="268"/>
      <c r="L159" s="126"/>
      <c r="N159" s="268"/>
      <c r="O159" s="268"/>
      <c r="P159" s="268"/>
    </row>
    <row r="160" spans="2:16">
      <c r="B160" s="116"/>
      <c r="I160" s="126"/>
      <c r="K160" s="268"/>
      <c r="L160" s="126"/>
      <c r="N160" s="268"/>
      <c r="O160" s="268"/>
      <c r="P160" s="268"/>
    </row>
    <row r="161" spans="2:16">
      <c r="B161" s="116"/>
      <c r="I161" s="126"/>
      <c r="K161" s="268"/>
      <c r="L161" s="126"/>
      <c r="N161" s="268"/>
      <c r="O161" s="268"/>
      <c r="P161" s="268"/>
    </row>
    <row r="162" spans="2:16">
      <c r="B162" s="116"/>
      <c r="I162" s="126"/>
      <c r="K162" s="268"/>
      <c r="L162" s="126"/>
      <c r="N162" s="268"/>
      <c r="O162" s="268"/>
      <c r="P162" s="268"/>
    </row>
    <row r="163" spans="2:16">
      <c r="B163" s="116"/>
      <c r="I163" s="126"/>
      <c r="K163" s="268"/>
      <c r="L163" s="126"/>
      <c r="N163" s="268"/>
      <c r="O163" s="268"/>
      <c r="P163" s="268"/>
    </row>
    <row r="164" spans="2:16">
      <c r="B164" s="116"/>
      <c r="I164" s="126"/>
      <c r="K164" s="268"/>
      <c r="L164" s="126"/>
      <c r="N164" s="268"/>
      <c r="O164" s="268"/>
      <c r="P164" s="268"/>
    </row>
    <row r="165" spans="2:16">
      <c r="B165" s="116"/>
      <c r="I165" s="126"/>
      <c r="K165" s="268"/>
      <c r="L165" s="126"/>
      <c r="N165" s="268"/>
      <c r="O165" s="268"/>
      <c r="P165" s="268"/>
    </row>
    <row r="166" spans="2:16">
      <c r="B166" s="116"/>
      <c r="I166" s="126"/>
      <c r="K166" s="268"/>
      <c r="L166" s="126"/>
      <c r="N166" s="268"/>
      <c r="O166" s="268"/>
      <c r="P166" s="268"/>
    </row>
    <row r="167" spans="2:16">
      <c r="B167" s="116"/>
      <c r="I167" s="126"/>
      <c r="K167" s="268"/>
      <c r="L167" s="126"/>
      <c r="N167" s="268"/>
      <c r="O167" s="268"/>
      <c r="P167" s="268"/>
    </row>
    <row r="168" spans="2:16">
      <c r="B168" s="116"/>
      <c r="I168" s="126"/>
      <c r="K168" s="268"/>
      <c r="L168" s="126"/>
      <c r="N168" s="268"/>
      <c r="O168" s="268"/>
      <c r="P168" s="268"/>
    </row>
    <row r="169" spans="2:16">
      <c r="B169" s="116"/>
      <c r="I169" s="126"/>
      <c r="K169" s="268"/>
      <c r="L169" s="126"/>
      <c r="N169" s="268"/>
      <c r="O169" s="268"/>
      <c r="P169" s="268"/>
    </row>
    <row r="170" spans="2:16">
      <c r="B170" s="116"/>
      <c r="I170" s="126"/>
      <c r="K170" s="268"/>
      <c r="L170" s="126"/>
      <c r="N170" s="268"/>
      <c r="O170" s="268"/>
      <c r="P170" s="268"/>
    </row>
    <row r="171" spans="2:16">
      <c r="B171" s="116"/>
      <c r="I171" s="126"/>
      <c r="K171" s="268"/>
      <c r="L171" s="126"/>
      <c r="N171" s="268"/>
      <c r="O171" s="268"/>
      <c r="P171" s="268"/>
    </row>
    <row r="172" spans="2:16">
      <c r="B172" s="116"/>
      <c r="I172" s="126"/>
      <c r="K172" s="268"/>
      <c r="L172" s="126"/>
      <c r="N172" s="268"/>
      <c r="O172" s="268"/>
      <c r="P172" s="268"/>
    </row>
    <row r="173" spans="2:16">
      <c r="B173" s="116"/>
      <c r="I173" s="126"/>
      <c r="K173" s="268"/>
      <c r="L173" s="126"/>
      <c r="N173" s="268"/>
      <c r="O173" s="268"/>
      <c r="P173" s="268"/>
    </row>
    <row r="174" spans="2:16">
      <c r="B174" s="116"/>
      <c r="I174" s="126"/>
      <c r="K174" s="268"/>
      <c r="L174" s="126"/>
      <c r="N174" s="268"/>
      <c r="O174" s="268"/>
      <c r="P174" s="268"/>
    </row>
    <row r="175" spans="2:16">
      <c r="B175" s="116"/>
      <c r="I175" s="126"/>
      <c r="K175" s="268"/>
      <c r="L175" s="126"/>
      <c r="N175" s="268"/>
      <c r="O175" s="268"/>
      <c r="P175" s="268"/>
    </row>
    <row r="176" spans="2:16">
      <c r="B176" s="116"/>
      <c r="I176" s="126"/>
      <c r="K176" s="268"/>
      <c r="L176" s="126"/>
      <c r="N176" s="268"/>
      <c r="O176" s="268"/>
      <c r="P176" s="268"/>
    </row>
    <row r="177" spans="2:12">
      <c r="B177" s="116"/>
      <c r="I177" s="126"/>
      <c r="L177" s="126"/>
    </row>
    <row r="178" spans="2:12">
      <c r="B178" s="116"/>
    </row>
    <row r="179" spans="2:12">
      <c r="B179" s="116"/>
    </row>
    <row r="180" spans="2:12">
      <c r="B180" s="116"/>
    </row>
    <row r="181" spans="2:12">
      <c r="B181" s="116"/>
    </row>
    <row r="182" spans="2:12">
      <c r="B182" s="116"/>
    </row>
    <row r="183" spans="2:12">
      <c r="B183" s="116"/>
    </row>
    <row r="184" spans="2:12">
      <c r="B184" s="116"/>
    </row>
    <row r="185" spans="2:12">
      <c r="B185" s="116"/>
    </row>
    <row r="186" spans="2:12">
      <c r="B186" s="116"/>
    </row>
    <row r="187" spans="2:12">
      <c r="B187" s="116"/>
    </row>
    <row r="188" spans="2:12">
      <c r="B188" s="116"/>
    </row>
    <row r="189" spans="2:12">
      <c r="B189" s="116"/>
    </row>
    <row r="190" spans="2:12">
      <c r="B190" s="116"/>
    </row>
    <row r="191" spans="2:12">
      <c r="B191" s="116"/>
    </row>
    <row r="192" spans="2:12">
      <c r="B192" s="116"/>
    </row>
    <row r="193" spans="2:2">
      <c r="B193" s="116"/>
    </row>
    <row r="194" spans="2:2">
      <c r="B194" s="116"/>
    </row>
    <row r="195" spans="2:2">
      <c r="B195" s="116"/>
    </row>
    <row r="196" spans="2:2">
      <c r="B196" s="116"/>
    </row>
    <row r="197" spans="2:2">
      <c r="B197" s="116"/>
    </row>
    <row r="198" spans="2:2">
      <c r="B198" s="116"/>
    </row>
    <row r="199" spans="2:2">
      <c r="B199" s="116"/>
    </row>
    <row r="200" spans="2:2">
      <c r="B200" s="116"/>
    </row>
    <row r="201" spans="2:2">
      <c r="B201" s="116"/>
    </row>
    <row r="202" spans="2:2">
      <c r="B202" s="116"/>
    </row>
    <row r="203" spans="2:2">
      <c r="B203" s="116"/>
    </row>
    <row r="204" spans="2:2">
      <c r="B204" s="116"/>
    </row>
    <row r="205" spans="2:2">
      <c r="B205" s="116"/>
    </row>
    <row r="206" spans="2:2">
      <c r="B206" s="116"/>
    </row>
    <row r="207" spans="2:2">
      <c r="B207" s="116"/>
    </row>
    <row r="208" spans="2:2">
      <c r="B208" s="116"/>
    </row>
    <row r="209" spans="2:2">
      <c r="B209" s="116"/>
    </row>
    <row r="210" spans="2:2">
      <c r="B210" s="116"/>
    </row>
    <row r="211" spans="2:2">
      <c r="B211" s="116"/>
    </row>
    <row r="212" spans="2:2">
      <c r="B212" s="116"/>
    </row>
    <row r="213" spans="2:2">
      <c r="B213" s="116"/>
    </row>
    <row r="214" spans="2:2">
      <c r="B214" s="116"/>
    </row>
    <row r="215" spans="2:2">
      <c r="B215" s="116"/>
    </row>
    <row r="216" spans="2:2">
      <c r="B216" s="116"/>
    </row>
    <row r="217" spans="2:2">
      <c r="B217" s="116"/>
    </row>
    <row r="218" spans="2:2">
      <c r="B218" s="116"/>
    </row>
    <row r="219" spans="2:2">
      <c r="B219" s="116"/>
    </row>
    <row r="220" spans="2:2">
      <c r="B220" s="116"/>
    </row>
    <row r="221" spans="2:2">
      <c r="B221" s="116"/>
    </row>
    <row r="222" spans="2:2">
      <c r="B222" s="116"/>
    </row>
    <row r="223" spans="2:2">
      <c r="B223" s="116"/>
    </row>
    <row r="224" spans="2:2">
      <c r="B224" s="116"/>
    </row>
    <row r="225" spans="2:2">
      <c r="B225" s="116"/>
    </row>
    <row r="226" spans="2:2">
      <c r="B226" s="116"/>
    </row>
    <row r="227" spans="2:2">
      <c r="B227" s="116"/>
    </row>
    <row r="228" spans="2:2">
      <c r="B228" s="116"/>
    </row>
    <row r="229" spans="2:2">
      <c r="B229" s="116"/>
    </row>
    <row r="230" spans="2:2">
      <c r="B230" s="116"/>
    </row>
    <row r="231" spans="2:2">
      <c r="B231" s="116"/>
    </row>
    <row r="232" spans="2:2">
      <c r="B232" s="116"/>
    </row>
    <row r="233" spans="2:2">
      <c r="B233" s="116"/>
    </row>
    <row r="234" spans="2:2">
      <c r="B234" s="116"/>
    </row>
    <row r="235" spans="2:2">
      <c r="B235" s="116"/>
    </row>
    <row r="236" spans="2:2">
      <c r="B236" s="116"/>
    </row>
    <row r="237" spans="2:2">
      <c r="B237" s="116"/>
    </row>
    <row r="238" spans="2:2">
      <c r="B238" s="116"/>
    </row>
    <row r="239" spans="2:2">
      <c r="B239" s="116"/>
    </row>
    <row r="240" spans="2:2">
      <c r="B240" s="116"/>
    </row>
    <row r="241" spans="2:2">
      <c r="B241" s="116"/>
    </row>
    <row r="242" spans="2:2">
      <c r="B242" s="116"/>
    </row>
    <row r="243" spans="2:2">
      <c r="B243" s="116"/>
    </row>
    <row r="244" spans="2:2">
      <c r="B244" s="116"/>
    </row>
    <row r="245" spans="2:2">
      <c r="B245" s="116"/>
    </row>
    <row r="246" spans="2:2">
      <c r="B246" s="116"/>
    </row>
    <row r="247" spans="2:2">
      <c r="B247" s="116"/>
    </row>
    <row r="248" spans="2:2">
      <c r="B248" s="116"/>
    </row>
    <row r="249" spans="2:2">
      <c r="B249" s="116"/>
    </row>
    <row r="250" spans="2:2">
      <c r="B250" s="116"/>
    </row>
    <row r="251" spans="2:2">
      <c r="B251" s="116"/>
    </row>
    <row r="252" spans="2:2">
      <c r="B252" s="116"/>
    </row>
    <row r="253" spans="2:2">
      <c r="B253" s="116"/>
    </row>
    <row r="254" spans="2:2">
      <c r="B254" s="116"/>
    </row>
    <row r="255" spans="2:2">
      <c r="B255" s="116"/>
    </row>
    <row r="256" spans="2:2">
      <c r="B256" s="116"/>
    </row>
    <row r="257" spans="2:2">
      <c r="B257" s="116"/>
    </row>
    <row r="258" spans="2:2">
      <c r="B258" s="116"/>
    </row>
    <row r="259" spans="2:2">
      <c r="B259" s="116"/>
    </row>
    <row r="260" spans="2:2">
      <c r="B260" s="116"/>
    </row>
    <row r="261" spans="2:2">
      <c r="B261" s="116"/>
    </row>
    <row r="262" spans="2:2">
      <c r="B262" s="116"/>
    </row>
    <row r="263" spans="2:2">
      <c r="B263" s="116"/>
    </row>
    <row r="264" spans="2:2">
      <c r="B264" s="116"/>
    </row>
    <row r="265" spans="2:2">
      <c r="B265" s="116"/>
    </row>
    <row r="266" spans="2:2">
      <c r="B266" s="116"/>
    </row>
    <row r="267" spans="2:2">
      <c r="B267" s="116"/>
    </row>
    <row r="268" spans="2:2">
      <c r="B268" s="116"/>
    </row>
    <row r="269" spans="2:2">
      <c r="B269" s="116"/>
    </row>
    <row r="270" spans="2:2">
      <c r="B270" s="116"/>
    </row>
    <row r="271" spans="2:2">
      <c r="B271" s="116"/>
    </row>
    <row r="272" spans="2:2">
      <c r="B272" s="116"/>
    </row>
    <row r="273" spans="2:2">
      <c r="B273" s="116"/>
    </row>
    <row r="274" spans="2:2">
      <c r="B274" s="116"/>
    </row>
    <row r="275" spans="2:2">
      <c r="B275" s="116"/>
    </row>
    <row r="276" spans="2:2">
      <c r="B276" s="116"/>
    </row>
    <row r="277" spans="2:2">
      <c r="B277" s="116"/>
    </row>
    <row r="278" spans="2:2">
      <c r="B278" s="116"/>
    </row>
    <row r="279" spans="2:2">
      <c r="B279" s="116"/>
    </row>
    <row r="280" spans="2:2">
      <c r="B280" s="116"/>
    </row>
    <row r="281" spans="2:2">
      <c r="B281" s="116"/>
    </row>
    <row r="282" spans="2:2">
      <c r="B282" s="116"/>
    </row>
    <row r="283" spans="2:2">
      <c r="B283" s="116"/>
    </row>
    <row r="284" spans="2:2">
      <c r="B284" s="116"/>
    </row>
    <row r="285" spans="2:2">
      <c r="B285" s="116"/>
    </row>
    <row r="286" spans="2:2">
      <c r="B286" s="116"/>
    </row>
    <row r="287" spans="2:2">
      <c r="B287" s="116"/>
    </row>
    <row r="288" spans="2:2">
      <c r="B288" s="116"/>
    </row>
    <row r="289" spans="2:2">
      <c r="B289" s="116"/>
    </row>
    <row r="290" spans="2:2">
      <c r="B290" s="116"/>
    </row>
    <row r="291" spans="2:2">
      <c r="B291" s="116"/>
    </row>
    <row r="292" spans="2:2">
      <c r="B292" s="116"/>
    </row>
    <row r="293" spans="2:2">
      <c r="B293" s="116"/>
    </row>
    <row r="294" spans="2:2">
      <c r="B294" s="116"/>
    </row>
    <row r="295" spans="2:2">
      <c r="B295" s="116"/>
    </row>
    <row r="296" spans="2:2">
      <c r="B296" s="116"/>
    </row>
    <row r="297" spans="2:2">
      <c r="B297" s="116"/>
    </row>
    <row r="298" spans="2:2">
      <c r="B298" s="116"/>
    </row>
    <row r="299" spans="2:2">
      <c r="B299" s="116"/>
    </row>
    <row r="300" spans="2:2">
      <c r="B300" s="116"/>
    </row>
    <row r="301" spans="2:2">
      <c r="B301" s="116"/>
    </row>
    <row r="302" spans="2:2">
      <c r="B302" s="116"/>
    </row>
    <row r="303" spans="2:2">
      <c r="B303" s="116"/>
    </row>
    <row r="304" spans="2:2">
      <c r="B304" s="116"/>
    </row>
    <row r="305" spans="2:2">
      <c r="B305" s="116"/>
    </row>
    <row r="306" spans="2:2">
      <c r="B306" s="116"/>
    </row>
    <row r="307" spans="2:2">
      <c r="B307" s="116"/>
    </row>
    <row r="308" spans="2:2">
      <c r="B308" s="116"/>
    </row>
    <row r="309" spans="2:2">
      <c r="B309" s="116"/>
    </row>
    <row r="310" spans="2:2">
      <c r="B310" s="116"/>
    </row>
    <row r="311" spans="2:2">
      <c r="B311" s="116"/>
    </row>
    <row r="312" spans="2:2">
      <c r="B312" s="116"/>
    </row>
    <row r="313" spans="2:2">
      <c r="B313" s="116"/>
    </row>
    <row r="314" spans="2:2">
      <c r="B314" s="116"/>
    </row>
    <row r="315" spans="2:2">
      <c r="B315" s="116"/>
    </row>
    <row r="316" spans="2:2">
      <c r="B316" s="116"/>
    </row>
    <row r="317" spans="2:2">
      <c r="B317" s="116"/>
    </row>
    <row r="318" spans="2:2">
      <c r="B318" s="116"/>
    </row>
    <row r="319" spans="2:2">
      <c r="B319" s="116"/>
    </row>
    <row r="320" spans="2:2">
      <c r="B320" s="116"/>
    </row>
    <row r="321" spans="2:2">
      <c r="B321" s="116"/>
    </row>
    <row r="322" spans="2:2">
      <c r="B322" s="116"/>
    </row>
    <row r="323" spans="2:2">
      <c r="B323" s="116"/>
    </row>
    <row r="324" spans="2:2">
      <c r="B324" s="116"/>
    </row>
    <row r="325" spans="2:2">
      <c r="B325" s="116"/>
    </row>
    <row r="326" spans="2:2">
      <c r="B326" s="116"/>
    </row>
    <row r="327" spans="2:2">
      <c r="B327" s="116"/>
    </row>
    <row r="328" spans="2:2">
      <c r="B328" s="116"/>
    </row>
    <row r="329" spans="2:2">
      <c r="B329" s="116"/>
    </row>
    <row r="330" spans="2:2">
      <c r="B330" s="116"/>
    </row>
    <row r="331" spans="2:2">
      <c r="B331" s="116"/>
    </row>
    <row r="332" spans="2:2">
      <c r="B332" s="116"/>
    </row>
    <row r="333" spans="2:2">
      <c r="B333" s="116"/>
    </row>
    <row r="334" spans="2:2">
      <c r="B334" s="116"/>
    </row>
    <row r="335" spans="2:2">
      <c r="B335" s="116"/>
    </row>
    <row r="336" spans="2:2">
      <c r="B336" s="116"/>
    </row>
    <row r="337" spans="2:2">
      <c r="B337" s="116"/>
    </row>
    <row r="338" spans="2:2">
      <c r="B338" s="116"/>
    </row>
    <row r="339" spans="2:2">
      <c r="B339" s="116"/>
    </row>
    <row r="340" spans="2:2">
      <c r="B340" s="116"/>
    </row>
    <row r="341" spans="2:2">
      <c r="B341" s="116"/>
    </row>
    <row r="342" spans="2:2">
      <c r="B342" s="116"/>
    </row>
    <row r="343" spans="2:2">
      <c r="B343" s="116"/>
    </row>
    <row r="344" spans="2:2">
      <c r="B344" s="116"/>
    </row>
    <row r="345" spans="2:2">
      <c r="B345" s="116"/>
    </row>
    <row r="346" spans="2:2">
      <c r="B346" s="116"/>
    </row>
    <row r="347" spans="2:2">
      <c r="B347" s="116"/>
    </row>
    <row r="348" spans="2:2">
      <c r="B348" s="116"/>
    </row>
    <row r="349" spans="2:2">
      <c r="B349" s="116"/>
    </row>
    <row r="350" spans="2:2">
      <c r="B350" s="116"/>
    </row>
    <row r="351" spans="2:2">
      <c r="B351" s="116"/>
    </row>
    <row r="352" spans="2:2">
      <c r="B352" s="116"/>
    </row>
    <row r="353" spans="2:2">
      <c r="B353" s="116"/>
    </row>
    <row r="354" spans="2:2">
      <c r="B354" s="116"/>
    </row>
    <row r="355" spans="2:2">
      <c r="B355" s="116"/>
    </row>
    <row r="356" spans="2:2">
      <c r="B356" s="116"/>
    </row>
    <row r="357" spans="2:2">
      <c r="B357" s="116"/>
    </row>
    <row r="358" spans="2:2">
      <c r="B358" s="116"/>
    </row>
    <row r="359" spans="2:2">
      <c r="B359" s="116"/>
    </row>
    <row r="360" spans="2:2">
      <c r="B360" s="116"/>
    </row>
    <row r="361" spans="2:2">
      <c r="B361" s="116"/>
    </row>
    <row r="362" spans="2:2">
      <c r="B362" s="116"/>
    </row>
    <row r="363" spans="2:2">
      <c r="B363" s="116"/>
    </row>
    <row r="364" spans="2:2">
      <c r="B364" s="116"/>
    </row>
    <row r="365" spans="2:2">
      <c r="B365" s="116"/>
    </row>
    <row r="366" spans="2:2">
      <c r="B366" s="116"/>
    </row>
    <row r="367" spans="2:2">
      <c r="B367" s="116"/>
    </row>
    <row r="368" spans="2:2">
      <c r="B368" s="116"/>
    </row>
    <row r="369" spans="2:2">
      <c r="B369" s="116"/>
    </row>
    <row r="370" spans="2:2">
      <c r="B370" s="116"/>
    </row>
    <row r="371" spans="2:2">
      <c r="B371" s="116"/>
    </row>
    <row r="372" spans="2:2">
      <c r="B372" s="116"/>
    </row>
    <row r="373" spans="2:2">
      <c r="B373" s="116"/>
    </row>
    <row r="374" spans="2:2">
      <c r="B374" s="116"/>
    </row>
    <row r="375" spans="2:2">
      <c r="B375" s="116"/>
    </row>
    <row r="376" spans="2:2">
      <c r="B376" s="116"/>
    </row>
    <row r="377" spans="2:2">
      <c r="B377" s="116"/>
    </row>
    <row r="378" spans="2:2">
      <c r="B378" s="116"/>
    </row>
    <row r="379" spans="2:2">
      <c r="B379" s="116"/>
    </row>
    <row r="380" spans="2:2">
      <c r="B380" s="116"/>
    </row>
    <row r="381" spans="2:2">
      <c r="B381" s="116"/>
    </row>
    <row r="382" spans="2:2">
      <c r="B382" s="116"/>
    </row>
    <row r="383" spans="2:2">
      <c r="B383" s="116"/>
    </row>
    <row r="384" spans="2:2">
      <c r="B384" s="116"/>
    </row>
    <row r="385" spans="2:2">
      <c r="B385" s="116"/>
    </row>
    <row r="386" spans="2:2">
      <c r="B386" s="116"/>
    </row>
    <row r="387" spans="2:2">
      <c r="B387" s="116"/>
    </row>
    <row r="388" spans="2:2">
      <c r="B388" s="116"/>
    </row>
    <row r="389" spans="2:2">
      <c r="B389" s="116"/>
    </row>
    <row r="390" spans="2:2">
      <c r="B390" s="116"/>
    </row>
    <row r="391" spans="2:2">
      <c r="B391" s="116"/>
    </row>
    <row r="392" spans="2:2">
      <c r="B392" s="116"/>
    </row>
    <row r="393" spans="2:2">
      <c r="B393" s="116"/>
    </row>
    <row r="394" spans="2:2">
      <c r="B394" s="116"/>
    </row>
    <row r="395" spans="2:2">
      <c r="B395" s="116"/>
    </row>
    <row r="396" spans="2:2">
      <c r="B396" s="116"/>
    </row>
    <row r="397" spans="2:2">
      <c r="B397" s="116"/>
    </row>
    <row r="398" spans="2:2">
      <c r="B398" s="116"/>
    </row>
    <row r="399" spans="2:2">
      <c r="B399" s="116"/>
    </row>
    <row r="400" spans="2:2">
      <c r="B400" s="116"/>
    </row>
    <row r="401" spans="2:2">
      <c r="B401" s="116"/>
    </row>
    <row r="402" spans="2:2">
      <c r="B402" s="116"/>
    </row>
    <row r="403" spans="2:2">
      <c r="B403" s="116"/>
    </row>
    <row r="404" spans="2:2">
      <c r="B404" s="116"/>
    </row>
    <row r="405" spans="2:2">
      <c r="B405" s="116"/>
    </row>
    <row r="406" spans="2:2">
      <c r="B406" s="116"/>
    </row>
    <row r="407" spans="2:2">
      <c r="B407" s="116"/>
    </row>
    <row r="408" spans="2:2">
      <c r="B408" s="116"/>
    </row>
    <row r="409" spans="2:2">
      <c r="B409" s="116"/>
    </row>
    <row r="410" spans="2:2">
      <c r="B410" s="116"/>
    </row>
    <row r="411" spans="2:2">
      <c r="B411" s="116"/>
    </row>
    <row r="412" spans="2:2">
      <c r="B412" s="116"/>
    </row>
    <row r="413" spans="2:2">
      <c r="B413" s="116"/>
    </row>
    <row r="414" spans="2:2">
      <c r="B414" s="116"/>
    </row>
    <row r="415" spans="2:2">
      <c r="B415" s="116"/>
    </row>
    <row r="416" spans="2:2">
      <c r="B416" s="116"/>
    </row>
    <row r="417" spans="2:2">
      <c r="B417" s="116"/>
    </row>
    <row r="418" spans="2:2">
      <c r="B418" s="116"/>
    </row>
    <row r="419" spans="2:2">
      <c r="B419" s="116"/>
    </row>
    <row r="420" spans="2:2">
      <c r="B420" s="116"/>
    </row>
    <row r="421" spans="2:2">
      <c r="B421" s="116"/>
    </row>
    <row r="422" spans="2:2">
      <c r="B422" s="116"/>
    </row>
    <row r="423" spans="2:2">
      <c r="B423" s="116"/>
    </row>
    <row r="424" spans="2:2">
      <c r="B424" s="116"/>
    </row>
    <row r="425" spans="2:2">
      <c r="B425" s="116"/>
    </row>
    <row r="426" spans="2:2">
      <c r="B426" s="116"/>
    </row>
    <row r="427" spans="2:2">
      <c r="B427" s="116"/>
    </row>
    <row r="428" spans="2:2">
      <c r="B428" s="116"/>
    </row>
    <row r="429" spans="2:2">
      <c r="B429" s="116"/>
    </row>
    <row r="430" spans="2:2">
      <c r="B430" s="116"/>
    </row>
    <row r="431" spans="2:2">
      <c r="B431" s="116"/>
    </row>
    <row r="432" spans="2:2">
      <c r="B432" s="116"/>
    </row>
    <row r="433" spans="2:2">
      <c r="B433" s="116"/>
    </row>
    <row r="434" spans="2:2">
      <c r="B434" s="116"/>
    </row>
    <row r="435" spans="2:2">
      <c r="B435" s="116"/>
    </row>
    <row r="436" spans="2:2">
      <c r="B436" s="116"/>
    </row>
    <row r="437" spans="2:2">
      <c r="B437" s="116"/>
    </row>
    <row r="438" spans="2:2">
      <c r="B438" s="116"/>
    </row>
    <row r="439" spans="2:2">
      <c r="B439" s="116"/>
    </row>
    <row r="440" spans="2:2">
      <c r="B440" s="116"/>
    </row>
    <row r="441" spans="2:2">
      <c r="B441" s="116"/>
    </row>
    <row r="442" spans="2:2">
      <c r="B442" s="116"/>
    </row>
    <row r="443" spans="2:2">
      <c r="B443" s="116"/>
    </row>
    <row r="444" spans="2:2">
      <c r="B444" s="116"/>
    </row>
    <row r="445" spans="2:2">
      <c r="B445" s="116"/>
    </row>
    <row r="446" spans="2:2">
      <c r="B446" s="116"/>
    </row>
    <row r="447" spans="2:2">
      <c r="B447" s="116"/>
    </row>
    <row r="448" spans="2:2">
      <c r="B448" s="116"/>
    </row>
    <row r="449" spans="2:2">
      <c r="B449" s="116"/>
    </row>
    <row r="450" spans="2:2">
      <c r="B450" s="116"/>
    </row>
    <row r="451" spans="2:2">
      <c r="B451" s="116"/>
    </row>
    <row r="452" spans="2:2">
      <c r="B452" s="116"/>
    </row>
    <row r="453" spans="2:2">
      <c r="B453" s="116"/>
    </row>
    <row r="454" spans="2:2">
      <c r="B454" s="116"/>
    </row>
    <row r="455" spans="2:2">
      <c r="B455" s="116"/>
    </row>
    <row r="456" spans="2:2">
      <c r="B456" s="116"/>
    </row>
    <row r="457" spans="2:2">
      <c r="B457" s="116"/>
    </row>
    <row r="458" spans="2:2">
      <c r="B458" s="116"/>
    </row>
    <row r="459" spans="2:2">
      <c r="B459" s="116"/>
    </row>
    <row r="460" spans="2:2">
      <c r="B460" s="116"/>
    </row>
    <row r="461" spans="2:2">
      <c r="B461" s="116"/>
    </row>
    <row r="462" spans="2:2">
      <c r="B462" s="116"/>
    </row>
    <row r="463" spans="2:2">
      <c r="B463" s="116"/>
    </row>
    <row r="464" spans="2:2">
      <c r="B464" s="116"/>
    </row>
    <row r="465" spans="2:2">
      <c r="B465" s="116"/>
    </row>
    <row r="466" spans="2:2">
      <c r="B466" s="116"/>
    </row>
    <row r="467" spans="2:2">
      <c r="B467" s="116"/>
    </row>
    <row r="468" spans="2:2">
      <c r="B468" s="116"/>
    </row>
    <row r="469" spans="2:2">
      <c r="B469" s="116"/>
    </row>
    <row r="470" spans="2:2">
      <c r="B470" s="116"/>
    </row>
    <row r="471" spans="2:2">
      <c r="B471" s="116"/>
    </row>
    <row r="472" spans="2:2">
      <c r="B472" s="116"/>
    </row>
    <row r="473" spans="2:2">
      <c r="B473" s="116"/>
    </row>
    <row r="474" spans="2:2">
      <c r="B474" s="116"/>
    </row>
    <row r="475" spans="2:2">
      <c r="B475" s="116"/>
    </row>
    <row r="476" spans="2:2">
      <c r="B476" s="116"/>
    </row>
    <row r="477" spans="2:2">
      <c r="B477" s="116"/>
    </row>
    <row r="478" spans="2:2">
      <c r="B478" s="116"/>
    </row>
    <row r="479" spans="2:2">
      <c r="B479" s="116"/>
    </row>
    <row r="480" spans="2:2">
      <c r="B480" s="116"/>
    </row>
    <row r="481" spans="2:2">
      <c r="B481" s="116"/>
    </row>
    <row r="482" spans="2:2">
      <c r="B482" s="116"/>
    </row>
    <row r="483" spans="2:2">
      <c r="B483" s="116"/>
    </row>
    <row r="484" spans="2:2">
      <c r="B484" s="116"/>
    </row>
    <row r="485" spans="2:2">
      <c r="B485" s="116"/>
    </row>
    <row r="486" spans="2:2">
      <c r="B486" s="116"/>
    </row>
    <row r="487" spans="2:2">
      <c r="B487" s="116"/>
    </row>
    <row r="488" spans="2:2">
      <c r="B488" s="116"/>
    </row>
    <row r="489" spans="2:2">
      <c r="B489" s="116"/>
    </row>
    <row r="490" spans="2:2">
      <c r="B490" s="116"/>
    </row>
    <row r="491" spans="2:2">
      <c r="B491" s="116"/>
    </row>
    <row r="492" spans="2:2">
      <c r="B492" s="116"/>
    </row>
    <row r="493" spans="2:2">
      <c r="B493" s="116"/>
    </row>
    <row r="494" spans="2:2">
      <c r="B494" s="116"/>
    </row>
    <row r="495" spans="2:2">
      <c r="B495" s="116"/>
    </row>
    <row r="496" spans="2:2">
      <c r="B496" s="116"/>
    </row>
    <row r="497" spans="2:2">
      <c r="B497" s="116"/>
    </row>
    <row r="498" spans="2:2">
      <c r="B498" s="116"/>
    </row>
    <row r="499" spans="2:2">
      <c r="B499" s="116"/>
    </row>
    <row r="500" spans="2:2">
      <c r="B500" s="116"/>
    </row>
    <row r="501" spans="2:2">
      <c r="B501" s="116"/>
    </row>
    <row r="502" spans="2:2">
      <c r="B502" s="116"/>
    </row>
    <row r="503" spans="2:2">
      <c r="B503" s="116"/>
    </row>
    <row r="504" spans="2:2">
      <c r="B504" s="116"/>
    </row>
    <row r="505" spans="2:2">
      <c r="B505" s="116"/>
    </row>
    <row r="506" spans="2:2">
      <c r="B506" s="116"/>
    </row>
    <row r="507" spans="2:2">
      <c r="B507" s="116"/>
    </row>
    <row r="508" spans="2:2">
      <c r="B508" s="116"/>
    </row>
    <row r="509" spans="2:2">
      <c r="B509" s="116"/>
    </row>
    <row r="510" spans="2:2">
      <c r="B510" s="116"/>
    </row>
    <row r="511" spans="2:2">
      <c r="B511" s="116"/>
    </row>
    <row r="512" spans="2:2">
      <c r="B512" s="116"/>
    </row>
    <row r="513" spans="2:2">
      <c r="B513" s="116"/>
    </row>
    <row r="514" spans="2:2">
      <c r="B514" s="116"/>
    </row>
    <row r="515" spans="2:2">
      <c r="B515" s="116"/>
    </row>
    <row r="516" spans="2:2">
      <c r="B516" s="116"/>
    </row>
    <row r="517" spans="2:2">
      <c r="B517" s="116"/>
    </row>
    <row r="518" spans="2:2">
      <c r="B518" s="116"/>
    </row>
    <row r="519" spans="2:2">
      <c r="B519" s="116"/>
    </row>
    <row r="520" spans="2:2">
      <c r="B520" s="116"/>
    </row>
    <row r="521" spans="2:2">
      <c r="B521" s="116"/>
    </row>
    <row r="522" spans="2:2">
      <c r="B522" s="116"/>
    </row>
    <row r="523" spans="2:2">
      <c r="B523" s="116"/>
    </row>
    <row r="524" spans="2:2">
      <c r="B524" s="116"/>
    </row>
    <row r="525" spans="2:2">
      <c r="B525" s="116"/>
    </row>
    <row r="526" spans="2:2">
      <c r="B526" s="116"/>
    </row>
    <row r="527" spans="2:2">
      <c r="B527" s="116"/>
    </row>
    <row r="528" spans="2:2">
      <c r="B528" s="116"/>
    </row>
    <row r="529" spans="2:2">
      <c r="B529" s="116"/>
    </row>
    <row r="530" spans="2:2">
      <c r="B530" s="116"/>
    </row>
    <row r="531" spans="2:2">
      <c r="B531" s="116"/>
    </row>
    <row r="532" spans="2:2">
      <c r="B532" s="116"/>
    </row>
    <row r="533" spans="2:2">
      <c r="B533" s="116"/>
    </row>
    <row r="534" spans="2:2">
      <c r="B534" s="116"/>
    </row>
    <row r="535" spans="2:2">
      <c r="B535" s="116"/>
    </row>
    <row r="536" spans="2:2">
      <c r="B536" s="116"/>
    </row>
    <row r="537" spans="2:2">
      <c r="B537" s="116"/>
    </row>
    <row r="538" spans="2:2">
      <c r="B538" s="116"/>
    </row>
    <row r="539" spans="2:2">
      <c r="B539" s="116"/>
    </row>
    <row r="540" spans="2:2">
      <c r="B540" s="116"/>
    </row>
    <row r="541" spans="2:2">
      <c r="B541" s="116"/>
    </row>
    <row r="542" spans="2:2">
      <c r="B542" s="116"/>
    </row>
    <row r="543" spans="2:2">
      <c r="B543" s="116"/>
    </row>
    <row r="544" spans="2:2">
      <c r="B544" s="116"/>
    </row>
    <row r="545" spans="2:2">
      <c r="B545" s="116"/>
    </row>
    <row r="546" spans="2:2">
      <c r="B546" s="116"/>
    </row>
    <row r="547" spans="2:2">
      <c r="B547" s="116"/>
    </row>
    <row r="548" spans="2:2">
      <c r="B548" s="116"/>
    </row>
    <row r="549" spans="2:2">
      <c r="B549" s="116"/>
    </row>
    <row r="550" spans="2:2">
      <c r="B550" s="116"/>
    </row>
    <row r="551" spans="2:2">
      <c r="B551" s="116"/>
    </row>
    <row r="552" spans="2:2">
      <c r="B552" s="116"/>
    </row>
    <row r="553" spans="2:2">
      <c r="B553" s="116"/>
    </row>
    <row r="554" spans="2:2">
      <c r="B554" s="116"/>
    </row>
    <row r="555" spans="2:2">
      <c r="B555" s="116"/>
    </row>
    <row r="556" spans="2:2">
      <c r="B556" s="116"/>
    </row>
    <row r="557" spans="2:2">
      <c r="B557" s="116"/>
    </row>
    <row r="558" spans="2:2">
      <c r="B558" s="116"/>
    </row>
    <row r="559" spans="2:2">
      <c r="B559" s="116"/>
    </row>
    <row r="560" spans="2:2">
      <c r="B560" s="116"/>
    </row>
    <row r="561" spans="2:2">
      <c r="B561" s="116"/>
    </row>
    <row r="562" spans="2:2">
      <c r="B562" s="116"/>
    </row>
    <row r="563" spans="2:2">
      <c r="B563" s="116"/>
    </row>
    <row r="564" spans="2:2">
      <c r="B564" s="116"/>
    </row>
    <row r="565" spans="2:2">
      <c r="B565" s="116"/>
    </row>
    <row r="566" spans="2:2">
      <c r="B566" s="116"/>
    </row>
    <row r="567" spans="2:2">
      <c r="B567" s="116"/>
    </row>
    <row r="568" spans="2:2">
      <c r="B568" s="116"/>
    </row>
    <row r="569" spans="2:2">
      <c r="B569" s="116"/>
    </row>
    <row r="570" spans="2:2">
      <c r="B570" s="116"/>
    </row>
    <row r="571" spans="2:2">
      <c r="B571" s="116"/>
    </row>
    <row r="572" spans="2:2">
      <c r="B572" s="116"/>
    </row>
    <row r="573" spans="2:2">
      <c r="B573" s="116"/>
    </row>
    <row r="574" spans="2:2">
      <c r="B574" s="116"/>
    </row>
    <row r="575" spans="2:2">
      <c r="B575" s="116"/>
    </row>
    <row r="576" spans="2:2">
      <c r="B576" s="116"/>
    </row>
    <row r="577" spans="2:2">
      <c r="B577" s="116"/>
    </row>
    <row r="578" spans="2:2">
      <c r="B578" s="116"/>
    </row>
    <row r="579" spans="2:2">
      <c r="B579" s="116"/>
    </row>
    <row r="580" spans="2:2">
      <c r="B580" s="116"/>
    </row>
    <row r="581" spans="2:2">
      <c r="B581" s="116"/>
    </row>
    <row r="582" spans="2:2">
      <c r="B582" s="116"/>
    </row>
    <row r="583" spans="2:2">
      <c r="B583" s="116"/>
    </row>
    <row r="584" spans="2:2">
      <c r="B584" s="116"/>
    </row>
    <row r="585" spans="2:2">
      <c r="B585" s="116"/>
    </row>
    <row r="586" spans="2:2">
      <c r="B586" s="116"/>
    </row>
    <row r="587" spans="2:2">
      <c r="B587" s="116"/>
    </row>
    <row r="588" spans="2:2">
      <c r="B588" s="116"/>
    </row>
    <row r="589" spans="2:2">
      <c r="B589" s="116"/>
    </row>
    <row r="590" spans="2:2">
      <c r="B590" s="116"/>
    </row>
    <row r="591" spans="2:2">
      <c r="B591" s="116"/>
    </row>
    <row r="592" spans="2:2">
      <c r="B592" s="116"/>
    </row>
    <row r="593" spans="2:2">
      <c r="B593" s="116"/>
    </row>
    <row r="594" spans="2:2">
      <c r="B594" s="116"/>
    </row>
    <row r="595" spans="2:2">
      <c r="B595" s="116"/>
    </row>
    <row r="596" spans="2:2">
      <c r="B596" s="116"/>
    </row>
    <row r="597" spans="2:2">
      <c r="B597" s="116"/>
    </row>
    <row r="598" spans="2:2">
      <c r="B598" s="116"/>
    </row>
    <row r="599" spans="2:2">
      <c r="B599" s="116"/>
    </row>
    <row r="600" spans="2:2">
      <c r="B600" s="116"/>
    </row>
    <row r="601" spans="2:2">
      <c r="B601" s="116"/>
    </row>
    <row r="602" spans="2:2">
      <c r="B602" s="116"/>
    </row>
    <row r="603" spans="2:2">
      <c r="B603" s="116"/>
    </row>
    <row r="604" spans="2:2">
      <c r="B604" s="116"/>
    </row>
    <row r="605" spans="2:2">
      <c r="B605" s="116"/>
    </row>
    <row r="606" spans="2:2">
      <c r="B606" s="116"/>
    </row>
    <row r="607" spans="2:2">
      <c r="B607" s="116"/>
    </row>
    <row r="608" spans="2:2">
      <c r="B608" s="116"/>
    </row>
    <row r="609" spans="2:2">
      <c r="B609" s="116"/>
    </row>
    <row r="610" spans="2:2">
      <c r="B610" s="116"/>
    </row>
    <row r="611" spans="2:2">
      <c r="B611" s="116"/>
    </row>
    <row r="612" spans="2:2">
      <c r="B612" s="116"/>
    </row>
    <row r="613" spans="2:2">
      <c r="B613" s="116"/>
    </row>
    <row r="614" spans="2:2">
      <c r="B614" s="116"/>
    </row>
    <row r="615" spans="2:2">
      <c r="B615" s="116"/>
    </row>
    <row r="616" spans="2:2">
      <c r="B616" s="116"/>
    </row>
    <row r="617" spans="2:2">
      <c r="B617" s="116"/>
    </row>
    <row r="618" spans="2:2">
      <c r="B618" s="116"/>
    </row>
    <row r="619" spans="2:2">
      <c r="B619" s="116"/>
    </row>
    <row r="620" spans="2:2">
      <c r="B620" s="116"/>
    </row>
    <row r="621" spans="2:2">
      <c r="B621" s="116"/>
    </row>
    <row r="622" spans="2:2">
      <c r="B622" s="116"/>
    </row>
    <row r="623" spans="2:2">
      <c r="B623" s="116"/>
    </row>
    <row r="624" spans="2:2">
      <c r="B624" s="116"/>
    </row>
    <row r="625" spans="2:2">
      <c r="B625" s="116"/>
    </row>
    <row r="626" spans="2:2">
      <c r="B626" s="116"/>
    </row>
    <row r="627" spans="2:2">
      <c r="B627" s="116"/>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87"/>
  <sheetViews>
    <sheetView zoomScale="70" zoomScaleNormal="70" workbookViewId="0">
      <selection activeCell="M17" sqref="M17"/>
    </sheetView>
  </sheetViews>
  <sheetFormatPr defaultColWidth="9.140625" defaultRowHeight="12.75"/>
  <cols>
    <col min="1" max="1" width="65.7109375" style="57" customWidth="1"/>
    <col min="2" max="2" width="18.7109375" style="1072" customWidth="1"/>
    <col min="3" max="3" width="15" style="1072" customWidth="1"/>
    <col min="4" max="4" width="65.7109375" style="1072" customWidth="1"/>
    <col min="5" max="5" width="18.7109375" style="1072" customWidth="1"/>
    <col min="6" max="6" width="3.7109375" style="644" customWidth="1"/>
    <col min="7" max="7" width="9.140625" style="1072"/>
    <col min="8" max="8" width="13.7109375" style="1072" bestFit="1" customWidth="1"/>
    <col min="9" max="256" width="9.140625" style="1072"/>
    <col min="257" max="257" width="65.7109375" style="1072" customWidth="1"/>
    <col min="258" max="258" width="18.7109375" style="1072" customWidth="1"/>
    <col min="259" max="259" width="15" style="1072" customWidth="1"/>
    <col min="260" max="260" width="65.7109375" style="1072" customWidth="1"/>
    <col min="261" max="261" width="18.7109375" style="1072" customWidth="1"/>
    <col min="262" max="262" width="3.7109375" style="1072" customWidth="1"/>
    <col min="263" max="512" width="9.140625" style="1072"/>
    <col min="513" max="513" width="65.7109375" style="1072" customWidth="1"/>
    <col min="514" max="514" width="18.7109375" style="1072" customWidth="1"/>
    <col min="515" max="515" width="15" style="1072" customWidth="1"/>
    <col min="516" max="516" width="65.7109375" style="1072" customWidth="1"/>
    <col min="517" max="517" width="18.7109375" style="1072" customWidth="1"/>
    <col min="518" max="518" width="3.7109375" style="1072" customWidth="1"/>
    <col min="519" max="768" width="9.140625" style="1072"/>
    <col min="769" max="769" width="65.7109375" style="1072" customWidth="1"/>
    <col min="770" max="770" width="18.7109375" style="1072" customWidth="1"/>
    <col min="771" max="771" width="15" style="1072" customWidth="1"/>
    <col min="772" max="772" width="65.7109375" style="1072" customWidth="1"/>
    <col min="773" max="773" width="18.7109375" style="1072" customWidth="1"/>
    <col min="774" max="774" width="3.7109375" style="1072" customWidth="1"/>
    <col min="775" max="1024" width="9.140625" style="1072"/>
    <col min="1025" max="1025" width="65.7109375" style="1072" customWidth="1"/>
    <col min="1026" max="1026" width="18.7109375" style="1072" customWidth="1"/>
    <col min="1027" max="1027" width="15" style="1072" customWidth="1"/>
    <col min="1028" max="1028" width="65.7109375" style="1072" customWidth="1"/>
    <col min="1029" max="1029" width="18.7109375" style="1072" customWidth="1"/>
    <col min="1030" max="1030" width="3.7109375" style="1072" customWidth="1"/>
    <col min="1031" max="1280" width="9.140625" style="1072"/>
    <col min="1281" max="1281" width="65.7109375" style="1072" customWidth="1"/>
    <col min="1282" max="1282" width="18.7109375" style="1072" customWidth="1"/>
    <col min="1283" max="1283" width="15" style="1072" customWidth="1"/>
    <col min="1284" max="1284" width="65.7109375" style="1072" customWidth="1"/>
    <col min="1285" max="1285" width="18.7109375" style="1072" customWidth="1"/>
    <col min="1286" max="1286" width="3.7109375" style="1072" customWidth="1"/>
    <col min="1287" max="1536" width="9.140625" style="1072"/>
    <col min="1537" max="1537" width="65.7109375" style="1072" customWidth="1"/>
    <col min="1538" max="1538" width="18.7109375" style="1072" customWidth="1"/>
    <col min="1539" max="1539" width="15" style="1072" customWidth="1"/>
    <col min="1540" max="1540" width="65.7109375" style="1072" customWidth="1"/>
    <col min="1541" max="1541" width="18.7109375" style="1072" customWidth="1"/>
    <col min="1542" max="1542" width="3.7109375" style="1072" customWidth="1"/>
    <col min="1543" max="1792" width="9.140625" style="1072"/>
    <col min="1793" max="1793" width="65.7109375" style="1072" customWidth="1"/>
    <col min="1794" max="1794" width="18.7109375" style="1072" customWidth="1"/>
    <col min="1795" max="1795" width="15" style="1072" customWidth="1"/>
    <col min="1796" max="1796" width="65.7109375" style="1072" customWidth="1"/>
    <col min="1797" max="1797" width="18.7109375" style="1072" customWidth="1"/>
    <col min="1798" max="1798" width="3.7109375" style="1072" customWidth="1"/>
    <col min="1799" max="2048" width="9.140625" style="1072"/>
    <col min="2049" max="2049" width="65.7109375" style="1072" customWidth="1"/>
    <col min="2050" max="2050" width="18.7109375" style="1072" customWidth="1"/>
    <col min="2051" max="2051" width="15" style="1072" customWidth="1"/>
    <col min="2052" max="2052" width="65.7109375" style="1072" customWidth="1"/>
    <col min="2053" max="2053" width="18.7109375" style="1072" customWidth="1"/>
    <col min="2054" max="2054" width="3.7109375" style="1072" customWidth="1"/>
    <col min="2055" max="2304" width="9.140625" style="1072"/>
    <col min="2305" max="2305" width="65.7109375" style="1072" customWidth="1"/>
    <col min="2306" max="2306" width="18.7109375" style="1072" customWidth="1"/>
    <col min="2307" max="2307" width="15" style="1072" customWidth="1"/>
    <col min="2308" max="2308" width="65.7109375" style="1072" customWidth="1"/>
    <col min="2309" max="2309" width="18.7109375" style="1072" customWidth="1"/>
    <col min="2310" max="2310" width="3.7109375" style="1072" customWidth="1"/>
    <col min="2311" max="2560" width="9.140625" style="1072"/>
    <col min="2561" max="2561" width="65.7109375" style="1072" customWidth="1"/>
    <col min="2562" max="2562" width="18.7109375" style="1072" customWidth="1"/>
    <col min="2563" max="2563" width="15" style="1072" customWidth="1"/>
    <col min="2564" max="2564" width="65.7109375" style="1072" customWidth="1"/>
    <col min="2565" max="2565" width="18.7109375" style="1072" customWidth="1"/>
    <col min="2566" max="2566" width="3.7109375" style="1072" customWidth="1"/>
    <col min="2567" max="2816" width="9.140625" style="1072"/>
    <col min="2817" max="2817" width="65.7109375" style="1072" customWidth="1"/>
    <col min="2818" max="2818" width="18.7109375" style="1072" customWidth="1"/>
    <col min="2819" max="2819" width="15" style="1072" customWidth="1"/>
    <col min="2820" max="2820" width="65.7109375" style="1072" customWidth="1"/>
    <col min="2821" max="2821" width="18.7109375" style="1072" customWidth="1"/>
    <col min="2822" max="2822" width="3.7109375" style="1072" customWidth="1"/>
    <col min="2823" max="3072" width="9.140625" style="1072"/>
    <col min="3073" max="3073" width="65.7109375" style="1072" customWidth="1"/>
    <col min="3074" max="3074" width="18.7109375" style="1072" customWidth="1"/>
    <col min="3075" max="3075" width="15" style="1072" customWidth="1"/>
    <col min="3076" max="3076" width="65.7109375" style="1072" customWidth="1"/>
    <col min="3077" max="3077" width="18.7109375" style="1072" customWidth="1"/>
    <col min="3078" max="3078" width="3.7109375" style="1072" customWidth="1"/>
    <col min="3079" max="3328" width="9.140625" style="1072"/>
    <col min="3329" max="3329" width="65.7109375" style="1072" customWidth="1"/>
    <col min="3330" max="3330" width="18.7109375" style="1072" customWidth="1"/>
    <col min="3331" max="3331" width="15" style="1072" customWidth="1"/>
    <col min="3332" max="3332" width="65.7109375" style="1072" customWidth="1"/>
    <col min="3333" max="3333" width="18.7109375" style="1072" customWidth="1"/>
    <col min="3334" max="3334" width="3.7109375" style="1072" customWidth="1"/>
    <col min="3335" max="3584" width="9.140625" style="1072"/>
    <col min="3585" max="3585" width="65.7109375" style="1072" customWidth="1"/>
    <col min="3586" max="3586" width="18.7109375" style="1072" customWidth="1"/>
    <col min="3587" max="3587" width="15" style="1072" customWidth="1"/>
    <col min="3588" max="3588" width="65.7109375" style="1072" customWidth="1"/>
    <col min="3589" max="3589" width="18.7109375" style="1072" customWidth="1"/>
    <col min="3590" max="3590" width="3.7109375" style="1072" customWidth="1"/>
    <col min="3591" max="3840" width="9.140625" style="1072"/>
    <col min="3841" max="3841" width="65.7109375" style="1072" customWidth="1"/>
    <col min="3842" max="3842" width="18.7109375" style="1072" customWidth="1"/>
    <col min="3843" max="3843" width="15" style="1072" customWidth="1"/>
    <col min="3844" max="3844" width="65.7109375" style="1072" customWidth="1"/>
    <col min="3845" max="3845" width="18.7109375" style="1072" customWidth="1"/>
    <col min="3846" max="3846" width="3.7109375" style="1072" customWidth="1"/>
    <col min="3847" max="4096" width="9.140625" style="1072"/>
    <col min="4097" max="4097" width="65.7109375" style="1072" customWidth="1"/>
    <col min="4098" max="4098" width="18.7109375" style="1072" customWidth="1"/>
    <col min="4099" max="4099" width="15" style="1072" customWidth="1"/>
    <col min="4100" max="4100" width="65.7109375" style="1072" customWidth="1"/>
    <col min="4101" max="4101" width="18.7109375" style="1072" customWidth="1"/>
    <col min="4102" max="4102" width="3.7109375" style="1072" customWidth="1"/>
    <col min="4103" max="4352" width="9.140625" style="1072"/>
    <col min="4353" max="4353" width="65.7109375" style="1072" customWidth="1"/>
    <col min="4354" max="4354" width="18.7109375" style="1072" customWidth="1"/>
    <col min="4355" max="4355" width="15" style="1072" customWidth="1"/>
    <col min="4356" max="4356" width="65.7109375" style="1072" customWidth="1"/>
    <col min="4357" max="4357" width="18.7109375" style="1072" customWidth="1"/>
    <col min="4358" max="4358" width="3.7109375" style="1072" customWidth="1"/>
    <col min="4359" max="4608" width="9.140625" style="1072"/>
    <col min="4609" max="4609" width="65.7109375" style="1072" customWidth="1"/>
    <col min="4610" max="4610" width="18.7109375" style="1072" customWidth="1"/>
    <col min="4611" max="4611" width="15" style="1072" customWidth="1"/>
    <col min="4612" max="4612" width="65.7109375" style="1072" customWidth="1"/>
    <col min="4613" max="4613" width="18.7109375" style="1072" customWidth="1"/>
    <col min="4614" max="4614" width="3.7109375" style="1072" customWidth="1"/>
    <col min="4615" max="4864" width="9.140625" style="1072"/>
    <col min="4865" max="4865" width="65.7109375" style="1072" customWidth="1"/>
    <col min="4866" max="4866" width="18.7109375" style="1072" customWidth="1"/>
    <col min="4867" max="4867" width="15" style="1072" customWidth="1"/>
    <col min="4868" max="4868" width="65.7109375" style="1072" customWidth="1"/>
    <col min="4869" max="4869" width="18.7109375" style="1072" customWidth="1"/>
    <col min="4870" max="4870" width="3.7109375" style="1072" customWidth="1"/>
    <col min="4871" max="5120" width="9.140625" style="1072"/>
    <col min="5121" max="5121" width="65.7109375" style="1072" customWidth="1"/>
    <col min="5122" max="5122" width="18.7109375" style="1072" customWidth="1"/>
    <col min="5123" max="5123" width="15" style="1072" customWidth="1"/>
    <col min="5124" max="5124" width="65.7109375" style="1072" customWidth="1"/>
    <col min="5125" max="5125" width="18.7109375" style="1072" customWidth="1"/>
    <col min="5126" max="5126" width="3.7109375" style="1072" customWidth="1"/>
    <col min="5127" max="5376" width="9.140625" style="1072"/>
    <col min="5377" max="5377" width="65.7109375" style="1072" customWidth="1"/>
    <col min="5378" max="5378" width="18.7109375" style="1072" customWidth="1"/>
    <col min="5379" max="5379" width="15" style="1072" customWidth="1"/>
    <col min="5380" max="5380" width="65.7109375" style="1072" customWidth="1"/>
    <col min="5381" max="5381" width="18.7109375" style="1072" customWidth="1"/>
    <col min="5382" max="5382" width="3.7109375" style="1072" customWidth="1"/>
    <col min="5383" max="5632" width="9.140625" style="1072"/>
    <col min="5633" max="5633" width="65.7109375" style="1072" customWidth="1"/>
    <col min="5634" max="5634" width="18.7109375" style="1072" customWidth="1"/>
    <col min="5635" max="5635" width="15" style="1072" customWidth="1"/>
    <col min="5636" max="5636" width="65.7109375" style="1072" customWidth="1"/>
    <col min="5637" max="5637" width="18.7109375" style="1072" customWidth="1"/>
    <col min="5638" max="5638" width="3.7109375" style="1072" customWidth="1"/>
    <col min="5639" max="5888" width="9.140625" style="1072"/>
    <col min="5889" max="5889" width="65.7109375" style="1072" customWidth="1"/>
    <col min="5890" max="5890" width="18.7109375" style="1072" customWidth="1"/>
    <col min="5891" max="5891" width="15" style="1072" customWidth="1"/>
    <col min="5892" max="5892" width="65.7109375" style="1072" customWidth="1"/>
    <col min="5893" max="5893" width="18.7109375" style="1072" customWidth="1"/>
    <col min="5894" max="5894" width="3.7109375" style="1072" customWidth="1"/>
    <col min="5895" max="6144" width="9.140625" style="1072"/>
    <col min="6145" max="6145" width="65.7109375" style="1072" customWidth="1"/>
    <col min="6146" max="6146" width="18.7109375" style="1072" customWidth="1"/>
    <col min="6147" max="6147" width="15" style="1072" customWidth="1"/>
    <col min="6148" max="6148" width="65.7109375" style="1072" customWidth="1"/>
    <col min="6149" max="6149" width="18.7109375" style="1072" customWidth="1"/>
    <col min="6150" max="6150" width="3.7109375" style="1072" customWidth="1"/>
    <col min="6151" max="6400" width="9.140625" style="1072"/>
    <col min="6401" max="6401" width="65.7109375" style="1072" customWidth="1"/>
    <col min="6402" max="6402" width="18.7109375" style="1072" customWidth="1"/>
    <col min="6403" max="6403" width="15" style="1072" customWidth="1"/>
    <col min="6404" max="6404" width="65.7109375" style="1072" customWidth="1"/>
    <col min="6405" max="6405" width="18.7109375" style="1072" customWidth="1"/>
    <col min="6406" max="6406" width="3.7109375" style="1072" customWidth="1"/>
    <col min="6407" max="6656" width="9.140625" style="1072"/>
    <col min="6657" max="6657" width="65.7109375" style="1072" customWidth="1"/>
    <col min="6658" max="6658" width="18.7109375" style="1072" customWidth="1"/>
    <col min="6659" max="6659" width="15" style="1072" customWidth="1"/>
    <col min="6660" max="6660" width="65.7109375" style="1072" customWidth="1"/>
    <col min="6661" max="6661" width="18.7109375" style="1072" customWidth="1"/>
    <col min="6662" max="6662" width="3.7109375" style="1072" customWidth="1"/>
    <col min="6663" max="6912" width="9.140625" style="1072"/>
    <col min="6913" max="6913" width="65.7109375" style="1072" customWidth="1"/>
    <col min="6914" max="6914" width="18.7109375" style="1072" customWidth="1"/>
    <col min="6915" max="6915" width="15" style="1072" customWidth="1"/>
    <col min="6916" max="6916" width="65.7109375" style="1072" customWidth="1"/>
    <col min="6917" max="6917" width="18.7109375" style="1072" customWidth="1"/>
    <col min="6918" max="6918" width="3.7109375" style="1072" customWidth="1"/>
    <col min="6919" max="7168" width="9.140625" style="1072"/>
    <col min="7169" max="7169" width="65.7109375" style="1072" customWidth="1"/>
    <col min="7170" max="7170" width="18.7109375" style="1072" customWidth="1"/>
    <col min="7171" max="7171" width="15" style="1072" customWidth="1"/>
    <col min="7172" max="7172" width="65.7109375" style="1072" customWidth="1"/>
    <col min="7173" max="7173" width="18.7109375" style="1072" customWidth="1"/>
    <col min="7174" max="7174" width="3.7109375" style="1072" customWidth="1"/>
    <col min="7175" max="7424" width="9.140625" style="1072"/>
    <col min="7425" max="7425" width="65.7109375" style="1072" customWidth="1"/>
    <col min="7426" max="7426" width="18.7109375" style="1072" customWidth="1"/>
    <col min="7427" max="7427" width="15" style="1072" customWidth="1"/>
    <col min="7428" max="7428" width="65.7109375" style="1072" customWidth="1"/>
    <col min="7429" max="7429" width="18.7109375" style="1072" customWidth="1"/>
    <col min="7430" max="7430" width="3.7109375" style="1072" customWidth="1"/>
    <col min="7431" max="7680" width="9.140625" style="1072"/>
    <col min="7681" max="7681" width="65.7109375" style="1072" customWidth="1"/>
    <col min="7682" max="7682" width="18.7109375" style="1072" customWidth="1"/>
    <col min="7683" max="7683" width="15" style="1072" customWidth="1"/>
    <col min="7684" max="7684" width="65.7109375" style="1072" customWidth="1"/>
    <col min="7685" max="7685" width="18.7109375" style="1072" customWidth="1"/>
    <col min="7686" max="7686" width="3.7109375" style="1072" customWidth="1"/>
    <col min="7687" max="7936" width="9.140625" style="1072"/>
    <col min="7937" max="7937" width="65.7109375" style="1072" customWidth="1"/>
    <col min="7938" max="7938" width="18.7109375" style="1072" customWidth="1"/>
    <col min="7939" max="7939" width="15" style="1072" customWidth="1"/>
    <col min="7940" max="7940" width="65.7109375" style="1072" customWidth="1"/>
    <col min="7941" max="7941" width="18.7109375" style="1072" customWidth="1"/>
    <col min="7942" max="7942" width="3.7109375" style="1072" customWidth="1"/>
    <col min="7943" max="8192" width="9.140625" style="1072"/>
    <col min="8193" max="8193" width="65.7109375" style="1072" customWidth="1"/>
    <col min="8194" max="8194" width="18.7109375" style="1072" customWidth="1"/>
    <col min="8195" max="8195" width="15" style="1072" customWidth="1"/>
    <col min="8196" max="8196" width="65.7109375" style="1072" customWidth="1"/>
    <col min="8197" max="8197" width="18.7109375" style="1072" customWidth="1"/>
    <col min="8198" max="8198" width="3.7109375" style="1072" customWidth="1"/>
    <col min="8199" max="8448" width="9.140625" style="1072"/>
    <col min="8449" max="8449" width="65.7109375" style="1072" customWidth="1"/>
    <col min="8450" max="8450" width="18.7109375" style="1072" customWidth="1"/>
    <col min="8451" max="8451" width="15" style="1072" customWidth="1"/>
    <col min="8452" max="8452" width="65.7109375" style="1072" customWidth="1"/>
    <col min="8453" max="8453" width="18.7109375" style="1072" customWidth="1"/>
    <col min="8454" max="8454" width="3.7109375" style="1072" customWidth="1"/>
    <col min="8455" max="8704" width="9.140625" style="1072"/>
    <col min="8705" max="8705" width="65.7109375" style="1072" customWidth="1"/>
    <col min="8706" max="8706" width="18.7109375" style="1072" customWidth="1"/>
    <col min="8707" max="8707" width="15" style="1072" customWidth="1"/>
    <col min="8708" max="8708" width="65.7109375" style="1072" customWidth="1"/>
    <col min="8709" max="8709" width="18.7109375" style="1072" customWidth="1"/>
    <col min="8710" max="8710" width="3.7109375" style="1072" customWidth="1"/>
    <col min="8711" max="8960" width="9.140625" style="1072"/>
    <col min="8961" max="8961" width="65.7109375" style="1072" customWidth="1"/>
    <col min="8962" max="8962" width="18.7109375" style="1072" customWidth="1"/>
    <col min="8963" max="8963" width="15" style="1072" customWidth="1"/>
    <col min="8964" max="8964" width="65.7109375" style="1072" customWidth="1"/>
    <col min="8965" max="8965" width="18.7109375" style="1072" customWidth="1"/>
    <col min="8966" max="8966" width="3.7109375" style="1072" customWidth="1"/>
    <col min="8967" max="9216" width="9.140625" style="1072"/>
    <col min="9217" max="9217" width="65.7109375" style="1072" customWidth="1"/>
    <col min="9218" max="9218" width="18.7109375" style="1072" customWidth="1"/>
    <col min="9219" max="9219" width="15" style="1072" customWidth="1"/>
    <col min="9220" max="9220" width="65.7109375" style="1072" customWidth="1"/>
    <col min="9221" max="9221" width="18.7109375" style="1072" customWidth="1"/>
    <col min="9222" max="9222" width="3.7109375" style="1072" customWidth="1"/>
    <col min="9223" max="9472" width="9.140625" style="1072"/>
    <col min="9473" max="9473" width="65.7109375" style="1072" customWidth="1"/>
    <col min="9474" max="9474" width="18.7109375" style="1072" customWidth="1"/>
    <col min="9475" max="9475" width="15" style="1072" customWidth="1"/>
    <col min="9476" max="9476" width="65.7109375" style="1072" customWidth="1"/>
    <col min="9477" max="9477" width="18.7109375" style="1072" customWidth="1"/>
    <col min="9478" max="9478" width="3.7109375" style="1072" customWidth="1"/>
    <col min="9479" max="9728" width="9.140625" style="1072"/>
    <col min="9729" max="9729" width="65.7109375" style="1072" customWidth="1"/>
    <col min="9730" max="9730" width="18.7109375" style="1072" customWidth="1"/>
    <col min="9731" max="9731" width="15" style="1072" customWidth="1"/>
    <col min="9732" max="9732" width="65.7109375" style="1072" customWidth="1"/>
    <col min="9733" max="9733" width="18.7109375" style="1072" customWidth="1"/>
    <col min="9734" max="9734" width="3.7109375" style="1072" customWidth="1"/>
    <col min="9735" max="9984" width="9.140625" style="1072"/>
    <col min="9985" max="9985" width="65.7109375" style="1072" customWidth="1"/>
    <col min="9986" max="9986" width="18.7109375" style="1072" customWidth="1"/>
    <col min="9987" max="9987" width="15" style="1072" customWidth="1"/>
    <col min="9988" max="9988" width="65.7109375" style="1072" customWidth="1"/>
    <col min="9989" max="9989" width="18.7109375" style="1072" customWidth="1"/>
    <col min="9990" max="9990" width="3.7109375" style="1072" customWidth="1"/>
    <col min="9991" max="10240" width="9.140625" style="1072"/>
    <col min="10241" max="10241" width="65.7109375" style="1072" customWidth="1"/>
    <col min="10242" max="10242" width="18.7109375" style="1072" customWidth="1"/>
    <col min="10243" max="10243" width="15" style="1072" customWidth="1"/>
    <col min="10244" max="10244" width="65.7109375" style="1072" customWidth="1"/>
    <col min="10245" max="10245" width="18.7109375" style="1072" customWidth="1"/>
    <col min="10246" max="10246" width="3.7109375" style="1072" customWidth="1"/>
    <col min="10247" max="10496" width="9.140625" style="1072"/>
    <col min="10497" max="10497" width="65.7109375" style="1072" customWidth="1"/>
    <col min="10498" max="10498" width="18.7109375" style="1072" customWidth="1"/>
    <col min="10499" max="10499" width="15" style="1072" customWidth="1"/>
    <col min="10500" max="10500" width="65.7109375" style="1072" customWidth="1"/>
    <col min="10501" max="10501" width="18.7109375" style="1072" customWidth="1"/>
    <col min="10502" max="10502" width="3.7109375" style="1072" customWidth="1"/>
    <col min="10503" max="10752" width="9.140625" style="1072"/>
    <col min="10753" max="10753" width="65.7109375" style="1072" customWidth="1"/>
    <col min="10754" max="10754" width="18.7109375" style="1072" customWidth="1"/>
    <col min="10755" max="10755" width="15" style="1072" customWidth="1"/>
    <col min="10756" max="10756" width="65.7109375" style="1072" customWidth="1"/>
    <col min="10757" max="10757" width="18.7109375" style="1072" customWidth="1"/>
    <col min="10758" max="10758" width="3.7109375" style="1072" customWidth="1"/>
    <col min="10759" max="11008" width="9.140625" style="1072"/>
    <col min="11009" max="11009" width="65.7109375" style="1072" customWidth="1"/>
    <col min="11010" max="11010" width="18.7109375" style="1072" customWidth="1"/>
    <col min="11011" max="11011" width="15" style="1072" customWidth="1"/>
    <col min="11012" max="11012" width="65.7109375" style="1072" customWidth="1"/>
    <col min="11013" max="11013" width="18.7109375" style="1072" customWidth="1"/>
    <col min="11014" max="11014" width="3.7109375" style="1072" customWidth="1"/>
    <col min="11015" max="11264" width="9.140625" style="1072"/>
    <col min="11265" max="11265" width="65.7109375" style="1072" customWidth="1"/>
    <col min="11266" max="11266" width="18.7109375" style="1072" customWidth="1"/>
    <col min="11267" max="11267" width="15" style="1072" customWidth="1"/>
    <col min="11268" max="11268" width="65.7109375" style="1072" customWidth="1"/>
    <col min="11269" max="11269" width="18.7109375" style="1072" customWidth="1"/>
    <col min="11270" max="11270" width="3.7109375" style="1072" customWidth="1"/>
    <col min="11271" max="11520" width="9.140625" style="1072"/>
    <col min="11521" max="11521" width="65.7109375" style="1072" customWidth="1"/>
    <col min="11522" max="11522" width="18.7109375" style="1072" customWidth="1"/>
    <col min="11523" max="11523" width="15" style="1072" customWidth="1"/>
    <col min="11524" max="11524" width="65.7109375" style="1072" customWidth="1"/>
    <col min="11525" max="11525" width="18.7109375" style="1072" customWidth="1"/>
    <col min="11526" max="11526" width="3.7109375" style="1072" customWidth="1"/>
    <col min="11527" max="11776" width="9.140625" style="1072"/>
    <col min="11777" max="11777" width="65.7109375" style="1072" customWidth="1"/>
    <col min="11778" max="11778" width="18.7109375" style="1072" customWidth="1"/>
    <col min="11779" max="11779" width="15" style="1072" customWidth="1"/>
    <col min="11780" max="11780" width="65.7109375" style="1072" customWidth="1"/>
    <col min="11781" max="11781" width="18.7109375" style="1072" customWidth="1"/>
    <col min="11782" max="11782" width="3.7109375" style="1072" customWidth="1"/>
    <col min="11783" max="12032" width="9.140625" style="1072"/>
    <col min="12033" max="12033" width="65.7109375" style="1072" customWidth="1"/>
    <col min="12034" max="12034" width="18.7109375" style="1072" customWidth="1"/>
    <col min="12035" max="12035" width="15" style="1072" customWidth="1"/>
    <col min="12036" max="12036" width="65.7109375" style="1072" customWidth="1"/>
    <col min="12037" max="12037" width="18.7109375" style="1072" customWidth="1"/>
    <col min="12038" max="12038" width="3.7109375" style="1072" customWidth="1"/>
    <col min="12039" max="12288" width="9.140625" style="1072"/>
    <col min="12289" max="12289" width="65.7109375" style="1072" customWidth="1"/>
    <col min="12290" max="12290" width="18.7109375" style="1072" customWidth="1"/>
    <col min="12291" max="12291" width="15" style="1072" customWidth="1"/>
    <col min="12292" max="12292" width="65.7109375" style="1072" customWidth="1"/>
    <col min="12293" max="12293" width="18.7109375" style="1072" customWidth="1"/>
    <col min="12294" max="12294" width="3.7109375" style="1072" customWidth="1"/>
    <col min="12295" max="12544" width="9.140625" style="1072"/>
    <col min="12545" max="12545" width="65.7109375" style="1072" customWidth="1"/>
    <col min="12546" max="12546" width="18.7109375" style="1072" customWidth="1"/>
    <col min="12547" max="12547" width="15" style="1072" customWidth="1"/>
    <col min="12548" max="12548" width="65.7109375" style="1072" customWidth="1"/>
    <col min="12549" max="12549" width="18.7109375" style="1072" customWidth="1"/>
    <col min="12550" max="12550" width="3.7109375" style="1072" customWidth="1"/>
    <col min="12551" max="12800" width="9.140625" style="1072"/>
    <col min="12801" max="12801" width="65.7109375" style="1072" customWidth="1"/>
    <col min="12802" max="12802" width="18.7109375" style="1072" customWidth="1"/>
    <col min="12803" max="12803" width="15" style="1072" customWidth="1"/>
    <col min="12804" max="12804" width="65.7109375" style="1072" customWidth="1"/>
    <col min="12805" max="12805" width="18.7109375" style="1072" customWidth="1"/>
    <col min="12806" max="12806" width="3.7109375" style="1072" customWidth="1"/>
    <col min="12807" max="13056" width="9.140625" style="1072"/>
    <col min="13057" max="13057" width="65.7109375" style="1072" customWidth="1"/>
    <col min="13058" max="13058" width="18.7109375" style="1072" customWidth="1"/>
    <col min="13059" max="13059" width="15" style="1072" customWidth="1"/>
    <col min="13060" max="13060" width="65.7109375" style="1072" customWidth="1"/>
    <col min="13061" max="13061" width="18.7109375" style="1072" customWidth="1"/>
    <col min="13062" max="13062" width="3.7109375" style="1072" customWidth="1"/>
    <col min="13063" max="13312" width="9.140625" style="1072"/>
    <col min="13313" max="13313" width="65.7109375" style="1072" customWidth="1"/>
    <col min="13314" max="13314" width="18.7109375" style="1072" customWidth="1"/>
    <col min="13315" max="13315" width="15" style="1072" customWidth="1"/>
    <col min="13316" max="13316" width="65.7109375" style="1072" customWidth="1"/>
    <col min="13317" max="13317" width="18.7109375" style="1072" customWidth="1"/>
    <col min="13318" max="13318" width="3.7109375" style="1072" customWidth="1"/>
    <col min="13319" max="13568" width="9.140625" style="1072"/>
    <col min="13569" max="13569" width="65.7109375" style="1072" customWidth="1"/>
    <col min="13570" max="13570" width="18.7109375" style="1072" customWidth="1"/>
    <col min="13571" max="13571" width="15" style="1072" customWidth="1"/>
    <col min="13572" max="13572" width="65.7109375" style="1072" customWidth="1"/>
    <col min="13573" max="13573" width="18.7109375" style="1072" customWidth="1"/>
    <col min="13574" max="13574" width="3.7109375" style="1072" customWidth="1"/>
    <col min="13575" max="13824" width="9.140625" style="1072"/>
    <col min="13825" max="13825" width="65.7109375" style="1072" customWidth="1"/>
    <col min="13826" max="13826" width="18.7109375" style="1072" customWidth="1"/>
    <col min="13827" max="13827" width="15" style="1072" customWidth="1"/>
    <col min="13828" max="13828" width="65.7109375" style="1072" customWidth="1"/>
    <col min="13829" max="13829" width="18.7109375" style="1072" customWidth="1"/>
    <col min="13830" max="13830" width="3.7109375" style="1072" customWidth="1"/>
    <col min="13831" max="14080" width="9.140625" style="1072"/>
    <col min="14081" max="14081" width="65.7109375" style="1072" customWidth="1"/>
    <col min="14082" max="14082" width="18.7109375" style="1072" customWidth="1"/>
    <col min="14083" max="14083" width="15" style="1072" customWidth="1"/>
    <col min="14084" max="14084" width="65.7109375" style="1072" customWidth="1"/>
    <col min="14085" max="14085" width="18.7109375" style="1072" customWidth="1"/>
    <col min="14086" max="14086" width="3.7109375" style="1072" customWidth="1"/>
    <col min="14087" max="14336" width="9.140625" style="1072"/>
    <col min="14337" max="14337" width="65.7109375" style="1072" customWidth="1"/>
    <col min="14338" max="14338" width="18.7109375" style="1072" customWidth="1"/>
    <col min="14339" max="14339" width="15" style="1072" customWidth="1"/>
    <col min="14340" max="14340" width="65.7109375" style="1072" customWidth="1"/>
    <col min="14341" max="14341" width="18.7109375" style="1072" customWidth="1"/>
    <col min="14342" max="14342" width="3.7109375" style="1072" customWidth="1"/>
    <col min="14343" max="14592" width="9.140625" style="1072"/>
    <col min="14593" max="14593" width="65.7109375" style="1072" customWidth="1"/>
    <col min="14594" max="14594" width="18.7109375" style="1072" customWidth="1"/>
    <col min="14595" max="14595" width="15" style="1072" customWidth="1"/>
    <col min="14596" max="14596" width="65.7109375" style="1072" customWidth="1"/>
    <col min="14597" max="14597" width="18.7109375" style="1072" customWidth="1"/>
    <col min="14598" max="14598" width="3.7109375" style="1072" customWidth="1"/>
    <col min="14599" max="14848" width="9.140625" style="1072"/>
    <col min="14849" max="14849" width="65.7109375" style="1072" customWidth="1"/>
    <col min="14850" max="14850" width="18.7109375" style="1072" customWidth="1"/>
    <col min="14851" max="14851" width="15" style="1072" customWidth="1"/>
    <col min="14852" max="14852" width="65.7109375" style="1072" customWidth="1"/>
    <col min="14853" max="14853" width="18.7109375" style="1072" customWidth="1"/>
    <col min="14854" max="14854" width="3.7109375" style="1072" customWidth="1"/>
    <col min="14855" max="15104" width="9.140625" style="1072"/>
    <col min="15105" max="15105" width="65.7109375" style="1072" customWidth="1"/>
    <col min="15106" max="15106" width="18.7109375" style="1072" customWidth="1"/>
    <col min="15107" max="15107" width="15" style="1072" customWidth="1"/>
    <col min="15108" max="15108" width="65.7109375" style="1072" customWidth="1"/>
    <col min="15109" max="15109" width="18.7109375" style="1072" customWidth="1"/>
    <col min="15110" max="15110" width="3.7109375" style="1072" customWidth="1"/>
    <col min="15111" max="15360" width="9.140625" style="1072"/>
    <col min="15361" max="15361" width="65.7109375" style="1072" customWidth="1"/>
    <col min="15362" max="15362" width="18.7109375" style="1072" customWidth="1"/>
    <col min="15363" max="15363" width="15" style="1072" customWidth="1"/>
    <col min="15364" max="15364" width="65.7109375" style="1072" customWidth="1"/>
    <col min="15365" max="15365" width="18.7109375" style="1072" customWidth="1"/>
    <col min="15366" max="15366" width="3.7109375" style="1072" customWidth="1"/>
    <col min="15367" max="15616" width="9.140625" style="1072"/>
    <col min="15617" max="15617" width="65.7109375" style="1072" customWidth="1"/>
    <col min="15618" max="15618" width="18.7109375" style="1072" customWidth="1"/>
    <col min="15619" max="15619" width="15" style="1072" customWidth="1"/>
    <col min="15620" max="15620" width="65.7109375" style="1072" customWidth="1"/>
    <col min="15621" max="15621" width="18.7109375" style="1072" customWidth="1"/>
    <col min="15622" max="15622" width="3.7109375" style="1072" customWidth="1"/>
    <col min="15623" max="15872" width="9.140625" style="1072"/>
    <col min="15873" max="15873" width="65.7109375" style="1072" customWidth="1"/>
    <col min="15874" max="15874" width="18.7109375" style="1072" customWidth="1"/>
    <col min="15875" max="15875" width="15" style="1072" customWidth="1"/>
    <col min="15876" max="15876" width="65.7109375" style="1072" customWidth="1"/>
    <col min="15877" max="15877" width="18.7109375" style="1072" customWidth="1"/>
    <col min="15878" max="15878" width="3.7109375" style="1072" customWidth="1"/>
    <col min="15879" max="16128" width="9.140625" style="1072"/>
    <col min="16129" max="16129" width="65.7109375" style="1072" customWidth="1"/>
    <col min="16130" max="16130" width="18.7109375" style="1072" customWidth="1"/>
    <col min="16131" max="16131" width="15" style="1072" customWidth="1"/>
    <col min="16132" max="16132" width="65.7109375" style="1072" customWidth="1"/>
    <col min="16133" max="16133" width="18.7109375" style="1072" customWidth="1"/>
    <col min="16134" max="16134" width="3.7109375" style="1072" customWidth="1"/>
    <col min="16135" max="16384" width="9.140625" style="1072"/>
  </cols>
  <sheetData>
    <row r="1" spans="1:6" s="1067" customFormat="1" ht="3.75" customHeight="1">
      <c r="A1" s="1063"/>
      <c r="B1" s="1064"/>
      <c r="C1" s="1064"/>
      <c r="D1" s="1064"/>
      <c r="E1" s="1065"/>
      <c r="F1" s="1066"/>
    </row>
    <row r="2" spans="1:6" s="1069" customFormat="1" ht="33.75" customHeight="1">
      <c r="A2" s="1170" t="s">
        <v>1040</v>
      </c>
      <c r="B2" s="1170"/>
      <c r="C2" s="1170"/>
      <c r="D2" s="1170"/>
      <c r="E2" s="1170"/>
      <c r="F2" s="1068"/>
    </row>
    <row r="3" spans="1:6" s="1069" customFormat="1" ht="29.25" customHeight="1">
      <c r="A3" s="1170" t="s">
        <v>904</v>
      </c>
      <c r="B3" s="1170"/>
      <c r="C3" s="1170"/>
      <c r="D3" s="1170"/>
      <c r="E3" s="1170"/>
      <c r="F3" s="1068"/>
    </row>
    <row r="4" spans="1:6" s="1069" customFormat="1" ht="27.75" customHeight="1">
      <c r="A4" s="1170" t="str">
        <f>+[11]BALDET!A5</f>
        <v>AL 31 DE MARZO DE 2016</v>
      </c>
      <c r="B4" s="1170"/>
      <c r="C4" s="1170"/>
      <c r="D4" s="1170"/>
      <c r="E4" s="1170"/>
      <c r="F4" s="1068"/>
    </row>
    <row r="5" spans="1:6" s="1071" customFormat="1" ht="41.25" customHeight="1">
      <c r="A5" s="1171" t="s">
        <v>1360</v>
      </c>
      <c r="B5" s="1171"/>
      <c r="C5" s="1171"/>
      <c r="D5" s="1171"/>
      <c r="E5" s="1171"/>
      <c r="F5" s="1070"/>
    </row>
    <row r="6" spans="1:6" ht="6" customHeight="1"/>
    <row r="7" spans="1:6" ht="42.75" customHeight="1">
      <c r="A7" s="1169" t="s">
        <v>1085</v>
      </c>
      <c r="B7" s="1169"/>
      <c r="C7" s="1169"/>
      <c r="D7" s="1169"/>
      <c r="E7" s="1169"/>
      <c r="F7" s="856"/>
    </row>
    <row r="8" spans="1:6" ht="9" customHeight="1">
      <c r="A8" s="51"/>
      <c r="B8" s="51"/>
      <c r="C8" s="51"/>
      <c r="D8" s="51"/>
      <c r="E8" s="51"/>
    </row>
    <row r="9" spans="1:6" ht="24.75" customHeight="1">
      <c r="A9" s="52" t="s">
        <v>1086</v>
      </c>
      <c r="B9" s="52">
        <f>+B11+B18</f>
        <v>90575849</v>
      </c>
      <c r="C9" s="51"/>
      <c r="D9" s="52" t="s">
        <v>1087</v>
      </c>
      <c r="E9" s="52">
        <f>+E11+E14</f>
        <v>3547235</v>
      </c>
      <c r="F9" s="779"/>
    </row>
    <row r="10" spans="1:6" ht="9.75" customHeight="1">
      <c r="A10" s="51"/>
      <c r="B10" s="51"/>
      <c r="C10" s="51"/>
      <c r="D10" s="51"/>
      <c r="E10" s="51"/>
      <c r="F10" s="779"/>
    </row>
    <row r="11" spans="1:6" ht="19.5" customHeight="1">
      <c r="A11" s="51" t="s">
        <v>1088</v>
      </c>
      <c r="B11" s="51">
        <f>SUM(B12:B17)</f>
        <v>85732148</v>
      </c>
      <c r="C11" s="51"/>
      <c r="D11" s="51" t="s">
        <v>1089</v>
      </c>
      <c r="E11" s="51">
        <f>+E12</f>
        <v>831</v>
      </c>
      <c r="F11" s="779"/>
    </row>
    <row r="12" spans="1:6" ht="19.5" customHeight="1">
      <c r="A12" s="51" t="s">
        <v>1090</v>
      </c>
      <c r="B12" s="51">
        <f>ROUND(('[11]BG - EERR'!$J$16/1000),0)</f>
        <v>11621083</v>
      </c>
      <c r="C12" s="51"/>
      <c r="D12" s="51" t="s">
        <v>1092</v>
      </c>
      <c r="E12" s="51">
        <f>ROUND(('[11]BG - EERR'!$J$1053/1000),0)</f>
        <v>831</v>
      </c>
      <c r="F12" s="779"/>
    </row>
    <row r="13" spans="1:6" ht="19.5" customHeight="1">
      <c r="A13" s="51" t="s">
        <v>1091</v>
      </c>
      <c r="B13" s="51">
        <f>ROUND(('[11]BG - EERR'!$J$25/1000),0)</f>
        <v>7388266</v>
      </c>
      <c r="C13" s="51"/>
      <c r="F13" s="779"/>
    </row>
    <row r="14" spans="1:6" ht="19.5" customHeight="1">
      <c r="A14" s="51" t="s">
        <v>1093</v>
      </c>
      <c r="B14" s="51">
        <f>ROUND(('[11]BG - EERR'!$J$66/1000),0)</f>
        <v>1694336</v>
      </c>
      <c r="C14" s="51"/>
      <c r="D14" s="51" t="s">
        <v>1096</v>
      </c>
      <c r="E14" s="51">
        <f>+E15</f>
        <v>3546404</v>
      </c>
      <c r="F14" s="779"/>
    </row>
    <row r="15" spans="1:6" ht="19.5" customHeight="1">
      <c r="A15" s="51" t="s">
        <v>1094</v>
      </c>
      <c r="B15" s="51">
        <f>ROUND(('[11]BG - EERR'!$J$73/1000),0)</f>
        <v>65028463</v>
      </c>
      <c r="C15" s="51"/>
      <c r="D15" s="51" t="s">
        <v>1098</v>
      </c>
      <c r="E15" s="51">
        <f>ROUND(('[11]BG - EERR'!$J$1079/1000),0)+1</f>
        <v>3546404</v>
      </c>
      <c r="F15" s="779"/>
    </row>
    <row r="16" spans="1:6" ht="17.25" customHeight="1">
      <c r="A16" s="51"/>
      <c r="B16" s="51"/>
      <c r="C16" s="51"/>
      <c r="D16" s="51"/>
      <c r="E16" s="51"/>
      <c r="F16" s="779"/>
    </row>
    <row r="17" spans="1:6" ht="11.25" customHeight="1">
      <c r="A17" s="51"/>
      <c r="B17" s="51"/>
      <c r="C17" s="51"/>
      <c r="D17" s="51"/>
      <c r="E17" s="51"/>
      <c r="F17" s="779"/>
    </row>
    <row r="18" spans="1:6" ht="20.25" customHeight="1">
      <c r="A18" s="51" t="s">
        <v>1095</v>
      </c>
      <c r="B18" s="51">
        <f>+B19+B20</f>
        <v>4843701</v>
      </c>
      <c r="C18" s="51"/>
      <c r="D18" s="52" t="s">
        <v>1101</v>
      </c>
      <c r="E18" s="52">
        <f>+E20+E27+E31+E34+E23</f>
        <v>123309401</v>
      </c>
      <c r="F18" s="779"/>
    </row>
    <row r="19" spans="1:6" ht="20.25" customHeight="1">
      <c r="A19" s="51" t="s">
        <v>1097</v>
      </c>
      <c r="B19" s="51">
        <f>ROUND(('[11]BG - EERR'!$J$114/1000),0)</f>
        <v>4521287</v>
      </c>
      <c r="C19" s="51"/>
      <c r="D19" s="51"/>
      <c r="E19" s="51"/>
      <c r="F19" s="779"/>
    </row>
    <row r="20" spans="1:6" ht="20.25" customHeight="1">
      <c r="A20" s="51" t="s">
        <v>1099</v>
      </c>
      <c r="B20" s="51">
        <f>ROUND(('[11]BG - EERR'!$J$132/1000),0)</f>
        <v>322414</v>
      </c>
      <c r="C20" s="51"/>
      <c r="D20" s="51" t="s">
        <v>1102</v>
      </c>
      <c r="E20" s="51">
        <f>+E21</f>
        <v>39151186</v>
      </c>
      <c r="F20" s="779"/>
    </row>
    <row r="21" spans="1:6" ht="19.5" customHeight="1">
      <c r="A21" s="51"/>
      <c r="B21" s="51"/>
      <c r="C21" s="51"/>
      <c r="D21" s="51" t="s">
        <v>1103</v>
      </c>
      <c r="E21" s="51">
        <f>ROUND(('[11]BG - EERR'!$J$1112/1000),0)+1</f>
        <v>39151186</v>
      </c>
      <c r="F21" s="779"/>
    </row>
    <row r="22" spans="1:6" ht="21" customHeight="1">
      <c r="A22" s="52" t="s">
        <v>1100</v>
      </c>
      <c r="B22" s="52">
        <f>+B24+B28+B31</f>
        <v>37743371</v>
      </c>
      <c r="C22" s="51"/>
      <c r="D22" s="51"/>
      <c r="E22" s="51"/>
      <c r="F22" s="779"/>
    </row>
    <row r="23" spans="1:6" ht="17.25" customHeight="1">
      <c r="A23" s="51"/>
      <c r="B23" s="51"/>
      <c r="C23" s="51"/>
      <c r="D23" s="51" t="s">
        <v>1355</v>
      </c>
      <c r="E23" s="51">
        <f>+E24+E25</f>
        <v>11405054</v>
      </c>
      <c r="F23" s="779"/>
    </row>
    <row r="24" spans="1:6" ht="17.25" customHeight="1">
      <c r="A24" s="51" t="s">
        <v>1104</v>
      </c>
      <c r="B24" s="51">
        <f>+B25+B26</f>
        <v>28475911</v>
      </c>
      <c r="C24" s="51"/>
      <c r="D24" s="51" t="s">
        <v>1106</v>
      </c>
      <c r="E24" s="51">
        <f>ROUND(('[11]BG - EERR'!$J$1116/1000),0)</f>
        <v>9403695</v>
      </c>
      <c r="F24" s="779"/>
    </row>
    <row r="25" spans="1:6" ht="17.25" customHeight="1">
      <c r="A25" s="51" t="s">
        <v>1105</v>
      </c>
      <c r="B25" s="51">
        <f>ROUND(('[11]BG - EERR'!$J$152/1000),0)+1</f>
        <v>28475911</v>
      </c>
      <c r="C25" s="51"/>
      <c r="D25" s="51" t="s">
        <v>1513</v>
      </c>
      <c r="E25" s="51">
        <f>ROUND(('[11]BG - EERR'!$J$1167/1000),0)</f>
        <v>2001359</v>
      </c>
      <c r="F25" s="779"/>
    </row>
    <row r="26" spans="1:6" ht="17.25" customHeight="1">
      <c r="A26" s="51" t="s">
        <v>1434</v>
      </c>
      <c r="B26" s="51">
        <f>ROUND(('[11]BG - EERR'!$J$220/1000),0)</f>
        <v>0</v>
      </c>
      <c r="C26" s="51"/>
      <c r="F26" s="779"/>
    </row>
    <row r="27" spans="1:6" ht="19.5" customHeight="1">
      <c r="C27" s="51"/>
      <c r="D27" s="51" t="s">
        <v>1107</v>
      </c>
      <c r="E27" s="51">
        <f>+E28+E29</f>
        <v>51634923</v>
      </c>
      <c r="F27" s="779"/>
    </row>
    <row r="28" spans="1:6" ht="19.5" customHeight="1">
      <c r="A28" s="51" t="s">
        <v>1108</v>
      </c>
      <c r="B28" s="51">
        <f>+B29</f>
        <v>859490</v>
      </c>
      <c r="C28" s="51"/>
      <c r="D28" s="51" t="s">
        <v>1105</v>
      </c>
      <c r="E28" s="51">
        <f>ROUND(('[11]BG - EERR'!$J$1185/1000),0)</f>
        <v>51634923</v>
      </c>
      <c r="F28" s="779"/>
    </row>
    <row r="29" spans="1:6" ht="19.5" customHeight="1">
      <c r="A29" s="51" t="s">
        <v>1109</v>
      </c>
      <c r="B29" s="51">
        <f>ROUND(('[11]BG - EERR'!$J$250/1000),0)</f>
        <v>859490</v>
      </c>
      <c r="C29" s="51"/>
      <c r="D29" s="51"/>
      <c r="E29" s="51"/>
      <c r="F29" s="779"/>
    </row>
    <row r="30" spans="1:6" ht="19.5" customHeight="1">
      <c r="A30" s="51"/>
      <c r="B30" s="51"/>
      <c r="C30" s="51"/>
      <c r="F30" s="779"/>
    </row>
    <row r="31" spans="1:6" ht="17.25" customHeight="1">
      <c r="A31" s="51" t="s">
        <v>1110</v>
      </c>
      <c r="B31" s="51">
        <f>SUM(B32:B37)</f>
        <v>8407970</v>
      </c>
      <c r="C31" s="51"/>
      <c r="D31" s="51" t="s">
        <v>1111</v>
      </c>
      <c r="E31" s="51">
        <f>+E32</f>
        <v>20730972</v>
      </c>
      <c r="F31" s="779"/>
    </row>
    <row r="32" spans="1:6" ht="18" customHeight="1">
      <c r="A32" s="51" t="s">
        <v>1112</v>
      </c>
      <c r="B32" s="51">
        <f>ROUND(('[11]BG - EERR'!$J$386/1000),0)+1</f>
        <v>7527256</v>
      </c>
      <c r="C32" s="51"/>
      <c r="D32" s="51" t="s">
        <v>1113</v>
      </c>
      <c r="E32" s="51">
        <f>ROUND(('[11]BG - EERR'!$J$1621/1000),0)</f>
        <v>20730972</v>
      </c>
      <c r="F32" s="779"/>
    </row>
    <row r="33" spans="1:6" ht="18" customHeight="1">
      <c r="A33" s="51" t="s">
        <v>1114</v>
      </c>
      <c r="B33" s="51">
        <f>ROUND(('[11]BG - EERR'!$J$424/1000),0)</f>
        <v>857106</v>
      </c>
      <c r="C33" s="51"/>
      <c r="D33" s="51"/>
      <c r="E33" s="51"/>
      <c r="F33" s="779"/>
    </row>
    <row r="34" spans="1:6" ht="18" customHeight="1">
      <c r="A34" s="51" t="s">
        <v>1115</v>
      </c>
      <c r="B34" s="51">
        <f>ROUND(('[11]BG - EERR'!$J$454/1000),0)</f>
        <v>1004</v>
      </c>
      <c r="C34" s="51"/>
      <c r="D34" s="51" t="s">
        <v>1116</v>
      </c>
      <c r="E34" s="51">
        <f>SUM(E35:E38)</f>
        <v>387266</v>
      </c>
      <c r="F34" s="779"/>
    </row>
    <row r="35" spans="1:6" ht="19.5" customHeight="1">
      <c r="A35" s="51" t="s">
        <v>1117</v>
      </c>
      <c r="B35" s="51">
        <f>ROUND(('[11]BG - EERR'!$J$459/1000),0)</f>
        <v>13911</v>
      </c>
      <c r="C35" s="51"/>
      <c r="D35" s="51" t="s">
        <v>1118</v>
      </c>
      <c r="E35" s="51">
        <f>ROUND(('[11]BG - EERR'!$J$1790/1000),0)</f>
        <v>22830</v>
      </c>
      <c r="F35" s="779"/>
    </row>
    <row r="36" spans="1:6" ht="19.5" customHeight="1">
      <c r="A36" s="51" t="s">
        <v>1119</v>
      </c>
      <c r="B36" s="51">
        <f>ROUND(('[11]BG - EERR'!$J$483/1000),0)</f>
        <v>1354</v>
      </c>
      <c r="C36" s="51"/>
      <c r="D36" s="51" t="s">
        <v>1120</v>
      </c>
      <c r="E36" s="51">
        <f>ROUND(('[11]BG - EERR'!$J$1809/1000),0)+1</f>
        <v>6652</v>
      </c>
      <c r="F36" s="779"/>
    </row>
    <row r="37" spans="1:6" ht="19.5" customHeight="1">
      <c r="A37" s="51" t="s">
        <v>1121</v>
      </c>
      <c r="B37" s="51">
        <f>ROUND(('[11]BG - EERR'!$J$505/1000),0)</f>
        <v>7339</v>
      </c>
      <c r="C37" s="51"/>
      <c r="D37" s="51" t="s">
        <v>1119</v>
      </c>
      <c r="E37" s="51">
        <f>ROUND(('[11]BG - EERR'!$J$1813/1000),0)</f>
        <v>221136</v>
      </c>
      <c r="F37" s="779"/>
    </row>
    <row r="38" spans="1:6" ht="19.5" customHeight="1">
      <c r="A38" s="51"/>
      <c r="B38" s="51"/>
      <c r="C38" s="51"/>
      <c r="D38" s="51" t="s">
        <v>1122</v>
      </c>
      <c r="E38" s="51">
        <f>ROUND(('[11]BG - EERR'!$J$1848/1000),0)</f>
        <v>136648</v>
      </c>
      <c r="F38" s="779"/>
    </row>
    <row r="39" spans="1:6" ht="19.5" customHeight="1">
      <c r="A39" s="52" t="s">
        <v>934</v>
      </c>
      <c r="B39" s="52">
        <f>+B41</f>
        <v>338554</v>
      </c>
      <c r="C39" s="51"/>
      <c r="F39" s="779"/>
    </row>
    <row r="40" spans="1:6" ht="19.5" customHeight="1">
      <c r="A40" s="51"/>
      <c r="B40" s="51"/>
      <c r="C40" s="51"/>
      <c r="D40" s="52" t="s">
        <v>1469</v>
      </c>
      <c r="E40" s="52">
        <f>+E42</f>
        <v>218091</v>
      </c>
      <c r="F40" s="779"/>
    </row>
    <row r="41" spans="1:6" ht="19.5" customHeight="1">
      <c r="A41" s="51" t="s">
        <v>1356</v>
      </c>
      <c r="B41" s="51">
        <f>+B42+B43</f>
        <v>338554</v>
      </c>
      <c r="C41" s="51"/>
      <c r="D41" s="51"/>
      <c r="E41" s="51"/>
      <c r="F41" s="779"/>
    </row>
    <row r="42" spans="1:6" ht="18" customHeight="1">
      <c r="A42" s="51" t="s">
        <v>1357</v>
      </c>
      <c r="B42" s="51">
        <f>ROUND(('[11]BG - EERR'!$J$557/1000),0)</f>
        <v>338554</v>
      </c>
      <c r="C42" s="51"/>
      <c r="D42" s="51" t="s">
        <v>1356</v>
      </c>
      <c r="E42" s="51">
        <f>+E43</f>
        <v>218091</v>
      </c>
      <c r="F42" s="779"/>
    </row>
    <row r="43" spans="1:6" ht="18" customHeight="1">
      <c r="A43" s="51"/>
      <c r="B43" s="51"/>
      <c r="C43" s="51"/>
      <c r="D43" s="51" t="s">
        <v>1358</v>
      </c>
      <c r="E43" s="51">
        <f>ROUND(('[11]BG - EERR'!$J$1926/1000),0)</f>
        <v>218091</v>
      </c>
      <c r="F43" s="779"/>
    </row>
    <row r="44" spans="1:6" ht="21" customHeight="1">
      <c r="A44" s="1072"/>
      <c r="C44" s="51"/>
      <c r="F44" s="779"/>
    </row>
    <row r="45" spans="1:6" ht="19.5" customHeight="1">
      <c r="A45" s="1072"/>
      <c r="C45" s="51"/>
      <c r="D45" s="52" t="s">
        <v>1123</v>
      </c>
      <c r="E45" s="52">
        <f>+E18+E9+E40</f>
        <v>127074727</v>
      </c>
      <c r="F45" s="779"/>
    </row>
    <row r="46" spans="1:6" ht="19.5" customHeight="1">
      <c r="A46" s="1072"/>
      <c r="C46" s="51"/>
      <c r="F46" s="779"/>
    </row>
    <row r="47" spans="1:6" ht="19.5" customHeight="1">
      <c r="A47" s="1072"/>
      <c r="C47" s="51"/>
      <c r="D47" s="52" t="s">
        <v>715</v>
      </c>
      <c r="F47" s="779"/>
    </row>
    <row r="48" spans="1:6" ht="19.5" customHeight="1">
      <c r="A48" s="51"/>
      <c r="B48" s="51"/>
      <c r="C48" s="51"/>
      <c r="D48" s="51" t="s">
        <v>1124</v>
      </c>
      <c r="E48" s="51">
        <f>ROUND(('[11]BG - EERR'!$J$1938/1000),0)</f>
        <v>515756</v>
      </c>
      <c r="F48" s="779"/>
    </row>
    <row r="49" spans="1:9" ht="19.5" customHeight="1">
      <c r="A49" s="51"/>
      <c r="B49" s="51"/>
      <c r="C49" s="51"/>
      <c r="D49" s="51" t="s">
        <v>160</v>
      </c>
      <c r="E49" s="51">
        <f>ROUND(('[11]BG - EERR'!$J$1941/1000+'[11]BG - EERR'!$J$1949/1000),0)</f>
        <v>4252508</v>
      </c>
      <c r="F49" s="779"/>
    </row>
    <row r="50" spans="1:9" ht="19.5" customHeight="1">
      <c r="A50" s="51"/>
      <c r="B50" s="51"/>
      <c r="C50" s="51"/>
      <c r="D50" s="51" t="s">
        <v>1441</v>
      </c>
      <c r="E50" s="51">
        <f>ROUND(('[11]BG - EERR'!$J$1952/1000),0)</f>
        <v>-3449831</v>
      </c>
      <c r="F50" s="779"/>
    </row>
    <row r="51" spans="1:9" ht="19.5" customHeight="1">
      <c r="A51" s="51"/>
      <c r="B51" s="51"/>
      <c r="C51" s="51"/>
      <c r="D51" s="51" t="s">
        <v>1125</v>
      </c>
      <c r="E51" s="51">
        <f>ROUND(('[11]BG - EERR'!$J$2425/1000),0)</f>
        <v>264614</v>
      </c>
      <c r="F51" s="779"/>
    </row>
    <row r="52" spans="1:9" ht="17.25" customHeight="1">
      <c r="A52" s="51"/>
      <c r="B52" s="51"/>
      <c r="C52" s="51"/>
      <c r="D52" s="52" t="s">
        <v>1435</v>
      </c>
      <c r="E52" s="52">
        <f>SUM(E48:E51)</f>
        <v>1583047</v>
      </c>
      <c r="F52" s="779"/>
    </row>
    <row r="53" spans="1:9" ht="9.75" customHeight="1">
      <c r="A53" s="51"/>
      <c r="B53" s="51"/>
      <c r="C53" s="51"/>
      <c r="D53" s="51"/>
      <c r="E53" s="51"/>
      <c r="F53" s="779"/>
    </row>
    <row r="54" spans="1:9" ht="17.25" customHeight="1">
      <c r="A54" s="52" t="s">
        <v>1436</v>
      </c>
      <c r="B54" s="52">
        <f>+B9+B22+B39</f>
        <v>128657774</v>
      </c>
      <c r="C54" s="51"/>
      <c r="D54" s="52" t="s">
        <v>1126</v>
      </c>
      <c r="E54" s="52">
        <f>+E52+E45</f>
        <v>128657774</v>
      </c>
      <c r="F54" s="779"/>
      <c r="H54" s="1073"/>
      <c r="I54" s="1073"/>
    </row>
    <row r="55" spans="1:9" ht="39" customHeight="1">
      <c r="A55" s="51"/>
      <c r="B55" s="51"/>
      <c r="C55" s="51"/>
      <c r="D55" s="51"/>
      <c r="E55" s="51"/>
      <c r="F55" s="779"/>
    </row>
    <row r="56" spans="1:9" ht="17.25" customHeight="1">
      <c r="A56" s="51" t="s">
        <v>1127</v>
      </c>
      <c r="B56" s="51">
        <f>ROUND(('[11]BG - EERR'!$J$1049/1000),0)</f>
        <v>252491178</v>
      </c>
      <c r="C56" s="51"/>
      <c r="D56" s="51" t="s">
        <v>1128</v>
      </c>
      <c r="E56" s="51">
        <f>ROUND(('[11]BG - EERR'!$J$1984/1000),0)</f>
        <v>252491178</v>
      </c>
      <c r="F56" s="779"/>
    </row>
    <row r="57" spans="1:9" ht="15">
      <c r="A57" s="51"/>
      <c r="B57" s="51"/>
      <c r="C57" s="51"/>
      <c r="D57" s="51"/>
      <c r="E57" s="51"/>
      <c r="F57" s="779"/>
    </row>
    <row r="58" spans="1:9" s="781" customFormat="1" ht="35.25" customHeight="1">
      <c r="A58" s="1172" t="s">
        <v>1286</v>
      </c>
      <c r="B58" s="1172"/>
      <c r="C58" s="1172"/>
      <c r="D58" s="1172"/>
      <c r="E58" s="1172"/>
      <c r="F58" s="780"/>
    </row>
    <row r="59" spans="1:9" s="1074" customFormat="1" ht="15">
      <c r="A59" s="53"/>
      <c r="B59" s="53"/>
      <c r="C59" s="53"/>
      <c r="D59" s="53"/>
      <c r="E59" s="53"/>
      <c r="F59" s="780"/>
    </row>
    <row r="60" spans="1:9" s="782" customFormat="1" ht="32.25" customHeight="1">
      <c r="A60" s="52" t="s">
        <v>1129</v>
      </c>
      <c r="B60" s="52"/>
      <c r="C60" s="52"/>
      <c r="D60" s="52" t="s">
        <v>1130</v>
      </c>
      <c r="E60" s="51"/>
      <c r="F60" s="51"/>
    </row>
    <row r="61" spans="1:9" ht="15">
      <c r="A61" s="51"/>
      <c r="B61" s="51"/>
      <c r="C61" s="51"/>
      <c r="D61" s="51"/>
      <c r="E61" s="51"/>
      <c r="F61" s="779"/>
    </row>
    <row r="62" spans="1:9" ht="21.75" customHeight="1">
      <c r="A62" s="51" t="s">
        <v>1131</v>
      </c>
      <c r="B62" s="51">
        <f>ROUND(('[11]BG - EERR'!$J$2048/1000),0)</f>
        <v>499101</v>
      </c>
      <c r="C62" s="51"/>
      <c r="D62" s="51" t="s">
        <v>1359</v>
      </c>
      <c r="E62" s="51">
        <f>ROUND(('[11]BG - EERR'!$J$2209/1000),0)</f>
        <v>54559</v>
      </c>
      <c r="F62" s="779"/>
    </row>
    <row r="63" spans="1:9" ht="21.75" customHeight="1">
      <c r="A63" s="51" t="s">
        <v>1133</v>
      </c>
      <c r="B63" s="51">
        <f>ROUND(('[11]BG - EERR'!$J$2175/1000),0)</f>
        <v>3646</v>
      </c>
      <c r="C63" s="51"/>
      <c r="D63" s="51" t="s">
        <v>1132</v>
      </c>
      <c r="E63" s="51">
        <f>ROUND(('[11]BG - EERR'!$J$2236/1000),0)</f>
        <v>19414</v>
      </c>
      <c r="F63" s="779"/>
    </row>
    <row r="64" spans="1:9" ht="21.75" customHeight="1">
      <c r="A64" s="51"/>
      <c r="B64" s="51"/>
      <c r="C64" s="51"/>
      <c r="D64" s="51" t="s">
        <v>1134</v>
      </c>
      <c r="E64" s="51">
        <f>ROUND(('[11]BG - EERR'!$J$2270/1000),0)</f>
        <v>58110</v>
      </c>
      <c r="F64" s="779"/>
    </row>
    <row r="65" spans="1:6" ht="21.75" hidden="1" customHeight="1">
      <c r="A65" s="51"/>
      <c r="B65" s="51"/>
      <c r="C65" s="51"/>
      <c r="D65" s="51" t="s">
        <v>1320</v>
      </c>
      <c r="E65" s="51">
        <f>ROUND(('[11]BG - EERR'!$J$2388/1000),0)</f>
        <v>0</v>
      </c>
      <c r="F65" s="779"/>
    </row>
    <row r="66" spans="1:6" ht="21.75" customHeight="1">
      <c r="A66" s="51"/>
      <c r="B66" s="51"/>
      <c r="C66" s="51"/>
      <c r="D66" s="51" t="s">
        <v>1470</v>
      </c>
      <c r="E66" s="51">
        <f>ROUND(('[11]BG - EERR'!$J$2391/1000),0)</f>
        <v>8082</v>
      </c>
      <c r="F66" s="779"/>
    </row>
    <row r="67" spans="1:6" ht="21.75" customHeight="1">
      <c r="A67" s="51"/>
      <c r="B67" s="51"/>
      <c r="C67" s="51"/>
      <c r="D67" s="51" t="s">
        <v>1437</v>
      </c>
      <c r="E67" s="51">
        <f>ROUND(('[11]BG - EERR'!$J$2399/1000),0)-1</f>
        <v>2</v>
      </c>
      <c r="F67" s="779"/>
    </row>
    <row r="68" spans="1:6" ht="21.75" customHeight="1">
      <c r="A68" s="51"/>
      <c r="B68" s="51"/>
      <c r="C68" s="51"/>
      <c r="D68" s="51"/>
      <c r="E68" s="51"/>
      <c r="F68" s="779"/>
    </row>
    <row r="69" spans="1:6" ht="21.75" customHeight="1">
      <c r="A69" s="52" t="s">
        <v>1135</v>
      </c>
      <c r="B69" s="52">
        <f>SUM(B62:B68)</f>
        <v>502747</v>
      </c>
      <c r="C69" s="51"/>
      <c r="D69" s="52" t="s">
        <v>1136</v>
      </c>
      <c r="E69" s="52">
        <f>SUM(E62:E68)</f>
        <v>140167</v>
      </c>
      <c r="F69" s="779"/>
    </row>
    <row r="70" spans="1:6" ht="21.75" customHeight="1">
      <c r="A70" s="51"/>
      <c r="B70" s="51"/>
      <c r="C70" s="51"/>
      <c r="D70" s="51"/>
      <c r="E70" s="51"/>
      <c r="F70" s="779"/>
    </row>
    <row r="71" spans="1:6" ht="27.75" customHeight="1">
      <c r="A71" s="783"/>
      <c r="B71" s="53"/>
      <c r="C71" s="53"/>
      <c r="D71" s="54" t="s">
        <v>1321</v>
      </c>
      <c r="E71" s="51">
        <f>+B69-E69</f>
        <v>362580</v>
      </c>
      <c r="F71" s="779"/>
    </row>
    <row r="72" spans="1:6" ht="11.25" customHeight="1">
      <c r="A72" s="53"/>
      <c r="B72" s="53"/>
      <c r="C72" s="53"/>
      <c r="D72" s="51"/>
      <c r="E72" s="51"/>
      <c r="F72" s="779"/>
    </row>
    <row r="73" spans="1:6" ht="21.75" customHeight="1">
      <c r="A73" s="53"/>
      <c r="B73" s="53"/>
      <c r="C73" s="53"/>
      <c r="D73" s="51" t="s">
        <v>1322</v>
      </c>
      <c r="E73" s="51">
        <f>ROUND(('[11]BG - EERR'!$J$2403/1000),0)</f>
        <v>70250</v>
      </c>
      <c r="F73" s="779"/>
    </row>
    <row r="74" spans="1:6" ht="11.25" customHeight="1">
      <c r="A74" s="53"/>
      <c r="B74" s="53"/>
      <c r="C74" s="53"/>
      <c r="F74" s="779"/>
    </row>
    <row r="75" spans="1:6" ht="6" customHeight="1">
      <c r="A75" s="53"/>
      <c r="B75" s="53"/>
      <c r="C75" s="53"/>
      <c r="D75" s="51"/>
      <c r="E75" s="55"/>
      <c r="F75" s="779"/>
    </row>
    <row r="76" spans="1:6" ht="31.5" customHeight="1">
      <c r="A76" s="783"/>
      <c r="B76" s="53"/>
      <c r="C76" s="53"/>
      <c r="D76" s="54" t="s">
        <v>1137</v>
      </c>
      <c r="E76" s="51">
        <f>+E71-E73</f>
        <v>292330</v>
      </c>
      <c r="F76" s="779"/>
    </row>
    <row r="77" spans="1:6" ht="5.25" customHeight="1">
      <c r="A77" s="784"/>
      <c r="B77" s="53"/>
      <c r="C77" s="53"/>
      <c r="D77" s="56"/>
      <c r="E77" s="51"/>
      <c r="F77" s="779"/>
    </row>
    <row r="78" spans="1:6" ht="18" customHeight="1">
      <c r="A78" s="53"/>
      <c r="B78" s="53"/>
      <c r="C78" s="53"/>
      <c r="D78" s="51" t="s">
        <v>1138</v>
      </c>
      <c r="E78" s="51">
        <f>ROUND(('[11]BG - EERR'!$J$2412/1000),0)</f>
        <v>-27716</v>
      </c>
      <c r="F78" s="779"/>
    </row>
    <row r="79" spans="1:6" ht="6" customHeight="1">
      <c r="A79" s="53"/>
      <c r="B79" s="53"/>
      <c r="C79" s="53"/>
      <c r="D79" s="51"/>
      <c r="E79" s="55"/>
      <c r="F79" s="779"/>
    </row>
    <row r="80" spans="1:6" ht="24.75" customHeight="1">
      <c r="A80" s="53"/>
      <c r="B80" s="53"/>
      <c r="C80" s="53"/>
      <c r="D80" s="52" t="s">
        <v>1139</v>
      </c>
      <c r="E80" s="52">
        <f>SUM(E76:E78)</f>
        <v>264614</v>
      </c>
      <c r="F80" s="779"/>
    </row>
    <row r="81" spans="1:5" s="1072" customFormat="1" ht="13.5" customHeight="1">
      <c r="A81" s="785"/>
      <c r="B81" s="786"/>
      <c r="C81" s="785"/>
      <c r="D81" s="787"/>
      <c r="E81" s="788"/>
    </row>
    <row r="82" spans="1:5" s="1072" customFormat="1" ht="11.25" customHeight="1" thickBot="1">
      <c r="A82" s="789"/>
      <c r="B82" s="791"/>
      <c r="C82" s="790"/>
      <c r="D82" s="791"/>
      <c r="E82" s="791"/>
    </row>
    <row r="83" spans="1:5" s="1072" customFormat="1">
      <c r="A83" s="57"/>
    </row>
    <row r="84" spans="1:5" s="1072" customFormat="1" ht="15">
      <c r="A84" s="57"/>
      <c r="D84" s="54"/>
    </row>
    <row r="85" spans="1:5" s="1072" customFormat="1">
      <c r="A85" s="57"/>
    </row>
    <row r="86" spans="1:5" s="1072" customFormat="1">
      <c r="A86" s="57"/>
    </row>
    <row r="87" spans="1:5" s="1072" customFormat="1">
      <c r="A87" s="57"/>
    </row>
    <row r="88" spans="1:5" s="1072" customFormat="1">
      <c r="A88" s="57"/>
    </row>
    <row r="89" spans="1:5" s="1072" customFormat="1">
      <c r="A89" s="57"/>
    </row>
    <row r="90" spans="1:5" s="1072" customFormat="1">
      <c r="A90" s="57"/>
    </row>
    <row r="91" spans="1:5" s="1072" customFormat="1">
      <c r="A91" s="57"/>
    </row>
    <row r="92" spans="1:5" s="1072" customFormat="1">
      <c r="A92" s="57"/>
    </row>
    <row r="93" spans="1:5" s="1072" customFormat="1">
      <c r="A93" s="57"/>
    </row>
    <row r="94" spans="1:5" s="1072" customFormat="1">
      <c r="A94" s="57"/>
    </row>
    <row r="95" spans="1:5" s="1072" customFormat="1">
      <c r="A95" s="57"/>
    </row>
    <row r="96" spans="1:5" s="1072" customFormat="1">
      <c r="A96" s="57"/>
    </row>
    <row r="97" s="1072" customFormat="1"/>
    <row r="98" s="1072" customFormat="1"/>
    <row r="99" s="1072" customFormat="1"/>
    <row r="100" s="1072" customFormat="1"/>
    <row r="101" s="1072" customFormat="1"/>
    <row r="102" s="1072" customFormat="1"/>
    <row r="103" s="1072" customFormat="1"/>
    <row r="104" s="1072" customFormat="1"/>
    <row r="105" s="1072" customFormat="1"/>
    <row r="106" s="1072" customFormat="1"/>
    <row r="107" s="1072" customFormat="1"/>
    <row r="108" s="1072" customFormat="1"/>
    <row r="109" s="1072" customFormat="1"/>
    <row r="110" s="1072" customFormat="1"/>
    <row r="111" s="1072" customFormat="1"/>
    <row r="112" s="1072" customFormat="1"/>
    <row r="113" s="1072" customFormat="1"/>
    <row r="114" s="1072" customFormat="1"/>
    <row r="115" s="1072" customFormat="1"/>
    <row r="116" s="1072" customFormat="1"/>
    <row r="117" s="1072" customFormat="1"/>
    <row r="118" s="1072" customFormat="1"/>
    <row r="119" s="1072" customFormat="1"/>
    <row r="120" s="1072" customFormat="1"/>
    <row r="121" s="1072" customFormat="1"/>
    <row r="187" spans="2:2" s="1072" customFormat="1">
      <c r="B187" s="1072" t="s">
        <v>1514</v>
      </c>
    </row>
  </sheetData>
  <mergeCells count="6">
    <mergeCell ref="A58:E58"/>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2"/>
  <sheetViews>
    <sheetView workbookViewId="0">
      <selection sqref="A1:B1"/>
    </sheetView>
  </sheetViews>
  <sheetFormatPr defaultColWidth="0" defaultRowHeight="12.75" zeroHeight="1"/>
  <cols>
    <col min="1" max="1" width="60.42578125" style="49" customWidth="1"/>
    <col min="2" max="2" width="17.42578125" style="49" bestFit="1" customWidth="1"/>
    <col min="3" max="256" width="9.140625" style="49" hidden="1"/>
    <col min="257" max="257" width="60.42578125" style="49" hidden="1" customWidth="1"/>
    <col min="258" max="258" width="17.42578125" style="49" hidden="1" customWidth="1"/>
    <col min="259" max="512" width="9.140625" style="49" hidden="1"/>
    <col min="513" max="513" width="60.42578125" style="49" hidden="1" customWidth="1"/>
    <col min="514" max="514" width="17.42578125" style="49" hidden="1" customWidth="1"/>
    <col min="515" max="768" width="9.140625" style="49" hidden="1"/>
    <col min="769" max="769" width="60.42578125" style="49" hidden="1" customWidth="1"/>
    <col min="770" max="770" width="17.42578125" style="49" hidden="1" customWidth="1"/>
    <col min="771" max="1024" width="9.140625" style="49" hidden="1"/>
    <col min="1025" max="1025" width="60.42578125" style="49" hidden="1" customWidth="1"/>
    <col min="1026" max="1026" width="17.42578125" style="49" hidden="1" customWidth="1"/>
    <col min="1027" max="1280" width="9.140625" style="49" hidden="1"/>
    <col min="1281" max="1281" width="60.42578125" style="49" hidden="1" customWidth="1"/>
    <col min="1282" max="1282" width="17.42578125" style="49" hidden="1" customWidth="1"/>
    <col min="1283" max="1536" width="9.140625" style="49" hidden="1"/>
    <col min="1537" max="1537" width="60.42578125" style="49" hidden="1" customWidth="1"/>
    <col min="1538" max="1538" width="17.42578125" style="49" hidden="1" customWidth="1"/>
    <col min="1539" max="1792" width="9.140625" style="49" hidden="1"/>
    <col min="1793" max="1793" width="60.42578125" style="49" hidden="1" customWidth="1"/>
    <col min="1794" max="1794" width="17.42578125" style="49" hidden="1" customWidth="1"/>
    <col min="1795" max="2048" width="9.140625" style="49" hidden="1"/>
    <col min="2049" max="2049" width="60.42578125" style="49" hidden="1" customWidth="1"/>
    <col min="2050" max="2050" width="17.42578125" style="49" hidden="1" customWidth="1"/>
    <col min="2051" max="2304" width="9.140625" style="49" hidden="1"/>
    <col min="2305" max="2305" width="60.42578125" style="49" hidden="1" customWidth="1"/>
    <col min="2306" max="2306" width="17.42578125" style="49" hidden="1" customWidth="1"/>
    <col min="2307" max="2560" width="9.140625" style="49" hidden="1"/>
    <col min="2561" max="2561" width="60.42578125" style="49" hidden="1" customWidth="1"/>
    <col min="2562" max="2562" width="17.42578125" style="49" hidden="1" customWidth="1"/>
    <col min="2563" max="2816" width="9.140625" style="49" hidden="1"/>
    <col min="2817" max="2817" width="60.42578125" style="49" hidden="1" customWidth="1"/>
    <col min="2818" max="2818" width="17.42578125" style="49" hidden="1" customWidth="1"/>
    <col min="2819" max="3072" width="9.140625" style="49" hidden="1"/>
    <col min="3073" max="3073" width="60.42578125" style="49" hidden="1" customWidth="1"/>
    <col min="3074" max="3074" width="17.42578125" style="49" hidden="1" customWidth="1"/>
    <col min="3075" max="3328" width="9.140625" style="49" hidden="1"/>
    <col min="3329" max="3329" width="60.42578125" style="49" hidden="1" customWidth="1"/>
    <col min="3330" max="3330" width="17.42578125" style="49" hidden="1" customWidth="1"/>
    <col min="3331" max="3584" width="9.140625" style="49" hidden="1"/>
    <col min="3585" max="3585" width="60.42578125" style="49" hidden="1" customWidth="1"/>
    <col min="3586" max="3586" width="17.42578125" style="49" hidden="1" customWidth="1"/>
    <col min="3587" max="3840" width="9.140625" style="49" hidden="1"/>
    <col min="3841" max="3841" width="60.42578125" style="49" hidden="1" customWidth="1"/>
    <col min="3842" max="3842" width="17.42578125" style="49" hidden="1" customWidth="1"/>
    <col min="3843" max="4096" width="9.140625" style="49" hidden="1"/>
    <col min="4097" max="4097" width="60.42578125" style="49" hidden="1" customWidth="1"/>
    <col min="4098" max="4098" width="17.42578125" style="49" hidden="1" customWidth="1"/>
    <col min="4099" max="4352" width="9.140625" style="49" hidden="1"/>
    <col min="4353" max="4353" width="60.42578125" style="49" hidden="1" customWidth="1"/>
    <col min="4354" max="4354" width="17.42578125" style="49" hidden="1" customWidth="1"/>
    <col min="4355" max="4608" width="9.140625" style="49" hidden="1"/>
    <col min="4609" max="4609" width="60.42578125" style="49" hidden="1" customWidth="1"/>
    <col min="4610" max="4610" width="17.42578125" style="49" hidden="1" customWidth="1"/>
    <col min="4611" max="4864" width="9.140625" style="49" hidden="1"/>
    <col min="4865" max="4865" width="60.42578125" style="49" hidden="1" customWidth="1"/>
    <col min="4866" max="4866" width="17.42578125" style="49" hidden="1" customWidth="1"/>
    <col min="4867" max="5120" width="9.140625" style="49" hidden="1"/>
    <col min="5121" max="5121" width="60.42578125" style="49" hidden="1" customWidth="1"/>
    <col min="5122" max="5122" width="17.42578125" style="49" hidden="1" customWidth="1"/>
    <col min="5123" max="5376" width="9.140625" style="49" hidden="1"/>
    <col min="5377" max="5377" width="60.42578125" style="49" hidden="1" customWidth="1"/>
    <col min="5378" max="5378" width="17.42578125" style="49" hidden="1" customWidth="1"/>
    <col min="5379" max="5632" width="9.140625" style="49" hidden="1"/>
    <col min="5633" max="5633" width="60.42578125" style="49" hidden="1" customWidth="1"/>
    <col min="5634" max="5634" width="17.42578125" style="49" hidden="1" customWidth="1"/>
    <col min="5635" max="5888" width="9.140625" style="49" hidden="1"/>
    <col min="5889" max="5889" width="60.42578125" style="49" hidden="1" customWidth="1"/>
    <col min="5890" max="5890" width="17.42578125" style="49" hidden="1" customWidth="1"/>
    <col min="5891" max="6144" width="9.140625" style="49" hidden="1"/>
    <col min="6145" max="6145" width="60.42578125" style="49" hidden="1" customWidth="1"/>
    <col min="6146" max="6146" width="17.42578125" style="49" hidden="1" customWidth="1"/>
    <col min="6147" max="6400" width="9.140625" style="49" hidden="1"/>
    <col min="6401" max="6401" width="60.42578125" style="49" hidden="1" customWidth="1"/>
    <col min="6402" max="6402" width="17.42578125" style="49" hidden="1" customWidth="1"/>
    <col min="6403" max="6656" width="9.140625" style="49" hidden="1"/>
    <col min="6657" max="6657" width="60.42578125" style="49" hidden="1" customWidth="1"/>
    <col min="6658" max="6658" width="17.42578125" style="49" hidden="1" customWidth="1"/>
    <col min="6659" max="6912" width="9.140625" style="49" hidden="1"/>
    <col min="6913" max="6913" width="60.42578125" style="49" hidden="1" customWidth="1"/>
    <col min="6914" max="6914" width="17.42578125" style="49" hidden="1" customWidth="1"/>
    <col min="6915" max="7168" width="9.140625" style="49" hidden="1"/>
    <col min="7169" max="7169" width="60.42578125" style="49" hidden="1" customWidth="1"/>
    <col min="7170" max="7170" width="17.42578125" style="49" hidden="1" customWidth="1"/>
    <col min="7171" max="7424" width="9.140625" style="49" hidden="1"/>
    <col min="7425" max="7425" width="60.42578125" style="49" hidden="1" customWidth="1"/>
    <col min="7426" max="7426" width="17.42578125" style="49" hidden="1" customWidth="1"/>
    <col min="7427" max="7680" width="9.140625" style="49" hidden="1"/>
    <col min="7681" max="7681" width="60.42578125" style="49" hidden="1" customWidth="1"/>
    <col min="7682" max="7682" width="17.42578125" style="49" hidden="1" customWidth="1"/>
    <col min="7683" max="7936" width="9.140625" style="49" hidden="1"/>
    <col min="7937" max="7937" width="60.42578125" style="49" hidden="1" customWidth="1"/>
    <col min="7938" max="7938" width="17.42578125" style="49" hidden="1" customWidth="1"/>
    <col min="7939" max="8192" width="9.140625" style="49" hidden="1"/>
    <col min="8193" max="8193" width="60.42578125" style="49" hidden="1" customWidth="1"/>
    <col min="8194" max="8194" width="17.42578125" style="49" hidden="1" customWidth="1"/>
    <col min="8195" max="8448" width="9.140625" style="49" hidden="1"/>
    <col min="8449" max="8449" width="60.42578125" style="49" hidden="1" customWidth="1"/>
    <col min="8450" max="8450" width="17.42578125" style="49" hidden="1" customWidth="1"/>
    <col min="8451" max="8704" width="9.140625" style="49" hidden="1"/>
    <col min="8705" max="8705" width="60.42578125" style="49" hidden="1" customWidth="1"/>
    <col min="8706" max="8706" width="17.42578125" style="49" hidden="1" customWidth="1"/>
    <col min="8707" max="8960" width="9.140625" style="49" hidden="1"/>
    <col min="8961" max="8961" width="60.42578125" style="49" hidden="1" customWidth="1"/>
    <col min="8962" max="8962" width="17.42578125" style="49" hidden="1" customWidth="1"/>
    <col min="8963" max="9216" width="9.140625" style="49" hidden="1"/>
    <col min="9217" max="9217" width="60.42578125" style="49" hidden="1" customWidth="1"/>
    <col min="9218" max="9218" width="17.42578125" style="49" hidden="1" customWidth="1"/>
    <col min="9219" max="9472" width="9.140625" style="49" hidden="1"/>
    <col min="9473" max="9473" width="60.42578125" style="49" hidden="1" customWidth="1"/>
    <col min="9474" max="9474" width="17.42578125" style="49" hidden="1" customWidth="1"/>
    <col min="9475" max="9728" width="9.140625" style="49" hidden="1"/>
    <col min="9729" max="9729" width="60.42578125" style="49" hidden="1" customWidth="1"/>
    <col min="9730" max="9730" width="17.42578125" style="49" hidden="1" customWidth="1"/>
    <col min="9731" max="9984" width="9.140625" style="49" hidden="1"/>
    <col min="9985" max="9985" width="60.42578125" style="49" hidden="1" customWidth="1"/>
    <col min="9986" max="9986" width="17.42578125" style="49" hidden="1" customWidth="1"/>
    <col min="9987" max="10240" width="9.140625" style="49" hidden="1"/>
    <col min="10241" max="10241" width="60.42578125" style="49" hidden="1" customWidth="1"/>
    <col min="10242" max="10242" width="17.42578125" style="49" hidden="1" customWidth="1"/>
    <col min="10243" max="10496" width="9.140625" style="49" hidden="1"/>
    <col min="10497" max="10497" width="60.42578125" style="49" hidden="1" customWidth="1"/>
    <col min="10498" max="10498" width="17.42578125" style="49" hidden="1" customWidth="1"/>
    <col min="10499" max="10752" width="9.140625" style="49" hidden="1"/>
    <col min="10753" max="10753" width="60.42578125" style="49" hidden="1" customWidth="1"/>
    <col min="10754" max="10754" width="17.42578125" style="49" hidden="1" customWidth="1"/>
    <col min="10755" max="11008" width="9.140625" style="49" hidden="1"/>
    <col min="11009" max="11009" width="60.42578125" style="49" hidden="1" customWidth="1"/>
    <col min="11010" max="11010" width="17.42578125" style="49" hidden="1" customWidth="1"/>
    <col min="11011" max="11264" width="9.140625" style="49" hidden="1"/>
    <col min="11265" max="11265" width="60.42578125" style="49" hidden="1" customWidth="1"/>
    <col min="11266" max="11266" width="17.42578125" style="49" hidden="1" customWidth="1"/>
    <col min="11267" max="11520" width="9.140625" style="49" hidden="1"/>
    <col min="11521" max="11521" width="60.42578125" style="49" hidden="1" customWidth="1"/>
    <col min="11522" max="11522" width="17.42578125" style="49" hidden="1" customWidth="1"/>
    <col min="11523" max="11776" width="9.140625" style="49" hidden="1"/>
    <col min="11777" max="11777" width="60.42578125" style="49" hidden="1" customWidth="1"/>
    <col min="11778" max="11778" width="17.42578125" style="49" hidden="1" customWidth="1"/>
    <col min="11779" max="12032" width="9.140625" style="49" hidden="1"/>
    <col min="12033" max="12033" width="60.42578125" style="49" hidden="1" customWidth="1"/>
    <col min="12034" max="12034" width="17.42578125" style="49" hidden="1" customWidth="1"/>
    <col min="12035" max="12288" width="9.140625" style="49" hidden="1"/>
    <col min="12289" max="12289" width="60.42578125" style="49" hidden="1" customWidth="1"/>
    <col min="12290" max="12290" width="17.42578125" style="49" hidden="1" customWidth="1"/>
    <col min="12291" max="12544" width="9.140625" style="49" hidden="1"/>
    <col min="12545" max="12545" width="60.42578125" style="49" hidden="1" customWidth="1"/>
    <col min="12546" max="12546" width="17.42578125" style="49" hidden="1" customWidth="1"/>
    <col min="12547" max="12800" width="9.140625" style="49" hidden="1"/>
    <col min="12801" max="12801" width="60.42578125" style="49" hidden="1" customWidth="1"/>
    <col min="12802" max="12802" width="17.42578125" style="49" hidden="1" customWidth="1"/>
    <col min="12803" max="13056" width="9.140625" style="49" hidden="1"/>
    <col min="13057" max="13057" width="60.42578125" style="49" hidden="1" customWidth="1"/>
    <col min="13058" max="13058" width="17.42578125" style="49" hidden="1" customWidth="1"/>
    <col min="13059" max="13312" width="9.140625" style="49" hidden="1"/>
    <col min="13313" max="13313" width="60.42578125" style="49" hidden="1" customWidth="1"/>
    <col min="13314" max="13314" width="17.42578125" style="49" hidden="1" customWidth="1"/>
    <col min="13315" max="13568" width="9.140625" style="49" hidden="1"/>
    <col min="13569" max="13569" width="60.42578125" style="49" hidden="1" customWidth="1"/>
    <col min="13570" max="13570" width="17.42578125" style="49" hidden="1" customWidth="1"/>
    <col min="13571" max="13824" width="9.140625" style="49" hidden="1"/>
    <col min="13825" max="13825" width="60.42578125" style="49" hidden="1" customWidth="1"/>
    <col min="13826" max="13826" width="17.42578125" style="49" hidden="1" customWidth="1"/>
    <col min="13827" max="14080" width="9.140625" style="49" hidden="1"/>
    <col min="14081" max="14081" width="60.42578125" style="49" hidden="1" customWidth="1"/>
    <col min="14082" max="14082" width="17.42578125" style="49" hidden="1" customWidth="1"/>
    <col min="14083" max="14336" width="9.140625" style="49" hidden="1"/>
    <col min="14337" max="14337" width="60.42578125" style="49" hidden="1" customWidth="1"/>
    <col min="14338" max="14338" width="17.42578125" style="49" hidden="1" customWidth="1"/>
    <col min="14339" max="14592" width="9.140625" style="49" hidden="1"/>
    <col min="14593" max="14593" width="60.42578125" style="49" hidden="1" customWidth="1"/>
    <col min="14594" max="14594" width="17.42578125" style="49" hidden="1" customWidth="1"/>
    <col min="14595" max="14848" width="9.140625" style="49" hidden="1"/>
    <col min="14849" max="14849" width="60.42578125" style="49" hidden="1" customWidth="1"/>
    <col min="14850" max="14850" width="17.42578125" style="49" hidden="1" customWidth="1"/>
    <col min="14851" max="15104" width="9.140625" style="49" hidden="1"/>
    <col min="15105" max="15105" width="60.42578125" style="49" hidden="1" customWidth="1"/>
    <col min="15106" max="15106" width="17.42578125" style="49" hidden="1" customWidth="1"/>
    <col min="15107" max="15360" width="9.140625" style="49" hidden="1"/>
    <col min="15361" max="15361" width="60.42578125" style="49" hidden="1" customWidth="1"/>
    <col min="15362" max="15362" width="17.42578125" style="49" hidden="1" customWidth="1"/>
    <col min="15363" max="15616" width="9.140625" style="49" hidden="1"/>
    <col min="15617" max="15617" width="60.42578125" style="49" hidden="1" customWidth="1"/>
    <col min="15618" max="15618" width="17.42578125" style="49" hidden="1" customWidth="1"/>
    <col min="15619" max="15872" width="9.140625" style="49" hidden="1"/>
    <col min="15873" max="15873" width="60.42578125" style="49" hidden="1" customWidth="1"/>
    <col min="15874" max="15874" width="17.42578125" style="49" hidden="1" customWidth="1"/>
    <col min="15875" max="16128" width="9.140625" style="49" hidden="1"/>
    <col min="16129" max="16129" width="60.42578125" style="49" hidden="1" customWidth="1"/>
    <col min="16130" max="16130" width="17.42578125" style="49" hidden="1" customWidth="1"/>
    <col min="16131" max="16384" width="9.140625" style="49" hidden="1"/>
  </cols>
  <sheetData>
    <row r="1" spans="1:2" ht="20.25">
      <c r="A1" s="1173" t="s">
        <v>1044</v>
      </c>
      <c r="B1" s="1173"/>
    </row>
    <row r="2" spans="1:2" ht="15">
      <c r="A2" s="50"/>
    </row>
    <row r="3" spans="1:2" ht="15">
      <c r="A3" s="50" t="s">
        <v>1349</v>
      </c>
      <c r="B3" s="642"/>
    </row>
    <row r="4" spans="1:2">
      <c r="A4" s="642" t="s">
        <v>1045</v>
      </c>
      <c r="B4" s="642" t="s">
        <v>305</v>
      </c>
    </row>
    <row r="5" spans="1:2">
      <c r="A5" s="642" t="s">
        <v>1046</v>
      </c>
      <c r="B5" s="642" t="s">
        <v>306</v>
      </c>
    </row>
    <row r="6" spans="1:2">
      <c r="A6" s="642" t="s">
        <v>1047</v>
      </c>
      <c r="B6" s="642" t="s">
        <v>307</v>
      </c>
    </row>
    <row r="7" spans="1:2">
      <c r="A7" s="642" t="s">
        <v>1190</v>
      </c>
      <c r="B7" s="642" t="s">
        <v>308</v>
      </c>
    </row>
    <row r="8" spans="1:2">
      <c r="A8" s="642" t="s">
        <v>1048</v>
      </c>
      <c r="B8" s="642" t="s">
        <v>311</v>
      </c>
    </row>
    <row r="9" spans="1:2">
      <c r="A9" s="642" t="s">
        <v>1049</v>
      </c>
      <c r="B9" s="642" t="s">
        <v>312</v>
      </c>
    </row>
    <row r="10" spans="1:2">
      <c r="A10" s="642" t="s">
        <v>1050</v>
      </c>
      <c r="B10" s="642" t="s">
        <v>310</v>
      </c>
    </row>
    <row r="11" spans="1:2">
      <c r="A11" s="642" t="s">
        <v>1051</v>
      </c>
      <c r="B11" s="642" t="s">
        <v>309</v>
      </c>
    </row>
    <row r="12" spans="1:2">
      <c r="A12" s="642" t="s">
        <v>1052</v>
      </c>
      <c r="B12" s="642" t="s">
        <v>313</v>
      </c>
    </row>
    <row r="13" spans="1:2">
      <c r="A13" s="642" t="s">
        <v>1053</v>
      </c>
      <c r="B13" s="642" t="s">
        <v>314</v>
      </c>
    </row>
    <row r="14" spans="1:2">
      <c r="A14" s="642" t="s">
        <v>1313</v>
      </c>
      <c r="B14" s="642" t="s">
        <v>315</v>
      </c>
    </row>
    <row r="15" spans="1:2">
      <c r="A15" s="642" t="s">
        <v>1319</v>
      </c>
      <c r="B15" s="642" t="s">
        <v>316</v>
      </c>
    </row>
    <row r="16" spans="1:2">
      <c r="A16" s="642" t="s">
        <v>1188</v>
      </c>
      <c r="B16" s="642" t="s">
        <v>1156</v>
      </c>
    </row>
    <row r="17" spans="1:2">
      <c r="A17" s="642" t="s">
        <v>1189</v>
      </c>
      <c r="B17" s="642" t="s">
        <v>1157</v>
      </c>
    </row>
    <row r="18" spans="1:2" ht="15">
      <c r="A18" s="50" t="s">
        <v>1350</v>
      </c>
      <c r="B18" s="642"/>
    </row>
    <row r="19" spans="1:2">
      <c r="A19" s="642" t="s">
        <v>1351</v>
      </c>
      <c r="B19" s="642" t="s">
        <v>1158</v>
      </c>
    </row>
    <row r="20" spans="1:2">
      <c r="A20" s="642" t="s">
        <v>1352</v>
      </c>
      <c r="B20" s="642" t="s">
        <v>1160</v>
      </c>
    </row>
    <row r="21" spans="1:2">
      <c r="A21" s="642" t="s">
        <v>1353</v>
      </c>
      <c r="B21" s="642" t="s">
        <v>1159</v>
      </c>
    </row>
    <row r="22" spans="1:2">
      <c r="A22" s="642"/>
      <c r="B22" s="642"/>
    </row>
    <row r="23" spans="1:2" ht="15">
      <c r="A23" s="50" t="s">
        <v>1471</v>
      </c>
      <c r="B23" s="642"/>
    </row>
    <row r="24" spans="1:2">
      <c r="A24" s="642" t="s">
        <v>1473</v>
      </c>
      <c r="B24" s="642" t="s">
        <v>1449</v>
      </c>
    </row>
    <row r="25" spans="1:2">
      <c r="A25" s="642" t="s">
        <v>1474</v>
      </c>
      <c r="B25" s="642" t="s">
        <v>1453</v>
      </c>
    </row>
    <row r="26" spans="1:2">
      <c r="A26" s="642" t="s">
        <v>1475</v>
      </c>
      <c r="B26" s="642" t="s">
        <v>1452</v>
      </c>
    </row>
    <row r="27" spans="1:2">
      <c r="A27" s="642" t="s">
        <v>1476</v>
      </c>
      <c r="B27" s="642" t="s">
        <v>1454</v>
      </c>
    </row>
    <row r="28" spans="1:2">
      <c r="A28" s="642" t="s">
        <v>1477</v>
      </c>
      <c r="B28" s="642" t="s">
        <v>1450</v>
      </c>
    </row>
    <row r="29" spans="1:2">
      <c r="A29" s="642" t="s">
        <v>1478</v>
      </c>
      <c r="B29" s="642" t="s">
        <v>1456</v>
      </c>
    </row>
    <row r="30" spans="1:2">
      <c r="A30" s="642" t="s">
        <v>1479</v>
      </c>
      <c r="B30" s="642" t="s">
        <v>1455</v>
      </c>
    </row>
    <row r="31" spans="1:2">
      <c r="A31" s="642" t="s">
        <v>1480</v>
      </c>
      <c r="B31" s="642" t="s">
        <v>1451</v>
      </c>
    </row>
    <row r="32" spans="1:2">
      <c r="A32" s="642"/>
      <c r="B32" s="642"/>
    </row>
    <row r="33" spans="1:2" ht="15">
      <c r="A33" s="50" t="s">
        <v>1054</v>
      </c>
      <c r="B33" s="642"/>
    </row>
    <row r="34" spans="1:2">
      <c r="A34" s="642" t="s">
        <v>1289</v>
      </c>
      <c r="B34" s="642" t="s">
        <v>873</v>
      </c>
    </row>
    <row r="35" spans="1:2">
      <c r="A35" s="642" t="s">
        <v>1290</v>
      </c>
      <c r="B35" s="642" t="s">
        <v>874</v>
      </c>
    </row>
    <row r="36" spans="1:2">
      <c r="A36" s="642" t="s">
        <v>1291</v>
      </c>
      <c r="B36" s="642" t="s">
        <v>875</v>
      </c>
    </row>
    <row r="37" spans="1:2">
      <c r="A37" s="642" t="s">
        <v>1292</v>
      </c>
      <c r="B37" s="642" t="s">
        <v>876</v>
      </c>
    </row>
    <row r="38" spans="1:2">
      <c r="A38" s="642" t="s">
        <v>1293</v>
      </c>
      <c r="B38" s="642" t="s">
        <v>877</v>
      </c>
    </row>
    <row r="39" spans="1:2">
      <c r="A39" s="642" t="s">
        <v>1294</v>
      </c>
      <c r="B39" s="642" t="s">
        <v>878</v>
      </c>
    </row>
    <row r="40" spans="1:2">
      <c r="A40" s="642" t="s">
        <v>1295</v>
      </c>
      <c r="B40" s="642" t="s">
        <v>879</v>
      </c>
    </row>
    <row r="41" spans="1:2">
      <c r="A41" s="642" t="s">
        <v>1296</v>
      </c>
      <c r="B41" s="642" t="s">
        <v>880</v>
      </c>
    </row>
    <row r="42" spans="1:2">
      <c r="A42" s="642" t="s">
        <v>1297</v>
      </c>
      <c r="B42" s="642" t="s">
        <v>881</v>
      </c>
    </row>
    <row r="43" spans="1:2">
      <c r="A43" s="642" t="s">
        <v>1298</v>
      </c>
      <c r="B43" s="642" t="s">
        <v>882</v>
      </c>
    </row>
    <row r="44" spans="1:2">
      <c r="A44" s="642" t="s">
        <v>1299</v>
      </c>
      <c r="B44" s="642" t="s">
        <v>883</v>
      </c>
    </row>
    <row r="45" spans="1:2">
      <c r="A45" s="642" t="s">
        <v>1300</v>
      </c>
      <c r="B45" s="642" t="s">
        <v>884</v>
      </c>
    </row>
    <row r="46" spans="1:2">
      <c r="A46" s="642" t="s">
        <v>1301</v>
      </c>
      <c r="B46" s="642" t="s">
        <v>885</v>
      </c>
    </row>
    <row r="47" spans="1:2">
      <c r="A47" s="642" t="s">
        <v>1302</v>
      </c>
      <c r="B47" s="642" t="s">
        <v>886</v>
      </c>
    </row>
    <row r="48" spans="1:2">
      <c r="A48" s="642" t="s">
        <v>1303</v>
      </c>
      <c r="B48" s="642" t="s">
        <v>887</v>
      </c>
    </row>
    <row r="49" spans="1:2">
      <c r="A49" s="642" t="s">
        <v>1304</v>
      </c>
      <c r="B49" s="642" t="s">
        <v>888</v>
      </c>
    </row>
    <row r="50" spans="1:2">
      <c r="A50" s="642" t="s">
        <v>1305</v>
      </c>
      <c r="B50" s="642" t="s">
        <v>889</v>
      </c>
    </row>
    <row r="51" spans="1:2">
      <c r="A51" s="642" t="s">
        <v>1306</v>
      </c>
      <c r="B51" s="642" t="s">
        <v>890</v>
      </c>
    </row>
    <row r="52" spans="1:2">
      <c r="A52" s="642" t="s">
        <v>1307</v>
      </c>
      <c r="B52" s="642" t="s">
        <v>891</v>
      </c>
    </row>
    <row r="53" spans="1:2">
      <c r="A53" s="642" t="s">
        <v>1308</v>
      </c>
      <c r="B53" s="642" t="s">
        <v>892</v>
      </c>
    </row>
    <row r="54" spans="1:2">
      <c r="A54" s="642" t="s">
        <v>1309</v>
      </c>
      <c r="B54" s="642" t="s">
        <v>893</v>
      </c>
    </row>
    <row r="55" spans="1:2">
      <c r="A55" s="642" t="s">
        <v>1310</v>
      </c>
      <c r="B55" s="642" t="s">
        <v>894</v>
      </c>
    </row>
    <row r="56" spans="1:2">
      <c r="A56" s="642" t="s">
        <v>1311</v>
      </c>
      <c r="B56" s="642" t="s">
        <v>895</v>
      </c>
    </row>
    <row r="57" spans="1:2">
      <c r="A57" s="642" t="s">
        <v>1312</v>
      </c>
      <c r="B57" s="642" t="s">
        <v>896</v>
      </c>
    </row>
    <row r="58" spans="1:2">
      <c r="A58" s="642" t="s">
        <v>1317</v>
      </c>
      <c r="B58" s="642" t="s">
        <v>897</v>
      </c>
    </row>
    <row r="59" spans="1:2">
      <c r="A59" s="642" t="s">
        <v>1318</v>
      </c>
      <c r="B59" s="642" t="s">
        <v>898</v>
      </c>
    </row>
    <row r="60" spans="1:2">
      <c r="A60" s="642" t="s">
        <v>1517</v>
      </c>
      <c r="B60" s="642" t="s">
        <v>1502</v>
      </c>
    </row>
    <row r="61" spans="1:2">
      <c r="A61" s="642"/>
      <c r="B61" s="642"/>
    </row>
    <row r="62" spans="1:2" ht="15">
      <c r="A62" s="50" t="s">
        <v>1055</v>
      </c>
      <c r="B62" s="642"/>
    </row>
    <row r="63" spans="1:2" ht="15">
      <c r="A63" s="50" t="s">
        <v>1056</v>
      </c>
      <c r="B63" s="642"/>
    </row>
    <row r="64" spans="1:2">
      <c r="A64" s="642" t="s">
        <v>1057</v>
      </c>
      <c r="B64" s="642" t="s">
        <v>924</v>
      </c>
    </row>
    <row r="65" spans="1:2">
      <c r="A65" s="642" t="s">
        <v>1058</v>
      </c>
      <c r="B65" s="642" t="s">
        <v>925</v>
      </c>
    </row>
    <row r="66" spans="1:2">
      <c r="A66" s="642"/>
      <c r="B66" s="642"/>
    </row>
    <row r="67" spans="1:2" ht="15">
      <c r="A67" s="50" t="s">
        <v>1059</v>
      </c>
      <c r="B67" s="642"/>
    </row>
    <row r="68" spans="1:2">
      <c r="A68" s="642" t="s">
        <v>1060</v>
      </c>
      <c r="B68" s="642" t="s">
        <v>919</v>
      </c>
    </row>
    <row r="69" spans="1:2">
      <c r="A69" s="642" t="s">
        <v>1061</v>
      </c>
      <c r="B69" s="642" t="s">
        <v>920</v>
      </c>
    </row>
    <row r="70" spans="1:2">
      <c r="A70" s="642" t="s">
        <v>1062</v>
      </c>
      <c r="B70" s="642" t="s">
        <v>921</v>
      </c>
    </row>
    <row r="71" spans="1:2">
      <c r="A71" s="642"/>
      <c r="B71" s="642"/>
    </row>
    <row r="72" spans="1:2" ht="15">
      <c r="A72" s="50" t="s">
        <v>1063</v>
      </c>
      <c r="B72" s="642"/>
    </row>
    <row r="73" spans="1:2">
      <c r="A73" s="642" t="s">
        <v>1064</v>
      </c>
      <c r="B73" s="642" t="s">
        <v>1065</v>
      </c>
    </row>
    <row r="74" spans="1:2">
      <c r="A74" s="642"/>
      <c r="B74" s="642"/>
    </row>
    <row r="75" spans="1:2" ht="15">
      <c r="A75" s="50" t="s">
        <v>1066</v>
      </c>
      <c r="B75" s="642"/>
    </row>
    <row r="76" spans="1:2">
      <c r="A76" s="642" t="s">
        <v>1067</v>
      </c>
      <c r="B76" s="642" t="s">
        <v>1068</v>
      </c>
    </row>
    <row r="77" spans="1:2">
      <c r="A77" s="642" t="s">
        <v>1069</v>
      </c>
      <c r="B77" s="642" t="s">
        <v>1070</v>
      </c>
    </row>
    <row r="78" spans="1:2">
      <c r="A78" s="642"/>
      <c r="B78" s="642"/>
    </row>
    <row r="79" spans="1:2" ht="15">
      <c r="A79" s="50" t="s">
        <v>1481</v>
      </c>
      <c r="B79" s="642"/>
    </row>
    <row r="80" spans="1:2">
      <c r="A80" s="642" t="s">
        <v>1071</v>
      </c>
      <c r="B80" s="642" t="s">
        <v>1021</v>
      </c>
    </row>
    <row r="81" spans="1:2"/>
    <row r="82" spans="1:2" ht="15">
      <c r="A82" s="50" t="s">
        <v>1072</v>
      </c>
    </row>
    <row r="83" spans="1:2">
      <c r="A83" s="49" t="s">
        <v>1073</v>
      </c>
      <c r="B83" s="49" t="s">
        <v>1074</v>
      </c>
    </row>
    <row r="84" spans="1:2">
      <c r="A84" s="49" t="s">
        <v>1075</v>
      </c>
      <c r="B84" s="49" t="s">
        <v>1076</v>
      </c>
    </row>
    <row r="85" spans="1:2">
      <c r="A85" s="49" t="s">
        <v>1077</v>
      </c>
      <c r="B85" s="49" t="s">
        <v>1078</v>
      </c>
    </row>
    <row r="86" spans="1:2">
      <c r="A86" s="49" t="s">
        <v>1079</v>
      </c>
      <c r="B86" s="49" t="s">
        <v>1080</v>
      </c>
    </row>
    <row r="87" spans="1:2">
      <c r="A87" s="49" t="s">
        <v>1081</v>
      </c>
      <c r="B87" s="49" t="s">
        <v>1082</v>
      </c>
    </row>
    <row r="88" spans="1:2">
      <c r="A88" s="642" t="s">
        <v>1433</v>
      </c>
      <c r="B88" s="49" t="s">
        <v>1083</v>
      </c>
    </row>
    <row r="89" spans="1:2"/>
    <row r="90" spans="1:2"/>
    <row r="91" spans="1:2" s="641" customFormat="1" ht="11.25">
      <c r="A91" s="640" t="s">
        <v>1084</v>
      </c>
    </row>
    <row r="92" spans="1:2" s="641" customFormat="1" ht="11.25">
      <c r="A92" s="640" t="s">
        <v>1314</v>
      </c>
    </row>
    <row r="93" spans="1:2" s="641" customFormat="1" ht="11.25">
      <c r="A93" s="640" t="s">
        <v>1315</v>
      </c>
    </row>
    <row r="94" spans="1:2" s="641" customFormat="1" ht="11.25">
      <c r="A94" s="640" t="s">
        <v>1316</v>
      </c>
    </row>
    <row r="95" spans="1:2" s="641" customFormat="1" ht="22.5">
      <c r="A95" s="728" t="s">
        <v>1354</v>
      </c>
    </row>
    <row r="96" spans="1:2" ht="22.5">
      <c r="A96" s="728" t="s">
        <v>1472</v>
      </c>
    </row>
    <row r="97" spans="1:1">
      <c r="A97" s="640" t="s">
        <v>1516</v>
      </c>
    </row>
    <row r="98" spans="1:1"/>
    <row r="99" spans="1:1"/>
    <row r="100" spans="1:1"/>
    <row r="101" spans="1:1"/>
    <row r="102" spans="1:1"/>
    <row r="103" spans="1:1"/>
    <row r="104" spans="1:1"/>
    <row r="105" spans="1:1"/>
    <row r="106" spans="1:1"/>
    <row r="107" spans="1:1"/>
    <row r="108" spans="1:1"/>
    <row r="109" spans="1:1"/>
    <row r="110" spans="1:1"/>
    <row r="111" spans="1:1"/>
    <row r="112" spans="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2016-08-03T22:47:27Z</dcterms:modified>
</cp:coreProperties>
</file>